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Отправка 16.05.2024 (в МЭ)\Публикуемая часть\"/>
    </mc:Choice>
  </mc:AlternateContent>
  <bookViews>
    <workbookView xWindow="0" yWindow="0" windowWidth="34395" windowHeight="10650"/>
  </bookViews>
  <sheets>
    <sheet name="20.1" sheetId="28" r:id="rId1"/>
    <sheet name="20.2 " sheetId="33" r:id="rId2"/>
    <sheet name="20.3" sheetId="31" r:id="rId3"/>
    <sheet name="20.4" sheetId="32" r:id="rId4"/>
  </sheets>
  <definedNames>
    <definedName name="_xlnm._FilterDatabase" localSheetId="0" hidden="1">'20.1'!$B$18:$V$7271</definedName>
    <definedName name="_xlnm._FilterDatabase" localSheetId="1" hidden="1">'20.2 '!$B$17:$O$92</definedName>
    <definedName name="_xlnm._FilterDatabase" localSheetId="2" hidden="1">'20.3'!$B$19:$W$882</definedName>
    <definedName name="_xlnm.Print_Titles" localSheetId="0">'20.1'!$18:$18</definedName>
    <definedName name="_xlnm.Print_Area" localSheetId="0">'20.1'!$B$1:$V$2618</definedName>
    <definedName name="_xlnm.Print_Area" localSheetId="2">'20.3'!$A$1:$Q$903</definedName>
    <definedName name="_xlnm.Print_Area" localSheetId="3">'20.4'!$A$1:$G$22</definedName>
  </definedNames>
  <calcPr calcId="162913" refMode="R1C1"/>
</workbook>
</file>

<file path=xl/calcChain.xml><?xml version="1.0" encoding="utf-8"?>
<calcChain xmlns="http://schemas.openxmlformats.org/spreadsheetml/2006/main">
  <c r="P881" i="31" l="1"/>
  <c r="L881" i="31" s="1"/>
  <c r="J881" i="31"/>
  <c r="P882" i="31"/>
  <c r="L882" i="31" s="1"/>
  <c r="J882" i="31"/>
  <c r="U7269" i="28"/>
  <c r="U7270" i="28" s="1"/>
  <c r="G882" i="31" s="1"/>
  <c r="H882" i="31" s="1"/>
  <c r="O882" i="31" s="1"/>
  <c r="U7268" i="28"/>
  <c r="U7267" i="28"/>
  <c r="U7266" i="28"/>
  <c r="U7265" i="28"/>
  <c r="U7264" i="28"/>
  <c r="U7263" i="28"/>
  <c r="U7262" i="28"/>
  <c r="U7261" i="28"/>
  <c r="U7259" i="28"/>
  <c r="U7260" i="28" s="1"/>
  <c r="G881" i="31" s="1"/>
  <c r="H881" i="31" s="1"/>
  <c r="O881" i="31" s="1"/>
  <c r="U7258" i="28"/>
  <c r="U7257" i="28"/>
  <c r="U7256" i="28"/>
  <c r="U7255" i="28"/>
  <c r="U7253" i="28"/>
  <c r="U7254" i="28" s="1"/>
  <c r="G880" i="31" s="1"/>
  <c r="H880" i="31" s="1"/>
  <c r="O880" i="31" s="1"/>
  <c r="U7252" i="28"/>
  <c r="U7251" i="28"/>
  <c r="U7250" i="28"/>
  <c r="P880" i="31"/>
  <c r="L880" i="31" s="1"/>
  <c r="J880" i="31"/>
  <c r="P879" i="31"/>
  <c r="L879" i="31" s="1"/>
  <c r="J879" i="31"/>
  <c r="U7248" i="28"/>
  <c r="U7249" i="28" s="1"/>
  <c r="G879" i="31" s="1"/>
  <c r="H879" i="31" s="1"/>
  <c r="O879" i="31" s="1"/>
  <c r="U7247" i="28"/>
  <c r="U7246" i="28"/>
  <c r="U7245" i="28"/>
  <c r="U7244" i="28"/>
  <c r="U7243" i="28"/>
  <c r="P878" i="31"/>
  <c r="L878" i="31" s="1"/>
  <c r="J878" i="31"/>
  <c r="U7241" i="28"/>
  <c r="U7240" i="28"/>
  <c r="U7239" i="28"/>
  <c r="U7234" i="28"/>
  <c r="P877" i="31"/>
  <c r="L877" i="31" s="1"/>
  <c r="J877" i="31"/>
  <c r="U7228" i="28"/>
  <c r="P876" i="31"/>
  <c r="L876" i="31" s="1"/>
  <c r="J876" i="31"/>
  <c r="U7237" i="28"/>
  <c r="U7236" i="28"/>
  <c r="U7235" i="28"/>
  <c r="U7233" i="28"/>
  <c r="U7231" i="28"/>
  <c r="U7230" i="28"/>
  <c r="U7229" i="28"/>
  <c r="U7227" i="28"/>
  <c r="U7232" i="28" l="1"/>
  <c r="G876" i="31" s="1"/>
  <c r="H876" i="31" s="1"/>
  <c r="O876" i="31" s="1"/>
  <c r="I876" i="31" s="1"/>
  <c r="K876" i="31" s="1"/>
  <c r="M876" i="31" s="1"/>
  <c r="U7242" i="28"/>
  <c r="G878" i="31" s="1"/>
  <c r="H878" i="31" s="1"/>
  <c r="O878" i="31" s="1"/>
  <c r="I878" i="31" s="1"/>
  <c r="K878" i="31" s="1"/>
  <c r="M878" i="31" s="1"/>
  <c r="I879" i="31"/>
  <c r="K879" i="31" s="1"/>
  <c r="M879" i="31" s="1"/>
  <c r="I882" i="31"/>
  <c r="K882" i="31" s="1"/>
  <c r="M882" i="31" s="1"/>
  <c r="I881" i="31"/>
  <c r="K881" i="31" s="1"/>
  <c r="M881" i="31" s="1"/>
  <c r="I880" i="31"/>
  <c r="K880" i="31" s="1"/>
  <c r="M880" i="31" s="1"/>
  <c r="U7238" i="28"/>
  <c r="G877" i="31" s="1"/>
  <c r="H877" i="31" s="1"/>
  <c r="O877" i="31" s="1"/>
  <c r="I877" i="31" s="1"/>
  <c r="K877" i="31" s="1"/>
  <c r="M877" i="31" s="1"/>
  <c r="P875" i="31" l="1"/>
  <c r="L875" i="31" s="1"/>
  <c r="J875" i="31"/>
  <c r="P874" i="31"/>
  <c r="L874" i="31" s="1"/>
  <c r="J874" i="31"/>
  <c r="P873" i="31"/>
  <c r="L873" i="31" s="1"/>
  <c r="J873" i="31"/>
  <c r="P872" i="31"/>
  <c r="L872" i="31" s="1"/>
  <c r="J872" i="31"/>
  <c r="P871" i="31" l="1"/>
  <c r="L871" i="31" s="1"/>
  <c r="J871" i="31"/>
  <c r="P870" i="31"/>
  <c r="L870" i="31" s="1"/>
  <c r="J870" i="31"/>
  <c r="U7225" i="28"/>
  <c r="U7224" i="28"/>
  <c r="U7223" i="28"/>
  <c r="U7222" i="28"/>
  <c r="U7221" i="28"/>
  <c r="U7220" i="28"/>
  <c r="U7219" i="28"/>
  <c r="U7217" i="28"/>
  <c r="U7218" i="28" s="1"/>
  <c r="G874" i="31" s="1"/>
  <c r="H874" i="31" s="1"/>
  <c r="O874" i="31" s="1"/>
  <c r="I874" i="31" s="1"/>
  <c r="K874" i="31" s="1"/>
  <c r="M874" i="31" s="1"/>
  <c r="U7216" i="28"/>
  <c r="U7214" i="28"/>
  <c r="U7215" i="28" s="1"/>
  <c r="G873" i="31" s="1"/>
  <c r="H873" i="31" s="1"/>
  <c r="O873" i="31" s="1"/>
  <c r="I873" i="31" s="1"/>
  <c r="K873" i="31" s="1"/>
  <c r="M873" i="31" s="1"/>
  <c r="U7213" i="28"/>
  <c r="U7211" i="28"/>
  <c r="U7212" i="28" s="1"/>
  <c r="G872" i="31" s="1"/>
  <c r="H872" i="31" s="1"/>
  <c r="O872" i="31" s="1"/>
  <c r="I872" i="31" s="1"/>
  <c r="K872" i="31" s="1"/>
  <c r="M872" i="31" s="1"/>
  <c r="U7210" i="28"/>
  <c r="U7208" i="28"/>
  <c r="U7209" i="28" s="1"/>
  <c r="G871" i="31" s="1"/>
  <c r="H871" i="31" s="1"/>
  <c r="O871" i="31" s="1"/>
  <c r="U7207" i="28"/>
  <c r="U7206" i="28"/>
  <c r="U7205" i="28"/>
  <c r="U7204" i="28"/>
  <c r="U7203" i="28"/>
  <c r="U7202" i="28"/>
  <c r="U7200" i="28"/>
  <c r="U7201" i="28" s="1"/>
  <c r="G870" i="31" s="1"/>
  <c r="H870" i="31" s="1"/>
  <c r="O870" i="31" s="1"/>
  <c r="U7199" i="28"/>
  <c r="U7198" i="28"/>
  <c r="U7197" i="28"/>
  <c r="U7196" i="28"/>
  <c r="U7195" i="28"/>
  <c r="U7194" i="28"/>
  <c r="U7193" i="28"/>
  <c r="U7192" i="28"/>
  <c r="U7226" i="28" l="1"/>
  <c r="G875" i="31" s="1"/>
  <c r="H875" i="31" s="1"/>
  <c r="O875" i="31" s="1"/>
  <c r="I875" i="31" s="1"/>
  <c r="K875" i="31" s="1"/>
  <c r="M875" i="31" s="1"/>
  <c r="I871" i="31"/>
  <c r="K871" i="31" s="1"/>
  <c r="M871" i="31" s="1"/>
  <c r="I870" i="31"/>
  <c r="K870" i="31" s="1"/>
  <c r="M870" i="31" s="1"/>
  <c r="P869" i="31" l="1"/>
  <c r="L869" i="31" s="1"/>
  <c r="J869" i="31"/>
  <c r="U7190" i="28"/>
  <c r="U7189" i="28"/>
  <c r="U7188" i="28"/>
  <c r="U7187" i="28"/>
  <c r="U7186" i="28"/>
  <c r="U7185" i="28"/>
  <c r="U7184" i="28"/>
  <c r="U7191" i="28" l="1"/>
  <c r="G869" i="31" s="1"/>
  <c r="H869" i="31" s="1"/>
  <c r="O869" i="31" s="1"/>
  <c r="I869" i="31" s="1"/>
  <c r="K869" i="31" s="1"/>
  <c r="M869" i="31" s="1"/>
  <c r="P868" i="31" l="1"/>
  <c r="L868" i="31" s="1"/>
  <c r="J868" i="31"/>
  <c r="P867" i="31"/>
  <c r="L867" i="31" s="1"/>
  <c r="J867" i="31"/>
  <c r="U7182" i="28"/>
  <c r="U7181" i="28"/>
  <c r="U7180" i="28"/>
  <c r="U7179" i="28"/>
  <c r="U7178" i="28"/>
  <c r="U7177" i="28"/>
  <c r="U7176" i="28"/>
  <c r="U7174" i="28"/>
  <c r="U7175" i="28" s="1"/>
  <c r="G867" i="31" s="1"/>
  <c r="H867" i="31" s="1"/>
  <c r="O867" i="31" s="1"/>
  <c r="U7183" i="28" l="1"/>
  <c r="G868" i="31" s="1"/>
  <c r="H868" i="31" s="1"/>
  <c r="O868" i="31" s="1"/>
  <c r="I868" i="31" s="1"/>
  <c r="K868" i="31" s="1"/>
  <c r="M868" i="31" s="1"/>
  <c r="I867" i="31"/>
  <c r="K867" i="31" s="1"/>
  <c r="M867" i="31" s="1"/>
  <c r="P860" i="31" l="1"/>
  <c r="L860" i="31" s="1"/>
  <c r="J860" i="31"/>
  <c r="P866" i="31"/>
  <c r="L866" i="31" s="1"/>
  <c r="J866" i="31"/>
  <c r="P865" i="31"/>
  <c r="L865" i="31" s="1"/>
  <c r="J865" i="31"/>
  <c r="P864" i="31"/>
  <c r="L864" i="31" s="1"/>
  <c r="J864" i="31"/>
  <c r="P863" i="31"/>
  <c r="L863" i="31" s="1"/>
  <c r="J863" i="31"/>
  <c r="P862" i="31"/>
  <c r="L862" i="31" s="1"/>
  <c r="J862" i="31"/>
  <c r="U7148" i="28"/>
  <c r="U7154" i="28"/>
  <c r="U7160" i="28"/>
  <c r="P861" i="31"/>
  <c r="L861" i="31" s="1"/>
  <c r="J861" i="31"/>
  <c r="P859" i="31"/>
  <c r="L859" i="31" s="1"/>
  <c r="J859" i="31"/>
  <c r="P858" i="31"/>
  <c r="L858" i="31" s="1"/>
  <c r="J858" i="31"/>
  <c r="P857" i="31"/>
  <c r="L857" i="31" s="1"/>
  <c r="J857" i="31"/>
  <c r="P856" i="31"/>
  <c r="L856" i="31" s="1"/>
  <c r="J856" i="31"/>
  <c r="U7172" i="28"/>
  <c r="U7171" i="28"/>
  <c r="U7170" i="28"/>
  <c r="P7167" i="28"/>
  <c r="U7167" i="28" s="1"/>
  <c r="P7166" i="28"/>
  <c r="U7166" i="28" s="1"/>
  <c r="U7164" i="28"/>
  <c r="P7163" i="28"/>
  <c r="U7163" i="28" s="1"/>
  <c r="P7162" i="28"/>
  <c r="U7162" i="28" s="1"/>
  <c r="U7159" i="28"/>
  <c r="U7158" i="28"/>
  <c r="U7157" i="28"/>
  <c r="U7156" i="28"/>
  <c r="U7153" i="28"/>
  <c r="U7152" i="28"/>
  <c r="U7151" i="28"/>
  <c r="U7150" i="28"/>
  <c r="U7147" i="28"/>
  <c r="U7146" i="28"/>
  <c r="U7145" i="28"/>
  <c r="U7144" i="28"/>
  <c r="U7142" i="28"/>
  <c r="U7141" i="28"/>
  <c r="P7141" i="28"/>
  <c r="P7140" i="28"/>
  <c r="U7140" i="28" s="1"/>
  <c r="P7139" i="28"/>
  <c r="U7139" i="28" s="1"/>
  <c r="P7138" i="28"/>
  <c r="U7138" i="28" s="1"/>
  <c r="U7136" i="28"/>
  <c r="U7135" i="28"/>
  <c r="U7134" i="28"/>
  <c r="P7133" i="28"/>
  <c r="U7133" i="28" s="1"/>
  <c r="P7132" i="28"/>
  <c r="U7132" i="28" s="1"/>
  <c r="U7130" i="28"/>
  <c r="P7129" i="28"/>
  <c r="U7129" i="28" s="1"/>
  <c r="P7128" i="28"/>
  <c r="U7128" i="28" s="1"/>
  <c r="P7127" i="28"/>
  <c r="U7127" i="28" s="1"/>
  <c r="P7126" i="28"/>
  <c r="U7126" i="28" s="1"/>
  <c r="U7124" i="28"/>
  <c r="U7123" i="28"/>
  <c r="U7121" i="28"/>
  <c r="U7120" i="28"/>
  <c r="U7119" i="28"/>
  <c r="U7149" i="28" l="1"/>
  <c r="G861" i="31" s="1"/>
  <c r="H861" i="31" s="1"/>
  <c r="O861" i="31" s="1"/>
  <c r="I861" i="31" s="1"/>
  <c r="K861" i="31" s="1"/>
  <c r="M861" i="31" s="1"/>
  <c r="U7161" i="28"/>
  <c r="G863" i="31" s="1"/>
  <c r="H863" i="31" s="1"/>
  <c r="O863" i="31" s="1"/>
  <c r="I863" i="31" s="1"/>
  <c r="K863" i="31" s="1"/>
  <c r="M863" i="31" s="1"/>
  <c r="U7155" i="28"/>
  <c r="G862" i="31" s="1"/>
  <c r="H862" i="31" s="1"/>
  <c r="O862" i="31" s="1"/>
  <c r="I862" i="31" s="1"/>
  <c r="K862" i="31" s="1"/>
  <c r="M862" i="31" s="1"/>
  <c r="U7125" i="28"/>
  <c r="G857" i="31" s="1"/>
  <c r="H857" i="31" s="1"/>
  <c r="O857" i="31" s="1"/>
  <c r="I857" i="31" s="1"/>
  <c r="K857" i="31" s="1"/>
  <c r="M857" i="31" s="1"/>
  <c r="U7122" i="28"/>
  <c r="G856" i="31" s="1"/>
  <c r="H856" i="31" s="1"/>
  <c r="O856" i="31" s="1"/>
  <c r="I856" i="31" s="1"/>
  <c r="K856" i="31" s="1"/>
  <c r="M856" i="31" s="1"/>
  <c r="U7143" i="28"/>
  <c r="G860" i="31" s="1"/>
  <c r="H860" i="31" s="1"/>
  <c r="O860" i="31" s="1"/>
  <c r="I860" i="31" s="1"/>
  <c r="K860" i="31" s="1"/>
  <c r="M860" i="31" s="1"/>
  <c r="U7137" i="28"/>
  <c r="G859" i="31" s="1"/>
  <c r="H859" i="31" s="1"/>
  <c r="O859" i="31" s="1"/>
  <c r="I859" i="31" s="1"/>
  <c r="K859" i="31" s="1"/>
  <c r="M859" i="31" s="1"/>
  <c r="U7165" i="28"/>
  <c r="G864" i="31" s="1"/>
  <c r="H864" i="31" s="1"/>
  <c r="O864" i="31" s="1"/>
  <c r="I864" i="31" s="1"/>
  <c r="K864" i="31" s="1"/>
  <c r="M864" i="31" s="1"/>
  <c r="U7173" i="28"/>
  <c r="G866" i="31" s="1"/>
  <c r="H866" i="31" s="1"/>
  <c r="O866" i="31" s="1"/>
  <c r="I866" i="31" s="1"/>
  <c r="K866" i="31" s="1"/>
  <c r="M866" i="31" s="1"/>
  <c r="U7169" i="28"/>
  <c r="G865" i="31" s="1"/>
  <c r="H865" i="31" s="1"/>
  <c r="O865" i="31" s="1"/>
  <c r="I865" i="31" s="1"/>
  <c r="K865" i="31" s="1"/>
  <c r="M865" i="31" s="1"/>
  <c r="U7131" i="28"/>
  <c r="G858" i="31" s="1"/>
  <c r="H858" i="31" s="1"/>
  <c r="O858" i="31" s="1"/>
  <c r="I858" i="31" s="1"/>
  <c r="K858" i="31" s="1"/>
  <c r="M858" i="31" s="1"/>
  <c r="P855" i="31" l="1"/>
  <c r="L855" i="31" s="1"/>
  <c r="J855" i="31"/>
  <c r="P854" i="31"/>
  <c r="L854" i="31" s="1"/>
  <c r="J854" i="31"/>
  <c r="U7117" i="28"/>
  <c r="U7116" i="28"/>
  <c r="U7114" i="28"/>
  <c r="U7113" i="28"/>
  <c r="P853" i="31"/>
  <c r="L853" i="31" s="1"/>
  <c r="J853" i="31"/>
  <c r="P852" i="31"/>
  <c r="L852" i="31" s="1"/>
  <c r="J852" i="31"/>
  <c r="P851" i="31"/>
  <c r="L851" i="31" s="1"/>
  <c r="J851" i="31"/>
  <c r="U7111" i="28"/>
  <c r="U7110" i="28"/>
  <c r="U7109" i="28"/>
  <c r="U7108" i="28"/>
  <c r="U7106" i="28"/>
  <c r="U7105" i="28"/>
  <c r="U7104" i="28"/>
  <c r="U7103" i="28"/>
  <c r="U7101" i="28"/>
  <c r="U7100" i="28"/>
  <c r="P850" i="31"/>
  <c r="L850" i="31" s="1"/>
  <c r="J850" i="31"/>
  <c r="U7098" i="28"/>
  <c r="U7097" i="28"/>
  <c r="U7096" i="28"/>
  <c r="U7095" i="28"/>
  <c r="U7094" i="28"/>
  <c r="U7093" i="28"/>
  <c r="U7092" i="28"/>
  <c r="U7091" i="28"/>
  <c r="P849" i="31"/>
  <c r="L849" i="31" s="1"/>
  <c r="J849" i="31"/>
  <c r="U7089" i="28"/>
  <c r="U7088" i="28"/>
  <c r="U7087" i="28"/>
  <c r="U7086" i="28"/>
  <c r="U7085" i="28"/>
  <c r="U7084" i="28"/>
  <c r="U7083" i="28"/>
  <c r="U7082" i="28"/>
  <c r="U7081" i="28"/>
  <c r="U7080" i="28"/>
  <c r="U7079" i="28"/>
  <c r="U7078" i="28"/>
  <c r="U7077" i="28"/>
  <c r="U7076" i="28"/>
  <c r="U7115" i="28" l="1"/>
  <c r="G854" i="31" s="1"/>
  <c r="H854" i="31" s="1"/>
  <c r="O854" i="31" s="1"/>
  <c r="I854" i="31" s="1"/>
  <c r="K854" i="31" s="1"/>
  <c r="M854" i="31" s="1"/>
  <c r="U7118" i="28"/>
  <c r="G855" i="31" s="1"/>
  <c r="H855" i="31" s="1"/>
  <c r="O855" i="31" s="1"/>
  <c r="I855" i="31" s="1"/>
  <c r="K855" i="31" s="1"/>
  <c r="M855" i="31" s="1"/>
  <c r="U7090" i="28"/>
  <c r="G849" i="31" s="1"/>
  <c r="H849" i="31" s="1"/>
  <c r="O849" i="31" s="1"/>
  <c r="U7107" i="28"/>
  <c r="G852" i="31" s="1"/>
  <c r="H852" i="31" s="1"/>
  <c r="O852" i="31" s="1"/>
  <c r="I852" i="31" s="1"/>
  <c r="K852" i="31" s="1"/>
  <c r="M852" i="31" s="1"/>
  <c r="U7099" i="28"/>
  <c r="G850" i="31" s="1"/>
  <c r="H850" i="31" s="1"/>
  <c r="O850" i="31" s="1"/>
  <c r="I850" i="31" s="1"/>
  <c r="K850" i="31" s="1"/>
  <c r="M850" i="31" s="1"/>
  <c r="U7112" i="28"/>
  <c r="G853" i="31" s="1"/>
  <c r="H853" i="31" s="1"/>
  <c r="O853" i="31" s="1"/>
  <c r="I853" i="31" s="1"/>
  <c r="K853" i="31" s="1"/>
  <c r="M853" i="31" s="1"/>
  <c r="U7102" i="28"/>
  <c r="G851" i="31" s="1"/>
  <c r="H851" i="31" s="1"/>
  <c r="O851" i="31" s="1"/>
  <c r="I851" i="31" s="1"/>
  <c r="K851" i="31" s="1"/>
  <c r="M851" i="31" s="1"/>
  <c r="P355" i="31" l="1"/>
  <c r="L355" i="31" s="1"/>
  <c r="P848" i="31"/>
  <c r="L848" i="31" s="1"/>
  <c r="J848" i="31"/>
  <c r="D7075" i="28"/>
  <c r="C7075" i="28"/>
  <c r="B7075" i="28"/>
  <c r="U7074" i="28"/>
  <c r="U7073" i="28"/>
  <c r="P847" i="31"/>
  <c r="L847" i="31" s="1"/>
  <c r="J847" i="31"/>
  <c r="D7072" i="28"/>
  <c r="C7072" i="28"/>
  <c r="B7072" i="28"/>
  <c r="U7071" i="28"/>
  <c r="U7070" i="28"/>
  <c r="U7069" i="28"/>
  <c r="U7068" i="28"/>
  <c r="P840" i="31"/>
  <c r="L840" i="31" s="1"/>
  <c r="P846" i="31"/>
  <c r="L846" i="31" s="1"/>
  <c r="J846" i="31"/>
  <c r="P845" i="31"/>
  <c r="L845" i="31" s="1"/>
  <c r="J845" i="31"/>
  <c r="P844" i="31"/>
  <c r="L844" i="31" s="1"/>
  <c r="J844" i="31"/>
  <c r="P843" i="31"/>
  <c r="L843" i="31" s="1"/>
  <c r="J843" i="31"/>
  <c r="P842" i="31"/>
  <c r="L842" i="31" s="1"/>
  <c r="J842" i="31"/>
  <c r="P841" i="31"/>
  <c r="L841" i="31" s="1"/>
  <c r="J841" i="31"/>
  <c r="J840" i="31"/>
  <c r="D7067" i="28"/>
  <c r="C7067" i="28"/>
  <c r="B7067" i="28"/>
  <c r="U7066" i="28"/>
  <c r="U7065" i="28"/>
  <c r="D7064" i="28"/>
  <c r="C7064" i="28"/>
  <c r="B7064" i="28"/>
  <c r="U7063" i="28"/>
  <c r="U7062" i="28"/>
  <c r="D7061" i="28"/>
  <c r="C7061" i="28"/>
  <c r="B7061" i="28"/>
  <c r="U7060" i="28"/>
  <c r="U7059" i="28"/>
  <c r="D7058" i="28"/>
  <c r="C7058" i="28"/>
  <c r="B7058" i="28"/>
  <c r="U7057" i="28"/>
  <c r="U7056" i="28"/>
  <c r="D7055" i="28"/>
  <c r="C7055" i="28"/>
  <c r="U7054" i="28"/>
  <c r="U7053" i="28"/>
  <c r="D7052" i="28"/>
  <c r="C7052" i="28"/>
  <c r="U7051" i="28"/>
  <c r="U7050" i="28"/>
  <c r="D7049" i="28"/>
  <c r="C7049" i="28"/>
  <c r="U7048" i="28"/>
  <c r="U7047" i="28"/>
  <c r="P839" i="31"/>
  <c r="L839" i="31" s="1"/>
  <c r="J839" i="31"/>
  <c r="P838" i="31"/>
  <c r="L838" i="31" s="1"/>
  <c r="J838" i="31"/>
  <c r="D7046" i="28"/>
  <c r="C7046" i="28"/>
  <c r="U7045" i="28"/>
  <c r="U7044" i="28"/>
  <c r="D7043" i="28"/>
  <c r="C7043" i="28"/>
  <c r="B7043" i="28"/>
  <c r="U7042" i="28"/>
  <c r="U7041" i="28"/>
  <c r="P427" i="31"/>
  <c r="U7043" i="28" l="1"/>
  <c r="G838" i="31" s="1"/>
  <c r="H838" i="31" s="1"/>
  <c r="O838" i="31" s="1"/>
  <c r="I838" i="31" s="1"/>
  <c r="K838" i="31" s="1"/>
  <c r="M838" i="31" s="1"/>
  <c r="U7046" i="28"/>
  <c r="G839" i="31" s="1"/>
  <c r="H839" i="31" s="1"/>
  <c r="O839" i="31" s="1"/>
  <c r="I839" i="31" s="1"/>
  <c r="K839" i="31" s="1"/>
  <c r="M839" i="31" s="1"/>
  <c r="U7052" i="28"/>
  <c r="G841" i="31" s="1"/>
  <c r="H841" i="31" s="1"/>
  <c r="O841" i="31" s="1"/>
  <c r="U7058" i="28"/>
  <c r="G843" i="31" s="1"/>
  <c r="H843" i="31" s="1"/>
  <c r="O843" i="31" s="1"/>
  <c r="U7061" i="28"/>
  <c r="G844" i="31" s="1"/>
  <c r="H844" i="31" s="1"/>
  <c r="O844" i="31" s="1"/>
  <c r="I844" i="31" s="1"/>
  <c r="K844" i="31" s="1"/>
  <c r="M844" i="31" s="1"/>
  <c r="U7075" i="28"/>
  <c r="G848" i="31" s="1"/>
  <c r="H848" i="31" s="1"/>
  <c r="O848" i="31" s="1"/>
  <c r="I848" i="31" s="1"/>
  <c r="K848" i="31" s="1"/>
  <c r="M848" i="31" s="1"/>
  <c r="U7067" i="28"/>
  <c r="G846" i="31" s="1"/>
  <c r="H846" i="31" s="1"/>
  <c r="O846" i="31" s="1"/>
  <c r="I846" i="31" s="1"/>
  <c r="K846" i="31" s="1"/>
  <c r="M846" i="31" s="1"/>
  <c r="U7064" i="28"/>
  <c r="G845" i="31" s="1"/>
  <c r="H845" i="31" s="1"/>
  <c r="O845" i="31" s="1"/>
  <c r="I845" i="31" s="1"/>
  <c r="K845" i="31" s="1"/>
  <c r="M845" i="31" s="1"/>
  <c r="U7072" i="28"/>
  <c r="G847" i="31" s="1"/>
  <c r="H847" i="31" s="1"/>
  <c r="O847" i="31" s="1"/>
  <c r="I847" i="31" s="1"/>
  <c r="K847" i="31" s="1"/>
  <c r="M847" i="31" s="1"/>
  <c r="U7049" i="28"/>
  <c r="G840" i="31" s="1"/>
  <c r="H840" i="31" s="1"/>
  <c r="O840" i="31" s="1"/>
  <c r="I840" i="31" s="1"/>
  <c r="K840" i="31" s="1"/>
  <c r="M840" i="31" s="1"/>
  <c r="U7055" i="28"/>
  <c r="G842" i="31" s="1"/>
  <c r="H842" i="31" s="1"/>
  <c r="O842" i="31" s="1"/>
  <c r="D2955" i="28"/>
  <c r="C2955" i="28"/>
  <c r="B2955" i="28"/>
  <c r="U2954" i="28"/>
  <c r="U2953" i="28"/>
  <c r="U2952" i="28"/>
  <c r="L427" i="31"/>
  <c r="P425" i="31"/>
  <c r="L425" i="31" s="1"/>
  <c r="U2945" i="28"/>
  <c r="U2944" i="28"/>
  <c r="U2943" i="28"/>
  <c r="U2942" i="28"/>
  <c r="U2941" i="28"/>
  <c r="U2940" i="28"/>
  <c r="P448" i="31"/>
  <c r="L448" i="31" s="1"/>
  <c r="U3050" i="28"/>
  <c r="U3049" i="28"/>
  <c r="U3048" i="28"/>
  <c r="U3047" i="28"/>
  <c r="P449" i="31"/>
  <c r="L449" i="31" s="1"/>
  <c r="D3054" i="28"/>
  <c r="C3054" i="28"/>
  <c r="B3054" i="28"/>
  <c r="U3053" i="28"/>
  <c r="U3052" i="28"/>
  <c r="U2955" i="28" l="1"/>
  <c r="G427" i="31" s="1"/>
  <c r="H427" i="31" s="1"/>
  <c r="O427" i="31" s="1"/>
  <c r="I427" i="31" s="1"/>
  <c r="K427" i="31" s="1"/>
  <c r="M427" i="31" s="1"/>
  <c r="U3054" i="28"/>
  <c r="G449" i="31" s="1"/>
  <c r="U3051" i="28"/>
  <c r="G448" i="31" s="1"/>
  <c r="U2946" i="28"/>
  <c r="G425" i="31" s="1"/>
  <c r="H425" i="31" l="1"/>
  <c r="O425" i="31" s="1"/>
  <c r="I425" i="31" s="1"/>
  <c r="K425" i="31" s="1"/>
  <c r="M425" i="31" s="1"/>
  <c r="H448" i="31"/>
  <c r="O448" i="31" s="1"/>
  <c r="I448" i="31" s="1"/>
  <c r="K448" i="31" s="1"/>
  <c r="M448" i="31" s="1"/>
  <c r="H449" i="31"/>
  <c r="O449" i="31" s="1"/>
  <c r="I449" i="31" s="1"/>
  <c r="K449" i="31" s="1"/>
  <c r="M449" i="31" s="1"/>
  <c r="U7039" i="28"/>
  <c r="U7038" i="28"/>
  <c r="U7037" i="28"/>
  <c r="U7036" i="28"/>
  <c r="U7035" i="28"/>
  <c r="P837" i="31"/>
  <c r="L837" i="31" s="1"/>
  <c r="J837" i="31"/>
  <c r="P836" i="31"/>
  <c r="L836" i="31" s="1"/>
  <c r="J836" i="31"/>
  <c r="P835" i="31"/>
  <c r="L835" i="31" s="1"/>
  <c r="J835" i="31"/>
  <c r="P834" i="31"/>
  <c r="L834" i="31" s="1"/>
  <c r="J834" i="31"/>
  <c r="U7033" i="28"/>
  <c r="P7032" i="28"/>
  <c r="U7032" i="28" s="1"/>
  <c r="U7031" i="28"/>
  <c r="U7029" i="28"/>
  <c r="P7028" i="28"/>
  <c r="U7028" i="28" s="1"/>
  <c r="U7027" i="28"/>
  <c r="U7025" i="28"/>
  <c r="P7024" i="28"/>
  <c r="U7024" i="28" s="1"/>
  <c r="U7023" i="28"/>
  <c r="U7040" i="28" l="1"/>
  <c r="G837" i="31" s="1"/>
  <c r="U7030" i="28"/>
  <c r="G835" i="31" s="1"/>
  <c r="U7034" i="28"/>
  <c r="G836" i="31" s="1"/>
  <c r="U7026" i="28"/>
  <c r="G834" i="31" s="1"/>
  <c r="H835" i="31" l="1"/>
  <c r="O835" i="31" s="1"/>
  <c r="I835" i="31" s="1"/>
  <c r="K835" i="31" s="1"/>
  <c r="M835" i="31" s="1"/>
  <c r="H834" i="31"/>
  <c r="O834" i="31" s="1"/>
  <c r="I834" i="31" s="1"/>
  <c r="K834" i="31" s="1"/>
  <c r="M834" i="31" s="1"/>
  <c r="H836" i="31"/>
  <c r="O836" i="31" s="1"/>
  <c r="I836" i="31" s="1"/>
  <c r="K836" i="31" s="1"/>
  <c r="M836" i="31" s="1"/>
  <c r="H837" i="31"/>
  <c r="O837" i="31" s="1"/>
  <c r="I837" i="31" s="1"/>
  <c r="K837" i="31" s="1"/>
  <c r="M837" i="31" s="1"/>
  <c r="U1070" i="28"/>
  <c r="U1069" i="28"/>
  <c r="U1068" i="28"/>
  <c r="U1067" i="28"/>
  <c r="U1066" i="28"/>
  <c r="U1071" i="28" l="1"/>
  <c r="G355" i="31" s="1"/>
  <c r="H355" i="31" s="1"/>
  <c r="O355" i="31" s="1"/>
  <c r="I355" i="31" s="1"/>
  <c r="K355" i="31" s="1"/>
  <c r="M355" i="31" s="1"/>
  <c r="P549" i="31"/>
  <c r="L549" i="31" s="1"/>
  <c r="U4870" i="28"/>
  <c r="U4869" i="28"/>
  <c r="U4868" i="28"/>
  <c r="U4871" i="28" l="1"/>
  <c r="G549" i="31" s="1"/>
  <c r="H549" i="31" l="1"/>
  <c r="O549" i="31" s="1"/>
  <c r="I549" i="31" s="1"/>
  <c r="K549" i="31" s="1"/>
  <c r="M549" i="31" s="1"/>
  <c r="P540" i="31"/>
  <c r="L540" i="31" s="1"/>
  <c r="U4731" i="28"/>
  <c r="G514" i="31" s="1"/>
  <c r="P514" i="31"/>
  <c r="L514" i="31" s="1"/>
  <c r="P358" i="31"/>
  <c r="L358" i="31" s="1"/>
  <c r="P206" i="31"/>
  <c r="L206" i="31" s="1"/>
  <c r="H514" i="31" l="1"/>
  <c r="O514" i="31" s="1"/>
  <c r="I514" i="31" s="1"/>
  <c r="K514" i="31" s="1"/>
  <c r="M514" i="31" s="1"/>
  <c r="U7005" i="28" l="1"/>
  <c r="U7021" i="28"/>
  <c r="U7022" i="28" s="1"/>
  <c r="U7020" i="28"/>
  <c r="U7018" i="28"/>
  <c r="U7017" i="28"/>
  <c r="U7016" i="28"/>
  <c r="U7015" i="28"/>
  <c r="U7014" i="28"/>
  <c r="U7013" i="28"/>
  <c r="U7012" i="28"/>
  <c r="U7011" i="28"/>
  <c r="U7010" i="28"/>
  <c r="U7009" i="28"/>
  <c r="U7008" i="28"/>
  <c r="U7007" i="28"/>
  <c r="U7006" i="28"/>
  <c r="U7004" i="28"/>
  <c r="U7003" i="28"/>
  <c r="U7002" i="28"/>
  <c r="U7001" i="28"/>
  <c r="U7000" i="28"/>
  <c r="U6999" i="28"/>
  <c r="U6998" i="28"/>
  <c r="U6997" i="28"/>
  <c r="P833" i="31"/>
  <c r="L833" i="31" s="1"/>
  <c r="J833" i="31"/>
  <c r="P832" i="31"/>
  <c r="L832" i="31" s="1"/>
  <c r="J832" i="31"/>
  <c r="P831" i="31"/>
  <c r="L831" i="31" s="1"/>
  <c r="J831" i="31"/>
  <c r="G833" i="31" l="1"/>
  <c r="U7019" i="28"/>
  <c r="G832" i="31" s="1"/>
  <c r="H833" i="31" l="1"/>
  <c r="O833" i="31" s="1"/>
  <c r="I833" i="31" s="1"/>
  <c r="K833" i="31" s="1"/>
  <c r="M833" i="31" s="1"/>
  <c r="H832" i="31"/>
  <c r="O832" i="31" s="1"/>
  <c r="I832" i="31" s="1"/>
  <c r="K832" i="31" s="1"/>
  <c r="M832" i="31" s="1"/>
  <c r="P830" i="31"/>
  <c r="L830" i="31" s="1"/>
  <c r="J830" i="31"/>
  <c r="P829" i="31"/>
  <c r="L829" i="31" s="1"/>
  <c r="J829" i="31"/>
  <c r="P604" i="31"/>
  <c r="P30" i="28" l="1"/>
  <c r="U3906" i="28" l="1"/>
  <c r="U3905" i="28"/>
  <c r="U3898" i="28"/>
  <c r="U3908" i="28"/>
  <c r="U3909" i="28"/>
  <c r="U3945" i="28" l="1"/>
  <c r="U3952" i="28"/>
  <c r="U5144" i="28"/>
  <c r="U5136" i="28"/>
  <c r="U5113" i="28"/>
  <c r="U5112" i="28"/>
  <c r="U5107" i="28"/>
  <c r="U5108" i="28" s="1"/>
  <c r="U5106" i="28"/>
  <c r="U5703" i="28"/>
  <c r="U5702" i="28"/>
  <c r="U5701" i="28"/>
  <c r="U5700" i="28"/>
  <c r="U5699" i="28"/>
  <c r="U5698" i="28"/>
  <c r="U5706" i="28"/>
  <c r="U5705" i="28"/>
  <c r="U5716" i="28"/>
  <c r="U5715" i="28"/>
  <c r="U5714" i="28"/>
  <c r="U5713" i="28"/>
  <c r="U5712" i="28"/>
  <c r="U5711" i="28"/>
  <c r="U5721" i="28"/>
  <c r="U5720" i="28"/>
  <c r="U5719" i="28"/>
  <c r="U5718" i="28"/>
  <c r="U5752" i="28"/>
  <c r="U5751" i="28"/>
  <c r="U5750" i="28"/>
  <c r="U5759" i="28"/>
  <c r="U5758" i="28"/>
  <c r="U5757" i="28"/>
  <c r="U5756" i="28"/>
  <c r="U5755" i="28"/>
  <c r="U5754" i="28"/>
  <c r="U5766" i="28"/>
  <c r="U5765" i="28"/>
  <c r="U5764" i="28"/>
  <c r="U5763" i="28"/>
  <c r="U5762" i="28"/>
  <c r="U5761" i="28"/>
  <c r="U5818" i="28"/>
  <c r="U5817" i="28"/>
  <c r="U5816" i="28"/>
  <c r="U5815" i="28"/>
  <c r="U5814" i="28"/>
  <c r="U5847" i="28"/>
  <c r="U5846" i="28"/>
  <c r="U5845" i="28"/>
  <c r="U5844" i="28"/>
  <c r="U5843" i="28"/>
  <c r="U5842" i="28"/>
  <c r="U5841" i="28"/>
  <c r="U5840" i="28"/>
  <c r="U5839" i="28"/>
  <c r="U5838" i="28"/>
  <c r="U5837" i="28"/>
  <c r="U5836" i="28"/>
  <c r="U5835" i="28"/>
  <c r="U5834" i="28"/>
  <c r="U5854" i="28"/>
  <c r="U5853" i="28"/>
  <c r="U5852" i="28"/>
  <c r="U5851" i="28"/>
  <c r="U5850" i="28"/>
  <c r="U5849" i="28"/>
  <c r="U5869" i="28"/>
  <c r="U5868" i="28"/>
  <c r="U5867" i="28"/>
  <c r="U5864" i="28"/>
  <c r="U6236" i="28"/>
  <c r="U6235" i="28"/>
  <c r="U6234" i="28"/>
  <c r="U6233" i="28"/>
  <c r="U6232" i="28"/>
  <c r="U6231" i="28"/>
  <c r="U6230" i="28"/>
  <c r="U6229" i="28"/>
  <c r="U6228" i="28"/>
  <c r="U6227" i="28"/>
  <c r="U6226" i="28"/>
  <c r="U6225" i="28"/>
  <c r="U6222" i="28"/>
  <c r="U6221" i="28"/>
  <c r="U6223" i="28"/>
  <c r="U6220" i="28"/>
  <c r="U6219" i="28"/>
  <c r="U6218" i="28"/>
  <c r="U6217" i="28"/>
  <c r="U6216" i="28"/>
  <c r="U6213" i="28"/>
  <c r="U6212" i="28"/>
  <c r="U6211" i="28"/>
  <c r="U6210" i="28"/>
  <c r="U6409" i="28"/>
  <c r="U6410" i="28"/>
  <c r="U5707" i="28" l="1"/>
  <c r="U5848" i="28"/>
  <c r="U5760" i="28"/>
  <c r="U5855" i="28"/>
  <c r="U5753" i="28"/>
  <c r="U5767" i="28"/>
  <c r="U5722" i="28"/>
  <c r="U5819" i="28"/>
  <c r="U5717" i="28"/>
  <c r="U5704" i="28"/>
  <c r="U6237" i="28"/>
  <c r="U6408" i="28"/>
  <c r="N87" i="33" l="1"/>
  <c r="S5441" i="28" l="1"/>
  <c r="S5574" i="28"/>
  <c r="S5885" i="28"/>
  <c r="S5924" i="28"/>
  <c r="S6215" i="28"/>
  <c r="U6215" i="28" s="1"/>
  <c r="S6242" i="28"/>
  <c r="S6263" i="28"/>
  <c r="S6528" i="28"/>
  <c r="S5318" i="28"/>
  <c r="S5082" i="28"/>
  <c r="S6656" i="28"/>
  <c r="U1581" i="28"/>
  <c r="U1585" i="28"/>
  <c r="U1584" i="28"/>
  <c r="U1583" i="28"/>
  <c r="U1582" i="28"/>
  <c r="U6469" i="28"/>
  <c r="U6470" i="28"/>
  <c r="P55" i="28"/>
  <c r="U55" i="28" s="1"/>
  <c r="P56" i="28"/>
  <c r="U56" i="28"/>
  <c r="U54" i="28"/>
  <c r="U1586" i="28" l="1"/>
  <c r="U2740" i="28" l="1"/>
  <c r="P771" i="31" l="1"/>
  <c r="U2284" i="28" l="1"/>
  <c r="O1029" i="28"/>
  <c r="U2295" i="28" l="1"/>
  <c r="P4191" i="28" l="1"/>
  <c r="U4171" i="28"/>
  <c r="U4167" i="28"/>
  <c r="U4180" i="28" l="1"/>
  <c r="O158" i="28" l="1"/>
  <c r="O1436" i="28" l="1"/>
  <c r="U1436" i="28" l="1"/>
  <c r="P398" i="31" l="1"/>
  <c r="L398" i="31" s="1"/>
  <c r="P397" i="31"/>
  <c r="L397" i="31" s="1"/>
  <c r="D2884" i="28"/>
  <c r="C2884" i="28"/>
  <c r="U2883" i="28"/>
  <c r="U2882" i="28"/>
  <c r="D2881" i="28"/>
  <c r="C2881" i="28"/>
  <c r="U2880" i="28"/>
  <c r="U2879" i="28"/>
  <c r="U2884" i="28" l="1"/>
  <c r="G398" i="31" s="1"/>
  <c r="U2881" i="28"/>
  <c r="G397" i="31" s="1"/>
  <c r="P200" i="31"/>
  <c r="L200" i="31" s="1"/>
  <c r="U2645" i="28"/>
  <c r="U2644" i="28"/>
  <c r="U2643" i="28"/>
  <c r="H397" i="31" l="1"/>
  <c r="O397" i="31" s="1"/>
  <c r="H398" i="31"/>
  <c r="O398" i="31" s="1"/>
  <c r="U2646" i="28"/>
  <c r="G200" i="31" s="1"/>
  <c r="H200" i="31" l="1"/>
  <c r="O200" i="31" s="1"/>
  <c r="U6613" i="28"/>
  <c r="U6612" i="28"/>
  <c r="P6608" i="28"/>
  <c r="P6609" i="28" s="1"/>
  <c r="U6607" i="28"/>
  <c r="U6605" i="28"/>
  <c r="P6603" i="28"/>
  <c r="P6604" i="28" s="1"/>
  <c r="C6603" i="28"/>
  <c r="C6604" i="28" s="1"/>
  <c r="U6602" i="28"/>
  <c r="P6610" i="28" l="1"/>
  <c r="P6611" i="28" s="1"/>
  <c r="U6611" i="28" s="1"/>
  <c r="U6609" i="28"/>
  <c r="U6608" i="28"/>
  <c r="P6606" i="28"/>
  <c r="U6606" i="28" s="1"/>
  <c r="U6604" i="28"/>
  <c r="U6603" i="28"/>
  <c r="U6610" i="28" l="1"/>
  <c r="U6614" i="28" s="1"/>
  <c r="G822" i="31" s="1"/>
  <c r="H822" i="31" s="1"/>
  <c r="P151" i="31" l="1"/>
  <c r="P88" i="31" l="1"/>
  <c r="L88" i="31" s="1"/>
  <c r="P87" i="31"/>
  <c r="L87" i="31" s="1"/>
  <c r="P86" i="31"/>
  <c r="L86" i="31" s="1"/>
  <c r="U3518" i="28"/>
  <c r="U3517" i="28"/>
  <c r="U3516" i="28"/>
  <c r="U3515" i="28"/>
  <c r="U3514" i="28"/>
  <c r="U3513" i="28"/>
  <c r="U3512" i="28"/>
  <c r="U3511" i="28"/>
  <c r="U3509" i="28"/>
  <c r="U3508" i="28"/>
  <c r="U3507" i="28"/>
  <c r="U3506" i="28"/>
  <c r="U3505" i="28"/>
  <c r="U3504" i="28"/>
  <c r="U3503" i="28"/>
  <c r="U3502" i="28"/>
  <c r="U3500" i="28"/>
  <c r="U3499" i="28"/>
  <c r="U3498" i="28"/>
  <c r="U3497" i="28"/>
  <c r="U3496" i="28"/>
  <c r="U3495" i="28"/>
  <c r="U3494" i="28"/>
  <c r="U3493" i="28"/>
  <c r="U3492" i="28"/>
  <c r="U3004" i="28"/>
  <c r="U3005" i="28"/>
  <c r="U3003" i="28"/>
  <c r="U3002" i="28"/>
  <c r="U3510" i="28" l="1"/>
  <c r="G87" i="31" s="1"/>
  <c r="U3519" i="28"/>
  <c r="G88" i="31" s="1"/>
  <c r="U3501" i="28"/>
  <c r="G86" i="31" s="1"/>
  <c r="U3006" i="28"/>
  <c r="G494" i="31" s="1"/>
  <c r="H494" i="31" s="1"/>
  <c r="H86" i="31" l="1"/>
  <c r="O86" i="31" s="1"/>
  <c r="I86" i="31" s="1"/>
  <c r="K86" i="31" s="1"/>
  <c r="M86" i="31" s="1"/>
  <c r="H88" i="31"/>
  <c r="O88" i="31" s="1"/>
  <c r="I88" i="31" s="1"/>
  <c r="K88" i="31" s="1"/>
  <c r="M88" i="31" s="1"/>
  <c r="H87" i="31"/>
  <c r="O87" i="31" s="1"/>
  <c r="I87" i="31" s="1"/>
  <c r="K87" i="31" s="1"/>
  <c r="M87" i="31" s="1"/>
  <c r="P414" i="31"/>
  <c r="L414" i="31" s="1"/>
  <c r="P31" i="31"/>
  <c r="L31" i="31" s="1"/>
  <c r="P68" i="31" l="1"/>
  <c r="L68" i="31" s="1"/>
  <c r="P93" i="31" l="1"/>
  <c r="U5056" i="28" l="1"/>
  <c r="U5057" i="28"/>
  <c r="U5058" i="28"/>
  <c r="U5092" i="28" l="1"/>
  <c r="U5091" i="28"/>
  <c r="U5090" i="28"/>
  <c r="U5089" i="28"/>
  <c r="U5087" i="28"/>
  <c r="U5086" i="28"/>
  <c r="U5085" i="28"/>
  <c r="U5084" i="28"/>
  <c r="U5083" i="28"/>
  <c r="P828" i="31" l="1"/>
  <c r="L828" i="31" s="1"/>
  <c r="J828" i="31"/>
  <c r="P827" i="31"/>
  <c r="L827" i="31" s="1"/>
  <c r="P826" i="31"/>
  <c r="L826" i="31" s="1"/>
  <c r="P825" i="31"/>
  <c r="L825" i="31" s="1"/>
  <c r="P824" i="31"/>
  <c r="L824" i="31" s="1"/>
  <c r="P823" i="31"/>
  <c r="L823" i="31" s="1"/>
  <c r="P822" i="31"/>
  <c r="L822" i="31" s="1"/>
  <c r="P821" i="31"/>
  <c r="L821" i="31" s="1"/>
  <c r="P820" i="31"/>
  <c r="L820" i="31" s="1"/>
  <c r="P819" i="31"/>
  <c r="L819" i="31" s="1"/>
  <c r="P818" i="31"/>
  <c r="L818" i="31" s="1"/>
  <c r="P817" i="31"/>
  <c r="L817" i="31" s="1"/>
  <c r="P816" i="31"/>
  <c r="L816" i="31" s="1"/>
  <c r="P815" i="31"/>
  <c r="L815" i="31" s="1"/>
  <c r="P814" i="31"/>
  <c r="L814" i="31" s="1"/>
  <c r="P813" i="31"/>
  <c r="L813" i="31" s="1"/>
  <c r="P812" i="31"/>
  <c r="L812" i="31" s="1"/>
  <c r="P811" i="31"/>
  <c r="L811" i="31" s="1"/>
  <c r="P810" i="31"/>
  <c r="L810" i="31" s="1"/>
  <c r="P809" i="31"/>
  <c r="L809" i="31" s="1"/>
  <c r="P808" i="31"/>
  <c r="L808" i="31" s="1"/>
  <c r="P807" i="31"/>
  <c r="L807" i="31" s="1"/>
  <c r="P806" i="31"/>
  <c r="L806" i="31" s="1"/>
  <c r="P805" i="31"/>
  <c r="L805" i="31" s="1"/>
  <c r="P804" i="31"/>
  <c r="L804" i="31" s="1"/>
  <c r="P803" i="31"/>
  <c r="L803" i="31" s="1"/>
  <c r="P802" i="31"/>
  <c r="L802" i="31" s="1"/>
  <c r="P801" i="31"/>
  <c r="L801" i="31" s="1"/>
  <c r="P800" i="31"/>
  <c r="L800" i="31" s="1"/>
  <c r="P799" i="31"/>
  <c r="L799" i="31" s="1"/>
  <c r="P798" i="31"/>
  <c r="L798" i="31" s="1"/>
  <c r="P797" i="31"/>
  <c r="L797" i="31" s="1"/>
  <c r="P796" i="31"/>
  <c r="L796" i="31" s="1"/>
  <c r="P795" i="31"/>
  <c r="L795" i="31" s="1"/>
  <c r="P794" i="31"/>
  <c r="L794" i="31" s="1"/>
  <c r="P793" i="31"/>
  <c r="L793" i="31" s="1"/>
  <c r="P792" i="31"/>
  <c r="L792" i="31" s="1"/>
  <c r="P791" i="31"/>
  <c r="L791" i="31" s="1"/>
  <c r="P790" i="31"/>
  <c r="L790" i="31" s="1"/>
  <c r="P789" i="31"/>
  <c r="L789" i="31" s="1"/>
  <c r="P788" i="31"/>
  <c r="L788" i="31" s="1"/>
  <c r="P787" i="31"/>
  <c r="L787" i="31" s="1"/>
  <c r="P786" i="31"/>
  <c r="L786" i="31" s="1"/>
  <c r="P785" i="31"/>
  <c r="L785" i="31" s="1"/>
  <c r="P784" i="31"/>
  <c r="L784" i="31" s="1"/>
  <c r="P783" i="31"/>
  <c r="L783" i="31" s="1"/>
  <c r="P782" i="31"/>
  <c r="L782" i="31" s="1"/>
  <c r="P781" i="31"/>
  <c r="L781" i="31" s="1"/>
  <c r="P780" i="31"/>
  <c r="L780" i="31" s="1"/>
  <c r="P779" i="31"/>
  <c r="L779" i="31" s="1"/>
  <c r="P778" i="31"/>
  <c r="L778" i="31" s="1"/>
  <c r="P777" i="31"/>
  <c r="L777" i="31" s="1"/>
  <c r="P776" i="31"/>
  <c r="L776" i="31" s="1"/>
  <c r="P775" i="31"/>
  <c r="L775" i="31" s="1"/>
  <c r="P774" i="31"/>
  <c r="L774" i="31" s="1"/>
  <c r="P773" i="31"/>
  <c r="L773" i="31" s="1"/>
  <c r="P772" i="31"/>
  <c r="L772" i="31" s="1"/>
  <c r="L771" i="31"/>
  <c r="P770" i="31"/>
  <c r="L770" i="31" s="1"/>
  <c r="P769" i="31"/>
  <c r="L769" i="31" s="1"/>
  <c r="P768" i="31"/>
  <c r="L768" i="31" s="1"/>
  <c r="P767" i="31"/>
  <c r="L767" i="31" s="1"/>
  <c r="P766" i="31"/>
  <c r="L766" i="31" s="1"/>
  <c r="P765" i="31"/>
  <c r="L765" i="31" s="1"/>
  <c r="P764" i="31"/>
  <c r="L764" i="31" s="1"/>
  <c r="P763" i="31"/>
  <c r="L763" i="31" s="1"/>
  <c r="P762" i="31"/>
  <c r="L762" i="31" s="1"/>
  <c r="P761" i="31"/>
  <c r="L761" i="31" s="1"/>
  <c r="P760" i="31"/>
  <c r="L760" i="31" s="1"/>
  <c r="P759" i="31"/>
  <c r="L759" i="31" s="1"/>
  <c r="P758" i="31"/>
  <c r="L758" i="31" s="1"/>
  <c r="P757" i="31"/>
  <c r="L757" i="31" s="1"/>
  <c r="P756" i="31"/>
  <c r="L756" i="31" s="1"/>
  <c r="P755" i="31"/>
  <c r="L755" i="31" s="1"/>
  <c r="P754" i="31"/>
  <c r="L754" i="31" s="1"/>
  <c r="P753" i="31"/>
  <c r="L753" i="31" s="1"/>
  <c r="P752" i="31"/>
  <c r="L752" i="31" s="1"/>
  <c r="G752" i="31"/>
  <c r="H752" i="31" s="1"/>
  <c r="P751" i="31"/>
  <c r="L751" i="31" s="1"/>
  <c r="P750" i="31"/>
  <c r="L750" i="31" s="1"/>
  <c r="P749" i="31"/>
  <c r="L749" i="31" s="1"/>
  <c r="P748" i="31"/>
  <c r="L748" i="31" s="1"/>
  <c r="P747" i="31"/>
  <c r="L747" i="31" s="1"/>
  <c r="P746" i="31"/>
  <c r="L746" i="31" s="1"/>
  <c r="P745" i="31"/>
  <c r="L745" i="31" s="1"/>
  <c r="P744" i="31"/>
  <c r="L744" i="31" s="1"/>
  <c r="P743" i="31"/>
  <c r="L743" i="31" s="1"/>
  <c r="P742" i="31"/>
  <c r="L742" i="31" s="1"/>
  <c r="P741" i="31"/>
  <c r="L741" i="31" s="1"/>
  <c r="P740" i="31"/>
  <c r="L740" i="31" s="1"/>
  <c r="G740" i="31"/>
  <c r="H740" i="31" s="1"/>
  <c r="P739" i="31"/>
  <c r="L739" i="31" s="1"/>
  <c r="G739" i="31"/>
  <c r="H739" i="31" s="1"/>
  <c r="P738" i="31"/>
  <c r="L738" i="31" s="1"/>
  <c r="P737" i="31"/>
  <c r="L737" i="31" s="1"/>
  <c r="P736" i="31"/>
  <c r="L736" i="31" s="1"/>
  <c r="P735" i="31"/>
  <c r="L735" i="31" s="1"/>
  <c r="P734" i="31"/>
  <c r="L734" i="31" s="1"/>
  <c r="P733" i="31"/>
  <c r="L733" i="31" s="1"/>
  <c r="P732" i="31"/>
  <c r="L732" i="31" s="1"/>
  <c r="P731" i="31"/>
  <c r="L731" i="31" s="1"/>
  <c r="P730" i="31"/>
  <c r="L730" i="31" s="1"/>
  <c r="P729" i="31"/>
  <c r="L729" i="31" s="1"/>
  <c r="P728" i="31"/>
  <c r="L728" i="31" s="1"/>
  <c r="P727" i="31"/>
  <c r="L727" i="31" s="1"/>
  <c r="P726" i="31"/>
  <c r="L726" i="31" s="1"/>
  <c r="P725" i="31"/>
  <c r="L725" i="31" s="1"/>
  <c r="P724" i="31"/>
  <c r="L724" i="31" s="1"/>
  <c r="P723" i="31"/>
  <c r="L723" i="31" s="1"/>
  <c r="G723" i="31"/>
  <c r="H723" i="31" s="1"/>
  <c r="P722" i="31"/>
  <c r="L722" i="31" s="1"/>
  <c r="P721" i="31"/>
  <c r="L721" i="31" s="1"/>
  <c r="P720" i="31"/>
  <c r="L720" i="31" s="1"/>
  <c r="P719" i="31"/>
  <c r="L719" i="31" s="1"/>
  <c r="G719" i="31"/>
  <c r="H719" i="31" s="1"/>
  <c r="P718" i="31"/>
  <c r="L718" i="31" s="1"/>
  <c r="P717" i="31"/>
  <c r="L717" i="31" s="1"/>
  <c r="P716" i="31"/>
  <c r="L716" i="31" s="1"/>
  <c r="P715" i="31"/>
  <c r="L715" i="31" s="1"/>
  <c r="P714" i="31"/>
  <c r="L714" i="31" s="1"/>
  <c r="P713" i="31"/>
  <c r="L713" i="31" s="1"/>
  <c r="G713" i="31"/>
  <c r="H713" i="31" s="1"/>
  <c r="P712" i="31"/>
  <c r="L712" i="31" s="1"/>
  <c r="G712" i="31"/>
  <c r="H712" i="31" s="1"/>
  <c r="P711" i="31"/>
  <c r="L711" i="31" s="1"/>
  <c r="G711" i="31"/>
  <c r="H711" i="31" s="1"/>
  <c r="P710" i="31"/>
  <c r="L710" i="31" s="1"/>
  <c r="P709" i="31"/>
  <c r="L709" i="31" s="1"/>
  <c r="P708" i="31"/>
  <c r="L708" i="31" s="1"/>
  <c r="P707" i="31"/>
  <c r="L707" i="31" s="1"/>
  <c r="G707" i="31"/>
  <c r="H707" i="31" s="1"/>
  <c r="P706" i="31"/>
  <c r="L706" i="31" s="1"/>
  <c r="G706" i="31"/>
  <c r="H706" i="31" s="1"/>
  <c r="P705" i="31"/>
  <c r="L705" i="31" s="1"/>
  <c r="P704" i="31"/>
  <c r="L704" i="31" s="1"/>
  <c r="G704" i="31"/>
  <c r="H704" i="31" s="1"/>
  <c r="P703" i="31"/>
  <c r="L703" i="31" s="1"/>
  <c r="G703" i="31"/>
  <c r="H703" i="31" s="1"/>
  <c r="P702" i="31"/>
  <c r="L702" i="31" s="1"/>
  <c r="P701" i="31"/>
  <c r="L701" i="31" s="1"/>
  <c r="P700" i="31"/>
  <c r="L700" i="31" s="1"/>
  <c r="P699" i="31"/>
  <c r="L699" i="31" s="1"/>
  <c r="P698" i="31"/>
  <c r="L698" i="31" s="1"/>
  <c r="P697" i="31"/>
  <c r="L697" i="31" s="1"/>
  <c r="P696" i="31"/>
  <c r="L696" i="31" s="1"/>
  <c r="P695" i="31"/>
  <c r="L695" i="31" s="1"/>
  <c r="P694" i="31"/>
  <c r="L694" i="31" s="1"/>
  <c r="P693" i="31"/>
  <c r="L693" i="31" s="1"/>
  <c r="P692" i="31"/>
  <c r="L692" i="31" s="1"/>
  <c r="P691" i="31"/>
  <c r="L691" i="31" s="1"/>
  <c r="P690" i="31"/>
  <c r="L690" i="31" s="1"/>
  <c r="P689" i="31"/>
  <c r="L689" i="31" s="1"/>
  <c r="P688" i="31"/>
  <c r="L688" i="31" s="1"/>
  <c r="P687" i="31"/>
  <c r="L687" i="31" s="1"/>
  <c r="P686" i="31"/>
  <c r="L686" i="31" s="1"/>
  <c r="P685" i="31"/>
  <c r="L685" i="31" s="1"/>
  <c r="P684" i="31"/>
  <c r="L684" i="31" s="1"/>
  <c r="P683" i="31"/>
  <c r="L683" i="31" s="1"/>
  <c r="P682" i="31"/>
  <c r="L682" i="31" s="1"/>
  <c r="P681" i="31"/>
  <c r="L681" i="31" s="1"/>
  <c r="P680" i="31"/>
  <c r="L680" i="31" s="1"/>
  <c r="P679" i="31"/>
  <c r="L679" i="31" s="1"/>
  <c r="P678" i="31"/>
  <c r="L678" i="31" s="1"/>
  <c r="P677" i="31"/>
  <c r="L677" i="31" s="1"/>
  <c r="P676" i="31"/>
  <c r="L676" i="31" s="1"/>
  <c r="P675" i="31"/>
  <c r="L675" i="31" s="1"/>
  <c r="P674" i="31"/>
  <c r="L674" i="31" s="1"/>
  <c r="P673" i="31"/>
  <c r="L673" i="31" s="1"/>
  <c r="P672" i="31"/>
  <c r="L672" i="31" s="1"/>
  <c r="P671" i="31"/>
  <c r="L671" i="31" s="1"/>
  <c r="P670" i="31"/>
  <c r="L670" i="31" s="1"/>
  <c r="P669" i="31"/>
  <c r="L669" i="31" s="1"/>
  <c r="P668" i="31"/>
  <c r="L668" i="31" s="1"/>
  <c r="P667" i="31"/>
  <c r="L667" i="31" s="1"/>
  <c r="P666" i="31"/>
  <c r="L666" i="31" s="1"/>
  <c r="P665" i="31"/>
  <c r="L665" i="31" s="1"/>
  <c r="P664" i="31"/>
  <c r="L664" i="31" s="1"/>
  <c r="P663" i="31"/>
  <c r="L663" i="31" s="1"/>
  <c r="P662" i="31"/>
  <c r="L662" i="31" s="1"/>
  <c r="P661" i="31"/>
  <c r="L661" i="31" s="1"/>
  <c r="P660" i="31"/>
  <c r="L660" i="31" s="1"/>
  <c r="P659" i="31"/>
  <c r="L659" i="31" s="1"/>
  <c r="P658" i="31"/>
  <c r="L658" i="31" s="1"/>
  <c r="P657" i="31"/>
  <c r="L657" i="31" s="1"/>
  <c r="P656" i="31"/>
  <c r="L656" i="31" s="1"/>
  <c r="P655" i="31"/>
  <c r="L655" i="31" s="1"/>
  <c r="P654" i="31"/>
  <c r="L654" i="31" s="1"/>
  <c r="P653" i="31"/>
  <c r="L653" i="31" s="1"/>
  <c r="P652" i="31"/>
  <c r="L652" i="31" s="1"/>
  <c r="P651" i="31"/>
  <c r="L651" i="31" s="1"/>
  <c r="P650" i="31"/>
  <c r="L650" i="31" s="1"/>
  <c r="P649" i="31"/>
  <c r="L649" i="31" s="1"/>
  <c r="P648" i="31"/>
  <c r="L648" i="31" s="1"/>
  <c r="P647" i="31"/>
  <c r="L647" i="31" s="1"/>
  <c r="P646" i="31"/>
  <c r="L646" i="31" s="1"/>
  <c r="P645" i="31"/>
  <c r="L645" i="31" s="1"/>
  <c r="P644" i="31"/>
  <c r="L644" i="31" s="1"/>
  <c r="P643" i="31"/>
  <c r="L643" i="31" s="1"/>
  <c r="P642" i="31"/>
  <c r="L642" i="31" s="1"/>
  <c r="P641" i="31"/>
  <c r="L641" i="31" s="1"/>
  <c r="P640" i="31"/>
  <c r="L640" i="31" s="1"/>
  <c r="P639" i="31"/>
  <c r="L639" i="31" s="1"/>
  <c r="P638" i="31"/>
  <c r="L638" i="31" s="1"/>
  <c r="P637" i="31"/>
  <c r="L637" i="31" s="1"/>
  <c r="P636" i="31"/>
  <c r="L636" i="31" s="1"/>
  <c r="P635" i="31"/>
  <c r="L635" i="31" s="1"/>
  <c r="P634" i="31"/>
  <c r="L634" i="31" s="1"/>
  <c r="P633" i="31"/>
  <c r="L633" i="31" s="1"/>
  <c r="P632" i="31"/>
  <c r="L632" i="31" s="1"/>
  <c r="P631" i="31"/>
  <c r="L631" i="31" s="1"/>
  <c r="P630" i="31"/>
  <c r="L630" i="31" s="1"/>
  <c r="P629" i="31"/>
  <c r="L629" i="31" s="1"/>
  <c r="P628" i="31"/>
  <c r="L628" i="31" s="1"/>
  <c r="P627" i="31"/>
  <c r="L627" i="31" s="1"/>
  <c r="P626" i="31"/>
  <c r="L626" i="31" s="1"/>
  <c r="P625" i="31"/>
  <c r="L625" i="31" s="1"/>
  <c r="P624" i="31"/>
  <c r="L624" i="31" s="1"/>
  <c r="P623" i="31"/>
  <c r="L623" i="31" s="1"/>
  <c r="P622" i="31"/>
  <c r="L622" i="31" s="1"/>
  <c r="P621" i="31"/>
  <c r="L621" i="31" s="1"/>
  <c r="P620" i="31"/>
  <c r="L620" i="31" s="1"/>
  <c r="P619" i="31"/>
  <c r="L619" i="31" s="1"/>
  <c r="P618" i="31"/>
  <c r="L618" i="31" s="1"/>
  <c r="P617" i="31"/>
  <c r="L617" i="31" s="1"/>
  <c r="P616" i="31"/>
  <c r="L616" i="31" s="1"/>
  <c r="P615" i="31"/>
  <c r="L615" i="31" s="1"/>
  <c r="P614" i="31"/>
  <c r="L614" i="31" s="1"/>
  <c r="P613" i="31"/>
  <c r="L613" i="31" s="1"/>
  <c r="P612" i="31"/>
  <c r="L612" i="31" s="1"/>
  <c r="P611" i="31"/>
  <c r="L611" i="31" s="1"/>
  <c r="P610" i="31"/>
  <c r="L610" i="31" s="1"/>
  <c r="P609" i="31"/>
  <c r="L609" i="31" s="1"/>
  <c r="P608" i="31"/>
  <c r="L608" i="31" s="1"/>
  <c r="P607" i="31"/>
  <c r="L607" i="31" s="1"/>
  <c r="P606" i="31"/>
  <c r="L606" i="31" s="1"/>
  <c r="P605" i="31"/>
  <c r="L605" i="31" s="1"/>
  <c r="P603" i="31"/>
  <c r="L603" i="31" s="1"/>
  <c r="P602" i="31"/>
  <c r="L602" i="31" s="1"/>
  <c r="P601" i="31"/>
  <c r="L601" i="31" s="1"/>
  <c r="P600" i="31"/>
  <c r="L600" i="31" s="1"/>
  <c r="P599" i="31"/>
  <c r="L599" i="31" s="1"/>
  <c r="P598" i="31"/>
  <c r="L598" i="31" s="1"/>
  <c r="P597" i="31"/>
  <c r="L597" i="31" s="1"/>
  <c r="P596" i="31"/>
  <c r="L596" i="31" s="1"/>
  <c r="P595" i="31"/>
  <c r="L595" i="31" s="1"/>
  <c r="P594" i="31"/>
  <c r="L594" i="31" s="1"/>
  <c r="P593" i="31"/>
  <c r="L593" i="31" s="1"/>
  <c r="P592" i="31"/>
  <c r="L592" i="31" s="1"/>
  <c r="P591" i="31"/>
  <c r="L591" i="31" s="1"/>
  <c r="P590" i="31"/>
  <c r="L590" i="31" s="1"/>
  <c r="P589" i="31"/>
  <c r="L589" i="31" s="1"/>
  <c r="P588" i="31"/>
  <c r="L588" i="31" s="1"/>
  <c r="P587" i="31"/>
  <c r="L587" i="31" s="1"/>
  <c r="P586" i="31"/>
  <c r="L586" i="31" s="1"/>
  <c r="P585" i="31"/>
  <c r="L585" i="31" s="1"/>
  <c r="P584" i="31"/>
  <c r="L584" i="31" s="1"/>
  <c r="P583" i="31"/>
  <c r="L583" i="31" s="1"/>
  <c r="P582" i="31"/>
  <c r="L582" i="31" s="1"/>
  <c r="P581" i="31"/>
  <c r="L581" i="31" s="1"/>
  <c r="P580" i="31"/>
  <c r="L580" i="31" s="1"/>
  <c r="P579" i="31"/>
  <c r="L579" i="31" s="1"/>
  <c r="P578" i="31"/>
  <c r="L578" i="31" s="1"/>
  <c r="P577" i="31"/>
  <c r="L577" i="31" s="1"/>
  <c r="P576" i="31"/>
  <c r="L576" i="31" s="1"/>
  <c r="P575" i="31"/>
  <c r="L575" i="31" s="1"/>
  <c r="P574" i="31"/>
  <c r="L574" i="31" s="1"/>
  <c r="P573" i="31"/>
  <c r="L573" i="31" s="1"/>
  <c r="P572" i="31"/>
  <c r="L572" i="31" s="1"/>
  <c r="P571" i="31"/>
  <c r="L571" i="31" s="1"/>
  <c r="P570" i="31"/>
  <c r="L570" i="31" s="1"/>
  <c r="P569" i="31"/>
  <c r="L569" i="31" s="1"/>
  <c r="P568" i="31"/>
  <c r="L568" i="31" s="1"/>
  <c r="P567" i="31"/>
  <c r="L567" i="31" s="1"/>
  <c r="J567" i="31"/>
  <c r="P566" i="31"/>
  <c r="L566" i="31" s="1"/>
  <c r="P565" i="31"/>
  <c r="L565" i="31" s="1"/>
  <c r="P564" i="31"/>
  <c r="L564" i="31" s="1"/>
  <c r="P563" i="31"/>
  <c r="L563" i="31" s="1"/>
  <c r="P562" i="31"/>
  <c r="L562" i="31" s="1"/>
  <c r="P561" i="31"/>
  <c r="L561" i="31" s="1"/>
  <c r="P560" i="31"/>
  <c r="L560" i="31" s="1"/>
  <c r="P559" i="31"/>
  <c r="L559" i="31" s="1"/>
  <c r="P558" i="31"/>
  <c r="L558" i="31" s="1"/>
  <c r="P557" i="31"/>
  <c r="L557" i="31" s="1"/>
  <c r="P556" i="31"/>
  <c r="L556" i="31" s="1"/>
  <c r="P555" i="31"/>
  <c r="L555" i="31" s="1"/>
  <c r="P554" i="31"/>
  <c r="L554" i="31" s="1"/>
  <c r="P553" i="31"/>
  <c r="L553" i="31" s="1"/>
  <c r="P552" i="31"/>
  <c r="L552" i="31" s="1"/>
  <c r="P551" i="31"/>
  <c r="L551" i="31" s="1"/>
  <c r="P550" i="31"/>
  <c r="L550" i="31" s="1"/>
  <c r="P548" i="31"/>
  <c r="L548" i="31" s="1"/>
  <c r="P547" i="31"/>
  <c r="L547" i="31" s="1"/>
  <c r="P546" i="31"/>
  <c r="L546" i="31" s="1"/>
  <c r="P545" i="31"/>
  <c r="L545" i="31" s="1"/>
  <c r="P544" i="31"/>
  <c r="L544" i="31" s="1"/>
  <c r="P543" i="31"/>
  <c r="L543" i="31" s="1"/>
  <c r="P542" i="31"/>
  <c r="L542" i="31" s="1"/>
  <c r="P541" i="31"/>
  <c r="L541" i="31" s="1"/>
  <c r="P539" i="31"/>
  <c r="L539" i="31" s="1"/>
  <c r="P538" i="31"/>
  <c r="L538" i="31" s="1"/>
  <c r="P537" i="31"/>
  <c r="L537" i="31" s="1"/>
  <c r="P536" i="31"/>
  <c r="L536" i="31" s="1"/>
  <c r="P535" i="31"/>
  <c r="P534" i="31"/>
  <c r="L534" i="31" s="1"/>
  <c r="P533" i="31"/>
  <c r="L533" i="31" s="1"/>
  <c r="P532" i="31"/>
  <c r="L532" i="31" s="1"/>
  <c r="P531" i="31"/>
  <c r="L531" i="31" s="1"/>
  <c r="P530" i="31"/>
  <c r="L530" i="31" s="1"/>
  <c r="P529" i="31"/>
  <c r="L529" i="31" s="1"/>
  <c r="P528" i="31"/>
  <c r="L528" i="31" s="1"/>
  <c r="P527" i="31"/>
  <c r="L527" i="31" s="1"/>
  <c r="P526" i="31"/>
  <c r="L526" i="31" s="1"/>
  <c r="P525" i="31"/>
  <c r="L525" i="31" s="1"/>
  <c r="P524" i="31"/>
  <c r="L524" i="31" s="1"/>
  <c r="P523" i="31"/>
  <c r="L523" i="31" s="1"/>
  <c r="P522" i="31"/>
  <c r="L522" i="31" s="1"/>
  <c r="P521" i="31"/>
  <c r="L521" i="31" s="1"/>
  <c r="P520" i="31"/>
  <c r="L520" i="31" s="1"/>
  <c r="P519" i="31"/>
  <c r="L519" i="31" s="1"/>
  <c r="P518" i="31"/>
  <c r="L518" i="31" s="1"/>
  <c r="P517" i="31"/>
  <c r="L517" i="31" s="1"/>
  <c r="P516" i="31"/>
  <c r="L516" i="31" s="1"/>
  <c r="P515" i="31"/>
  <c r="L515" i="31" s="1"/>
  <c r="P513" i="31"/>
  <c r="L513" i="31" s="1"/>
  <c r="P512" i="31"/>
  <c r="L512" i="31" s="1"/>
  <c r="P511" i="31"/>
  <c r="L511" i="31" s="1"/>
  <c r="P510" i="31"/>
  <c r="L510" i="31" s="1"/>
  <c r="P509" i="31"/>
  <c r="L509" i="31" s="1"/>
  <c r="P508" i="31"/>
  <c r="L508" i="31" s="1"/>
  <c r="P507" i="31"/>
  <c r="L507" i="31" s="1"/>
  <c r="P506" i="31"/>
  <c r="L506" i="31" s="1"/>
  <c r="P505" i="31"/>
  <c r="L505" i="31" s="1"/>
  <c r="P504" i="31"/>
  <c r="L504" i="31" s="1"/>
  <c r="P503" i="31"/>
  <c r="L503" i="31" s="1"/>
  <c r="P502" i="31"/>
  <c r="L502" i="31" s="1"/>
  <c r="P501" i="31"/>
  <c r="L501" i="31" s="1"/>
  <c r="P500" i="31"/>
  <c r="L500" i="31" s="1"/>
  <c r="P499" i="31"/>
  <c r="L499" i="31" s="1"/>
  <c r="P498" i="31"/>
  <c r="L498" i="31" s="1"/>
  <c r="P497" i="31"/>
  <c r="L497" i="31" s="1"/>
  <c r="P496" i="31"/>
  <c r="L496" i="31" s="1"/>
  <c r="P495" i="31"/>
  <c r="L495" i="31" s="1"/>
  <c r="P494" i="31"/>
  <c r="L494" i="31" s="1"/>
  <c r="P493" i="31"/>
  <c r="L493" i="31" s="1"/>
  <c r="P492" i="31"/>
  <c r="L492" i="31" s="1"/>
  <c r="P491" i="31"/>
  <c r="L491" i="31" s="1"/>
  <c r="P490" i="31"/>
  <c r="L490" i="31" s="1"/>
  <c r="P489" i="31"/>
  <c r="L489" i="31" s="1"/>
  <c r="P488" i="31"/>
  <c r="L488" i="31" s="1"/>
  <c r="P487" i="31"/>
  <c r="L487" i="31" s="1"/>
  <c r="P486" i="31"/>
  <c r="L486" i="31" s="1"/>
  <c r="P485" i="31"/>
  <c r="L485" i="31" s="1"/>
  <c r="P484" i="31"/>
  <c r="L484" i="31" s="1"/>
  <c r="P483" i="31"/>
  <c r="L483" i="31" s="1"/>
  <c r="P482" i="31"/>
  <c r="L482" i="31" s="1"/>
  <c r="P481" i="31"/>
  <c r="L481" i="31" s="1"/>
  <c r="P480" i="31"/>
  <c r="L480" i="31" s="1"/>
  <c r="P479" i="31"/>
  <c r="L479" i="31" s="1"/>
  <c r="P478" i="31"/>
  <c r="L478" i="31" s="1"/>
  <c r="P477" i="31"/>
  <c r="L477" i="31" s="1"/>
  <c r="P476" i="31"/>
  <c r="L476" i="31" s="1"/>
  <c r="P475" i="31"/>
  <c r="L475" i="31" s="1"/>
  <c r="P474" i="31"/>
  <c r="L474" i="31" s="1"/>
  <c r="P473" i="31"/>
  <c r="L473" i="31" s="1"/>
  <c r="P472" i="31"/>
  <c r="L472" i="31" s="1"/>
  <c r="P471" i="31"/>
  <c r="L471" i="31" s="1"/>
  <c r="P470" i="31"/>
  <c r="L470" i="31" s="1"/>
  <c r="P469" i="31"/>
  <c r="L469" i="31" s="1"/>
  <c r="P468" i="31"/>
  <c r="L468" i="31" s="1"/>
  <c r="P467" i="31"/>
  <c r="L467" i="31" s="1"/>
  <c r="P466" i="31"/>
  <c r="L466" i="31" s="1"/>
  <c r="P465" i="31"/>
  <c r="L465" i="31" s="1"/>
  <c r="P464" i="31"/>
  <c r="L464" i="31" s="1"/>
  <c r="P463" i="31"/>
  <c r="L463" i="31" s="1"/>
  <c r="P462" i="31"/>
  <c r="L462" i="31" s="1"/>
  <c r="P461" i="31"/>
  <c r="L461" i="31" s="1"/>
  <c r="P460" i="31"/>
  <c r="L460" i="31" s="1"/>
  <c r="P459" i="31"/>
  <c r="L459" i="31" s="1"/>
  <c r="P458" i="31"/>
  <c r="L458" i="31" s="1"/>
  <c r="P457" i="31"/>
  <c r="L457" i="31" s="1"/>
  <c r="P456" i="31"/>
  <c r="L456" i="31" s="1"/>
  <c r="P455" i="31"/>
  <c r="L455" i="31" s="1"/>
  <c r="P454" i="31"/>
  <c r="L454" i="31" s="1"/>
  <c r="P453" i="31"/>
  <c r="L453" i="31" s="1"/>
  <c r="P452" i="31"/>
  <c r="L452" i="31" s="1"/>
  <c r="P451" i="31"/>
  <c r="L451" i="31" s="1"/>
  <c r="P450" i="31"/>
  <c r="L450" i="31" s="1"/>
  <c r="P447" i="31"/>
  <c r="L447" i="31" s="1"/>
  <c r="P446" i="31"/>
  <c r="L446" i="31" s="1"/>
  <c r="P445" i="31"/>
  <c r="L445" i="31" s="1"/>
  <c r="P444" i="31"/>
  <c r="L444" i="31" s="1"/>
  <c r="P443" i="31"/>
  <c r="L443" i="31" s="1"/>
  <c r="P442" i="31"/>
  <c r="L442" i="31" s="1"/>
  <c r="P441" i="31"/>
  <c r="L441" i="31" s="1"/>
  <c r="P440" i="31"/>
  <c r="L440" i="31" s="1"/>
  <c r="P439" i="31"/>
  <c r="L439" i="31" s="1"/>
  <c r="P438" i="31"/>
  <c r="L438" i="31" s="1"/>
  <c r="P437" i="31"/>
  <c r="L437" i="31" s="1"/>
  <c r="P436" i="31"/>
  <c r="L436" i="31" s="1"/>
  <c r="P435" i="31"/>
  <c r="L435" i="31" s="1"/>
  <c r="P434" i="31"/>
  <c r="L434" i="31" s="1"/>
  <c r="P433" i="31"/>
  <c r="L433" i="31" s="1"/>
  <c r="P432" i="31"/>
  <c r="L432" i="31" s="1"/>
  <c r="P431" i="31"/>
  <c r="L431" i="31" s="1"/>
  <c r="P430" i="31"/>
  <c r="L430" i="31" s="1"/>
  <c r="P429" i="31"/>
  <c r="L429" i="31" s="1"/>
  <c r="P428" i="31"/>
  <c r="L428" i="31" s="1"/>
  <c r="P426" i="31"/>
  <c r="L426" i="31" s="1"/>
  <c r="P424" i="31"/>
  <c r="L424" i="31" s="1"/>
  <c r="P423" i="31"/>
  <c r="L423" i="31" s="1"/>
  <c r="P422" i="31"/>
  <c r="L422" i="31" s="1"/>
  <c r="P421" i="31"/>
  <c r="L421" i="31" s="1"/>
  <c r="P420" i="31"/>
  <c r="L420" i="31" s="1"/>
  <c r="P419" i="31"/>
  <c r="L419" i="31" s="1"/>
  <c r="P418" i="31"/>
  <c r="L418" i="31" s="1"/>
  <c r="P417" i="31"/>
  <c r="L417" i="31" s="1"/>
  <c r="P416" i="31"/>
  <c r="L416" i="31" s="1"/>
  <c r="P415" i="31"/>
  <c r="L415" i="31" s="1"/>
  <c r="P413" i="31"/>
  <c r="L413" i="31" s="1"/>
  <c r="P412" i="31"/>
  <c r="L412" i="31" s="1"/>
  <c r="P411" i="31"/>
  <c r="L411" i="31" s="1"/>
  <c r="P410" i="31"/>
  <c r="L410" i="31" s="1"/>
  <c r="P409" i="31"/>
  <c r="L409" i="31" s="1"/>
  <c r="P408" i="31"/>
  <c r="L408" i="31" s="1"/>
  <c r="P407" i="31"/>
  <c r="L407" i="31" s="1"/>
  <c r="P406" i="31"/>
  <c r="L406" i="31" s="1"/>
  <c r="P405" i="31"/>
  <c r="L405" i="31" s="1"/>
  <c r="P404" i="31"/>
  <c r="L404" i="31" s="1"/>
  <c r="P403" i="31"/>
  <c r="L403" i="31" s="1"/>
  <c r="P402" i="31"/>
  <c r="L402" i="31" s="1"/>
  <c r="P401" i="31"/>
  <c r="L401" i="31" s="1"/>
  <c r="P400" i="31"/>
  <c r="L400" i="31" s="1"/>
  <c r="P399" i="31"/>
  <c r="L399" i="31" s="1"/>
  <c r="P396" i="31"/>
  <c r="L396" i="31" s="1"/>
  <c r="P395" i="31"/>
  <c r="L395" i="31" s="1"/>
  <c r="P394" i="31"/>
  <c r="L394" i="31" s="1"/>
  <c r="P393" i="31"/>
  <c r="L393" i="31" s="1"/>
  <c r="P392" i="31"/>
  <c r="L392" i="31" s="1"/>
  <c r="P391" i="31"/>
  <c r="L391" i="31" s="1"/>
  <c r="P390" i="31"/>
  <c r="L390" i="31" s="1"/>
  <c r="P389" i="31"/>
  <c r="P388" i="31"/>
  <c r="P387" i="31"/>
  <c r="L387" i="31" s="1"/>
  <c r="P386" i="31"/>
  <c r="L386" i="31" s="1"/>
  <c r="P385" i="31"/>
  <c r="L385" i="31" s="1"/>
  <c r="P384" i="31"/>
  <c r="L384" i="31" s="1"/>
  <c r="P383" i="31"/>
  <c r="L383" i="31" s="1"/>
  <c r="P382" i="31"/>
  <c r="L382" i="31" s="1"/>
  <c r="P381" i="31"/>
  <c r="L381" i="31" s="1"/>
  <c r="P380" i="31"/>
  <c r="L380" i="31" s="1"/>
  <c r="P379" i="31"/>
  <c r="L379" i="31" s="1"/>
  <c r="P378" i="31"/>
  <c r="L378" i="31" s="1"/>
  <c r="P377" i="31"/>
  <c r="L377" i="31" s="1"/>
  <c r="P376" i="31"/>
  <c r="L376" i="31" s="1"/>
  <c r="P375" i="31"/>
  <c r="L375" i="31" s="1"/>
  <c r="P374" i="31"/>
  <c r="L374" i="31" s="1"/>
  <c r="P373" i="31"/>
  <c r="L373" i="31" s="1"/>
  <c r="P372" i="31"/>
  <c r="L372" i="31" s="1"/>
  <c r="P371" i="31"/>
  <c r="L371" i="31" s="1"/>
  <c r="P370" i="31"/>
  <c r="L370" i="31" s="1"/>
  <c r="P369" i="31"/>
  <c r="L369" i="31" s="1"/>
  <c r="P368" i="31"/>
  <c r="L368" i="31" s="1"/>
  <c r="P367" i="31"/>
  <c r="L367" i="31" s="1"/>
  <c r="P366" i="31"/>
  <c r="L366" i="31" s="1"/>
  <c r="P365" i="31"/>
  <c r="L365" i="31" s="1"/>
  <c r="P364" i="31"/>
  <c r="L364" i="31" s="1"/>
  <c r="P363" i="31"/>
  <c r="L363" i="31" s="1"/>
  <c r="P362" i="31"/>
  <c r="L362" i="31" s="1"/>
  <c r="P361" i="31"/>
  <c r="L361" i="31" s="1"/>
  <c r="P360" i="31"/>
  <c r="L360" i="31" s="1"/>
  <c r="P359" i="31"/>
  <c r="L359" i="31" s="1"/>
  <c r="P357" i="31"/>
  <c r="L357" i="31" s="1"/>
  <c r="P356" i="31"/>
  <c r="L356" i="31" s="1"/>
  <c r="P354" i="31"/>
  <c r="L354" i="31" s="1"/>
  <c r="P353" i="31"/>
  <c r="L353" i="31" s="1"/>
  <c r="P352" i="31"/>
  <c r="L352" i="31" s="1"/>
  <c r="P351" i="31"/>
  <c r="L351" i="31" s="1"/>
  <c r="P350" i="31"/>
  <c r="L350" i="31" s="1"/>
  <c r="P349" i="31"/>
  <c r="L349" i="31" s="1"/>
  <c r="P348" i="31"/>
  <c r="L348" i="31" s="1"/>
  <c r="P347" i="31"/>
  <c r="L347" i="31" s="1"/>
  <c r="P346" i="31"/>
  <c r="L346" i="31" s="1"/>
  <c r="P345" i="31"/>
  <c r="L345" i="31" s="1"/>
  <c r="P344" i="31"/>
  <c r="L344" i="31" s="1"/>
  <c r="P343" i="31"/>
  <c r="L343" i="31" s="1"/>
  <c r="P342" i="31"/>
  <c r="L342" i="31" s="1"/>
  <c r="P341" i="31"/>
  <c r="L341" i="31" s="1"/>
  <c r="P340" i="31"/>
  <c r="L340" i="31" s="1"/>
  <c r="P339" i="31"/>
  <c r="L339" i="31" s="1"/>
  <c r="P338" i="31"/>
  <c r="L338" i="31" s="1"/>
  <c r="P337" i="31"/>
  <c r="L337" i="31" s="1"/>
  <c r="P336" i="31"/>
  <c r="L336" i="31" s="1"/>
  <c r="P335" i="31"/>
  <c r="L335" i="31" s="1"/>
  <c r="P334" i="31"/>
  <c r="L334" i="31" s="1"/>
  <c r="P333" i="31"/>
  <c r="L333" i="31" s="1"/>
  <c r="P332" i="31"/>
  <c r="P331" i="31"/>
  <c r="L331" i="31" s="1"/>
  <c r="P330" i="31"/>
  <c r="L330" i="31" s="1"/>
  <c r="P329" i="31"/>
  <c r="L329" i="31" s="1"/>
  <c r="P328" i="31"/>
  <c r="L328" i="31" s="1"/>
  <c r="P327" i="31"/>
  <c r="L327" i="31" s="1"/>
  <c r="P326" i="31"/>
  <c r="L326" i="31" s="1"/>
  <c r="P325" i="31"/>
  <c r="L325" i="31" s="1"/>
  <c r="P324" i="31"/>
  <c r="L324" i="31" s="1"/>
  <c r="P323" i="31"/>
  <c r="L323" i="31" s="1"/>
  <c r="P322" i="31"/>
  <c r="L322" i="31" s="1"/>
  <c r="P321" i="31"/>
  <c r="L321" i="31" s="1"/>
  <c r="P320" i="31"/>
  <c r="L320" i="31" s="1"/>
  <c r="P319" i="31"/>
  <c r="L319" i="31" s="1"/>
  <c r="P318" i="31"/>
  <c r="L318" i="31" s="1"/>
  <c r="P317" i="31"/>
  <c r="L317" i="31" s="1"/>
  <c r="P316" i="31"/>
  <c r="L316" i="31" s="1"/>
  <c r="P315" i="31"/>
  <c r="L315" i="31" s="1"/>
  <c r="P314" i="31"/>
  <c r="L314" i="31" s="1"/>
  <c r="P313" i="31"/>
  <c r="L313" i="31" s="1"/>
  <c r="P312" i="31"/>
  <c r="L312" i="31" s="1"/>
  <c r="P311" i="31"/>
  <c r="L311" i="31" s="1"/>
  <c r="P310" i="31"/>
  <c r="L310" i="31" s="1"/>
  <c r="P309" i="31"/>
  <c r="L309" i="31" s="1"/>
  <c r="P308" i="31"/>
  <c r="L308" i="31" s="1"/>
  <c r="P307" i="31"/>
  <c r="L307" i="31" s="1"/>
  <c r="P306" i="31"/>
  <c r="L306" i="31" s="1"/>
  <c r="P305" i="31"/>
  <c r="L305" i="31" s="1"/>
  <c r="P304" i="31"/>
  <c r="L304" i="31" s="1"/>
  <c r="P303" i="31"/>
  <c r="L303" i="31" s="1"/>
  <c r="P302" i="31"/>
  <c r="L302" i="31" s="1"/>
  <c r="P301" i="31"/>
  <c r="L301" i="31" s="1"/>
  <c r="P300" i="31"/>
  <c r="L300" i="31" s="1"/>
  <c r="P299" i="31"/>
  <c r="L299" i="31" s="1"/>
  <c r="P298" i="31"/>
  <c r="L298" i="31" s="1"/>
  <c r="P297" i="31"/>
  <c r="L297" i="31" s="1"/>
  <c r="P296" i="31"/>
  <c r="L296" i="31" s="1"/>
  <c r="P295" i="31"/>
  <c r="L295" i="31" s="1"/>
  <c r="P294" i="31"/>
  <c r="L294" i="31" s="1"/>
  <c r="P293" i="31"/>
  <c r="L293" i="31" s="1"/>
  <c r="P292" i="31"/>
  <c r="L292" i="31" s="1"/>
  <c r="P291" i="31"/>
  <c r="L291" i="31" s="1"/>
  <c r="P290" i="31"/>
  <c r="L290" i="31" s="1"/>
  <c r="P289" i="31"/>
  <c r="L289" i="31" s="1"/>
  <c r="P288" i="31"/>
  <c r="L288" i="31" s="1"/>
  <c r="P287" i="31"/>
  <c r="L287" i="31" s="1"/>
  <c r="P286" i="31"/>
  <c r="L286" i="31" s="1"/>
  <c r="P285" i="31"/>
  <c r="L285" i="31" s="1"/>
  <c r="P284" i="31"/>
  <c r="L284" i="31" s="1"/>
  <c r="P283" i="31"/>
  <c r="L283" i="31" s="1"/>
  <c r="P282" i="31"/>
  <c r="L282" i="31" s="1"/>
  <c r="P281" i="31"/>
  <c r="L281" i="31" s="1"/>
  <c r="P280" i="31"/>
  <c r="L280" i="31" s="1"/>
  <c r="P279" i="31"/>
  <c r="L279" i="31" s="1"/>
  <c r="P278" i="31"/>
  <c r="L278" i="31" s="1"/>
  <c r="P277" i="31"/>
  <c r="L277" i="31" s="1"/>
  <c r="P276" i="31"/>
  <c r="L276" i="31" s="1"/>
  <c r="P275" i="31"/>
  <c r="L275" i="31" s="1"/>
  <c r="P274" i="31"/>
  <c r="L274" i="31" s="1"/>
  <c r="P273" i="31"/>
  <c r="L273" i="31" s="1"/>
  <c r="P272" i="31"/>
  <c r="L272" i="31" s="1"/>
  <c r="P271" i="31"/>
  <c r="L271" i="31" s="1"/>
  <c r="P270" i="31"/>
  <c r="L270" i="31" s="1"/>
  <c r="P269" i="31"/>
  <c r="L269" i="31" s="1"/>
  <c r="P268" i="31"/>
  <c r="L268" i="31" s="1"/>
  <c r="P267" i="31"/>
  <c r="L267" i="31" s="1"/>
  <c r="P266" i="31"/>
  <c r="L266" i="31" s="1"/>
  <c r="P265" i="31"/>
  <c r="L265" i="31" s="1"/>
  <c r="P264" i="31"/>
  <c r="L264" i="31" s="1"/>
  <c r="P263" i="31"/>
  <c r="L263" i="31" s="1"/>
  <c r="P262" i="31"/>
  <c r="L262" i="31" s="1"/>
  <c r="P261" i="31"/>
  <c r="L261" i="31" s="1"/>
  <c r="P260" i="31"/>
  <c r="L260" i="31" s="1"/>
  <c r="P259" i="31"/>
  <c r="L259" i="31" s="1"/>
  <c r="P258" i="31"/>
  <c r="L258" i="31" s="1"/>
  <c r="P257" i="31"/>
  <c r="L257" i="31" s="1"/>
  <c r="P256" i="31"/>
  <c r="L256" i="31" s="1"/>
  <c r="P255" i="31"/>
  <c r="L255" i="31" s="1"/>
  <c r="P254" i="31"/>
  <c r="L254" i="31" s="1"/>
  <c r="P253" i="31"/>
  <c r="L253" i="31" s="1"/>
  <c r="P252" i="31"/>
  <c r="L252" i="31" s="1"/>
  <c r="P251" i="31"/>
  <c r="L251" i="31" s="1"/>
  <c r="P250" i="31"/>
  <c r="L250" i="31" s="1"/>
  <c r="P249" i="31"/>
  <c r="L249" i="31" s="1"/>
  <c r="P248" i="31"/>
  <c r="L248" i="31" s="1"/>
  <c r="P247" i="31"/>
  <c r="L247" i="31" s="1"/>
  <c r="P246" i="31"/>
  <c r="L246" i="31" s="1"/>
  <c r="P245" i="31"/>
  <c r="L245" i="31" s="1"/>
  <c r="P244" i="31"/>
  <c r="L244" i="31" s="1"/>
  <c r="P243" i="31"/>
  <c r="L243" i="31" s="1"/>
  <c r="P242" i="31"/>
  <c r="L242" i="31" s="1"/>
  <c r="P241" i="31"/>
  <c r="L241" i="31" s="1"/>
  <c r="P240" i="31"/>
  <c r="L240" i="31" s="1"/>
  <c r="P239" i="31"/>
  <c r="L239" i="31" s="1"/>
  <c r="P238" i="31"/>
  <c r="L238" i="31" s="1"/>
  <c r="P237" i="31"/>
  <c r="L237" i="31" s="1"/>
  <c r="P236" i="31"/>
  <c r="L236" i="31" s="1"/>
  <c r="P235" i="31"/>
  <c r="L235" i="31" s="1"/>
  <c r="P234" i="31"/>
  <c r="L234" i="31" s="1"/>
  <c r="P233" i="31"/>
  <c r="L233" i="31" s="1"/>
  <c r="P232" i="31"/>
  <c r="L232" i="31" s="1"/>
  <c r="P231" i="31"/>
  <c r="L231" i="31" s="1"/>
  <c r="P230" i="31"/>
  <c r="L230" i="31" s="1"/>
  <c r="P229" i="31"/>
  <c r="L229" i="31" s="1"/>
  <c r="P228" i="31"/>
  <c r="L228" i="31" s="1"/>
  <c r="P227" i="31"/>
  <c r="L227" i="31" s="1"/>
  <c r="P226" i="31"/>
  <c r="L226" i="31" s="1"/>
  <c r="P225" i="31"/>
  <c r="L225" i="31" s="1"/>
  <c r="P224" i="31"/>
  <c r="L224" i="31" s="1"/>
  <c r="P223" i="31"/>
  <c r="L223" i="31" s="1"/>
  <c r="P222" i="31"/>
  <c r="L222" i="31" s="1"/>
  <c r="P221" i="31"/>
  <c r="L221" i="31" s="1"/>
  <c r="P220" i="31"/>
  <c r="L220" i="31" s="1"/>
  <c r="P219" i="31"/>
  <c r="L219" i="31" s="1"/>
  <c r="P218" i="31"/>
  <c r="L218" i="31" s="1"/>
  <c r="P217" i="31"/>
  <c r="L217" i="31" s="1"/>
  <c r="P216" i="31"/>
  <c r="L216" i="31" s="1"/>
  <c r="P215" i="31"/>
  <c r="L215" i="31" s="1"/>
  <c r="P214" i="31"/>
  <c r="L214" i="31" s="1"/>
  <c r="P213" i="31"/>
  <c r="L213" i="31" s="1"/>
  <c r="P212" i="31"/>
  <c r="L212" i="31" s="1"/>
  <c r="P211" i="31"/>
  <c r="L211" i="31" s="1"/>
  <c r="P210" i="31"/>
  <c r="L210" i="31" s="1"/>
  <c r="P209" i="31"/>
  <c r="L209" i="31" s="1"/>
  <c r="P208" i="31"/>
  <c r="L208" i="31" s="1"/>
  <c r="P207" i="31"/>
  <c r="L207" i="31" s="1"/>
  <c r="P205" i="31"/>
  <c r="L205" i="31" s="1"/>
  <c r="P204" i="31"/>
  <c r="L204" i="31" s="1"/>
  <c r="P203" i="31"/>
  <c r="L203" i="31" s="1"/>
  <c r="P202" i="31"/>
  <c r="L202" i="31" s="1"/>
  <c r="P201" i="31"/>
  <c r="L201" i="31" s="1"/>
  <c r="P199" i="31"/>
  <c r="L199" i="31" s="1"/>
  <c r="P198" i="31"/>
  <c r="L198" i="31" s="1"/>
  <c r="P197" i="31"/>
  <c r="L197" i="31" s="1"/>
  <c r="P196" i="31"/>
  <c r="L196" i="31" s="1"/>
  <c r="P195" i="31"/>
  <c r="L195" i="31" s="1"/>
  <c r="P194" i="31"/>
  <c r="L194" i="31" s="1"/>
  <c r="P193" i="31"/>
  <c r="L193" i="31" s="1"/>
  <c r="P192" i="31"/>
  <c r="L192" i="31" s="1"/>
  <c r="P191" i="31"/>
  <c r="L191" i="31" s="1"/>
  <c r="P190" i="31"/>
  <c r="L190" i="31" s="1"/>
  <c r="P189" i="31"/>
  <c r="L189" i="31" s="1"/>
  <c r="P188" i="31"/>
  <c r="L188" i="31" s="1"/>
  <c r="P187" i="31"/>
  <c r="L187" i="31" s="1"/>
  <c r="P186" i="31"/>
  <c r="L186" i="31" s="1"/>
  <c r="P185" i="31"/>
  <c r="L185" i="31" s="1"/>
  <c r="P184" i="31"/>
  <c r="L184" i="31" s="1"/>
  <c r="P183" i="31"/>
  <c r="L183" i="31" s="1"/>
  <c r="P182" i="31"/>
  <c r="L182" i="31" s="1"/>
  <c r="P181" i="31"/>
  <c r="L181" i="31" s="1"/>
  <c r="P180" i="31"/>
  <c r="L180" i="31" s="1"/>
  <c r="P179" i="31"/>
  <c r="L179" i="31" s="1"/>
  <c r="P178" i="31"/>
  <c r="L178" i="31" s="1"/>
  <c r="P177" i="31"/>
  <c r="L177" i="31" s="1"/>
  <c r="P176" i="31"/>
  <c r="L176" i="31" s="1"/>
  <c r="P175" i="31"/>
  <c r="L175" i="31" s="1"/>
  <c r="P174" i="31"/>
  <c r="L174" i="31" s="1"/>
  <c r="P173" i="31"/>
  <c r="L173" i="31" s="1"/>
  <c r="P172" i="31"/>
  <c r="L172" i="31" s="1"/>
  <c r="P171" i="31"/>
  <c r="L171" i="31" s="1"/>
  <c r="P170" i="31"/>
  <c r="L170" i="31" s="1"/>
  <c r="P169" i="31"/>
  <c r="L169" i="31" s="1"/>
  <c r="P168" i="31"/>
  <c r="L168" i="31" s="1"/>
  <c r="P167" i="31"/>
  <c r="L167" i="31" s="1"/>
  <c r="P166" i="31"/>
  <c r="L166" i="31" s="1"/>
  <c r="P165" i="31"/>
  <c r="L165" i="31" s="1"/>
  <c r="P164" i="31"/>
  <c r="L164" i="31" s="1"/>
  <c r="P163" i="31"/>
  <c r="L163" i="31" s="1"/>
  <c r="P162" i="31"/>
  <c r="L162" i="31" s="1"/>
  <c r="P161" i="31"/>
  <c r="L161" i="31" s="1"/>
  <c r="P160" i="31"/>
  <c r="L160" i="31" s="1"/>
  <c r="P159" i="31"/>
  <c r="L159" i="31" s="1"/>
  <c r="P158" i="31"/>
  <c r="L158" i="31" s="1"/>
  <c r="P157" i="31"/>
  <c r="L157" i="31" s="1"/>
  <c r="P156" i="31"/>
  <c r="L156" i="31" s="1"/>
  <c r="P155" i="31"/>
  <c r="L155" i="31" s="1"/>
  <c r="P154" i="31"/>
  <c r="L154" i="31" s="1"/>
  <c r="P153" i="31"/>
  <c r="L153" i="31" s="1"/>
  <c r="P152" i="31"/>
  <c r="L152" i="31" s="1"/>
  <c r="P150" i="31"/>
  <c r="L150" i="31" s="1"/>
  <c r="P149" i="31"/>
  <c r="L149" i="31" s="1"/>
  <c r="P148" i="31"/>
  <c r="L148" i="31" s="1"/>
  <c r="P147" i="31"/>
  <c r="L147" i="31" s="1"/>
  <c r="P146" i="31"/>
  <c r="L146" i="31" s="1"/>
  <c r="P145" i="31"/>
  <c r="L145" i="31" s="1"/>
  <c r="P144" i="31"/>
  <c r="L144" i="31" s="1"/>
  <c r="P143" i="31"/>
  <c r="L143" i="31" s="1"/>
  <c r="P142" i="31"/>
  <c r="L142" i="31" s="1"/>
  <c r="P141" i="31"/>
  <c r="L141" i="31" s="1"/>
  <c r="P140" i="31"/>
  <c r="L140" i="31" s="1"/>
  <c r="P139" i="31"/>
  <c r="L139" i="31" s="1"/>
  <c r="P138" i="31"/>
  <c r="L138" i="31" s="1"/>
  <c r="P137" i="31"/>
  <c r="L137" i="31" s="1"/>
  <c r="P136" i="31"/>
  <c r="L136" i="31" s="1"/>
  <c r="P135" i="31"/>
  <c r="L135" i="31" s="1"/>
  <c r="P134" i="31"/>
  <c r="L134" i="31" s="1"/>
  <c r="P133" i="31"/>
  <c r="L133" i="31" s="1"/>
  <c r="P132" i="31"/>
  <c r="L132" i="31" s="1"/>
  <c r="P131" i="31"/>
  <c r="L131" i="31" s="1"/>
  <c r="P130" i="31"/>
  <c r="L130" i="31" s="1"/>
  <c r="P129" i="31"/>
  <c r="L129" i="31" s="1"/>
  <c r="P128" i="31"/>
  <c r="L128" i="31" s="1"/>
  <c r="P127" i="31"/>
  <c r="L127" i="31" s="1"/>
  <c r="P126" i="31"/>
  <c r="L126" i="31" s="1"/>
  <c r="P125" i="31"/>
  <c r="L125" i="31" s="1"/>
  <c r="P124" i="31"/>
  <c r="L124" i="31" s="1"/>
  <c r="P123" i="31"/>
  <c r="L123" i="31" s="1"/>
  <c r="P122" i="31"/>
  <c r="L122" i="31" s="1"/>
  <c r="P121" i="31"/>
  <c r="L121" i="31" s="1"/>
  <c r="P120" i="31"/>
  <c r="L120" i="31" s="1"/>
  <c r="P119" i="31"/>
  <c r="L119" i="31" s="1"/>
  <c r="P118" i="31"/>
  <c r="L118" i="31" s="1"/>
  <c r="P117" i="31"/>
  <c r="L117" i="31" s="1"/>
  <c r="P116" i="31"/>
  <c r="L116" i="31" s="1"/>
  <c r="P115" i="31"/>
  <c r="L115" i="31" s="1"/>
  <c r="P114" i="31"/>
  <c r="L114" i="31" s="1"/>
  <c r="P113" i="31"/>
  <c r="L113" i="31" s="1"/>
  <c r="P112" i="31"/>
  <c r="L112" i="31" s="1"/>
  <c r="P111" i="31"/>
  <c r="L111" i="31" s="1"/>
  <c r="P110" i="31"/>
  <c r="L110" i="31" s="1"/>
  <c r="P109" i="31"/>
  <c r="L109" i="31" s="1"/>
  <c r="P108" i="31"/>
  <c r="L108" i="31" s="1"/>
  <c r="P107" i="31"/>
  <c r="L107" i="31" s="1"/>
  <c r="P106" i="31"/>
  <c r="L106" i="31" s="1"/>
  <c r="P105" i="31"/>
  <c r="L105" i="31" s="1"/>
  <c r="P104" i="31"/>
  <c r="L104" i="31" s="1"/>
  <c r="P103" i="31"/>
  <c r="L103" i="31" s="1"/>
  <c r="P102" i="31"/>
  <c r="L102" i="31" s="1"/>
  <c r="P101" i="31"/>
  <c r="L101" i="31" s="1"/>
  <c r="P100" i="31"/>
  <c r="L100" i="31" s="1"/>
  <c r="P99" i="31"/>
  <c r="L99" i="31" s="1"/>
  <c r="P98" i="31"/>
  <c r="L98" i="31" s="1"/>
  <c r="P97" i="31"/>
  <c r="L97" i="31" s="1"/>
  <c r="P96" i="31"/>
  <c r="L96" i="31" s="1"/>
  <c r="P95" i="31"/>
  <c r="L95" i="31" s="1"/>
  <c r="P94" i="31"/>
  <c r="L94" i="31" s="1"/>
  <c r="P92" i="31"/>
  <c r="L92" i="31" s="1"/>
  <c r="P91" i="31"/>
  <c r="L91" i="31" s="1"/>
  <c r="P90" i="31"/>
  <c r="L90" i="31" s="1"/>
  <c r="P89" i="31"/>
  <c r="L89" i="31" s="1"/>
  <c r="P85" i="31"/>
  <c r="L85" i="31" s="1"/>
  <c r="P84" i="31"/>
  <c r="L84" i="31" s="1"/>
  <c r="P83" i="31"/>
  <c r="L83" i="31" s="1"/>
  <c r="P82" i="31"/>
  <c r="L82" i="31" s="1"/>
  <c r="P81" i="31"/>
  <c r="L81" i="31" s="1"/>
  <c r="P80" i="31"/>
  <c r="L80" i="31" s="1"/>
  <c r="P79" i="31"/>
  <c r="L79" i="31" s="1"/>
  <c r="P78" i="31"/>
  <c r="L78" i="31" s="1"/>
  <c r="P77" i="31"/>
  <c r="L77" i="31" s="1"/>
  <c r="P76" i="31"/>
  <c r="L76" i="31" s="1"/>
  <c r="P75" i="31"/>
  <c r="L75" i="31" s="1"/>
  <c r="P74" i="31"/>
  <c r="L74" i="31" s="1"/>
  <c r="P73" i="31"/>
  <c r="L73" i="31" s="1"/>
  <c r="P72" i="31"/>
  <c r="L72" i="31" s="1"/>
  <c r="P71" i="31"/>
  <c r="L71" i="31" s="1"/>
  <c r="P70" i="31"/>
  <c r="L70" i="31" s="1"/>
  <c r="P69" i="31"/>
  <c r="L69" i="31" s="1"/>
  <c r="P67" i="31"/>
  <c r="L67" i="31" s="1"/>
  <c r="P66" i="31"/>
  <c r="L66" i="31" s="1"/>
  <c r="P65" i="31"/>
  <c r="L65" i="31" s="1"/>
  <c r="P64" i="31"/>
  <c r="L64" i="31" s="1"/>
  <c r="P63" i="31"/>
  <c r="L63" i="31" s="1"/>
  <c r="P62" i="31"/>
  <c r="L62" i="31" s="1"/>
  <c r="P61" i="31"/>
  <c r="L61" i="31" s="1"/>
  <c r="P60" i="31"/>
  <c r="L60" i="31" s="1"/>
  <c r="P59" i="31"/>
  <c r="L59" i="31" s="1"/>
  <c r="P58" i="31"/>
  <c r="L58" i="31" s="1"/>
  <c r="P57" i="31"/>
  <c r="L57" i="31" s="1"/>
  <c r="P56" i="31"/>
  <c r="L56" i="31" s="1"/>
  <c r="P55" i="31"/>
  <c r="L55" i="31" s="1"/>
  <c r="P54" i="31"/>
  <c r="L54" i="31" s="1"/>
  <c r="P53" i="31"/>
  <c r="L53" i="31" s="1"/>
  <c r="P52" i="31"/>
  <c r="L52" i="31" s="1"/>
  <c r="P51" i="31"/>
  <c r="L51" i="31" s="1"/>
  <c r="P50" i="31"/>
  <c r="L50" i="31" s="1"/>
  <c r="P49" i="31"/>
  <c r="L49" i="31" s="1"/>
  <c r="P48" i="31"/>
  <c r="L48" i="31" s="1"/>
  <c r="P47" i="31"/>
  <c r="P46" i="31"/>
  <c r="L46" i="31" s="1"/>
  <c r="P45" i="31"/>
  <c r="L45" i="31" s="1"/>
  <c r="J45" i="31"/>
  <c r="P44" i="31"/>
  <c r="L44" i="31" s="1"/>
  <c r="P43" i="31"/>
  <c r="L43" i="31" s="1"/>
  <c r="P42" i="31"/>
  <c r="L42" i="31" s="1"/>
  <c r="P41" i="31"/>
  <c r="L41" i="31" s="1"/>
  <c r="P40" i="31"/>
  <c r="L40" i="31" s="1"/>
  <c r="P39" i="31"/>
  <c r="L39" i="31" s="1"/>
  <c r="P38" i="31"/>
  <c r="L38" i="31" s="1"/>
  <c r="P37" i="31"/>
  <c r="L37" i="31" s="1"/>
  <c r="P36" i="31"/>
  <c r="L36" i="31" s="1"/>
  <c r="P35" i="31"/>
  <c r="L35" i="31" s="1"/>
  <c r="J35" i="31"/>
  <c r="P34" i="31"/>
  <c r="L34" i="31" s="1"/>
  <c r="J34" i="31"/>
  <c r="P33" i="31"/>
  <c r="L33" i="31" s="1"/>
  <c r="J33" i="31"/>
  <c r="P32" i="31"/>
  <c r="L32" i="31" s="1"/>
  <c r="J32" i="31"/>
  <c r="P30" i="31"/>
  <c r="L30" i="31" s="1"/>
  <c r="J30" i="31"/>
  <c r="P29" i="31"/>
  <c r="L29" i="31" s="1"/>
  <c r="P28" i="31"/>
  <c r="L28" i="31" s="1"/>
  <c r="P27" i="31"/>
  <c r="L27" i="31" s="1"/>
  <c r="P26" i="31"/>
  <c r="L26" i="31" s="1"/>
  <c r="P25" i="31"/>
  <c r="L25" i="31" s="1"/>
  <c r="P24" i="31"/>
  <c r="L24" i="31" s="1"/>
  <c r="P23" i="31"/>
  <c r="L23" i="31" s="1"/>
  <c r="J23" i="31"/>
  <c r="P22" i="31"/>
  <c r="L22" i="31" s="1"/>
  <c r="P21" i="31"/>
  <c r="L21" i="31" s="1"/>
  <c r="P20" i="31"/>
  <c r="M91" i="33"/>
  <c r="M92" i="33" s="1"/>
  <c r="J691" i="31" s="1"/>
  <c r="M89" i="33"/>
  <c r="M90" i="33" s="1"/>
  <c r="J689" i="31" s="1"/>
  <c r="M86" i="33"/>
  <c r="N86" i="33" s="1"/>
  <c r="M85" i="33"/>
  <c r="N85" i="33" s="1"/>
  <c r="J85" i="33"/>
  <c r="M84" i="33"/>
  <c r="N84" i="33" s="1"/>
  <c r="M83" i="33"/>
  <c r="J83" i="33"/>
  <c r="M82" i="33"/>
  <c r="J82" i="33"/>
  <c r="M75" i="33"/>
  <c r="M76" i="33" s="1"/>
  <c r="J674" i="31" s="1"/>
  <c r="M73" i="33"/>
  <c r="M74" i="33" s="1"/>
  <c r="J672" i="31" s="1"/>
  <c r="M71" i="33"/>
  <c r="M72" i="33" s="1"/>
  <c r="J671" i="31" s="1"/>
  <c r="M69" i="33"/>
  <c r="N69" i="33" s="1"/>
  <c r="M68" i="33"/>
  <c r="N68" i="33" s="1"/>
  <c r="M67" i="33"/>
  <c r="J67" i="33"/>
  <c r="M66" i="33"/>
  <c r="N66" i="33" s="1"/>
  <c r="M65" i="33"/>
  <c r="J65" i="33"/>
  <c r="M64" i="33"/>
  <c r="N64" i="33" s="1"/>
  <c r="M62" i="33"/>
  <c r="N62" i="33" s="1"/>
  <c r="M61" i="33"/>
  <c r="N61" i="33" s="1"/>
  <c r="M60" i="33"/>
  <c r="N60" i="33" s="1"/>
  <c r="M59" i="33"/>
  <c r="N59" i="33" s="1"/>
  <c r="N58" i="33"/>
  <c r="M58" i="33"/>
  <c r="M57" i="33"/>
  <c r="N57" i="33" s="1"/>
  <c r="M55" i="33"/>
  <c r="N55" i="33" s="1"/>
  <c r="M54" i="33"/>
  <c r="N54" i="33" s="1"/>
  <c r="M53" i="33"/>
  <c r="J53" i="33"/>
  <c r="M52" i="33"/>
  <c r="N52" i="33" s="1"/>
  <c r="M50" i="33"/>
  <c r="N50" i="33" s="1"/>
  <c r="M49" i="33"/>
  <c r="N49" i="33" s="1"/>
  <c r="M48" i="33"/>
  <c r="N48" i="33" s="1"/>
  <c r="M47" i="33"/>
  <c r="N47" i="33" s="1"/>
  <c r="M46" i="33"/>
  <c r="N46" i="33" s="1"/>
  <c r="M45" i="33"/>
  <c r="J45" i="33"/>
  <c r="M43" i="33"/>
  <c r="N43" i="33" s="1"/>
  <c r="M42" i="33"/>
  <c r="N42" i="33" s="1"/>
  <c r="M41" i="33"/>
  <c r="N41" i="33" s="1"/>
  <c r="M40" i="33"/>
  <c r="N40" i="33" s="1"/>
  <c r="M38" i="33"/>
  <c r="N38" i="33" s="1"/>
  <c r="M37" i="33"/>
  <c r="N37" i="33" s="1"/>
  <c r="M33" i="33"/>
  <c r="N33" i="33" s="1"/>
  <c r="M32" i="33"/>
  <c r="N32" i="33" s="1"/>
  <c r="M31" i="33"/>
  <c r="J31" i="33"/>
  <c r="M30" i="33"/>
  <c r="N30" i="33" s="1"/>
  <c r="M28" i="33"/>
  <c r="N28" i="33" s="1"/>
  <c r="M27" i="33"/>
  <c r="N27" i="33" s="1"/>
  <c r="M26" i="33"/>
  <c r="N26" i="33" s="1"/>
  <c r="M25" i="33"/>
  <c r="N25" i="33" s="1"/>
  <c r="M24" i="33"/>
  <c r="N24" i="33" s="1"/>
  <c r="M23" i="33"/>
  <c r="N23" i="33" s="1"/>
  <c r="M22" i="33"/>
  <c r="N22" i="33" s="1"/>
  <c r="M21" i="33"/>
  <c r="N21" i="33" s="1"/>
  <c r="M20" i="33"/>
  <c r="J20" i="33"/>
  <c r="M19" i="33"/>
  <c r="N19" i="33" s="1"/>
  <c r="N18" i="33"/>
  <c r="M18" i="33"/>
  <c r="U6995" i="28"/>
  <c r="U6994" i="28"/>
  <c r="U6993" i="28"/>
  <c r="U6992" i="28"/>
  <c r="U6991" i="28"/>
  <c r="U6990" i="28"/>
  <c r="U6989" i="28"/>
  <c r="U6988" i="28"/>
  <c r="U6987" i="28"/>
  <c r="U6986" i="28"/>
  <c r="U6985" i="28"/>
  <c r="U6984" i="28"/>
  <c r="U6982" i="28"/>
  <c r="U6983" i="28" s="1"/>
  <c r="G369" i="31" s="1"/>
  <c r="H369" i="31" s="1"/>
  <c r="U6981" i="28"/>
  <c r="U6980" i="28"/>
  <c r="U6979" i="28"/>
  <c r="U6978" i="28"/>
  <c r="U6977" i="28"/>
  <c r="U6976" i="28"/>
  <c r="U6975" i="28"/>
  <c r="U6974" i="28"/>
  <c r="U6973" i="28"/>
  <c r="U6971" i="28"/>
  <c r="U6972" i="28" s="1"/>
  <c r="G368" i="31" s="1"/>
  <c r="H368" i="31" s="1"/>
  <c r="U6970" i="28"/>
  <c r="U6969" i="28"/>
  <c r="U6968" i="28"/>
  <c r="U6967" i="28"/>
  <c r="U6966" i="28"/>
  <c r="U6964" i="28"/>
  <c r="U6963" i="28"/>
  <c r="U6962" i="28"/>
  <c r="U6961" i="28"/>
  <c r="U6960" i="28"/>
  <c r="U6959" i="28"/>
  <c r="U6958" i="28"/>
  <c r="U6957" i="28"/>
  <c r="U6956" i="28"/>
  <c r="U6955" i="28"/>
  <c r="U6954" i="28"/>
  <c r="U6953" i="28"/>
  <c r="U6952" i="28"/>
  <c r="U6950" i="28"/>
  <c r="U6949" i="28"/>
  <c r="U6947" i="28"/>
  <c r="U6946" i="28"/>
  <c r="U6945" i="28"/>
  <c r="U6943" i="28"/>
  <c r="U6942" i="28"/>
  <c r="U6941" i="28"/>
  <c r="U6940" i="28"/>
  <c r="U6938" i="28"/>
  <c r="U6937" i="28"/>
  <c r="U6936" i="28"/>
  <c r="U6934" i="28"/>
  <c r="U6933" i="28"/>
  <c r="U6931" i="28"/>
  <c r="U6930" i="28"/>
  <c r="U6929" i="28"/>
  <c r="U6927" i="28"/>
  <c r="U6926" i="28"/>
  <c r="U6924" i="28"/>
  <c r="U6925" i="28" s="1"/>
  <c r="G287" i="31" s="1"/>
  <c r="H287" i="31" s="1"/>
  <c r="U6923" i="28"/>
  <c r="U6922" i="28"/>
  <c r="U6921" i="28"/>
  <c r="U6919" i="28"/>
  <c r="U6920" i="28" s="1"/>
  <c r="G286" i="31" s="1"/>
  <c r="H286" i="31" s="1"/>
  <c r="U6918" i="28"/>
  <c r="U6917" i="28"/>
  <c r="U6916" i="28"/>
  <c r="U6915" i="28"/>
  <c r="U6913" i="28"/>
  <c r="U6912" i="28"/>
  <c r="U6911" i="28"/>
  <c r="U6910" i="28"/>
  <c r="U6908" i="28"/>
  <c r="U6907" i="28"/>
  <c r="U6906" i="28"/>
  <c r="U6905" i="28"/>
  <c r="U6904" i="28"/>
  <c r="U6903" i="28"/>
  <c r="U6902" i="28"/>
  <c r="U6901" i="28"/>
  <c r="U6899" i="28"/>
  <c r="U6898" i="28"/>
  <c r="U6897" i="28"/>
  <c r="U6896" i="28"/>
  <c r="U6895" i="28"/>
  <c r="U6893" i="28"/>
  <c r="U6892" i="28"/>
  <c r="U6891" i="28"/>
  <c r="U6890" i="28"/>
  <c r="U6889" i="28"/>
  <c r="U6888" i="28"/>
  <c r="U6887" i="28"/>
  <c r="U6885" i="28"/>
  <c r="U6884" i="28"/>
  <c r="U6882" i="28"/>
  <c r="U6881" i="28"/>
  <c r="U6880" i="28"/>
  <c r="U6879" i="28"/>
  <c r="U6878" i="28"/>
  <c r="U6877" i="28"/>
  <c r="U6876" i="28"/>
  <c r="U6875" i="28"/>
  <c r="U6873" i="28"/>
  <c r="U6872" i="28"/>
  <c r="U6871" i="28"/>
  <c r="U6870" i="28"/>
  <c r="U6869" i="28"/>
  <c r="U6868" i="28"/>
  <c r="U6866" i="28"/>
  <c r="U6865" i="28"/>
  <c r="U6864" i="28"/>
  <c r="U6863" i="28"/>
  <c r="U6861" i="28"/>
  <c r="U6860" i="28"/>
  <c r="U6858" i="28"/>
  <c r="U6857" i="28"/>
  <c r="U6856" i="28"/>
  <c r="U6854" i="28"/>
  <c r="U6853" i="28"/>
  <c r="U6852" i="28"/>
  <c r="U6850" i="28"/>
  <c r="U6849" i="28"/>
  <c r="U6847" i="28"/>
  <c r="U6846" i="28"/>
  <c r="U6845" i="28"/>
  <c r="U6844" i="28"/>
  <c r="U6843" i="28"/>
  <c r="U6842" i="28"/>
  <c r="U6841" i="28"/>
  <c r="U6840" i="28"/>
  <c r="U6839" i="28"/>
  <c r="U6837" i="28"/>
  <c r="U6836" i="28"/>
  <c r="U6835" i="28"/>
  <c r="U6834" i="28"/>
  <c r="U6833" i="28"/>
  <c r="U6832" i="28"/>
  <c r="U6831" i="28"/>
  <c r="U6830" i="28"/>
  <c r="U6829" i="28"/>
  <c r="U6828" i="28"/>
  <c r="U6827" i="28"/>
  <c r="U6826" i="28"/>
  <c r="U6825" i="28"/>
  <c r="U6824" i="28"/>
  <c r="U6823" i="28"/>
  <c r="U6822" i="28"/>
  <c r="U6821" i="28"/>
  <c r="U6820" i="28"/>
  <c r="U6819" i="28"/>
  <c r="U6818" i="28"/>
  <c r="U6817" i="28"/>
  <c r="U6816" i="28"/>
  <c r="U6815" i="28"/>
  <c r="U6814" i="28"/>
  <c r="U6813" i="28"/>
  <c r="U6812" i="28"/>
  <c r="U6811" i="28"/>
  <c r="U6810" i="28"/>
  <c r="U6809" i="28"/>
  <c r="U6808" i="28"/>
  <c r="U6807" i="28"/>
  <c r="U6806" i="28"/>
  <c r="U6805" i="28"/>
  <c r="U6803" i="28"/>
  <c r="U6802" i="28"/>
  <c r="U6801" i="28"/>
  <c r="U6800" i="28"/>
  <c r="U6799" i="28"/>
  <c r="U6798" i="28"/>
  <c r="U6797" i="28"/>
  <c r="U6796" i="28"/>
  <c r="U6795" i="28"/>
  <c r="U6794" i="28"/>
  <c r="U6793" i="28"/>
  <c r="U6792" i="28"/>
  <c r="U6791" i="28"/>
  <c r="U6790" i="28"/>
  <c r="U6789" i="28"/>
  <c r="U6788" i="28"/>
  <c r="U6787" i="28"/>
  <c r="U6786" i="28"/>
  <c r="U6785" i="28"/>
  <c r="U6784" i="28"/>
  <c r="U6783" i="28"/>
  <c r="U6782" i="28"/>
  <c r="U6781" i="28"/>
  <c r="U6780" i="28"/>
  <c r="U6779" i="28"/>
  <c r="U6778" i="28"/>
  <c r="U6777" i="28"/>
  <c r="U6776" i="28"/>
  <c r="U6775" i="28"/>
  <c r="U6774" i="28"/>
  <c r="U6773" i="28"/>
  <c r="U6772" i="28"/>
  <c r="U6771" i="28"/>
  <c r="U6770" i="28"/>
  <c r="U6769" i="28"/>
  <c r="U6768" i="28"/>
  <c r="U6767" i="28"/>
  <c r="U6765" i="28"/>
  <c r="U6764" i="28"/>
  <c r="U6763" i="28"/>
  <c r="U6762" i="28"/>
  <c r="U6761" i="28"/>
  <c r="U6760" i="28"/>
  <c r="U6759" i="28"/>
  <c r="U6758" i="28"/>
  <c r="U6757" i="28"/>
  <c r="U6756" i="28"/>
  <c r="U6755" i="28"/>
  <c r="U6754" i="28"/>
  <c r="U6753" i="28"/>
  <c r="U6752" i="28"/>
  <c r="U6751" i="28"/>
  <c r="U6750" i="28"/>
  <c r="U6749" i="28"/>
  <c r="U6748" i="28"/>
  <c r="U6747" i="28"/>
  <c r="U6746" i="28"/>
  <c r="U6745" i="28"/>
  <c r="U6744" i="28"/>
  <c r="U6743" i="28"/>
  <c r="U6742" i="28"/>
  <c r="U6741" i="28"/>
  <c r="U6740" i="28"/>
  <c r="U6739" i="28"/>
  <c r="U6738" i="28"/>
  <c r="U6737" i="28"/>
  <c r="U6736" i="28"/>
  <c r="U6734" i="28"/>
  <c r="U6733" i="28"/>
  <c r="U6732" i="28"/>
  <c r="U6731" i="28"/>
  <c r="U6730" i="28"/>
  <c r="U6729" i="28"/>
  <c r="U6728" i="28"/>
  <c r="U6727" i="28"/>
  <c r="U6726" i="28"/>
  <c r="U6725" i="28"/>
  <c r="U6724" i="28"/>
  <c r="U6723" i="28"/>
  <c r="U6722" i="28"/>
  <c r="U6721" i="28"/>
  <c r="U6720" i="28"/>
  <c r="U6719" i="28"/>
  <c r="U6718" i="28"/>
  <c r="U6717" i="28"/>
  <c r="U6716" i="28"/>
  <c r="U6715" i="28"/>
  <c r="U6714" i="28"/>
  <c r="U6713" i="28"/>
  <c r="U6712" i="28"/>
  <c r="U6711" i="28"/>
  <c r="U6710" i="28"/>
  <c r="U6709" i="28"/>
  <c r="U6708" i="28"/>
  <c r="U6707" i="28"/>
  <c r="U6706" i="28"/>
  <c r="U6705" i="28"/>
  <c r="U6704" i="28"/>
  <c r="U6703" i="28"/>
  <c r="U6702" i="28"/>
  <c r="U6701" i="28"/>
  <c r="U6700" i="28"/>
  <c r="U6698" i="28"/>
  <c r="U6697" i="28"/>
  <c r="U6696" i="28"/>
  <c r="U6695" i="28"/>
  <c r="U6694" i="28"/>
  <c r="U6693" i="28"/>
  <c r="U6692" i="28"/>
  <c r="U6691" i="28"/>
  <c r="U6690" i="28"/>
  <c r="U6689" i="28"/>
  <c r="U6688" i="28"/>
  <c r="U6687" i="28"/>
  <c r="U6686" i="28"/>
  <c r="U6685" i="28"/>
  <c r="U6684" i="28"/>
  <c r="U6683" i="28"/>
  <c r="U6682" i="28"/>
  <c r="U6681" i="28"/>
  <c r="U6680" i="28"/>
  <c r="U6679" i="28"/>
  <c r="U6678" i="28"/>
  <c r="U6677" i="28"/>
  <c r="U6676" i="28"/>
  <c r="U6675" i="28"/>
  <c r="U6674" i="28"/>
  <c r="U6673" i="28"/>
  <c r="U6672" i="28"/>
  <c r="U6671" i="28"/>
  <c r="U6670" i="28"/>
  <c r="U6669" i="28"/>
  <c r="U6668" i="28"/>
  <c r="U6667" i="28"/>
  <c r="U6666" i="28"/>
  <c r="U6665" i="28"/>
  <c r="U6664" i="28"/>
  <c r="U6663" i="28"/>
  <c r="U6662" i="28"/>
  <c r="U6660" i="28"/>
  <c r="U6659" i="28"/>
  <c r="U6657" i="28"/>
  <c r="U6656" i="28"/>
  <c r="S6655" i="28"/>
  <c r="U6655" i="28" s="1"/>
  <c r="U6654" i="28"/>
  <c r="U6653" i="28"/>
  <c r="U6652" i="28"/>
  <c r="U6651" i="28"/>
  <c r="U6650" i="28"/>
  <c r="U6649" i="28"/>
  <c r="U6648" i="28"/>
  <c r="U6647" i="28"/>
  <c r="U6646" i="28"/>
  <c r="U6645" i="28"/>
  <c r="U6644" i="28"/>
  <c r="U6643" i="28"/>
  <c r="U6642" i="28"/>
  <c r="U6640" i="28"/>
  <c r="U6639" i="28"/>
  <c r="U6638" i="28"/>
  <c r="U6637" i="28"/>
  <c r="U6636" i="28"/>
  <c r="U6635" i="28"/>
  <c r="U6634" i="28"/>
  <c r="U6633" i="28"/>
  <c r="U6632" i="28"/>
  <c r="U6630" i="28"/>
  <c r="U6629" i="28"/>
  <c r="U6628" i="28"/>
  <c r="U6627" i="28"/>
  <c r="U6625" i="28"/>
  <c r="P6623" i="28"/>
  <c r="U6622" i="28"/>
  <c r="U6620" i="28"/>
  <c r="U6619" i="28"/>
  <c r="U6618" i="28"/>
  <c r="U6617" i="28"/>
  <c r="U6616" i="28"/>
  <c r="U6615" i="28"/>
  <c r="U6600" i="28"/>
  <c r="U6599" i="28"/>
  <c r="P6597" i="28"/>
  <c r="U6597" i="28" s="1"/>
  <c r="U6596" i="28"/>
  <c r="U6594" i="28"/>
  <c r="U6593" i="28"/>
  <c r="P6589" i="28"/>
  <c r="U6589" i="28" s="1"/>
  <c r="U6588" i="28"/>
  <c r="P6587" i="28"/>
  <c r="U6587" i="28" s="1"/>
  <c r="U6586" i="28"/>
  <c r="P6584" i="28"/>
  <c r="P6585" i="28" s="1"/>
  <c r="U6585" i="28" s="1"/>
  <c r="U6583" i="28"/>
  <c r="U6581" i="28"/>
  <c r="U6580" i="28"/>
  <c r="U6579" i="28"/>
  <c r="U6578" i="28"/>
  <c r="U6577" i="28"/>
  <c r="U6576" i="28"/>
  <c r="U6575" i="28"/>
  <c r="U6574" i="28"/>
  <c r="U6573" i="28"/>
  <c r="U6572" i="28"/>
  <c r="U6571" i="28"/>
  <c r="U6570" i="28"/>
  <c r="U6568" i="28"/>
  <c r="U6567" i="28"/>
  <c r="U6566" i="28"/>
  <c r="U6565" i="28"/>
  <c r="U6564" i="28"/>
  <c r="U6563" i="28"/>
  <c r="U6561" i="28"/>
  <c r="U6560" i="28"/>
  <c r="U6559" i="28"/>
  <c r="U6558" i="28"/>
  <c r="U6557" i="28"/>
  <c r="U6556" i="28"/>
  <c r="U6554" i="28"/>
  <c r="U6553" i="28"/>
  <c r="U6552" i="28"/>
  <c r="U6551" i="28"/>
  <c r="U6550" i="28"/>
  <c r="U6549" i="28"/>
  <c r="U6548" i="28"/>
  <c r="U6547" i="28"/>
  <c r="U6545" i="28"/>
  <c r="U6544" i="28"/>
  <c r="U6543" i="28"/>
  <c r="U6541" i="28"/>
  <c r="U6540" i="28"/>
  <c r="U6539" i="28"/>
  <c r="U6538" i="28"/>
  <c r="U6537" i="28"/>
  <c r="U6536" i="28"/>
  <c r="U6534" i="28"/>
  <c r="U6533" i="28"/>
  <c r="U6532" i="28"/>
  <c r="U6531" i="28"/>
  <c r="U6530" i="28"/>
  <c r="U6529" i="28"/>
  <c r="U6528" i="28"/>
  <c r="S6527" i="28"/>
  <c r="U6527" i="28" s="1"/>
  <c r="U6526" i="28"/>
  <c r="U6525" i="28"/>
  <c r="U6524" i="28"/>
  <c r="U6523" i="28"/>
  <c r="U6522" i="28"/>
  <c r="U6520" i="28"/>
  <c r="U6519" i="28"/>
  <c r="U6518" i="28"/>
  <c r="U6517" i="28"/>
  <c r="U6515" i="28"/>
  <c r="U6516" i="28" s="1"/>
  <c r="G694" i="31" s="1"/>
  <c r="H694" i="31" s="1"/>
  <c r="U6514" i="28"/>
  <c r="U6513" i="28"/>
  <c r="U6512" i="28"/>
  <c r="U6511" i="28"/>
  <c r="U6510" i="28"/>
  <c r="P6509" i="28"/>
  <c r="U6509" i="28" s="1"/>
  <c r="U6508" i="28"/>
  <c r="U6507" i="28"/>
  <c r="U6506" i="28"/>
  <c r="U6505" i="28"/>
  <c r="U6504" i="28"/>
  <c r="U6503" i="28"/>
  <c r="U6502" i="28"/>
  <c r="U6500" i="28"/>
  <c r="U6501" i="28" s="1"/>
  <c r="G693" i="31" s="1"/>
  <c r="H693" i="31" s="1"/>
  <c r="U6499" i="28"/>
  <c r="U6498" i="28"/>
  <c r="P6496" i="28"/>
  <c r="U6496" i="28" s="1"/>
  <c r="U6495" i="28"/>
  <c r="P6494" i="28"/>
  <c r="U6494" i="28" s="1"/>
  <c r="U6493" i="28"/>
  <c r="U6492" i="28"/>
  <c r="U6491" i="28"/>
  <c r="U6490" i="28"/>
  <c r="U6489" i="28"/>
  <c r="U6488" i="28"/>
  <c r="U6487" i="28"/>
  <c r="U6486" i="28"/>
  <c r="U6484" i="28"/>
  <c r="U6483" i="28"/>
  <c r="U6482" i="28"/>
  <c r="U6481" i="28"/>
  <c r="U6480" i="28"/>
  <c r="U6479" i="28"/>
  <c r="U6478" i="28"/>
  <c r="U6477" i="28"/>
  <c r="U6476" i="28"/>
  <c r="U6475" i="28"/>
  <c r="U6474" i="28"/>
  <c r="U6473" i="28"/>
  <c r="U6472" i="28"/>
  <c r="U6468" i="28"/>
  <c r="U6467" i="28"/>
  <c r="U6466" i="28"/>
  <c r="U6465" i="28"/>
  <c r="U6464" i="28"/>
  <c r="U6463" i="28"/>
  <c r="U6462" i="28"/>
  <c r="U6461" i="28"/>
  <c r="U6460" i="28"/>
  <c r="U6459" i="28"/>
  <c r="U6457" i="28"/>
  <c r="U6456" i="28"/>
  <c r="U6455" i="28"/>
  <c r="U6453" i="28"/>
  <c r="U6452" i="28"/>
  <c r="U6451" i="28"/>
  <c r="U6450" i="28"/>
  <c r="U6449" i="28"/>
  <c r="U6448" i="28"/>
  <c r="U6447" i="28"/>
  <c r="U6446" i="28"/>
  <c r="U6445" i="28"/>
  <c r="U6444" i="28"/>
  <c r="U6443" i="28"/>
  <c r="U6441" i="28"/>
  <c r="U6440" i="28"/>
  <c r="U6439" i="28"/>
  <c r="U6438" i="28"/>
  <c r="U6437" i="28"/>
  <c r="U6436" i="28"/>
  <c r="U6435" i="28"/>
  <c r="U6433" i="28"/>
  <c r="U6432" i="28"/>
  <c r="U6431" i="28"/>
  <c r="U6430" i="28"/>
  <c r="U6429" i="28"/>
  <c r="U6427" i="28"/>
  <c r="U6426" i="28"/>
  <c r="U6425" i="28"/>
  <c r="U6424" i="28"/>
  <c r="U6423" i="28"/>
  <c r="U6422" i="28"/>
  <c r="U6421" i="28"/>
  <c r="U6420" i="28"/>
  <c r="U6419" i="28"/>
  <c r="U6418" i="28"/>
  <c r="U6417" i="28"/>
  <c r="U6416" i="28"/>
  <c r="U6415" i="28"/>
  <c r="U6414" i="28"/>
  <c r="U6413" i="28"/>
  <c r="U6412" i="28"/>
  <c r="U6407" i="28"/>
  <c r="U6406" i="28"/>
  <c r="U6405" i="28"/>
  <c r="U6404" i="28"/>
  <c r="U6403" i="28"/>
  <c r="U6402" i="28"/>
  <c r="U6401" i="28"/>
  <c r="U6400" i="28"/>
  <c r="U6399" i="28"/>
  <c r="U6398" i="28"/>
  <c r="U6397" i="28"/>
  <c r="U6396" i="28"/>
  <c r="U6395" i="28"/>
  <c r="U6394" i="28"/>
  <c r="U6393" i="28"/>
  <c r="U6392" i="28"/>
  <c r="U6391" i="28"/>
  <c r="U6389" i="28"/>
  <c r="U6388" i="28"/>
  <c r="U6387" i="28"/>
  <c r="U6386" i="28"/>
  <c r="U6385" i="28"/>
  <c r="U6384" i="28"/>
  <c r="U6383" i="28"/>
  <c r="U6382" i="28"/>
  <c r="U6381" i="28"/>
  <c r="U6380" i="28"/>
  <c r="U6379" i="28"/>
  <c r="U6378" i="28"/>
  <c r="U6377" i="28"/>
  <c r="U6376" i="28"/>
  <c r="U6375" i="28"/>
  <c r="U6373" i="28"/>
  <c r="U6372" i="28"/>
  <c r="U6371" i="28"/>
  <c r="U6370" i="28"/>
  <c r="U6369" i="28"/>
  <c r="U6368" i="28"/>
  <c r="U6367" i="28"/>
  <c r="U6366" i="28"/>
  <c r="U6365" i="28"/>
  <c r="U6364" i="28"/>
  <c r="U6363" i="28"/>
  <c r="U6362" i="28"/>
  <c r="U6361" i="28"/>
  <c r="U6359" i="28"/>
  <c r="U6358" i="28"/>
  <c r="U6357" i="28"/>
  <c r="U6356" i="28"/>
  <c r="U6355" i="28"/>
  <c r="U6354" i="28"/>
  <c r="U6353" i="28"/>
  <c r="U6352" i="28"/>
  <c r="U6351" i="28"/>
  <c r="U6350" i="28"/>
  <c r="U6349" i="28"/>
  <c r="U6348" i="28"/>
  <c r="U6347" i="28"/>
  <c r="U6346" i="28"/>
  <c r="U6344" i="28"/>
  <c r="U6343" i="28"/>
  <c r="U6342" i="28"/>
  <c r="U6341" i="28"/>
  <c r="U6340" i="28"/>
  <c r="U6339" i="28"/>
  <c r="U6338" i="28"/>
  <c r="U6337" i="28"/>
  <c r="U6336" i="28"/>
  <c r="U6334" i="28"/>
  <c r="U6333" i="28"/>
  <c r="U6332" i="28"/>
  <c r="U6331" i="28"/>
  <c r="U6330" i="28"/>
  <c r="U6329" i="28"/>
  <c r="U6328" i="28"/>
  <c r="U6327" i="28"/>
  <c r="U6326" i="28"/>
  <c r="U6325" i="28"/>
  <c r="U6323" i="28"/>
  <c r="U6322" i="28"/>
  <c r="U6321" i="28"/>
  <c r="U6320" i="28"/>
  <c r="U6319" i="28"/>
  <c r="U6318" i="28"/>
  <c r="U6317" i="28"/>
  <c r="U6315" i="28"/>
  <c r="U6314" i="28"/>
  <c r="U6313" i="28"/>
  <c r="U6312" i="28"/>
  <c r="U6311" i="28"/>
  <c r="U6310" i="28"/>
  <c r="U6309" i="28"/>
  <c r="U6308" i="28"/>
  <c r="U6307" i="28"/>
  <c r="U6306" i="28"/>
  <c r="U6304" i="28"/>
  <c r="U6303" i="28"/>
  <c r="U6302" i="28"/>
  <c r="U6301" i="28"/>
  <c r="U6300" i="28"/>
  <c r="U6299" i="28"/>
  <c r="U6298" i="28"/>
  <c r="U6297" i="28"/>
  <c r="U6296" i="28"/>
  <c r="U6295" i="28"/>
  <c r="U6294" i="28"/>
  <c r="U6293" i="28"/>
  <c r="U6292" i="28"/>
  <c r="U6291" i="28"/>
  <c r="U6289" i="28"/>
  <c r="U6288" i="28"/>
  <c r="U6287" i="28"/>
  <c r="U6286" i="28"/>
  <c r="U6284" i="28"/>
  <c r="U6283" i="28"/>
  <c r="U6282" i="28"/>
  <c r="U6281" i="28"/>
  <c r="U6280" i="28"/>
  <c r="U6279" i="28"/>
  <c r="U6278" i="28"/>
  <c r="U6277" i="28"/>
  <c r="U6276" i="28"/>
  <c r="U6275" i="28"/>
  <c r="U6274" i="28"/>
  <c r="U6273" i="28"/>
  <c r="U6271" i="28"/>
  <c r="U6270" i="28"/>
  <c r="U6269" i="28"/>
  <c r="U6268" i="28"/>
  <c r="U6266" i="28"/>
  <c r="S6265" i="28"/>
  <c r="P6264" i="28"/>
  <c r="U6264" i="28" s="1"/>
  <c r="U6263" i="28"/>
  <c r="U6261" i="28"/>
  <c r="U6260" i="28"/>
  <c r="U6259" i="28"/>
  <c r="U6258" i="28"/>
  <c r="U6257" i="28"/>
  <c r="U6256" i="28"/>
  <c r="U6255" i="28"/>
  <c r="U6254" i="28"/>
  <c r="U6253" i="28"/>
  <c r="U6252" i="28"/>
  <c r="U6251" i="28"/>
  <c r="U6250" i="28"/>
  <c r="U6249" i="28"/>
  <c r="U6248" i="28"/>
  <c r="U6246" i="28"/>
  <c r="U6245" i="28"/>
  <c r="U6244" i="28"/>
  <c r="U6243" i="28"/>
  <c r="U6242" i="28"/>
  <c r="U6241" i="28"/>
  <c r="U6239" i="28"/>
  <c r="U6238" i="28"/>
  <c r="S6214" i="28"/>
  <c r="U6214" i="28" s="1"/>
  <c r="U6224" i="28" s="1"/>
  <c r="G722" i="31" s="1"/>
  <c r="H722" i="31" s="1"/>
  <c r="P6208" i="28"/>
  <c r="U6208" i="28" s="1"/>
  <c r="P6207" i="28"/>
  <c r="U6207" i="28" s="1"/>
  <c r="P6206" i="28"/>
  <c r="U6206" i="28" s="1"/>
  <c r="U6205" i="28"/>
  <c r="U6204" i="28"/>
  <c r="U6203" i="28"/>
  <c r="U6202" i="28"/>
  <c r="U6201" i="28"/>
  <c r="U6200" i="28"/>
  <c r="U6199" i="28"/>
  <c r="U6198" i="28"/>
  <c r="U6197" i="28"/>
  <c r="P6195" i="28"/>
  <c r="U6195" i="28" s="1"/>
  <c r="U6194" i="28"/>
  <c r="U6193" i="28"/>
  <c r="U6192" i="28"/>
  <c r="U6191" i="28"/>
  <c r="U6190" i="28"/>
  <c r="U6189" i="28"/>
  <c r="U6188" i="28"/>
  <c r="U6187" i="28"/>
  <c r="U6186" i="28"/>
  <c r="U6185" i="28"/>
  <c r="U6184" i="28"/>
  <c r="U6183" i="28"/>
  <c r="U6181" i="28"/>
  <c r="U6182" i="28" s="1"/>
  <c r="G650" i="31" s="1"/>
  <c r="H650" i="31" s="1"/>
  <c r="U6180" i="28"/>
  <c r="U6179" i="28"/>
  <c r="U6177" i="28"/>
  <c r="U6178" i="28" s="1"/>
  <c r="G649" i="31" s="1"/>
  <c r="H649" i="31" s="1"/>
  <c r="U6176" i="28"/>
  <c r="U6175" i="28"/>
  <c r="U6174" i="28"/>
  <c r="U6173" i="28"/>
  <c r="U6172" i="28"/>
  <c r="U6171" i="28"/>
  <c r="U6170" i="28"/>
  <c r="U6169" i="28"/>
  <c r="U6168" i="28"/>
  <c r="U6167" i="28"/>
  <c r="U6166" i="28"/>
  <c r="U6165" i="28"/>
  <c r="U6164" i="28"/>
  <c r="U6163" i="28"/>
  <c r="U6162" i="28"/>
  <c r="U6161" i="28"/>
  <c r="U6160" i="28"/>
  <c r="U6159" i="28"/>
  <c r="U6158" i="28"/>
  <c r="U6157" i="28"/>
  <c r="U6156" i="28"/>
  <c r="U6155" i="28"/>
  <c r="U6153" i="28"/>
  <c r="U6152" i="28"/>
  <c r="U6151" i="28"/>
  <c r="U6149" i="28"/>
  <c r="U6148" i="28"/>
  <c r="U6147" i="28"/>
  <c r="U6145" i="28"/>
  <c r="U6144" i="28"/>
  <c r="U6143" i="28"/>
  <c r="U6142" i="28"/>
  <c r="U6141" i="28"/>
  <c r="U6139" i="28"/>
  <c r="U6138" i="28"/>
  <c r="U6137" i="28"/>
  <c r="U6136" i="28"/>
  <c r="U6135" i="28"/>
  <c r="U6133" i="28"/>
  <c r="U6132" i="28"/>
  <c r="U6131" i="28"/>
  <c r="U6130" i="28"/>
  <c r="U6129" i="28"/>
  <c r="U6127" i="28"/>
  <c r="U6126" i="28"/>
  <c r="U6125" i="28"/>
  <c r="U6124" i="28"/>
  <c r="U6122" i="28"/>
  <c r="U6121" i="28"/>
  <c r="U6119" i="28"/>
  <c r="U6118" i="28"/>
  <c r="U6117" i="28"/>
  <c r="U6116" i="28"/>
  <c r="U6115" i="28"/>
  <c r="U6113" i="28"/>
  <c r="U6112" i="28"/>
  <c r="U6111" i="28"/>
  <c r="U6110" i="28"/>
  <c r="U6108" i="28"/>
  <c r="U6107" i="28"/>
  <c r="U6106" i="28"/>
  <c r="U6105" i="28"/>
  <c r="U6104" i="28"/>
  <c r="U6103" i="28"/>
  <c r="U6101" i="28"/>
  <c r="U6100" i="28"/>
  <c r="U6099" i="28"/>
  <c r="U6098" i="28"/>
  <c r="U6097" i="28"/>
  <c r="U6096" i="28"/>
  <c r="U6094" i="28"/>
  <c r="U6093" i="28"/>
  <c r="U6092" i="28"/>
  <c r="U6091" i="28"/>
  <c r="U6090" i="28"/>
  <c r="U6089" i="28"/>
  <c r="U6087" i="28"/>
  <c r="U6086" i="28"/>
  <c r="U6085" i="28"/>
  <c r="U6084" i="28"/>
  <c r="U6083" i="28"/>
  <c r="U6082" i="28"/>
  <c r="U6080" i="28"/>
  <c r="U6079" i="28"/>
  <c r="U6078" i="28"/>
  <c r="U6077" i="28"/>
  <c r="U6075" i="28"/>
  <c r="U6074" i="28"/>
  <c r="U6073" i="28"/>
  <c r="U6072" i="28"/>
  <c r="U6070" i="28"/>
  <c r="U6069" i="28"/>
  <c r="U6068" i="28"/>
  <c r="U6067" i="28"/>
  <c r="U6066" i="28"/>
  <c r="U6065" i="28"/>
  <c r="U6064" i="28"/>
  <c r="U6062" i="28"/>
  <c r="U6061" i="28"/>
  <c r="U6060" i="28"/>
  <c r="U6059" i="28"/>
  <c r="U6057" i="28"/>
  <c r="U6056" i="28"/>
  <c r="U6055" i="28"/>
  <c r="U6054" i="28"/>
  <c r="U6052" i="28"/>
  <c r="U6051" i="28"/>
  <c r="U6050" i="28"/>
  <c r="U6049" i="28"/>
  <c r="U6047" i="28"/>
  <c r="U6046" i="28"/>
  <c r="U6045" i="28"/>
  <c r="U6044" i="28"/>
  <c r="U6042" i="28"/>
  <c r="U6041" i="28"/>
  <c r="U6040" i="28"/>
  <c r="U6039" i="28"/>
  <c r="U6037" i="28"/>
  <c r="U6036" i="28"/>
  <c r="U6035" i="28"/>
  <c r="U6034" i="28"/>
  <c r="U6032" i="28"/>
  <c r="U6031" i="28"/>
  <c r="U6030" i="28"/>
  <c r="U6029" i="28"/>
  <c r="U6028" i="28"/>
  <c r="U6027" i="28"/>
  <c r="U6026" i="28"/>
  <c r="U6025" i="28"/>
  <c r="U6024" i="28"/>
  <c r="U6023" i="28"/>
  <c r="U6021" i="28"/>
  <c r="U6020" i="28"/>
  <c r="U6019" i="28"/>
  <c r="U6018" i="28"/>
  <c r="U6017" i="28"/>
  <c r="U6015" i="28"/>
  <c r="U6014" i="28"/>
  <c r="U6012" i="28"/>
  <c r="U6011" i="28"/>
  <c r="U6010" i="28"/>
  <c r="U6009" i="28"/>
  <c r="U6008" i="28"/>
  <c r="U6007" i="28"/>
  <c r="U6006" i="28"/>
  <c r="U6005" i="28"/>
  <c r="U6004" i="28"/>
  <c r="U6003" i="28"/>
  <c r="U6002" i="28"/>
  <c r="U6001" i="28"/>
  <c r="U6000" i="28"/>
  <c r="U5999" i="28"/>
  <c r="U5998" i="28"/>
  <c r="U5997" i="28"/>
  <c r="U5996" i="28"/>
  <c r="U5995" i="28"/>
  <c r="U5994" i="28"/>
  <c r="U5993" i="28"/>
  <c r="U5992" i="28"/>
  <c r="U5991" i="28"/>
  <c r="U5990" i="28"/>
  <c r="U5989" i="28"/>
  <c r="U5988" i="28"/>
  <c r="U5987" i="28"/>
  <c r="U5986" i="28"/>
  <c r="U5985" i="28"/>
  <c r="U5983" i="28"/>
  <c r="U5982" i="28"/>
  <c r="U5981" i="28"/>
  <c r="U5979" i="28"/>
  <c r="U5978" i="28"/>
  <c r="U5977" i="28"/>
  <c r="U5976" i="28"/>
  <c r="U5975" i="28"/>
  <c r="U5974" i="28"/>
  <c r="U5973" i="28"/>
  <c r="U5972" i="28"/>
  <c r="U5971" i="28"/>
  <c r="U5970" i="28"/>
  <c r="U5969" i="28"/>
  <c r="U5968" i="28"/>
  <c r="U5967" i="28"/>
  <c r="U5966" i="28"/>
  <c r="U5965" i="28"/>
  <c r="U5964" i="28"/>
  <c r="U5963" i="28"/>
  <c r="U5962" i="28"/>
  <c r="U5960" i="28"/>
  <c r="U5959" i="28"/>
  <c r="U5958" i="28"/>
  <c r="U5957" i="28"/>
  <c r="U5956" i="28"/>
  <c r="U5955" i="28"/>
  <c r="U5954" i="28"/>
  <c r="U5953" i="28"/>
  <c r="U5952" i="28"/>
  <c r="U5951" i="28"/>
  <c r="U5949" i="28"/>
  <c r="U5948" i="28"/>
  <c r="U5947" i="28"/>
  <c r="U5945" i="28"/>
  <c r="U5944" i="28"/>
  <c r="U5943" i="28"/>
  <c r="U5942" i="28"/>
  <c r="U5941" i="28"/>
  <c r="U5940" i="28"/>
  <c r="U5939" i="28"/>
  <c r="U5938" i="28"/>
  <c r="U5937" i="28"/>
  <c r="U5936" i="28"/>
  <c r="U5934" i="28"/>
  <c r="U5933" i="28"/>
  <c r="U5932" i="28"/>
  <c r="U5931" i="28"/>
  <c r="U5929" i="28"/>
  <c r="U5928" i="28"/>
  <c r="P5927" i="28"/>
  <c r="U5927" i="28" s="1"/>
  <c r="U5926" i="28"/>
  <c r="U5925" i="28"/>
  <c r="U5924" i="28"/>
  <c r="S5923" i="28"/>
  <c r="U5923" i="28" s="1"/>
  <c r="U5921" i="28"/>
  <c r="U5920" i="28"/>
  <c r="U5919" i="28"/>
  <c r="P5917" i="28"/>
  <c r="P5918" i="28" s="1"/>
  <c r="U5918" i="28" s="1"/>
  <c r="U5916" i="28"/>
  <c r="U5914" i="28"/>
  <c r="U5913" i="28"/>
  <c r="U5912" i="28"/>
  <c r="U5911" i="28"/>
  <c r="U5910" i="28"/>
  <c r="U5909" i="28"/>
  <c r="U5908" i="28"/>
  <c r="U5902" i="28"/>
  <c r="U5901" i="28"/>
  <c r="U5900" i="28"/>
  <c r="U5899" i="28"/>
  <c r="U5898" i="28"/>
  <c r="U5897" i="28"/>
  <c r="U5896" i="28"/>
  <c r="U5895" i="28"/>
  <c r="U5894" i="28"/>
  <c r="U5893" i="28"/>
  <c r="U5892" i="28"/>
  <c r="U5891" i="28"/>
  <c r="U5890" i="28"/>
  <c r="U5889" i="28"/>
  <c r="U5887" i="28"/>
  <c r="U5886" i="28"/>
  <c r="U5885" i="28"/>
  <c r="S5884" i="28"/>
  <c r="U5884" i="28" s="1"/>
  <c r="P5880" i="28"/>
  <c r="U5880" i="28" s="1"/>
  <c r="P5878" i="28"/>
  <c r="U5878" i="28" s="1"/>
  <c r="U5877" i="28"/>
  <c r="U5876" i="28"/>
  <c r="U5875" i="28"/>
  <c r="U5874" i="28"/>
  <c r="P5872" i="28"/>
  <c r="P5873" i="28" s="1"/>
  <c r="U5873" i="28" s="1"/>
  <c r="U5871" i="28"/>
  <c r="P5865" i="28"/>
  <c r="U5862" i="28"/>
  <c r="U5861" i="28"/>
  <c r="U5860" i="28"/>
  <c r="U5859" i="28"/>
  <c r="U5858" i="28"/>
  <c r="U5857" i="28"/>
  <c r="U5856" i="28"/>
  <c r="U5832" i="28"/>
  <c r="U5831" i="28"/>
  <c r="U5830" i="28"/>
  <c r="U5829" i="28"/>
  <c r="U5828" i="28"/>
  <c r="U5827" i="28"/>
  <c r="U5826" i="28"/>
  <c r="U5825" i="28"/>
  <c r="U5824" i="28"/>
  <c r="U5823" i="28"/>
  <c r="U5822" i="28"/>
  <c r="U5820" i="28"/>
  <c r="U5821" i="28" s="1"/>
  <c r="G720" i="31" s="1"/>
  <c r="H720" i="31" s="1"/>
  <c r="U5812" i="28"/>
  <c r="U5811" i="28"/>
  <c r="U5810" i="28"/>
  <c r="U5809" i="28"/>
  <c r="U5808" i="28"/>
  <c r="U5807" i="28"/>
  <c r="U5806" i="28"/>
  <c r="U5805" i="28"/>
  <c r="U5803" i="28"/>
  <c r="U5802" i="28"/>
  <c r="U5801" i="28"/>
  <c r="U5800" i="28"/>
  <c r="U5799" i="28"/>
  <c r="U5798" i="28"/>
  <c r="U5797" i="28"/>
  <c r="U5796" i="28"/>
  <c r="U5795" i="28"/>
  <c r="U5794" i="28"/>
  <c r="U5793" i="28"/>
  <c r="U5791" i="28"/>
  <c r="U5790" i="28"/>
  <c r="U5789" i="28"/>
  <c r="U5788" i="28"/>
  <c r="U5787" i="28"/>
  <c r="U5786" i="28"/>
  <c r="U5785" i="28"/>
  <c r="U5784" i="28"/>
  <c r="U5782" i="28"/>
  <c r="U5781" i="28"/>
  <c r="U5780" i="28"/>
  <c r="U5779" i="28"/>
  <c r="U5778" i="28"/>
  <c r="U5777" i="28"/>
  <c r="U5775" i="28"/>
  <c r="U5774" i="28"/>
  <c r="U5773" i="28"/>
  <c r="U5772" i="28"/>
  <c r="U5771" i="28"/>
  <c r="U5770" i="28"/>
  <c r="U5769" i="28"/>
  <c r="U5768" i="28"/>
  <c r="U5748" i="28"/>
  <c r="U5747" i="28"/>
  <c r="U5746" i="28"/>
  <c r="U5745" i="28"/>
  <c r="U5744" i="28"/>
  <c r="U5743" i="28"/>
  <c r="U5742" i="28"/>
  <c r="U5741" i="28"/>
  <c r="U5740" i="28"/>
  <c r="U5739" i="28"/>
  <c r="U5738" i="28"/>
  <c r="U5737" i="28"/>
  <c r="U5736" i="28"/>
  <c r="U5735" i="28"/>
  <c r="U5733" i="28"/>
  <c r="U5732" i="28"/>
  <c r="U5731" i="28"/>
  <c r="U5730" i="28"/>
  <c r="U5728" i="28"/>
  <c r="U5727" i="28"/>
  <c r="U5726" i="28"/>
  <c r="U5725" i="28"/>
  <c r="U5724" i="28"/>
  <c r="U5723" i="28"/>
  <c r="U5709" i="28"/>
  <c r="U5708" i="28"/>
  <c r="U5696" i="28"/>
  <c r="U5695" i="28"/>
  <c r="U5694" i="28"/>
  <c r="U5693" i="28"/>
  <c r="S5692" i="28"/>
  <c r="U5692" i="28" s="1"/>
  <c r="U5690" i="28"/>
  <c r="U5689" i="28"/>
  <c r="U5688" i="28"/>
  <c r="U5686" i="28"/>
  <c r="U5685" i="28"/>
  <c r="U5684" i="28"/>
  <c r="U5683" i="28"/>
  <c r="U5682" i="28"/>
  <c r="U5681" i="28"/>
  <c r="U5680" i="28"/>
  <c r="U5679" i="28"/>
  <c r="U5678" i="28"/>
  <c r="U5677" i="28"/>
  <c r="U5676" i="28"/>
  <c r="U5675" i="28"/>
  <c r="U5674" i="28"/>
  <c r="U5673" i="28"/>
  <c r="U5672" i="28"/>
  <c r="U5670" i="28"/>
  <c r="U5669" i="28"/>
  <c r="U5668" i="28"/>
  <c r="U5667" i="28"/>
  <c r="U5665" i="28"/>
  <c r="U5664" i="28"/>
  <c r="U5662" i="28"/>
  <c r="U5661" i="28"/>
  <c r="U5660" i="28"/>
  <c r="U5659" i="28"/>
  <c r="U5658" i="28"/>
  <c r="U5657" i="28"/>
  <c r="U5655" i="28"/>
  <c r="U5654" i="28"/>
  <c r="U5653" i="28"/>
  <c r="U5652" i="28"/>
  <c r="U5651" i="28"/>
  <c r="U5650" i="28"/>
  <c r="U5649" i="28"/>
  <c r="U5648" i="28"/>
  <c r="U5647" i="28"/>
  <c r="U5645" i="28"/>
  <c r="U5644" i="28"/>
  <c r="U5643" i="28"/>
  <c r="U5642" i="28"/>
  <c r="P5640" i="28"/>
  <c r="U5640" i="28" s="1"/>
  <c r="P5639" i="28"/>
  <c r="U5639" i="28" s="1"/>
  <c r="U5637" i="28"/>
  <c r="U5636" i="28"/>
  <c r="U5635" i="28"/>
  <c r="P5634" i="28"/>
  <c r="U5634" i="28" s="1"/>
  <c r="P5633" i="28"/>
  <c r="U5633" i="28" s="1"/>
  <c r="P5632" i="28"/>
  <c r="U5632" i="28" s="1"/>
  <c r="P5631" i="28"/>
  <c r="U5631" i="28" s="1"/>
  <c r="U5630" i="28"/>
  <c r="U5629" i="28"/>
  <c r="U5628" i="28"/>
  <c r="U5627" i="28"/>
  <c r="U5626" i="28"/>
  <c r="U5625" i="28"/>
  <c r="U5624" i="28"/>
  <c r="U5622" i="28"/>
  <c r="U5621" i="28"/>
  <c r="U5620" i="28"/>
  <c r="U5618" i="28"/>
  <c r="U5617" i="28"/>
  <c r="U5616" i="28"/>
  <c r="P5614" i="28"/>
  <c r="P5615" i="28" s="1"/>
  <c r="U5615" i="28" s="1"/>
  <c r="U5613" i="28"/>
  <c r="U5611" i="28"/>
  <c r="U5610" i="28"/>
  <c r="U5608" i="28"/>
  <c r="U5607" i="28"/>
  <c r="U5605" i="28"/>
  <c r="U5604" i="28"/>
  <c r="U5602" i="28"/>
  <c r="U5601" i="28"/>
  <c r="U5599" i="28"/>
  <c r="U5598" i="28"/>
  <c r="S5597" i="28"/>
  <c r="U5597" i="28" s="1"/>
  <c r="S5596" i="28"/>
  <c r="U5596" i="28" s="1"/>
  <c r="U5594" i="28"/>
  <c r="U5593" i="28"/>
  <c r="U5592" i="28"/>
  <c r="U5591" i="28"/>
  <c r="U5590" i="28"/>
  <c r="U5589" i="28"/>
  <c r="U5588" i="28"/>
  <c r="U5587" i="28"/>
  <c r="U5586" i="28"/>
  <c r="U5585" i="28"/>
  <c r="U5584" i="28"/>
  <c r="U5583" i="28"/>
  <c r="U5582" i="28"/>
  <c r="U5581" i="28"/>
  <c r="U5580" i="28"/>
  <c r="U5578" i="28"/>
  <c r="U5577" i="28"/>
  <c r="U5576" i="28"/>
  <c r="U5575" i="28"/>
  <c r="U5574" i="28"/>
  <c r="S5573" i="28"/>
  <c r="U5573" i="28" s="1"/>
  <c r="U5571" i="28"/>
  <c r="U5572" i="28" s="1"/>
  <c r="G606" i="31" s="1"/>
  <c r="H606" i="31" s="1"/>
  <c r="U5570" i="28"/>
  <c r="U5569" i="28"/>
  <c r="U5568" i="28"/>
  <c r="U5567" i="28"/>
  <c r="U5566" i="28"/>
  <c r="U5564" i="28"/>
  <c r="U5565" i="28" s="1"/>
  <c r="G605" i="31" s="1"/>
  <c r="H605" i="31" s="1"/>
  <c r="U5563" i="28"/>
  <c r="U5562" i="28"/>
  <c r="U5560" i="28"/>
  <c r="U5559" i="28"/>
  <c r="U5557" i="28"/>
  <c r="U5556" i="28"/>
  <c r="U5555" i="28"/>
  <c r="U5554" i="28"/>
  <c r="U5553" i="28"/>
  <c r="U5552" i="28"/>
  <c r="U5551" i="28"/>
  <c r="U5550" i="28"/>
  <c r="U5548" i="28"/>
  <c r="P5546" i="28"/>
  <c r="U5546" i="28" s="1"/>
  <c r="U5545" i="28"/>
  <c r="U5544" i="28"/>
  <c r="U5543" i="28"/>
  <c r="P5542" i="28"/>
  <c r="U5542" i="28" s="1"/>
  <c r="U5541" i="28"/>
  <c r="U5540" i="28"/>
  <c r="U5539" i="28"/>
  <c r="U5538" i="28"/>
  <c r="U5537" i="28"/>
  <c r="U5536" i="28"/>
  <c r="U5535" i="28"/>
  <c r="U5534" i="28"/>
  <c r="U5533" i="28"/>
  <c r="U5531" i="28"/>
  <c r="P5529" i="28"/>
  <c r="U5529" i="28" s="1"/>
  <c r="U5528" i="28"/>
  <c r="U5527" i="28"/>
  <c r="U5526" i="28"/>
  <c r="P5524" i="28"/>
  <c r="U5523" i="28"/>
  <c r="U5522" i="28"/>
  <c r="U5521" i="28"/>
  <c r="U5520" i="28"/>
  <c r="U5519" i="28"/>
  <c r="U5518" i="28"/>
  <c r="U5517" i="28"/>
  <c r="U5516" i="28"/>
  <c r="U5515" i="28"/>
  <c r="U5514" i="28"/>
  <c r="U5512" i="28"/>
  <c r="P5511" i="28"/>
  <c r="U5511" i="28" s="1"/>
  <c r="U5510" i="28"/>
  <c r="U5509" i="28"/>
  <c r="U5508" i="28"/>
  <c r="U5507" i="28"/>
  <c r="P5505" i="28"/>
  <c r="U5505" i="28" s="1"/>
  <c r="U5503" i="28"/>
  <c r="U5502" i="28"/>
  <c r="U5501" i="28"/>
  <c r="U5500" i="28"/>
  <c r="U5499" i="28"/>
  <c r="U5498" i="28"/>
  <c r="U5497" i="28"/>
  <c r="U5496" i="28"/>
  <c r="U5495" i="28"/>
  <c r="U5493" i="28"/>
  <c r="U5494" i="28" s="1"/>
  <c r="G598" i="31" s="1"/>
  <c r="H598" i="31" s="1"/>
  <c r="U5492" i="28"/>
  <c r="U5491" i="28"/>
  <c r="U5490" i="28"/>
  <c r="U5489" i="28"/>
  <c r="U5488" i="28"/>
  <c r="U5487" i="28"/>
  <c r="U5486" i="28"/>
  <c r="U5485" i="28"/>
  <c r="U5484" i="28"/>
  <c r="U5482" i="28"/>
  <c r="U5481" i="28"/>
  <c r="U5479" i="28"/>
  <c r="U5478" i="28"/>
  <c r="U5477" i="28"/>
  <c r="U5476" i="28"/>
  <c r="U5475" i="28"/>
  <c r="U5473" i="28"/>
  <c r="U5472" i="28"/>
  <c r="U5471" i="28"/>
  <c r="U5470" i="28"/>
  <c r="U5469" i="28"/>
  <c r="U5468" i="28"/>
  <c r="U5467" i="28"/>
  <c r="U5466" i="28"/>
  <c r="U5465" i="28"/>
  <c r="U5464" i="28"/>
  <c r="U5462" i="28"/>
  <c r="U5461" i="28"/>
  <c r="U5460" i="28"/>
  <c r="U5459" i="28"/>
  <c r="U5458" i="28"/>
  <c r="U5457" i="28"/>
  <c r="U5455" i="28"/>
  <c r="U5454" i="28"/>
  <c r="U5453" i="28"/>
  <c r="U5452" i="28"/>
  <c r="U5451" i="28"/>
  <c r="U5450" i="28"/>
  <c r="U5448" i="28"/>
  <c r="U5447" i="28"/>
  <c r="U5446" i="28"/>
  <c r="U5445" i="28"/>
  <c r="U5444" i="28"/>
  <c r="U5442" i="28"/>
  <c r="U5441" i="28"/>
  <c r="S5440" i="28"/>
  <c r="U5440" i="28" s="1"/>
  <c r="U5439" i="28"/>
  <c r="U5437" i="28"/>
  <c r="U5436" i="28"/>
  <c r="P5435" i="28"/>
  <c r="U5435" i="28" s="1"/>
  <c r="U5434" i="28"/>
  <c r="U5433" i="28"/>
  <c r="U5432" i="28"/>
  <c r="U5431" i="28"/>
  <c r="U5430" i="28"/>
  <c r="U5429" i="28"/>
  <c r="P5428" i="28"/>
  <c r="U5428" i="28" s="1"/>
  <c r="U5426" i="28"/>
  <c r="U5425" i="28"/>
  <c r="U5424" i="28"/>
  <c r="U5423" i="28"/>
  <c r="U5422" i="28"/>
  <c r="U5421" i="28"/>
  <c r="U5420" i="28"/>
  <c r="U5419" i="28"/>
  <c r="U5417" i="28"/>
  <c r="P5416" i="28"/>
  <c r="U5416" i="28" s="1"/>
  <c r="P5415" i="28"/>
  <c r="U5415" i="28" s="1"/>
  <c r="P5414" i="28"/>
  <c r="U5414" i="28" s="1"/>
  <c r="P5413" i="28"/>
  <c r="U5413" i="28" s="1"/>
  <c r="U5412" i="28"/>
  <c r="U5411" i="28"/>
  <c r="U5410" i="28"/>
  <c r="U5408" i="28"/>
  <c r="U5407" i="28"/>
  <c r="P5406" i="28"/>
  <c r="U5406" i="28" s="1"/>
  <c r="U5405" i="28"/>
  <c r="U5404" i="28"/>
  <c r="U5403" i="28"/>
  <c r="U5402" i="28"/>
  <c r="U5400" i="28"/>
  <c r="U5399" i="28"/>
  <c r="U5398" i="28"/>
  <c r="U5397" i="28"/>
  <c r="U5396" i="28"/>
  <c r="U5394" i="28"/>
  <c r="U5393" i="28"/>
  <c r="U5392" i="28"/>
  <c r="U5391" i="28"/>
  <c r="U5390" i="28"/>
  <c r="U5389" i="28"/>
  <c r="U5388" i="28"/>
  <c r="U5386" i="28"/>
  <c r="U5385" i="28"/>
  <c r="U5383" i="28"/>
  <c r="U5382" i="28"/>
  <c r="U5381" i="28"/>
  <c r="U5380" i="28"/>
  <c r="U5379" i="28"/>
  <c r="U5378" i="28"/>
  <c r="U5377" i="28"/>
  <c r="U5376" i="28"/>
  <c r="U5375" i="28"/>
  <c r="U5374" i="28"/>
  <c r="U5373" i="28"/>
  <c r="U5372" i="28"/>
  <c r="U5370" i="28"/>
  <c r="U5369" i="28"/>
  <c r="U5368" i="28"/>
  <c r="U5367" i="28"/>
  <c r="U5366" i="28"/>
  <c r="U5365" i="28"/>
  <c r="U5364" i="28"/>
  <c r="U5363" i="28"/>
  <c r="U5362" i="28"/>
  <c r="U5361" i="28"/>
  <c r="U5360" i="28"/>
  <c r="U5359" i="28"/>
  <c r="U5358" i="28"/>
  <c r="U5356" i="28"/>
  <c r="U5355" i="28"/>
  <c r="U5354" i="28"/>
  <c r="U5352" i="28"/>
  <c r="U5351" i="28"/>
  <c r="P5350" i="28"/>
  <c r="U5350" i="28" s="1"/>
  <c r="U5349" i="28"/>
  <c r="P5348" i="28"/>
  <c r="U5348" i="28" s="1"/>
  <c r="U5347" i="28"/>
  <c r="U5346" i="28"/>
  <c r="U5345" i="28"/>
  <c r="U5344" i="28"/>
  <c r="U5343" i="28"/>
  <c r="U5341" i="28"/>
  <c r="U5340" i="28"/>
  <c r="U5338" i="28"/>
  <c r="U5337" i="28"/>
  <c r="U5336" i="28"/>
  <c r="U5335" i="28"/>
  <c r="U5334" i="28"/>
  <c r="U5333" i="28"/>
  <c r="U5332" i="28"/>
  <c r="U5331" i="28"/>
  <c r="U5329" i="28"/>
  <c r="U5328" i="28"/>
  <c r="U5326" i="28"/>
  <c r="U5325" i="28"/>
  <c r="U5324" i="28"/>
  <c r="U5323" i="28"/>
  <c r="U5321" i="28"/>
  <c r="U5320" i="28"/>
  <c r="U5319" i="28"/>
  <c r="U5318" i="28"/>
  <c r="S5317" i="28"/>
  <c r="U5317" i="28" s="1"/>
  <c r="U5316" i="28"/>
  <c r="U5314" i="28"/>
  <c r="U5313" i="28"/>
  <c r="U5312" i="28"/>
  <c r="U5311" i="28"/>
  <c r="U5309" i="28"/>
  <c r="U5308" i="28"/>
  <c r="U5307" i="28"/>
  <c r="U5306" i="28"/>
  <c r="U5305" i="28"/>
  <c r="U5303" i="28"/>
  <c r="U5302" i="28"/>
  <c r="U5301" i="28"/>
  <c r="U5300" i="28"/>
  <c r="U5298" i="28"/>
  <c r="U5297" i="28"/>
  <c r="U5296" i="28"/>
  <c r="U5295" i="28"/>
  <c r="U5294" i="28"/>
  <c r="U5293" i="28"/>
  <c r="U5292" i="28"/>
  <c r="U5291" i="28"/>
  <c r="U5289" i="28"/>
  <c r="U5288" i="28"/>
  <c r="U5287" i="28"/>
  <c r="U5286" i="28"/>
  <c r="U5285" i="28"/>
  <c r="U5284" i="28"/>
  <c r="U5283" i="28"/>
  <c r="U5282" i="28"/>
  <c r="U5281" i="28"/>
  <c r="U5280" i="28"/>
  <c r="U5278" i="28"/>
  <c r="U5277" i="28"/>
  <c r="U5276" i="28"/>
  <c r="U5275" i="28"/>
  <c r="U5273" i="28"/>
  <c r="U5272" i="28"/>
  <c r="P5271" i="28"/>
  <c r="U5271" i="28" s="1"/>
  <c r="U5270" i="28"/>
  <c r="U5269" i="28"/>
  <c r="U5268" i="28"/>
  <c r="U5267" i="28"/>
  <c r="U5266" i="28"/>
  <c r="P5265" i="28"/>
  <c r="U5265" i="28" s="1"/>
  <c r="U5264" i="28"/>
  <c r="U5263" i="28"/>
  <c r="U5261" i="28"/>
  <c r="U5260" i="28"/>
  <c r="U5259" i="28"/>
  <c r="U5258" i="28"/>
  <c r="U5257" i="28"/>
  <c r="U5256" i="28"/>
  <c r="U5255" i="28"/>
  <c r="U5254" i="28"/>
  <c r="U5253" i="28"/>
  <c r="U5251" i="28"/>
  <c r="U5250" i="28"/>
  <c r="U5249" i="28"/>
  <c r="U5248" i="28"/>
  <c r="U5247" i="28"/>
  <c r="U5246" i="28"/>
  <c r="U5245" i="28"/>
  <c r="U5244" i="28"/>
  <c r="U5243" i="28"/>
  <c r="U5242" i="28"/>
  <c r="U5241" i="28"/>
  <c r="U5240" i="28"/>
  <c r="U5239" i="28"/>
  <c r="U5238" i="28"/>
  <c r="U5237" i="28"/>
  <c r="U5236" i="28"/>
  <c r="U5235" i="28"/>
  <c r="U5234" i="28"/>
  <c r="U5233" i="28"/>
  <c r="U5232" i="28"/>
  <c r="U5231" i="28"/>
  <c r="U5230" i="28"/>
  <c r="U5229" i="28"/>
  <c r="U5228" i="28"/>
  <c r="U5226" i="28"/>
  <c r="U5225" i="28"/>
  <c r="U5224" i="28"/>
  <c r="U5223" i="28"/>
  <c r="U5221" i="28"/>
  <c r="U5220" i="28"/>
  <c r="U5219" i="28"/>
  <c r="U5218" i="28"/>
  <c r="U5216" i="28"/>
  <c r="U5215" i="28"/>
  <c r="U5214" i="28"/>
  <c r="U5213" i="28"/>
  <c r="U5212" i="28"/>
  <c r="U5211" i="28"/>
  <c r="U5210" i="28"/>
  <c r="U5209" i="28"/>
  <c r="U5208" i="28"/>
  <c r="U5207" i="28"/>
  <c r="U5205" i="28"/>
  <c r="U5204" i="28"/>
  <c r="U5202" i="28"/>
  <c r="U5201" i="28"/>
  <c r="U5200" i="28"/>
  <c r="U5199" i="28"/>
  <c r="U5197" i="28"/>
  <c r="U5196" i="28"/>
  <c r="U5195" i="28"/>
  <c r="U5194" i="28"/>
  <c r="P5193" i="28"/>
  <c r="U5193" i="28" s="1"/>
  <c r="P5192" i="28"/>
  <c r="U5192" i="28" s="1"/>
  <c r="U5191" i="28"/>
  <c r="P5190" i="28"/>
  <c r="U5190" i="28" s="1"/>
  <c r="U5189" i="28"/>
  <c r="U5188" i="28"/>
  <c r="U5187" i="28"/>
  <c r="U5186" i="28"/>
  <c r="U5185" i="28"/>
  <c r="U5184" i="28"/>
  <c r="U5183" i="28"/>
  <c r="U5182" i="28"/>
  <c r="U5181" i="28"/>
  <c r="U5180" i="28"/>
  <c r="U5179" i="28"/>
  <c r="U5178" i="28"/>
  <c r="U5177" i="28"/>
  <c r="U5176" i="28"/>
  <c r="U5175" i="28"/>
  <c r="U5174" i="28"/>
  <c r="U5172" i="28"/>
  <c r="U5171" i="28"/>
  <c r="U5170" i="28"/>
  <c r="U5168" i="28"/>
  <c r="U5167" i="28"/>
  <c r="U5166" i="28"/>
  <c r="U5165" i="28"/>
  <c r="U5164" i="28"/>
  <c r="U5163" i="28"/>
  <c r="U5162" i="28"/>
  <c r="U5161" i="28"/>
  <c r="U5160" i="28"/>
  <c r="U5159" i="28"/>
  <c r="U5158" i="28"/>
  <c r="U5157" i="28"/>
  <c r="U5155" i="28"/>
  <c r="U5154" i="28"/>
  <c r="U5152" i="28"/>
  <c r="U5151" i="28"/>
  <c r="U5150" i="28"/>
  <c r="U5148" i="28"/>
  <c r="U5147" i="28"/>
  <c r="U5146" i="28"/>
  <c r="U5143" i="28"/>
  <c r="U5142" i="28"/>
  <c r="U5141" i="28"/>
  <c r="U5140" i="28"/>
  <c r="U5139" i="28"/>
  <c r="U5138" i="28"/>
  <c r="U5137" i="28"/>
  <c r="U5135" i="28"/>
  <c r="U5134" i="28"/>
  <c r="U5133" i="28"/>
  <c r="U5132" i="28"/>
  <c r="U5131" i="28"/>
  <c r="U5130" i="28"/>
  <c r="U5129" i="28"/>
  <c r="U5128" i="28"/>
  <c r="U5127" i="28"/>
  <c r="U5126" i="28"/>
  <c r="U5125" i="28"/>
  <c r="U5124" i="28"/>
  <c r="U5123" i="28"/>
  <c r="U5122" i="28"/>
  <c r="U5121" i="28"/>
  <c r="U5120" i="28"/>
  <c r="U5119" i="28"/>
  <c r="U5117" i="28"/>
  <c r="U5116" i="28"/>
  <c r="U5115" i="28"/>
  <c r="U5114" i="28"/>
  <c r="G730" i="31" s="1"/>
  <c r="H730" i="31" s="1"/>
  <c r="U5111" i="28"/>
  <c r="G729" i="31" s="1"/>
  <c r="H729" i="31" s="1"/>
  <c r="G728" i="31"/>
  <c r="H728" i="31" s="1"/>
  <c r="U5104" i="28"/>
  <c r="U5100" i="28"/>
  <c r="U5099" i="28"/>
  <c r="U5098" i="28"/>
  <c r="U5097" i="28"/>
  <c r="U5096" i="28"/>
  <c r="U5094" i="28"/>
  <c r="U5093" i="28"/>
  <c r="G725" i="31" s="1"/>
  <c r="H725" i="31" s="1"/>
  <c r="U5082" i="28"/>
  <c r="S5081" i="28"/>
  <c r="U5081" i="28" s="1"/>
  <c r="U5079" i="28"/>
  <c r="U5078" i="28"/>
  <c r="U5077" i="28"/>
  <c r="U5076" i="28"/>
  <c r="U5075" i="28"/>
  <c r="U5074" i="28"/>
  <c r="U5073" i="28"/>
  <c r="U5072" i="28"/>
  <c r="U5071" i="28"/>
  <c r="U5069" i="28"/>
  <c r="U5068" i="28"/>
  <c r="U5067" i="28"/>
  <c r="U5066" i="28"/>
  <c r="U5064" i="28"/>
  <c r="U5063" i="28"/>
  <c r="U5062" i="28"/>
  <c r="U5061" i="28"/>
  <c r="U5059" i="28"/>
  <c r="U5055" i="28"/>
  <c r="U5054" i="28"/>
  <c r="U5052" i="28"/>
  <c r="U5051" i="28"/>
  <c r="U5050" i="28"/>
  <c r="U5049" i="28"/>
  <c r="U5047" i="28"/>
  <c r="U5046" i="28"/>
  <c r="U5045" i="28"/>
  <c r="U5044" i="28"/>
  <c r="U5042" i="28"/>
  <c r="U5041" i="28"/>
  <c r="U5040" i="28"/>
  <c r="U5038" i="28"/>
  <c r="U5037" i="28"/>
  <c r="U5035" i="28"/>
  <c r="U5034" i="28"/>
  <c r="U5033" i="28"/>
  <c r="U5032" i="28"/>
  <c r="U5030" i="28"/>
  <c r="U5029" i="28"/>
  <c r="U5028" i="28"/>
  <c r="U5027" i="28"/>
  <c r="U5025" i="28"/>
  <c r="U5024" i="28"/>
  <c r="U5023" i="28"/>
  <c r="U5022" i="28"/>
  <c r="U5021" i="28"/>
  <c r="U5020" i="28"/>
  <c r="U5019" i="28"/>
  <c r="U5018" i="28"/>
  <c r="U5017" i="28"/>
  <c r="U5016" i="28"/>
  <c r="U5015" i="28"/>
  <c r="U5014" i="28"/>
  <c r="U5013" i="28"/>
  <c r="U5012" i="28"/>
  <c r="U5010" i="28"/>
  <c r="U5009" i="28"/>
  <c r="U5008" i="28"/>
  <c r="U5007" i="28"/>
  <c r="U5005" i="28"/>
  <c r="U5004" i="28"/>
  <c r="U5003" i="28"/>
  <c r="U5002" i="28"/>
  <c r="U5000" i="28"/>
  <c r="U4999" i="28"/>
  <c r="U4998" i="28"/>
  <c r="U4997" i="28"/>
  <c r="U4996" i="28"/>
  <c r="U4994" i="28"/>
  <c r="U4993" i="28"/>
  <c r="U4991" i="28"/>
  <c r="U4990" i="28"/>
  <c r="U4989" i="28"/>
  <c r="U4988" i="28"/>
  <c r="U4987" i="28"/>
  <c r="U4985" i="28"/>
  <c r="U4984" i="28"/>
  <c r="U4983" i="28"/>
  <c r="U4982" i="28"/>
  <c r="U4981" i="28"/>
  <c r="U4980" i="28"/>
  <c r="U4979" i="28"/>
  <c r="U4978" i="28"/>
  <c r="U4977" i="28"/>
  <c r="U4975" i="28"/>
  <c r="U4974" i="28"/>
  <c r="U4973" i="28"/>
  <c r="U4972" i="28"/>
  <c r="U4970" i="28"/>
  <c r="U4969" i="28"/>
  <c r="U4968" i="28"/>
  <c r="U4967" i="28"/>
  <c r="U4966" i="28"/>
  <c r="U4964" i="28"/>
  <c r="U4963" i="28"/>
  <c r="U4962" i="28"/>
  <c r="U4961" i="28"/>
  <c r="U4960" i="28"/>
  <c r="U4959" i="28"/>
  <c r="U4958" i="28"/>
  <c r="U4957" i="28"/>
  <c r="U4955" i="28"/>
  <c r="U4954" i="28"/>
  <c r="U4953" i="28"/>
  <c r="U4952" i="28"/>
  <c r="U4950" i="28"/>
  <c r="U4949" i="28"/>
  <c r="U4948" i="28"/>
  <c r="U4947" i="28"/>
  <c r="U4946" i="28"/>
  <c r="U4945" i="28"/>
  <c r="U4944" i="28"/>
  <c r="U4943" i="28"/>
  <c r="U4942" i="28"/>
  <c r="U4941" i="28"/>
  <c r="U4940" i="28"/>
  <c r="U4938" i="28"/>
  <c r="U4937" i="28"/>
  <c r="U4936" i="28"/>
  <c r="U4935" i="28"/>
  <c r="U4934" i="28"/>
  <c r="U4932" i="28"/>
  <c r="U4931" i="28"/>
  <c r="U4929" i="28"/>
  <c r="U4930" i="28" s="1"/>
  <c r="G552" i="31" s="1"/>
  <c r="H552" i="31" s="1"/>
  <c r="U4928" i="28"/>
  <c r="U4927" i="28"/>
  <c r="U4925" i="28"/>
  <c r="U4926" i="28" s="1"/>
  <c r="G521" i="31" s="1"/>
  <c r="H521" i="31" s="1"/>
  <c r="U4924" i="28"/>
  <c r="U4923" i="28"/>
  <c r="U4922" i="28"/>
  <c r="U4921" i="28"/>
  <c r="U4920" i="28"/>
  <c r="U4919" i="28"/>
  <c r="U4918" i="28"/>
  <c r="U4917" i="28"/>
  <c r="U4915" i="28"/>
  <c r="U4916" i="28" s="1"/>
  <c r="G520" i="31" s="1"/>
  <c r="H520" i="31" s="1"/>
  <c r="U4914" i="28"/>
  <c r="U4913" i="28"/>
  <c r="U4912" i="28"/>
  <c r="U4911" i="28"/>
  <c r="U4910" i="28"/>
  <c r="U4909" i="28"/>
  <c r="U4908" i="28"/>
  <c r="U4906" i="28"/>
  <c r="U4907" i="28" s="1"/>
  <c r="G519" i="31" s="1"/>
  <c r="H519" i="31" s="1"/>
  <c r="U4905" i="28"/>
  <c r="U4904" i="28"/>
  <c r="U4903" i="28"/>
  <c r="U4902" i="28"/>
  <c r="U4901" i="28"/>
  <c r="U4900" i="28"/>
  <c r="U4899" i="28"/>
  <c r="U4897" i="28"/>
  <c r="G551" i="31" s="1"/>
  <c r="H551" i="31" s="1"/>
  <c r="U4896" i="28"/>
  <c r="U4895" i="28"/>
  <c r="U4894" i="28"/>
  <c r="U4892" i="28"/>
  <c r="U4891" i="28"/>
  <c r="U4890" i="28"/>
  <c r="U4888" i="28"/>
  <c r="U4889" i="28" s="1"/>
  <c r="G518" i="31" s="1"/>
  <c r="H518" i="31" s="1"/>
  <c r="U4887" i="28"/>
  <c r="U4886" i="28"/>
  <c r="U4885" i="28"/>
  <c r="U4884" i="28"/>
  <c r="U4883" i="28"/>
  <c r="U4882" i="28"/>
  <c r="U4881" i="28"/>
  <c r="U4880" i="28"/>
  <c r="U4879" i="28"/>
  <c r="U4878" i="28"/>
  <c r="U4877" i="28"/>
  <c r="U4876" i="28"/>
  <c r="U4875" i="28"/>
  <c r="U4874" i="28"/>
  <c r="U4873" i="28"/>
  <c r="U4872" i="28"/>
  <c r="U4866" i="28"/>
  <c r="U4865" i="28"/>
  <c r="U4863" i="28"/>
  <c r="U4862" i="28"/>
  <c r="U4861" i="28"/>
  <c r="U4860" i="28"/>
  <c r="U4864" i="28" s="1"/>
  <c r="U4859" i="28"/>
  <c r="U4857" i="28"/>
  <c r="G546" i="31" s="1"/>
  <c r="H546" i="31" s="1"/>
  <c r="U4856" i="28"/>
  <c r="U4855" i="28"/>
  <c r="U4854" i="28"/>
  <c r="U4858" i="28" s="1"/>
  <c r="U4853" i="28"/>
  <c r="U4851" i="28"/>
  <c r="G545" i="31" s="1"/>
  <c r="H545" i="31" s="1"/>
  <c r="U4850" i="28"/>
  <c r="U4849" i="28"/>
  <c r="U4848" i="28"/>
  <c r="U4847" i="28"/>
  <c r="U4846" i="28"/>
  <c r="U4844" i="28"/>
  <c r="G544" i="31" s="1"/>
  <c r="H544" i="31" s="1"/>
  <c r="U4843" i="28"/>
  <c r="U4842" i="28"/>
  <c r="U4841" i="28"/>
  <c r="U4840" i="28"/>
  <c r="U4839" i="28"/>
  <c r="U4837" i="28"/>
  <c r="U4838" i="28" s="1"/>
  <c r="U4836" i="28"/>
  <c r="U4835" i="28"/>
  <c r="U4834" i="28"/>
  <c r="U4832" i="28"/>
  <c r="U4833" i="28" s="1"/>
  <c r="U4831" i="28"/>
  <c r="U4829" i="28"/>
  <c r="G541" i="31" s="1"/>
  <c r="H541" i="31" s="1"/>
  <c r="U4828" i="28"/>
  <c r="U4827" i="28"/>
  <c r="U4825" i="28"/>
  <c r="U4826" i="28" s="1"/>
  <c r="G540" i="31" s="1"/>
  <c r="U4824" i="28"/>
  <c r="U4823" i="28"/>
  <c r="U4822" i="28"/>
  <c r="U4821" i="28"/>
  <c r="U4820" i="28"/>
  <c r="U4818" i="28"/>
  <c r="U4817" i="28"/>
  <c r="U4816" i="28"/>
  <c r="U4815" i="28"/>
  <c r="U4814" i="28"/>
  <c r="U4813" i="28"/>
  <c r="U4811" i="28"/>
  <c r="G538" i="31" s="1"/>
  <c r="H538" i="31" s="1"/>
  <c r="U4810" i="28"/>
  <c r="U4809" i="28"/>
  <c r="U4808" i="28"/>
  <c r="U4807" i="28"/>
  <c r="U4806" i="28"/>
  <c r="U4805" i="28"/>
  <c r="U4804" i="28"/>
  <c r="U4803" i="28"/>
  <c r="U4802" i="28"/>
  <c r="U4800" i="28"/>
  <c r="U4799" i="28"/>
  <c r="U4798" i="28"/>
  <c r="U4797" i="28"/>
  <c r="U4796" i="28"/>
  <c r="U4795" i="28"/>
  <c r="U4793" i="28"/>
  <c r="U4792" i="28"/>
  <c r="U4791" i="28"/>
  <c r="U4790" i="28"/>
  <c r="U4789" i="28"/>
  <c r="U4788" i="28"/>
  <c r="U4786" i="28"/>
  <c r="U4785" i="28"/>
  <c r="U4784" i="28"/>
  <c r="U4783" i="28"/>
  <c r="U4782" i="28"/>
  <c r="U4781" i="28"/>
  <c r="U4779" i="28"/>
  <c r="G534" i="31" s="1"/>
  <c r="H534" i="31" s="1"/>
  <c r="U4778" i="28"/>
  <c r="U4776" i="28"/>
  <c r="G533" i="31" s="1"/>
  <c r="H533" i="31" s="1"/>
  <c r="U4775" i="28"/>
  <c r="U4773" i="28"/>
  <c r="U4772" i="28"/>
  <c r="U4771" i="28"/>
  <c r="U4770" i="28"/>
  <c r="U4769" i="28"/>
  <c r="U4768" i="28"/>
  <c r="U4767" i="28"/>
  <c r="U4766" i="28"/>
  <c r="U4765" i="28"/>
  <c r="U4764" i="28"/>
  <c r="U4762" i="28"/>
  <c r="G531" i="31" s="1"/>
  <c r="H531" i="31" s="1"/>
  <c r="U4761" i="28"/>
  <c r="U4760" i="28"/>
  <c r="U4759" i="28"/>
  <c r="U4758" i="28"/>
  <c r="U4757" i="28"/>
  <c r="U4756" i="28"/>
  <c r="U4755" i="28"/>
  <c r="U4754" i="28"/>
  <c r="U4753" i="28"/>
  <c r="U4751" i="28"/>
  <c r="U4750" i="28"/>
  <c r="U4748" i="28"/>
  <c r="U4747" i="28"/>
  <c r="U4746" i="28"/>
  <c r="U4745" i="28"/>
  <c r="U4743" i="28"/>
  <c r="U4742" i="28"/>
  <c r="U4741" i="28"/>
  <c r="U4740" i="28"/>
  <c r="U4738" i="28"/>
  <c r="U4737" i="28"/>
  <c r="U4736" i="28"/>
  <c r="U4735" i="28"/>
  <c r="U4734" i="28"/>
  <c r="U4733" i="28"/>
  <c r="U4732" i="28"/>
  <c r="U4729" i="28"/>
  <c r="U4728" i="28"/>
  <c r="U4727" i="28"/>
  <c r="U4726" i="28"/>
  <c r="U4725" i="28"/>
  <c r="U4723" i="28"/>
  <c r="U4724" i="28" s="1"/>
  <c r="G513" i="31" s="1"/>
  <c r="H513" i="31" s="1"/>
  <c r="U4722" i="28"/>
  <c r="U4720" i="28"/>
  <c r="U4719" i="28"/>
  <c r="U4718" i="28"/>
  <c r="U4717" i="28"/>
  <c r="U4715" i="28"/>
  <c r="U4714" i="28"/>
  <c r="U4713" i="28"/>
  <c r="U4712" i="28"/>
  <c r="U4710" i="28"/>
  <c r="U4709" i="28"/>
  <c r="U4708" i="28"/>
  <c r="U4707" i="28"/>
  <c r="U4705" i="28"/>
  <c r="U4704" i="28"/>
  <c r="U4703" i="28"/>
  <c r="U4702" i="28"/>
  <c r="U4700" i="28"/>
  <c r="U4699" i="28"/>
  <c r="U4698" i="28"/>
  <c r="U4697" i="28"/>
  <c r="U4696" i="28"/>
  <c r="U4695" i="28"/>
  <c r="U4693" i="28"/>
  <c r="U4692" i="28"/>
  <c r="U4690" i="28"/>
  <c r="U4689" i="28"/>
  <c r="U4688" i="28"/>
  <c r="U4687" i="28"/>
  <c r="U4686" i="28"/>
  <c r="U4685" i="28"/>
  <c r="U4684" i="28"/>
  <c r="U4683" i="28"/>
  <c r="U4682" i="28"/>
  <c r="U4681" i="28"/>
  <c r="U4680" i="28"/>
  <c r="U4678" i="28"/>
  <c r="U4677" i="28"/>
  <c r="U4676" i="28"/>
  <c r="U4675" i="28"/>
  <c r="U4674" i="28"/>
  <c r="U4673" i="28"/>
  <c r="U4672" i="28"/>
  <c r="U4671" i="28"/>
  <c r="U4670" i="28"/>
  <c r="U4669" i="28"/>
  <c r="U4668" i="28"/>
  <c r="U4666" i="28"/>
  <c r="U4665" i="28"/>
  <c r="U4664" i="28"/>
  <c r="U4663" i="28"/>
  <c r="U4662" i="28"/>
  <c r="U4661" i="28"/>
  <c r="U4660" i="28"/>
  <c r="U4659" i="28"/>
  <c r="U4658" i="28"/>
  <c r="U4657" i="28"/>
  <c r="U4656" i="28"/>
  <c r="U4655" i="28"/>
  <c r="U4654" i="28"/>
  <c r="U4653" i="28"/>
  <c r="U4651" i="28"/>
  <c r="U4650" i="28"/>
  <c r="U4649" i="28"/>
  <c r="U4648" i="28"/>
  <c r="U4647" i="28"/>
  <c r="U4646" i="28"/>
  <c r="U4645" i="28"/>
  <c r="U4644" i="28"/>
  <c r="U4643" i="28"/>
  <c r="U4642" i="28"/>
  <c r="U4641" i="28"/>
  <c r="U4640" i="28"/>
  <c r="U4639" i="28"/>
  <c r="U4638" i="28"/>
  <c r="U4637" i="28"/>
  <c r="U4636" i="28"/>
  <c r="U4635" i="28"/>
  <c r="U4634" i="28"/>
  <c r="U4633" i="28"/>
  <c r="U4632" i="28"/>
  <c r="U4628" i="28"/>
  <c r="U4627" i="28"/>
  <c r="U4626" i="28"/>
  <c r="U4625" i="28"/>
  <c r="U4624" i="28"/>
  <c r="U4623" i="28"/>
  <c r="U4622" i="28"/>
  <c r="U4621" i="28"/>
  <c r="U4619" i="28"/>
  <c r="U4618" i="28"/>
  <c r="U4617" i="28"/>
  <c r="U4616" i="28"/>
  <c r="U4615" i="28"/>
  <c r="U4614" i="28"/>
  <c r="U4613" i="28"/>
  <c r="U4612" i="28"/>
  <c r="U4611" i="28"/>
  <c r="U4610" i="28"/>
  <c r="U4609" i="28"/>
  <c r="U4608" i="28"/>
  <c r="U4607" i="28"/>
  <c r="U4606" i="28"/>
  <c r="U4604" i="28"/>
  <c r="U4603" i="28"/>
  <c r="U4602" i="28"/>
  <c r="U4601" i="28"/>
  <c r="U4600" i="28"/>
  <c r="U4599" i="28"/>
  <c r="U4598" i="28"/>
  <c r="U4597" i="28"/>
  <c r="U4596" i="28"/>
  <c r="U4595" i="28"/>
  <c r="U4594" i="28"/>
  <c r="U4593" i="28"/>
  <c r="U4592" i="28"/>
  <c r="U4591" i="28"/>
  <c r="U4590" i="28"/>
  <c r="U4589" i="28"/>
  <c r="U4588" i="28"/>
  <c r="U4587" i="28"/>
  <c r="U4586" i="28"/>
  <c r="U4585" i="28"/>
  <c r="U4584" i="28"/>
  <c r="U4583" i="28"/>
  <c r="U4582" i="28"/>
  <c r="U4581" i="28"/>
  <c r="U4579" i="28"/>
  <c r="U4580" i="28" s="1"/>
  <c r="G493" i="31" s="1"/>
  <c r="H493" i="31" s="1"/>
  <c r="U4578" i="28"/>
  <c r="U4577" i="28"/>
  <c r="P4575" i="28"/>
  <c r="U4575" i="28" s="1"/>
  <c r="U4574" i="28"/>
  <c r="U4573" i="28"/>
  <c r="U4576" i="28" s="1"/>
  <c r="G492" i="31" s="1"/>
  <c r="H492" i="31" s="1"/>
  <c r="U4572" i="28"/>
  <c r="U4571" i="28"/>
  <c r="U4570" i="28"/>
  <c r="U4569" i="28"/>
  <c r="U4568" i="28"/>
  <c r="U4567" i="28"/>
  <c r="U4565" i="28"/>
  <c r="U4566" i="28" s="1"/>
  <c r="G491" i="31" s="1"/>
  <c r="H491" i="31" s="1"/>
  <c r="U4564" i="28"/>
  <c r="U4563" i="28"/>
  <c r="U4562" i="28"/>
  <c r="U4561" i="28"/>
  <c r="U4560" i="28"/>
  <c r="U4558" i="28"/>
  <c r="U4557" i="28"/>
  <c r="U4556" i="28"/>
  <c r="U4555" i="28"/>
  <c r="U4554" i="28"/>
  <c r="U4553" i="28"/>
  <c r="G490" i="31" s="1"/>
  <c r="H490" i="31" s="1"/>
  <c r="U4551" i="28"/>
  <c r="U4550" i="28"/>
  <c r="U4548" i="28"/>
  <c r="U4549" i="28" s="1"/>
  <c r="G489" i="31" s="1"/>
  <c r="H489" i="31" s="1"/>
  <c r="U4547" i="28"/>
  <c r="U4546" i="28"/>
  <c r="U4545" i="28"/>
  <c r="U4543" i="28"/>
  <c r="U4544" i="28" s="1"/>
  <c r="G486" i="31" s="1"/>
  <c r="H486" i="31" s="1"/>
  <c r="U4542" i="28"/>
  <c r="U4541" i="28"/>
  <c r="U4540" i="28"/>
  <c r="U4539" i="28"/>
  <c r="U4538" i="28"/>
  <c r="U4537" i="28"/>
  <c r="U4535" i="28"/>
  <c r="U4534" i="28"/>
  <c r="U4533" i="28"/>
  <c r="U4532" i="28"/>
  <c r="U4531" i="28"/>
  <c r="U4530" i="28"/>
  <c r="U4529" i="28"/>
  <c r="U4528" i="28"/>
  <c r="U4527" i="28"/>
  <c r="U4526" i="28"/>
  <c r="U4524" i="28"/>
  <c r="U4523" i="28"/>
  <c r="U4522" i="28"/>
  <c r="U4520" i="28"/>
  <c r="U4519" i="28"/>
  <c r="U4518" i="28"/>
  <c r="U4517" i="28"/>
  <c r="U4516" i="28"/>
  <c r="U4515" i="28"/>
  <c r="U4514" i="28"/>
  <c r="U4513" i="28"/>
  <c r="U4512" i="28"/>
  <c r="U4511" i="28"/>
  <c r="U4509" i="28"/>
  <c r="U4508" i="28"/>
  <c r="U4507" i="28"/>
  <c r="U4506" i="28"/>
  <c r="U4505" i="28"/>
  <c r="U4503" i="28"/>
  <c r="U4502" i="28"/>
  <c r="U4501" i="28"/>
  <c r="U4500" i="28"/>
  <c r="U4499" i="28"/>
  <c r="U4497" i="28"/>
  <c r="U4496" i="28"/>
  <c r="U4495" i="28"/>
  <c r="U4493" i="28"/>
  <c r="U4492" i="28"/>
  <c r="U4491" i="28"/>
  <c r="U4489" i="28"/>
  <c r="U4488" i="28"/>
  <c r="U4487" i="28"/>
  <c r="U4486" i="28"/>
  <c r="U4484" i="28"/>
  <c r="U4483" i="28"/>
  <c r="U4482" i="28"/>
  <c r="U4481" i="28"/>
  <c r="U4480" i="28"/>
  <c r="U4479" i="28"/>
  <c r="U4478" i="28"/>
  <c r="U4477" i="28"/>
  <c r="U4476" i="28"/>
  <c r="U4475" i="28"/>
  <c r="U4473" i="28"/>
  <c r="U4472" i="28"/>
  <c r="U4471" i="28"/>
  <c r="U4470" i="28"/>
  <c r="U4468" i="28"/>
  <c r="G527" i="31" s="1"/>
  <c r="H527" i="31" s="1"/>
  <c r="U4467" i="28"/>
  <c r="U4466" i="28"/>
  <c r="U4464" i="28"/>
  <c r="U4463" i="28"/>
  <c r="U4462" i="28"/>
  <c r="U4461" i="28"/>
  <c r="U4460" i="28"/>
  <c r="U4459" i="28"/>
  <c r="U4458" i="28"/>
  <c r="U4457" i="28"/>
  <c r="U4456" i="28"/>
  <c r="U4455" i="28"/>
  <c r="U4453" i="28"/>
  <c r="U4452" i="28"/>
  <c r="U4451" i="28"/>
  <c r="U4450" i="28"/>
  <c r="U4449" i="28"/>
  <c r="U4448" i="28"/>
  <c r="U4447" i="28"/>
  <c r="U4446" i="28"/>
  <c r="U4445" i="28"/>
  <c r="U4444" i="28"/>
  <c r="U4442" i="28"/>
  <c r="U4441" i="28"/>
  <c r="U4439" i="28"/>
  <c r="U4438" i="28"/>
  <c r="U4437" i="28"/>
  <c r="U4436" i="28"/>
  <c r="U4435" i="28"/>
  <c r="U4433" i="28"/>
  <c r="U4432" i="28"/>
  <c r="U4431" i="28"/>
  <c r="U4430" i="28"/>
  <c r="U4429" i="28"/>
  <c r="U4427" i="28"/>
  <c r="U4426" i="28"/>
  <c r="U4425" i="28"/>
  <c r="U4424" i="28"/>
  <c r="U4423" i="28"/>
  <c r="U4421" i="28"/>
  <c r="U4420" i="28"/>
  <c r="U4419" i="28"/>
  <c r="U4418" i="28"/>
  <c r="U4417" i="28"/>
  <c r="U4415" i="28"/>
  <c r="U4414" i="28"/>
  <c r="U4413" i="28"/>
  <c r="U4412" i="28"/>
  <c r="U4411" i="28"/>
  <c r="U4409" i="28"/>
  <c r="U4408" i="28"/>
  <c r="U4407" i="28"/>
  <c r="U4406" i="28"/>
  <c r="U4405" i="28"/>
  <c r="P4404" i="28"/>
  <c r="U4404" i="28" s="1"/>
  <c r="U4403" i="28"/>
  <c r="U4402" i="28"/>
  <c r="U4401" i="28"/>
  <c r="U4400" i="28"/>
  <c r="U4398" i="28"/>
  <c r="U4397" i="28"/>
  <c r="U4396" i="28"/>
  <c r="U4395" i="28"/>
  <c r="U4394" i="28"/>
  <c r="P4393" i="28"/>
  <c r="U4393" i="28" s="1"/>
  <c r="U4392" i="28"/>
  <c r="U4391" i="28"/>
  <c r="U4390" i="28"/>
  <c r="U4389" i="28"/>
  <c r="U4387" i="28"/>
  <c r="U4386" i="28"/>
  <c r="U4385" i="28"/>
  <c r="U4384" i="28"/>
  <c r="U4383" i="28"/>
  <c r="U4382" i="28"/>
  <c r="U4381" i="28"/>
  <c r="U4380" i="28"/>
  <c r="U4379" i="28"/>
  <c r="U4378" i="28"/>
  <c r="U4376" i="28"/>
  <c r="U4375" i="28"/>
  <c r="U4374" i="28"/>
  <c r="U4373" i="28"/>
  <c r="U4372" i="28"/>
  <c r="U4371" i="28"/>
  <c r="U4370" i="28"/>
  <c r="U4369" i="28"/>
  <c r="U4368" i="28"/>
  <c r="U4367" i="28"/>
  <c r="U4365" i="28"/>
  <c r="U4364" i="28"/>
  <c r="U4363" i="28"/>
  <c r="U4362" i="28"/>
  <c r="U4361" i="28"/>
  <c r="U4360" i="28"/>
  <c r="U4359" i="28"/>
  <c r="U4358" i="28"/>
  <c r="U4357" i="28"/>
  <c r="U4356" i="28"/>
  <c r="U4354" i="28"/>
  <c r="U4353" i="28"/>
  <c r="U4352" i="28"/>
  <c r="U4351" i="28"/>
  <c r="U4350" i="28"/>
  <c r="U4349" i="28"/>
  <c r="U4348" i="28"/>
  <c r="U4347" i="28"/>
  <c r="U4346" i="28"/>
  <c r="U4345" i="28"/>
  <c r="U4343" i="28"/>
  <c r="U4342" i="28"/>
  <c r="U4340" i="28"/>
  <c r="U4339" i="28"/>
  <c r="U4337" i="28"/>
  <c r="U4336" i="28"/>
  <c r="U4334" i="28"/>
  <c r="U4333" i="28"/>
  <c r="U4331" i="28"/>
  <c r="U4330" i="28"/>
  <c r="U4328" i="28"/>
  <c r="U4327" i="28"/>
  <c r="U4326" i="28"/>
  <c r="U4325" i="28"/>
  <c r="U4323" i="28"/>
  <c r="U4322" i="28"/>
  <c r="U4321" i="28"/>
  <c r="U4320" i="28"/>
  <c r="U4318" i="28"/>
  <c r="U4317" i="28"/>
  <c r="U4316" i="28"/>
  <c r="P4315" i="28"/>
  <c r="U4315" i="28" s="1"/>
  <c r="U4314" i="28"/>
  <c r="U4313" i="28"/>
  <c r="U4312" i="28"/>
  <c r="U4311" i="28"/>
  <c r="U4310" i="28"/>
  <c r="U4308" i="28"/>
  <c r="U4307" i="28"/>
  <c r="U4306" i="28"/>
  <c r="U4304" i="28"/>
  <c r="U4303" i="28"/>
  <c r="U4302" i="28"/>
  <c r="U4300" i="28"/>
  <c r="U4299" i="28"/>
  <c r="U4298" i="28"/>
  <c r="U4296" i="28"/>
  <c r="U4295" i="28"/>
  <c r="U4294" i="28"/>
  <c r="U4293" i="28"/>
  <c r="U4292" i="28"/>
  <c r="U4290" i="28"/>
  <c r="U4289" i="28"/>
  <c r="U4288" i="28"/>
  <c r="U4287" i="28"/>
  <c r="U4286" i="28"/>
  <c r="U4284" i="28"/>
  <c r="U4283" i="28"/>
  <c r="U4282" i="28"/>
  <c r="U4281" i="28"/>
  <c r="U4280" i="28"/>
  <c r="U4278" i="28"/>
  <c r="U4277" i="28"/>
  <c r="U4276" i="28"/>
  <c r="U4275" i="28"/>
  <c r="U4274" i="28"/>
  <c r="U4272" i="28"/>
  <c r="U4271" i="28"/>
  <c r="U4270" i="28"/>
  <c r="U4269" i="28"/>
  <c r="U4268" i="28"/>
  <c r="U4266" i="28"/>
  <c r="U4265" i="28"/>
  <c r="U4264" i="28"/>
  <c r="U4263" i="28"/>
  <c r="U4262" i="28"/>
  <c r="U4260" i="28"/>
  <c r="U4259" i="28"/>
  <c r="U4258" i="28"/>
  <c r="U4257" i="28"/>
  <c r="U4256" i="28"/>
  <c r="U4254" i="28"/>
  <c r="U4253" i="28"/>
  <c r="U4252" i="28"/>
  <c r="U4251" i="28"/>
  <c r="U4250" i="28"/>
  <c r="U4249" i="28"/>
  <c r="U4248" i="28"/>
  <c r="U4247" i="28"/>
  <c r="U4245" i="28"/>
  <c r="U4244" i="28"/>
  <c r="U4243" i="28"/>
  <c r="U4242" i="28"/>
  <c r="U4241" i="28"/>
  <c r="U4239" i="28"/>
  <c r="U4238" i="28"/>
  <c r="U4237" i="28"/>
  <c r="U4236" i="28"/>
  <c r="U4235" i="28"/>
  <c r="U4234" i="28"/>
  <c r="U4232" i="28"/>
  <c r="U4231" i="28"/>
  <c r="U4230" i="28"/>
  <c r="U4229" i="28"/>
  <c r="U4228" i="28"/>
  <c r="U4227" i="28"/>
  <c r="U4226" i="28"/>
  <c r="U4225" i="28"/>
  <c r="U4224" i="28"/>
  <c r="U4223" i="28"/>
  <c r="U4222" i="28"/>
  <c r="U4220" i="28"/>
  <c r="U4219" i="28"/>
  <c r="U4218" i="28"/>
  <c r="U4217" i="28"/>
  <c r="U4216" i="28"/>
  <c r="U4215" i="28"/>
  <c r="U4214" i="28"/>
  <c r="U4213" i="28"/>
  <c r="U4212" i="28"/>
  <c r="U4211" i="28"/>
  <c r="U4209" i="28"/>
  <c r="U4208" i="28"/>
  <c r="U4207" i="28"/>
  <c r="U4206" i="28"/>
  <c r="U4204" i="28"/>
  <c r="U4203" i="28"/>
  <c r="U4202" i="28"/>
  <c r="U4200" i="28"/>
  <c r="U4199" i="28"/>
  <c r="U4198" i="28"/>
  <c r="U4196" i="28"/>
  <c r="U4195" i="28"/>
  <c r="U4194" i="28"/>
  <c r="U4191" i="28"/>
  <c r="U4190" i="28"/>
  <c r="U4189" i="28"/>
  <c r="U4188" i="28"/>
  <c r="U4187" i="28"/>
  <c r="U4186" i="28"/>
  <c r="U4185" i="28"/>
  <c r="U4184" i="28"/>
  <c r="U4183" i="28"/>
  <c r="U4182" i="28"/>
  <c r="U4181" i="28"/>
  <c r="U4179" i="28"/>
  <c r="U4178" i="28"/>
  <c r="U4177" i="28"/>
  <c r="U4176" i="28"/>
  <c r="U4175" i="28"/>
  <c r="U4174" i="28"/>
  <c r="U4173" i="28"/>
  <c r="U4172" i="28"/>
  <c r="U4170" i="28"/>
  <c r="U4169" i="28"/>
  <c r="U4168" i="28"/>
  <c r="U4166" i="28"/>
  <c r="U4165" i="28"/>
  <c r="U4164" i="28"/>
  <c r="U4163" i="28"/>
  <c r="U4162" i="28"/>
  <c r="U4161" i="28"/>
  <c r="U4160" i="28"/>
  <c r="U4159" i="28"/>
  <c r="U4158" i="28"/>
  <c r="U4157" i="28"/>
  <c r="U4156" i="28"/>
  <c r="U4155" i="28"/>
  <c r="U4153" i="28"/>
  <c r="U4152" i="28"/>
  <c r="U4151" i="28"/>
  <c r="U4150" i="28"/>
  <c r="U4149" i="28"/>
  <c r="U4148" i="28"/>
  <c r="U4147" i="28"/>
  <c r="U4146" i="28"/>
  <c r="U4145" i="28"/>
  <c r="U4144" i="28"/>
  <c r="U4143" i="28"/>
  <c r="U4141" i="28"/>
  <c r="U4140" i="28"/>
  <c r="U4138" i="28"/>
  <c r="U4137" i="28"/>
  <c r="U4136" i="28"/>
  <c r="U4135" i="28"/>
  <c r="U4134" i="28"/>
  <c r="U4133" i="28"/>
  <c r="U4131" i="28"/>
  <c r="U4130" i="28"/>
  <c r="U4129" i="28"/>
  <c r="U4128" i="28"/>
  <c r="U4127" i="28"/>
  <c r="U4126" i="28"/>
  <c r="U4125" i="28"/>
  <c r="U4123" i="28"/>
  <c r="U4122" i="28"/>
  <c r="U4121" i="28"/>
  <c r="U4120" i="28"/>
  <c r="U4119" i="28"/>
  <c r="U4118" i="28"/>
  <c r="U4117" i="28"/>
  <c r="U4116" i="28"/>
  <c r="U4114" i="28"/>
  <c r="U4113" i="28"/>
  <c r="U4112" i="28"/>
  <c r="U4111" i="28"/>
  <c r="U4110" i="28"/>
  <c r="U4109" i="28"/>
  <c r="U4108" i="28"/>
  <c r="U4107" i="28"/>
  <c r="U4106" i="28"/>
  <c r="U4105" i="28"/>
  <c r="G783" i="31" s="1"/>
  <c r="H783" i="31" s="1"/>
  <c r="U4092" i="28"/>
  <c r="U4091" i="28"/>
  <c r="U4090" i="28"/>
  <c r="U4089" i="28"/>
  <c r="U4088" i="28"/>
  <c r="U4087" i="28"/>
  <c r="U4086" i="28"/>
  <c r="U4085" i="28"/>
  <c r="U4083" i="28"/>
  <c r="U4082" i="28"/>
  <c r="U4081" i="28"/>
  <c r="U4080" i="28"/>
  <c r="U4079" i="28"/>
  <c r="U4078" i="28"/>
  <c r="U4077" i="28"/>
  <c r="U4076" i="28"/>
  <c r="U4075" i="28"/>
  <c r="U4074" i="28"/>
  <c r="U4073" i="28"/>
  <c r="U4072" i="28"/>
  <c r="U4071" i="28"/>
  <c r="U4070" i="28"/>
  <c r="U4069" i="28"/>
  <c r="U4068" i="28"/>
  <c r="U4067" i="28"/>
  <c r="U4066" i="28"/>
  <c r="U4065" i="28"/>
  <c r="U4064" i="28"/>
  <c r="U4063" i="28"/>
  <c r="U4062" i="28"/>
  <c r="U4061" i="28"/>
  <c r="U4060" i="28"/>
  <c r="U4059" i="28"/>
  <c r="U4058" i="28"/>
  <c r="U4057" i="28"/>
  <c r="U4056" i="28"/>
  <c r="U4055" i="28"/>
  <c r="U4054" i="28"/>
  <c r="U4053" i="28"/>
  <c r="U4052" i="28"/>
  <c r="U4051" i="28"/>
  <c r="U4049" i="28"/>
  <c r="U4048" i="28"/>
  <c r="U4047" i="28"/>
  <c r="U4046" i="28"/>
  <c r="U4045" i="28"/>
  <c r="U4044" i="28"/>
  <c r="U4043" i="28"/>
  <c r="U4041" i="28"/>
  <c r="U4040" i="28"/>
  <c r="U4039" i="28"/>
  <c r="U4038" i="28"/>
  <c r="U4037" i="28"/>
  <c r="U4036" i="28"/>
  <c r="U4035" i="28"/>
  <c r="U4034" i="28"/>
  <c r="U4033" i="28"/>
  <c r="U4032" i="28"/>
  <c r="U4031" i="28"/>
  <c r="U4030" i="28"/>
  <c r="U4029" i="28"/>
  <c r="U4028" i="28"/>
  <c r="U4027" i="28"/>
  <c r="U4026" i="28"/>
  <c r="U4025" i="28"/>
  <c r="U4024" i="28"/>
  <c r="U4023" i="28"/>
  <c r="U4022" i="28"/>
  <c r="U4021" i="28"/>
  <c r="U4020" i="28"/>
  <c r="U4019" i="28"/>
  <c r="U4017" i="28"/>
  <c r="U4016" i="28"/>
  <c r="U4015" i="28"/>
  <c r="U4013" i="28"/>
  <c r="U4012" i="28"/>
  <c r="U4011" i="28"/>
  <c r="U4009" i="28"/>
  <c r="U4008" i="28"/>
  <c r="U4007" i="28"/>
  <c r="U4005" i="28"/>
  <c r="U4004" i="28"/>
  <c r="U4003" i="28"/>
  <c r="U4001" i="28"/>
  <c r="U4000" i="28"/>
  <c r="U3999" i="28"/>
  <c r="U3997" i="28"/>
  <c r="U3996" i="28"/>
  <c r="U3995" i="28"/>
  <c r="U3993" i="28"/>
  <c r="U3992" i="28"/>
  <c r="U3991" i="28"/>
  <c r="U3989" i="28"/>
  <c r="U3988" i="28"/>
  <c r="U3987" i="28"/>
  <c r="U3985" i="28"/>
  <c r="U3984" i="28"/>
  <c r="U3983" i="28"/>
  <c r="U3981" i="28"/>
  <c r="U3980" i="28"/>
  <c r="U3979" i="28"/>
  <c r="U3977" i="28"/>
  <c r="U3976" i="28"/>
  <c r="U3975" i="28"/>
  <c r="U3973" i="28"/>
  <c r="U3972" i="28"/>
  <c r="U3971" i="28"/>
  <c r="U3969" i="28"/>
  <c r="U3968" i="28"/>
  <c r="U3967" i="28"/>
  <c r="U3966" i="28"/>
  <c r="U3965" i="28"/>
  <c r="U3964" i="28"/>
  <c r="U3963" i="28"/>
  <c r="U3962" i="28"/>
  <c r="U3961" i="28"/>
  <c r="U3960" i="28"/>
  <c r="U3959" i="28"/>
  <c r="U3958" i="28"/>
  <c r="U3957" i="28"/>
  <c r="U3955" i="28"/>
  <c r="U3954" i="28"/>
  <c r="U3951" i="28"/>
  <c r="U3950" i="28"/>
  <c r="U3949" i="28"/>
  <c r="U3948" i="28"/>
  <c r="U3947" i="28"/>
  <c r="U3944" i="28"/>
  <c r="U3943" i="28"/>
  <c r="U3942" i="28"/>
  <c r="U3941" i="28"/>
  <c r="U3940" i="28"/>
  <c r="U3938" i="28"/>
  <c r="U3937" i="28"/>
  <c r="U3936" i="28"/>
  <c r="U3935" i="28"/>
  <c r="U3934" i="28"/>
  <c r="U3933" i="28"/>
  <c r="U3932" i="28"/>
  <c r="U3931" i="28"/>
  <c r="U3929" i="28"/>
  <c r="G791" i="31" s="1"/>
  <c r="H791" i="31" s="1"/>
  <c r="U3928" i="28"/>
  <c r="U3927" i="28"/>
  <c r="U3926" i="28"/>
  <c r="U3924" i="28"/>
  <c r="U3923" i="28"/>
  <c r="U3922" i="28"/>
  <c r="U3921" i="28"/>
  <c r="U3920" i="28"/>
  <c r="U3919" i="28"/>
  <c r="U3918" i="28"/>
  <c r="U3917" i="28"/>
  <c r="U3916" i="28"/>
  <c r="U3915" i="28"/>
  <c r="U3914" i="28"/>
  <c r="P3913" i="28"/>
  <c r="U3913" i="28" s="1"/>
  <c r="P3912" i="28"/>
  <c r="U3912" i="28" s="1"/>
  <c r="P3911" i="28"/>
  <c r="U3911" i="28" s="1"/>
  <c r="U3907" i="28"/>
  <c r="U3904" i="28"/>
  <c r="U3903" i="28"/>
  <c r="U3902" i="28"/>
  <c r="U3901" i="28"/>
  <c r="U3900" i="28"/>
  <c r="U3899" i="28"/>
  <c r="U3897" i="28"/>
  <c r="U3896" i="28"/>
  <c r="U3895" i="28"/>
  <c r="U3893" i="28"/>
  <c r="G788" i="31" s="1"/>
  <c r="H788" i="31" s="1"/>
  <c r="U3892" i="28"/>
  <c r="U3890" i="28"/>
  <c r="U3889" i="28"/>
  <c r="U3887" i="28"/>
  <c r="U3886" i="28"/>
  <c r="U3884" i="28"/>
  <c r="U3883" i="28"/>
  <c r="U3881" i="28"/>
  <c r="U3880" i="28"/>
  <c r="U3878" i="28"/>
  <c r="U3877" i="28"/>
  <c r="U3875" i="28"/>
  <c r="U3874" i="28"/>
  <c r="U3872" i="28"/>
  <c r="U3871" i="28"/>
  <c r="U3869" i="28"/>
  <c r="U3868" i="28"/>
  <c r="U3866" i="28"/>
  <c r="U3865" i="28"/>
  <c r="U3863" i="28"/>
  <c r="U3862" i="28"/>
  <c r="U3860" i="28"/>
  <c r="U3859" i="28"/>
  <c r="U3857" i="28"/>
  <c r="U3856" i="28"/>
  <c r="U3854" i="28"/>
  <c r="U3853" i="28"/>
  <c r="U3851" i="28"/>
  <c r="U3850" i="28"/>
  <c r="U3848" i="28"/>
  <c r="U3847" i="28"/>
  <c r="U3845" i="28"/>
  <c r="U3844" i="28"/>
  <c r="U3842" i="28"/>
  <c r="U3841" i="28"/>
  <c r="U3839" i="28"/>
  <c r="U3838" i="28"/>
  <c r="U3836" i="28"/>
  <c r="U3835" i="28"/>
  <c r="U3833" i="28"/>
  <c r="U3832" i="28"/>
  <c r="U3830" i="28"/>
  <c r="U3829" i="28"/>
  <c r="U3827" i="28"/>
  <c r="U3826" i="28"/>
  <c r="U3824" i="28"/>
  <c r="U3823" i="28"/>
  <c r="U3822" i="28"/>
  <c r="U3821" i="28"/>
  <c r="U3820" i="28"/>
  <c r="U3819" i="28"/>
  <c r="U3818" i="28"/>
  <c r="U3817" i="28"/>
  <c r="U3816" i="28"/>
  <c r="U3815" i="28"/>
  <c r="U3814" i="28"/>
  <c r="U3813" i="28"/>
  <c r="U3812" i="28"/>
  <c r="U3811" i="28"/>
  <c r="U3810" i="28"/>
  <c r="U3809" i="28"/>
  <c r="U3808" i="28"/>
  <c r="U3807" i="28"/>
  <c r="U3806" i="28"/>
  <c r="U3805" i="28"/>
  <c r="U3804" i="28"/>
  <c r="U3803" i="28"/>
  <c r="U3802" i="28"/>
  <c r="U3801" i="28"/>
  <c r="U3800" i="28"/>
  <c r="U3799" i="28"/>
  <c r="U3797" i="28"/>
  <c r="U3796" i="28"/>
  <c r="U3795" i="28"/>
  <c r="U3794" i="28"/>
  <c r="U3793" i="28"/>
  <c r="U3791" i="28"/>
  <c r="U3790" i="28"/>
  <c r="U3789" i="28"/>
  <c r="U3788" i="28"/>
  <c r="U3787" i="28"/>
  <c r="U3786" i="28"/>
  <c r="U3785" i="28"/>
  <c r="U3784" i="28"/>
  <c r="U3783" i="28"/>
  <c r="U3781" i="28"/>
  <c r="U3780" i="28"/>
  <c r="U3779" i="28"/>
  <c r="U3778" i="28"/>
  <c r="U3777" i="28"/>
  <c r="U3776" i="28"/>
  <c r="U3775" i="28"/>
  <c r="U3774" i="28"/>
  <c r="U3773" i="28"/>
  <c r="U3771" i="28"/>
  <c r="U3770" i="28"/>
  <c r="U3769" i="28"/>
  <c r="U3768" i="28"/>
  <c r="U3767" i="28"/>
  <c r="U3766" i="28"/>
  <c r="U3765" i="28"/>
  <c r="U3764" i="28"/>
  <c r="U3763" i="28"/>
  <c r="U3762" i="28"/>
  <c r="U3761" i="28"/>
  <c r="U3759" i="28"/>
  <c r="U3758" i="28"/>
  <c r="U3757" i="28"/>
  <c r="U3756" i="28"/>
  <c r="U3754" i="28"/>
  <c r="U3753" i="28"/>
  <c r="U3752" i="28"/>
  <c r="U3751" i="28"/>
  <c r="U3749" i="28"/>
  <c r="U3748" i="28"/>
  <c r="U3747" i="28"/>
  <c r="U3746" i="28"/>
  <c r="U3744" i="28"/>
  <c r="U3743" i="28"/>
  <c r="U3742" i="28"/>
  <c r="U3741" i="28"/>
  <c r="U3740" i="28"/>
  <c r="U3739" i="28"/>
  <c r="U3738" i="28"/>
  <c r="U3737" i="28"/>
  <c r="U3736" i="28"/>
  <c r="U3734" i="28"/>
  <c r="U3733" i="28"/>
  <c r="U3731" i="28"/>
  <c r="U3730" i="28"/>
  <c r="U3729" i="28"/>
  <c r="U3728" i="28"/>
  <c r="U3726" i="28"/>
  <c r="G288" i="31" s="1"/>
  <c r="H288" i="31" s="1"/>
  <c r="U3725" i="28"/>
  <c r="U3724" i="28"/>
  <c r="U3723" i="28"/>
  <c r="U3722" i="28"/>
  <c r="U3721" i="28"/>
  <c r="U3720" i="28"/>
  <c r="U3719" i="28"/>
  <c r="U3717" i="28"/>
  <c r="U3716" i="28"/>
  <c r="U3715" i="28"/>
  <c r="U3714" i="28"/>
  <c r="U3712" i="28"/>
  <c r="U3711" i="28"/>
  <c r="U3710" i="28"/>
  <c r="U3709" i="28"/>
  <c r="U3708" i="28"/>
  <c r="U3706" i="28"/>
  <c r="U3705" i="28"/>
  <c r="U3704" i="28"/>
  <c r="U3703" i="28"/>
  <c r="U3702" i="28"/>
  <c r="U3700" i="28"/>
  <c r="U3699" i="28"/>
  <c r="U3698" i="28"/>
  <c r="U3697" i="28"/>
  <c r="U3696" i="28"/>
  <c r="U3695" i="28"/>
  <c r="U3693" i="28"/>
  <c r="U3692" i="28"/>
  <c r="U3690" i="28"/>
  <c r="U3689" i="28"/>
  <c r="U3688" i="28"/>
  <c r="U3687" i="28"/>
  <c r="U3686" i="28"/>
  <c r="U3685" i="28"/>
  <c r="U3684" i="28"/>
  <c r="U3683" i="28"/>
  <c r="U3682" i="28"/>
  <c r="U3681" i="28"/>
  <c r="U3680" i="28"/>
  <c r="U3679" i="28"/>
  <c r="U3677" i="28"/>
  <c r="U3676" i="28"/>
  <c r="U3675" i="28"/>
  <c r="U3674" i="28"/>
  <c r="U3673" i="28"/>
  <c r="U3672" i="28"/>
  <c r="U3671" i="28"/>
  <c r="U3670" i="28"/>
  <c r="U3669" i="28"/>
  <c r="U3667" i="28"/>
  <c r="U3666" i="28"/>
  <c r="U3665" i="28"/>
  <c r="U3664" i="28"/>
  <c r="U3663" i="28"/>
  <c r="U3662" i="28"/>
  <c r="U3661" i="28"/>
  <c r="U3660" i="28"/>
  <c r="U3659" i="28"/>
  <c r="U3657" i="28"/>
  <c r="U3656" i="28"/>
  <c r="U3655" i="28"/>
  <c r="U3654" i="28"/>
  <c r="U3653" i="28"/>
  <c r="U3652" i="28"/>
  <c r="U3651" i="28"/>
  <c r="U3650" i="28"/>
  <c r="U3649" i="28"/>
  <c r="U3647" i="28"/>
  <c r="U3646" i="28"/>
  <c r="U3645" i="28"/>
  <c r="U3644" i="28"/>
  <c r="U3643" i="28"/>
  <c r="U3642" i="28"/>
  <c r="U3641" i="28"/>
  <c r="U3640" i="28"/>
  <c r="U3639" i="28"/>
  <c r="U3637" i="28"/>
  <c r="U3636" i="28"/>
  <c r="U3635" i="28"/>
  <c r="U3634" i="28"/>
  <c r="U3633" i="28"/>
  <c r="U3632" i="28"/>
  <c r="U3631" i="28"/>
  <c r="U3630" i="28"/>
  <c r="U3629" i="28"/>
  <c r="U3627" i="28"/>
  <c r="U3626" i="28"/>
  <c r="U3625" i="28"/>
  <c r="U3624" i="28"/>
  <c r="U3623" i="28"/>
  <c r="U3622" i="28"/>
  <c r="U3621" i="28"/>
  <c r="U3620" i="28"/>
  <c r="U3619" i="28"/>
  <c r="U3617" i="28"/>
  <c r="U3616" i="28"/>
  <c r="U3615" i="28"/>
  <c r="U3614" i="28"/>
  <c r="U3613" i="28"/>
  <c r="U3612" i="28"/>
  <c r="U3611" i="28"/>
  <c r="U3610" i="28"/>
  <c r="U3609" i="28"/>
  <c r="U3607" i="28"/>
  <c r="U3606" i="28"/>
  <c r="U3604" i="28"/>
  <c r="U3603" i="28"/>
  <c r="U3601" i="28"/>
  <c r="U3600" i="28"/>
  <c r="U3599" i="28"/>
  <c r="U3598" i="28"/>
  <c r="U3597" i="28"/>
  <c r="U3595" i="28"/>
  <c r="U3594" i="28"/>
  <c r="U3592" i="28"/>
  <c r="U3591" i="28"/>
  <c r="U3590" i="28"/>
  <c r="U3589" i="28"/>
  <c r="U3588" i="28"/>
  <c r="U3587" i="28"/>
  <c r="U3586" i="28"/>
  <c r="U3585" i="28"/>
  <c r="U3584" i="28"/>
  <c r="U3582" i="28"/>
  <c r="U3581" i="28"/>
  <c r="U3580" i="28"/>
  <c r="U3579" i="28"/>
  <c r="U3578" i="28"/>
  <c r="U3577" i="28"/>
  <c r="U3576" i="28"/>
  <c r="U3575" i="28"/>
  <c r="U3574" i="28"/>
  <c r="U3573" i="28"/>
  <c r="U3571" i="28"/>
  <c r="U3570" i="28"/>
  <c r="U3569" i="28"/>
  <c r="U3568" i="28"/>
  <c r="U3567" i="28"/>
  <c r="U3566" i="28"/>
  <c r="U3565" i="28"/>
  <c r="U3564" i="28"/>
  <c r="U3563" i="28"/>
  <c r="U3562" i="28"/>
  <c r="U3560" i="28"/>
  <c r="U3559" i="28"/>
  <c r="U3558" i="28"/>
  <c r="U3557" i="28"/>
  <c r="U3556" i="28"/>
  <c r="U3555" i="28"/>
  <c r="U3554" i="28"/>
  <c r="U3553" i="28"/>
  <c r="U3552" i="28"/>
  <c r="U3551" i="28"/>
  <c r="U3550" i="28"/>
  <c r="U3548" i="28"/>
  <c r="U3547" i="28"/>
  <c r="U3546" i="28"/>
  <c r="U3545" i="28"/>
  <c r="U3544" i="28"/>
  <c r="U3543" i="28"/>
  <c r="U3542" i="28"/>
  <c r="U3541" i="28"/>
  <c r="U3540" i="28"/>
  <c r="U3539" i="28"/>
  <c r="U3537" i="28"/>
  <c r="U3536" i="28"/>
  <c r="U3534" i="28"/>
  <c r="U3533" i="28"/>
  <c r="U3531" i="28"/>
  <c r="U3530" i="28"/>
  <c r="U3529" i="28"/>
  <c r="U3528" i="28"/>
  <c r="U3527" i="28"/>
  <c r="U3526" i="28"/>
  <c r="U3524" i="28"/>
  <c r="U3523" i="28"/>
  <c r="U3521" i="28"/>
  <c r="U3520" i="28"/>
  <c r="U3490" i="28"/>
  <c r="U3489" i="28"/>
  <c r="U3487" i="28"/>
  <c r="U3486" i="28"/>
  <c r="U3485" i="28"/>
  <c r="U3484" i="28"/>
  <c r="U3483" i="28"/>
  <c r="U3482" i="28"/>
  <c r="U3481" i="28"/>
  <c r="U3480" i="28"/>
  <c r="U3479" i="28"/>
  <c r="U3478" i="28"/>
  <c r="U3476" i="28"/>
  <c r="U3475" i="28"/>
  <c r="U3474" i="28"/>
  <c r="U3473" i="28"/>
  <c r="U3472" i="28"/>
  <c r="U3471" i="28"/>
  <c r="U3470" i="28"/>
  <c r="U3469" i="28"/>
  <c r="U3468" i="28"/>
  <c r="U3467" i="28"/>
  <c r="U3466" i="28"/>
  <c r="U3465" i="28"/>
  <c r="U3464" i="28"/>
  <c r="U3463" i="28"/>
  <c r="U3462" i="28"/>
  <c r="U3461" i="28"/>
  <c r="U3460" i="28"/>
  <c r="U3458" i="28"/>
  <c r="U3457" i="28"/>
  <c r="U3456" i="28"/>
  <c r="U3455" i="28"/>
  <c r="U3454" i="28"/>
  <c r="U3453" i="28"/>
  <c r="U3452" i="28"/>
  <c r="U3450" i="28"/>
  <c r="U3449" i="28"/>
  <c r="U3447" i="28"/>
  <c r="U3446" i="28"/>
  <c r="U3444" i="28"/>
  <c r="U3443" i="28"/>
  <c r="U3441" i="28"/>
  <c r="U3440" i="28"/>
  <c r="U3438" i="28"/>
  <c r="U3437" i="28"/>
  <c r="U3435" i="28"/>
  <c r="U3434" i="28"/>
  <c r="U3432" i="28"/>
  <c r="U3431" i="28"/>
  <c r="U3429" i="28"/>
  <c r="U3428" i="28"/>
  <c r="U3426" i="28"/>
  <c r="U3425" i="28"/>
  <c r="U3423" i="28"/>
  <c r="U3422" i="28"/>
  <c r="U3420" i="28"/>
  <c r="U3419" i="28"/>
  <c r="U3417" i="28"/>
  <c r="U3416" i="28"/>
  <c r="U3414" i="28"/>
  <c r="U3413" i="28"/>
  <c r="U3412" i="28"/>
  <c r="U3411" i="28"/>
  <c r="U3410" i="28"/>
  <c r="U3409" i="28"/>
  <c r="U3408" i="28"/>
  <c r="U3407" i="28"/>
  <c r="U3406" i="28"/>
  <c r="U3405" i="28"/>
  <c r="U3404" i="28"/>
  <c r="U3403" i="28"/>
  <c r="U3402" i="28"/>
  <c r="U3401" i="28"/>
  <c r="U3400" i="28"/>
  <c r="U3399" i="28"/>
  <c r="U3398" i="28"/>
  <c r="U3397" i="28"/>
  <c r="U3396" i="28"/>
  <c r="U3394" i="28"/>
  <c r="U3393" i="28"/>
  <c r="U3392" i="28"/>
  <c r="U3391" i="28"/>
  <c r="U3390" i="28"/>
  <c r="U3389" i="28"/>
  <c r="U3388" i="28"/>
  <c r="U3387" i="28"/>
  <c r="U3386" i="28"/>
  <c r="U3385" i="28"/>
  <c r="U3384" i="28"/>
  <c r="U3383" i="28"/>
  <c r="U3382" i="28"/>
  <c r="U3381" i="28"/>
  <c r="U3380" i="28"/>
  <c r="U3379" i="28"/>
  <c r="U3378" i="28"/>
  <c r="U3377" i="28"/>
  <c r="U3376" i="28"/>
  <c r="U3374" i="28"/>
  <c r="U3373" i="28"/>
  <c r="U3372" i="28"/>
  <c r="U3371" i="28"/>
  <c r="U3370" i="28"/>
  <c r="U3369" i="28"/>
  <c r="U3368" i="28"/>
  <c r="U3367" i="28"/>
  <c r="U3366" i="28"/>
  <c r="U3365" i="28"/>
  <c r="U3364" i="28"/>
  <c r="U3363" i="28"/>
  <c r="U3362" i="28"/>
  <c r="U3360" i="28"/>
  <c r="U3359" i="28"/>
  <c r="U3358" i="28"/>
  <c r="U3357" i="28"/>
  <c r="U3356" i="28"/>
  <c r="U3355" i="28"/>
  <c r="U3354" i="28"/>
  <c r="U3353" i="28"/>
  <c r="U3352" i="28"/>
  <c r="U3351" i="28"/>
  <c r="U3350" i="28"/>
  <c r="U3349" i="28"/>
  <c r="U3348" i="28"/>
  <c r="U3347" i="28"/>
  <c r="U3346" i="28"/>
  <c r="U3345" i="28"/>
  <c r="U3344" i="28"/>
  <c r="U3343" i="28"/>
  <c r="U3342" i="28"/>
  <c r="U3341" i="28"/>
  <c r="U3340" i="28"/>
  <c r="U3339" i="28"/>
  <c r="U3337" i="28"/>
  <c r="U3336" i="28"/>
  <c r="U3335" i="28"/>
  <c r="U3334" i="28"/>
  <c r="U3333" i="28"/>
  <c r="U3332" i="28"/>
  <c r="U3331" i="28"/>
  <c r="U3330" i="28"/>
  <c r="U3329" i="28"/>
  <c r="U3328" i="28"/>
  <c r="U3326" i="28"/>
  <c r="U3325" i="28"/>
  <c r="U3324" i="28"/>
  <c r="U3323" i="28"/>
  <c r="U3322" i="28"/>
  <c r="U3321" i="28"/>
  <c r="U3320" i="28"/>
  <c r="U3319" i="28"/>
  <c r="U3318" i="28"/>
  <c r="U3317" i="28"/>
  <c r="U3316" i="28"/>
  <c r="U3315" i="28"/>
  <c r="U3314" i="28"/>
  <c r="U3313" i="28"/>
  <c r="U3312" i="28"/>
  <c r="U3311" i="28"/>
  <c r="U3310" i="28"/>
  <c r="U3309" i="28"/>
  <c r="U3308" i="28"/>
  <c r="U3306" i="28"/>
  <c r="U3305" i="28"/>
  <c r="U3304" i="28"/>
  <c r="U3303" i="28"/>
  <c r="U3302" i="28"/>
  <c r="U3301" i="28"/>
  <c r="U3300" i="28"/>
  <c r="U3298" i="28"/>
  <c r="U3297" i="28"/>
  <c r="U3296" i="28"/>
  <c r="U3295" i="28"/>
  <c r="U3294" i="28"/>
  <c r="U3293" i="28"/>
  <c r="U3292" i="28"/>
  <c r="U3291" i="28"/>
  <c r="U3290" i="28"/>
  <c r="U3289" i="28"/>
  <c r="U3288" i="28"/>
  <c r="U3287" i="28"/>
  <c r="U3286" i="28"/>
  <c r="U3285" i="28"/>
  <c r="U3284" i="28"/>
  <c r="U3283" i="28"/>
  <c r="U3282" i="28"/>
  <c r="U3281" i="28"/>
  <c r="U3280" i="28"/>
  <c r="U3278" i="28"/>
  <c r="U3277" i="28"/>
  <c r="U3276" i="28"/>
  <c r="U3275" i="28"/>
  <c r="U3274" i="28"/>
  <c r="U3273" i="28"/>
  <c r="U3272" i="28"/>
  <c r="U3271" i="28"/>
  <c r="U3270" i="28"/>
  <c r="U3269" i="28"/>
  <c r="U3268" i="28"/>
  <c r="U3267" i="28"/>
  <c r="U3266" i="28"/>
  <c r="U3265" i="28"/>
  <c r="U3264" i="28"/>
  <c r="U3263" i="28"/>
  <c r="U3262" i="28"/>
  <c r="U3261" i="28"/>
  <c r="U3260" i="28"/>
  <c r="U3259" i="28"/>
  <c r="U3258" i="28"/>
  <c r="U3257" i="28"/>
  <c r="U3256" i="28"/>
  <c r="U3255" i="28"/>
  <c r="U3254" i="28"/>
  <c r="U3253" i="28"/>
  <c r="U3252" i="28"/>
  <c r="U3251" i="28"/>
  <c r="U3250" i="28"/>
  <c r="U3249" i="28"/>
  <c r="U3248" i="28"/>
  <c r="U3247" i="28"/>
  <c r="U3246" i="28"/>
  <c r="U3245" i="28"/>
  <c r="U3244" i="28"/>
  <c r="U3243" i="28"/>
  <c r="U3242" i="28"/>
  <c r="U3241" i="28"/>
  <c r="U3240" i="28"/>
  <c r="U3239" i="28"/>
  <c r="U3238" i="28"/>
  <c r="U3237" i="28"/>
  <c r="U3236" i="28"/>
  <c r="U3234" i="28"/>
  <c r="U3233" i="28"/>
  <c r="U3232" i="28"/>
  <c r="U3231" i="28"/>
  <c r="U3230" i="28"/>
  <c r="U3229" i="28"/>
  <c r="U3228" i="28"/>
  <c r="U3227" i="28"/>
  <c r="U3226" i="28"/>
  <c r="U3225" i="28"/>
  <c r="U3224" i="28"/>
  <c r="U3223" i="28"/>
  <c r="U3222" i="28"/>
  <c r="U3221" i="28"/>
  <c r="U3220" i="28"/>
  <c r="U3219" i="28"/>
  <c r="U3218" i="28"/>
  <c r="U3217" i="28"/>
  <c r="U3216" i="28"/>
  <c r="U3214" i="28"/>
  <c r="U3213" i="28"/>
  <c r="U3211" i="28"/>
  <c r="G761" i="31" s="1"/>
  <c r="H761" i="31" s="1"/>
  <c r="U3210" i="28"/>
  <c r="U3209" i="28"/>
  <c r="U3208" i="28"/>
  <c r="U3206" i="28"/>
  <c r="U3205" i="28"/>
  <c r="U3204" i="28"/>
  <c r="U3203" i="28"/>
  <c r="U3202" i="28"/>
  <c r="U3201" i="28"/>
  <c r="U3199" i="28"/>
  <c r="U3198" i="28"/>
  <c r="U3197" i="28"/>
  <c r="U3196" i="28"/>
  <c r="U3195" i="28"/>
  <c r="U3194" i="28"/>
  <c r="U3193" i="28"/>
  <c r="U3192" i="28"/>
  <c r="U3191" i="28"/>
  <c r="U3190" i="28"/>
  <c r="U3188" i="28"/>
  <c r="U3187" i="28"/>
  <c r="U3185" i="28"/>
  <c r="U3184" i="28"/>
  <c r="U3182" i="28"/>
  <c r="U3181" i="28"/>
  <c r="U3180" i="28"/>
  <c r="U3179" i="28"/>
  <c r="U3178" i="28"/>
  <c r="U3176" i="28"/>
  <c r="U3175" i="28"/>
  <c r="U3174" i="28"/>
  <c r="U3173" i="28"/>
  <c r="U3172" i="28"/>
  <c r="U3170" i="28"/>
  <c r="U3169" i="28"/>
  <c r="U3168" i="28"/>
  <c r="U3167" i="28"/>
  <c r="U3166" i="28"/>
  <c r="U3165" i="28"/>
  <c r="U3163" i="28"/>
  <c r="U3162" i="28"/>
  <c r="U3160" i="28"/>
  <c r="U3159" i="28"/>
  <c r="U3158" i="28"/>
  <c r="U3157" i="28"/>
  <c r="U3156" i="28"/>
  <c r="U3154" i="28"/>
  <c r="U3153" i="28"/>
  <c r="U3151" i="28"/>
  <c r="U3150" i="28"/>
  <c r="U3149" i="28"/>
  <c r="U3148" i="28"/>
  <c r="U3147" i="28"/>
  <c r="U3145" i="28"/>
  <c r="U3144" i="28"/>
  <c r="U3142" i="28"/>
  <c r="U3141" i="28"/>
  <c r="U3140" i="28"/>
  <c r="U3139" i="28"/>
  <c r="U3138" i="28"/>
  <c r="U3137" i="28"/>
  <c r="U3135" i="28"/>
  <c r="U3134" i="28"/>
  <c r="U3133" i="28"/>
  <c r="U3131" i="28"/>
  <c r="U3130" i="28"/>
  <c r="U3129" i="28"/>
  <c r="U3128" i="28"/>
  <c r="U3127" i="28"/>
  <c r="U3126" i="28"/>
  <c r="U3125" i="28"/>
  <c r="U3124" i="28"/>
  <c r="U3123" i="28"/>
  <c r="U3122" i="28"/>
  <c r="U3120" i="28"/>
  <c r="U3119" i="28"/>
  <c r="U3118" i="28"/>
  <c r="U3116" i="28"/>
  <c r="U3115" i="28"/>
  <c r="U3113" i="28"/>
  <c r="U3112" i="28"/>
  <c r="U3110" i="28"/>
  <c r="U3109" i="28"/>
  <c r="U3107" i="28"/>
  <c r="U3106" i="28"/>
  <c r="U3104" i="28"/>
  <c r="U3103" i="28"/>
  <c r="U3102" i="28"/>
  <c r="U3101" i="28"/>
  <c r="U3100" i="28"/>
  <c r="U3099" i="28"/>
  <c r="U3097" i="28"/>
  <c r="U3096" i="28"/>
  <c r="U3095" i="28"/>
  <c r="U3094" i="28"/>
  <c r="U3093" i="28"/>
  <c r="U3092" i="28"/>
  <c r="U3091" i="28"/>
  <c r="U3090" i="28"/>
  <c r="U3089" i="28"/>
  <c r="U3087" i="28"/>
  <c r="U3086" i="28"/>
  <c r="U3085" i="28"/>
  <c r="U3084" i="28"/>
  <c r="U3083" i="28"/>
  <c r="U3082" i="28"/>
  <c r="U3081" i="28"/>
  <c r="U3080" i="28"/>
  <c r="U3079" i="28"/>
  <c r="U3078" i="28"/>
  <c r="U3076" i="28"/>
  <c r="U3075" i="28"/>
  <c r="U3074" i="28"/>
  <c r="U3073" i="28"/>
  <c r="U3072" i="28"/>
  <c r="U3070" i="28"/>
  <c r="U3069" i="28"/>
  <c r="U3068" i="28"/>
  <c r="U3067" i="28"/>
  <c r="U3066" i="28"/>
  <c r="U3065" i="28"/>
  <c r="U3064" i="28"/>
  <c r="U3062" i="28"/>
  <c r="U3061" i="28"/>
  <c r="U3060" i="28"/>
  <c r="U3059" i="28"/>
  <c r="U3058" i="28"/>
  <c r="U3057" i="28"/>
  <c r="U3056" i="28"/>
  <c r="U3055" i="28"/>
  <c r="U3045" i="28"/>
  <c r="U3044" i="28"/>
  <c r="U3043" i="28"/>
  <c r="U3042" i="28"/>
  <c r="U3040" i="28"/>
  <c r="U3039" i="28"/>
  <c r="U3038" i="28"/>
  <c r="U3037" i="28"/>
  <c r="U3036" i="28"/>
  <c r="U3035" i="28"/>
  <c r="U3033" i="28"/>
  <c r="U3032" i="28"/>
  <c r="U3031" i="28"/>
  <c r="U3030" i="28"/>
  <c r="U3029" i="28"/>
  <c r="U3028" i="28"/>
  <c r="U3027" i="28"/>
  <c r="U3026" i="28"/>
  <c r="U3025" i="28"/>
  <c r="U3023" i="28"/>
  <c r="U3022" i="28"/>
  <c r="U3021" i="28"/>
  <c r="U3019" i="28"/>
  <c r="U3018" i="28"/>
  <c r="U3017" i="28"/>
  <c r="U3016" i="28"/>
  <c r="U3015" i="28"/>
  <c r="U3014" i="28"/>
  <c r="U3012" i="28"/>
  <c r="U3011" i="28"/>
  <c r="U3010" i="28"/>
  <c r="U3009" i="28"/>
  <c r="U3007" i="28"/>
  <c r="U3000" i="28"/>
  <c r="U2999" i="28"/>
  <c r="U2998" i="28"/>
  <c r="U2996" i="28"/>
  <c r="U2995" i="28"/>
  <c r="U2994" i="28"/>
  <c r="U2993" i="28"/>
  <c r="P2992" i="28"/>
  <c r="U2992" i="28" s="1"/>
  <c r="U2990" i="28"/>
  <c r="U2989" i="28"/>
  <c r="U2988" i="28"/>
  <c r="U2987" i="28"/>
  <c r="U2986" i="28"/>
  <c r="U2985" i="28"/>
  <c r="U2983" i="28"/>
  <c r="U2982" i="28"/>
  <c r="U2981" i="28"/>
  <c r="U2979" i="28"/>
  <c r="U2978" i="28"/>
  <c r="U2976" i="28"/>
  <c r="U2975" i="28"/>
  <c r="U2974" i="28"/>
  <c r="U2973" i="28"/>
  <c r="U2972" i="28"/>
  <c r="U2971" i="28"/>
  <c r="U2969" i="28"/>
  <c r="U2968" i="28"/>
  <c r="U2967" i="28"/>
  <c r="U2965" i="28"/>
  <c r="U2964" i="28"/>
  <c r="U2963" i="28"/>
  <c r="U2962" i="28"/>
  <c r="U2960" i="28"/>
  <c r="U2959" i="28"/>
  <c r="U2957" i="28"/>
  <c r="U2956" i="28"/>
  <c r="U2950" i="28"/>
  <c r="U2949" i="28"/>
  <c r="U2948" i="28"/>
  <c r="U2947" i="28"/>
  <c r="U2938" i="28"/>
  <c r="U2937" i="28"/>
  <c r="U2936" i="28"/>
  <c r="U2935" i="28"/>
  <c r="U2933" i="28"/>
  <c r="U2932" i="28"/>
  <c r="U2931" i="28"/>
  <c r="U2930" i="28"/>
  <c r="U2928" i="28"/>
  <c r="U2927" i="28"/>
  <c r="U2926" i="28"/>
  <c r="U2925" i="28"/>
  <c r="U2924" i="28"/>
  <c r="U2923" i="28"/>
  <c r="U2922" i="28"/>
  <c r="U2921" i="28"/>
  <c r="U2920" i="28"/>
  <c r="U2919" i="28"/>
  <c r="U2918" i="28"/>
  <c r="U2917" i="28"/>
  <c r="U2916" i="28"/>
  <c r="U2915" i="28"/>
  <c r="U2914" i="28"/>
  <c r="U2912" i="28"/>
  <c r="U2911" i="28"/>
  <c r="U2910" i="28"/>
  <c r="U2909" i="28"/>
  <c r="U2908" i="28"/>
  <c r="U2906" i="28"/>
  <c r="U2905" i="28"/>
  <c r="U2904" i="28"/>
  <c r="U2903" i="28"/>
  <c r="U2902" i="28"/>
  <c r="U2900" i="28"/>
  <c r="U2899" i="28"/>
  <c r="U2898" i="28"/>
  <c r="U2897" i="28"/>
  <c r="U2896" i="28"/>
  <c r="U2894" i="28"/>
  <c r="U2893" i="28"/>
  <c r="U2892" i="28"/>
  <c r="U2891" i="28"/>
  <c r="U2890" i="28"/>
  <c r="U2888" i="28"/>
  <c r="U2887" i="28"/>
  <c r="U2886" i="28"/>
  <c r="U2885" i="28"/>
  <c r="U2877" i="28"/>
  <c r="U2876" i="28"/>
  <c r="U2874" i="28"/>
  <c r="U2873" i="28"/>
  <c r="U2872" i="28"/>
  <c r="U2870" i="28"/>
  <c r="U2869" i="28"/>
  <c r="U2868" i="28"/>
  <c r="U2866" i="28"/>
  <c r="U2865" i="28"/>
  <c r="U2864" i="28"/>
  <c r="U2863" i="28"/>
  <c r="U2862" i="28"/>
  <c r="U2861" i="28"/>
  <c r="U2860" i="28"/>
  <c r="U2859" i="28"/>
  <c r="U2858" i="28"/>
  <c r="U2857" i="28"/>
  <c r="U2856" i="28"/>
  <c r="U2855" i="28"/>
  <c r="U2854" i="28"/>
  <c r="U2853" i="28"/>
  <c r="U2852" i="28"/>
  <c r="U2851" i="28"/>
  <c r="U2849" i="28"/>
  <c r="U2848" i="28"/>
  <c r="U2847" i="28"/>
  <c r="U2845" i="28"/>
  <c r="U2844" i="28"/>
  <c r="U2843" i="28"/>
  <c r="U2841" i="28"/>
  <c r="G756" i="31" s="1"/>
  <c r="H756" i="31" s="1"/>
  <c r="U2839" i="28"/>
  <c r="U2838" i="28"/>
  <c r="U2837" i="28"/>
  <c r="U2835" i="28"/>
  <c r="U2834" i="28"/>
  <c r="U2833" i="28"/>
  <c r="U2832" i="28"/>
  <c r="U2831" i="28"/>
  <c r="P2830" i="28"/>
  <c r="U2830" i="28" s="1"/>
  <c r="S2829" i="28"/>
  <c r="U2829" i="28" s="1"/>
  <c r="S2828" i="28"/>
  <c r="U2828" i="28" s="1"/>
  <c r="U2826" i="28"/>
  <c r="U2825" i="28"/>
  <c r="U2824" i="28"/>
  <c r="U2822" i="28"/>
  <c r="U2823" i="28" s="1"/>
  <c r="G387" i="31" s="1"/>
  <c r="H387" i="31" s="1"/>
  <c r="U2820" i="28"/>
  <c r="U2819" i="28"/>
  <c r="U2818" i="28"/>
  <c r="U2817" i="28"/>
  <c r="U2815" i="28"/>
  <c r="U2814" i="28"/>
  <c r="U2813" i="28"/>
  <c r="U2811" i="28"/>
  <c r="U2810" i="28"/>
  <c r="U2809" i="28"/>
  <c r="U2808" i="28"/>
  <c r="U2807" i="28"/>
  <c r="U2805" i="28"/>
  <c r="U2804" i="28"/>
  <c r="U2803" i="28"/>
  <c r="U2802" i="28"/>
  <c r="U2801" i="28"/>
  <c r="U2799" i="28"/>
  <c r="P2798" i="28"/>
  <c r="U2798" i="28" s="1"/>
  <c r="U2796" i="28"/>
  <c r="G767" i="31" s="1"/>
  <c r="H767" i="31" s="1"/>
  <c r="U2795" i="28"/>
  <c r="U2793" i="28"/>
  <c r="U2792" i="28"/>
  <c r="U2791" i="28"/>
  <c r="U2790" i="28"/>
  <c r="U2789" i="28"/>
  <c r="U2788" i="28"/>
  <c r="U2787" i="28"/>
  <c r="U2786" i="28"/>
  <c r="U2785" i="28"/>
  <c r="U2784" i="28"/>
  <c r="U2782" i="28"/>
  <c r="U2781" i="28"/>
  <c r="U2779" i="28"/>
  <c r="G765" i="31" s="1"/>
  <c r="H765" i="31" s="1"/>
  <c r="U2778" i="28"/>
  <c r="U2776" i="28"/>
  <c r="G766" i="31" s="1"/>
  <c r="H766" i="31" s="1"/>
  <c r="U2775" i="28"/>
  <c r="U2773" i="28"/>
  <c r="U2772" i="28"/>
  <c r="U2771" i="28"/>
  <c r="S2770" i="28"/>
  <c r="P2770" i="28"/>
  <c r="P2769" i="28"/>
  <c r="U2769" i="28" s="1"/>
  <c r="U2767" i="28"/>
  <c r="G768" i="31" s="1"/>
  <c r="U2766" i="28"/>
  <c r="U2764" i="28"/>
  <c r="U2763" i="28"/>
  <c r="U2761" i="28"/>
  <c r="U2762" i="28" s="1"/>
  <c r="G383" i="31" s="1"/>
  <c r="H383" i="31" s="1"/>
  <c r="U2760" i="28"/>
  <c r="U2758" i="28"/>
  <c r="G773" i="31" s="1"/>
  <c r="H773" i="31" s="1"/>
  <c r="U2757" i="28"/>
  <c r="U2756" i="28"/>
  <c r="U2755" i="28"/>
  <c r="U2754" i="28"/>
  <c r="U2753" i="28"/>
  <c r="U2752" i="28"/>
  <c r="U2751" i="28"/>
  <c r="U2750" i="28"/>
  <c r="U2748" i="28"/>
  <c r="U2747" i="28"/>
  <c r="U2745" i="28"/>
  <c r="U2744" i="28"/>
  <c r="U2742" i="28"/>
  <c r="U2741" i="28"/>
  <c r="U2738" i="28"/>
  <c r="U2737" i="28"/>
  <c r="U2736" i="28"/>
  <c r="U2735" i="28"/>
  <c r="U2733" i="28"/>
  <c r="U2734" i="28" s="1"/>
  <c r="G282" i="31" s="1"/>
  <c r="H282" i="31" s="1"/>
  <c r="U2732" i="28"/>
  <c r="U2730" i="28"/>
  <c r="U2731" i="28" s="1"/>
  <c r="G281" i="31" s="1"/>
  <c r="H281" i="31" s="1"/>
  <c r="U2729" i="28"/>
  <c r="U2727" i="28"/>
  <c r="U2728" i="28" s="1"/>
  <c r="G280" i="31" s="1"/>
  <c r="H280" i="31" s="1"/>
  <c r="U2726" i="28"/>
  <c r="U2725" i="28"/>
  <c r="U2724" i="28"/>
  <c r="U2723" i="28"/>
  <c r="U2721" i="28"/>
  <c r="U2722" i="28" s="1"/>
  <c r="G279" i="31" s="1"/>
  <c r="H279" i="31" s="1"/>
  <c r="U2720" i="28"/>
  <c r="U2719" i="28"/>
  <c r="U2718" i="28"/>
  <c r="U2717" i="28"/>
  <c r="U2715" i="28"/>
  <c r="U2714" i="28"/>
  <c r="U2713" i="28"/>
  <c r="U2712" i="28"/>
  <c r="U2710" i="28"/>
  <c r="U2709" i="28"/>
  <c r="U2708" i="28"/>
  <c r="U2707" i="28"/>
  <c r="U2706" i="28"/>
  <c r="U2704" i="28"/>
  <c r="U2705" i="28" s="1"/>
  <c r="G276" i="31" s="1"/>
  <c r="H276" i="31" s="1"/>
  <c r="U2703" i="28"/>
  <c r="U2702" i="28"/>
  <c r="U2701" i="28"/>
  <c r="U2700" i="28"/>
  <c r="U2699" i="28"/>
  <c r="U2698" i="28"/>
  <c r="P2697" i="28"/>
  <c r="U2697" i="28" s="1"/>
  <c r="U2696" i="28"/>
  <c r="U2695" i="28"/>
  <c r="U2694" i="28"/>
  <c r="U2693" i="28"/>
  <c r="U2692" i="28"/>
  <c r="U2691" i="28"/>
  <c r="U2690" i="28"/>
  <c r="U2689" i="28"/>
  <c r="U2688" i="28"/>
  <c r="U2687" i="28"/>
  <c r="U2686" i="28"/>
  <c r="U2685" i="28"/>
  <c r="U2683" i="28"/>
  <c r="U2684" i="28" s="1"/>
  <c r="U2682" i="28"/>
  <c r="U2681" i="28"/>
  <c r="U2680" i="28"/>
  <c r="U2679" i="28"/>
  <c r="P2678" i="28"/>
  <c r="U2678" i="28" s="1"/>
  <c r="U2677" i="28"/>
  <c r="U2676" i="28"/>
  <c r="U2675" i="28"/>
  <c r="U2674" i="28"/>
  <c r="U2673" i="28"/>
  <c r="U2672" i="28"/>
  <c r="U2671" i="28"/>
  <c r="U2670" i="28"/>
  <c r="U2669" i="28"/>
  <c r="U2668" i="28"/>
  <c r="U2667" i="28"/>
  <c r="U2666" i="28"/>
  <c r="U2664" i="28"/>
  <c r="U2665" i="28" s="1"/>
  <c r="G274" i="31" s="1"/>
  <c r="H274" i="31" s="1"/>
  <c r="U2663" i="28"/>
  <c r="U2662" i="28"/>
  <c r="U2661" i="28"/>
  <c r="U2660" i="28"/>
  <c r="U2659" i="28"/>
  <c r="U2657" i="28"/>
  <c r="U2656" i="28"/>
  <c r="U2655" i="28"/>
  <c r="U2654" i="28"/>
  <c r="U2652" i="28"/>
  <c r="U2651" i="28"/>
  <c r="U2650" i="28"/>
  <c r="U2649" i="28"/>
  <c r="U2648" i="28"/>
  <c r="U2647" i="28"/>
  <c r="U2641" i="28"/>
  <c r="U2640" i="28"/>
  <c r="U2639" i="28"/>
  <c r="U2638" i="28"/>
  <c r="U2637" i="28"/>
  <c r="U2636" i="28"/>
  <c r="U2635" i="28"/>
  <c r="U2634" i="28"/>
  <c r="U2633" i="28"/>
  <c r="U2632" i="28"/>
  <c r="U2631" i="28"/>
  <c r="U2629" i="28"/>
  <c r="U2628" i="28"/>
  <c r="U2627" i="28"/>
  <c r="U2626" i="28"/>
  <c r="U2624" i="28"/>
  <c r="U2623" i="28"/>
  <c r="U2622" i="28"/>
  <c r="U2621" i="28"/>
  <c r="U2620" i="28"/>
  <c r="U2619" i="28"/>
  <c r="U2618" i="28"/>
  <c r="U2617" i="28"/>
  <c r="U2616" i="28"/>
  <c r="U2615" i="28"/>
  <c r="U2614" i="28"/>
  <c r="U2613" i="28"/>
  <c r="U2611" i="28"/>
  <c r="U2610" i="28"/>
  <c r="U2609" i="28"/>
  <c r="U2608" i="28"/>
  <c r="U2607" i="28"/>
  <c r="U2606" i="28"/>
  <c r="U2605" i="28"/>
  <c r="U2604" i="28"/>
  <c r="U2603" i="28"/>
  <c r="U2602" i="28"/>
  <c r="U2601" i="28"/>
  <c r="U2600" i="28"/>
  <c r="U2599" i="28"/>
  <c r="U2598" i="28"/>
  <c r="U2597" i="28"/>
  <c r="U2596" i="28"/>
  <c r="U2595" i="28"/>
  <c r="U2594" i="28"/>
  <c r="U2593" i="28"/>
  <c r="U2592" i="28"/>
  <c r="U2591" i="28"/>
  <c r="U2590" i="28"/>
  <c r="U2589" i="28"/>
  <c r="U2588" i="28"/>
  <c r="U2587" i="28"/>
  <c r="U2586" i="28"/>
  <c r="U2585" i="28"/>
  <c r="U2584" i="28"/>
  <c r="U2582" i="28"/>
  <c r="U2581" i="28"/>
  <c r="U2580" i="28"/>
  <c r="U2578" i="28"/>
  <c r="U2577" i="28"/>
  <c r="U2576" i="28"/>
  <c r="U2574" i="28"/>
  <c r="U2573" i="28"/>
  <c r="U2572" i="28"/>
  <c r="U2571" i="28"/>
  <c r="U2569" i="28"/>
  <c r="U2568" i="28"/>
  <c r="U2567" i="28"/>
  <c r="U2565" i="28"/>
  <c r="P2564" i="28"/>
  <c r="U2564" i="28" s="1"/>
  <c r="U2563" i="28"/>
  <c r="U2562" i="28"/>
  <c r="U2561" i="28"/>
  <c r="U2560" i="28"/>
  <c r="U2558" i="28"/>
  <c r="U2557" i="28"/>
  <c r="U2556" i="28"/>
  <c r="U2555" i="28"/>
  <c r="U2553" i="28"/>
  <c r="U2552" i="28"/>
  <c r="U2551" i="28"/>
  <c r="U2550" i="28"/>
  <c r="U2549" i="28"/>
  <c r="U2548" i="28"/>
  <c r="U2547" i="28"/>
  <c r="U2546" i="28"/>
  <c r="U2545" i="28"/>
  <c r="U2544" i="28"/>
  <c r="U2543" i="28"/>
  <c r="U2542" i="28"/>
  <c r="U2541" i="28"/>
  <c r="U2540" i="28"/>
  <c r="U2539" i="28"/>
  <c r="U2538" i="28"/>
  <c r="U2537" i="28"/>
  <c r="U2536" i="28"/>
  <c r="U2534" i="28"/>
  <c r="U2533" i="28"/>
  <c r="U2532" i="28"/>
  <c r="U2531" i="28"/>
  <c r="U2530" i="28"/>
  <c r="U2528" i="28"/>
  <c r="U2527" i="28"/>
  <c r="U2526" i="28"/>
  <c r="U2525" i="28"/>
  <c r="U2524" i="28"/>
  <c r="U2523" i="28"/>
  <c r="U2522" i="28"/>
  <c r="U2521" i="28"/>
  <c r="U2520" i="28"/>
  <c r="U2519" i="28"/>
  <c r="U2518" i="28"/>
  <c r="U2517" i="28"/>
  <c r="U2516" i="28"/>
  <c r="U2515" i="28"/>
  <c r="U2514" i="28"/>
  <c r="U2513" i="28"/>
  <c r="U2511" i="28"/>
  <c r="P2510" i="28"/>
  <c r="U2510" i="28" s="1"/>
  <c r="U2509" i="28"/>
  <c r="U2508" i="28"/>
  <c r="U2507" i="28"/>
  <c r="U2506" i="28"/>
  <c r="U2505" i="28"/>
  <c r="U2504" i="28"/>
  <c r="U2503" i="28"/>
  <c r="U2502" i="28"/>
  <c r="U2501" i="28"/>
  <c r="U2500" i="28"/>
  <c r="U2499" i="28"/>
  <c r="U2498" i="28"/>
  <c r="U2497" i="28"/>
  <c r="U2496" i="28"/>
  <c r="U2495" i="28"/>
  <c r="U2494" i="28"/>
  <c r="U2493" i="28"/>
  <c r="U2492" i="28"/>
  <c r="U2491" i="28"/>
  <c r="U2490" i="28"/>
  <c r="U2489" i="28"/>
  <c r="U2488" i="28"/>
  <c r="U2487" i="28"/>
  <c r="U2486" i="28"/>
  <c r="U2485" i="28"/>
  <c r="U2483" i="28"/>
  <c r="U2482" i="28"/>
  <c r="U2481" i="28"/>
  <c r="U2479" i="28"/>
  <c r="U2478" i="28"/>
  <c r="U2477" i="28"/>
  <c r="U2476" i="28"/>
  <c r="U2475" i="28"/>
  <c r="U2474" i="28"/>
  <c r="U2473" i="28"/>
  <c r="U2472" i="28"/>
  <c r="U2471" i="28"/>
  <c r="U2470" i="28"/>
  <c r="U2469" i="28"/>
  <c r="U2468" i="28"/>
  <c r="U2467" i="28"/>
  <c r="U2466" i="28"/>
  <c r="U2465" i="28"/>
  <c r="U2464" i="28"/>
  <c r="U2463" i="28"/>
  <c r="U2462" i="28"/>
  <c r="U2461" i="28"/>
  <c r="U2460" i="28"/>
  <c r="U2459" i="28"/>
  <c r="U2458" i="28"/>
  <c r="U2457" i="28"/>
  <c r="U2456" i="28"/>
  <c r="U2454" i="28"/>
  <c r="U2455" i="28" s="1"/>
  <c r="G272" i="31" s="1"/>
  <c r="H272" i="31" s="1"/>
  <c r="U2453" i="28"/>
  <c r="U2451" i="28"/>
  <c r="U2452" i="28" s="1"/>
  <c r="G273" i="31" s="1"/>
  <c r="H273" i="31" s="1"/>
  <c r="U2450" i="28"/>
  <c r="U2449" i="28"/>
  <c r="U2448" i="28"/>
  <c r="U2447" i="28"/>
  <c r="U2445" i="28"/>
  <c r="U2444" i="28"/>
  <c r="U2443" i="28"/>
  <c r="U2442" i="28"/>
  <c r="U2441" i="28"/>
  <c r="U2440" i="28"/>
  <c r="U2438" i="28"/>
  <c r="U2437" i="28"/>
  <c r="U2436" i="28"/>
  <c r="U2435" i="28"/>
  <c r="U2434" i="28"/>
  <c r="U2433" i="28"/>
  <c r="U2432" i="28"/>
  <c r="U2431" i="28"/>
  <c r="U2430" i="28"/>
  <c r="U2429" i="28"/>
  <c r="U2427" i="28"/>
  <c r="U2426" i="28"/>
  <c r="U2425" i="28"/>
  <c r="U2424" i="28"/>
  <c r="U2423" i="28"/>
  <c r="U2422" i="28"/>
  <c r="U2421" i="28"/>
  <c r="U2420" i="28"/>
  <c r="U2418" i="28"/>
  <c r="U2417" i="28"/>
  <c r="U2416" i="28"/>
  <c r="U2415" i="28"/>
  <c r="U2413" i="28"/>
  <c r="U2412" i="28"/>
  <c r="U2411" i="28"/>
  <c r="U2410" i="28"/>
  <c r="U2409" i="28"/>
  <c r="U2408" i="28"/>
  <c r="U2406" i="28"/>
  <c r="U2405" i="28"/>
  <c r="U2404" i="28"/>
  <c r="U2403" i="28"/>
  <c r="U2401" i="28"/>
  <c r="U2400" i="28"/>
  <c r="U2399" i="28"/>
  <c r="U2398" i="28"/>
  <c r="U2396" i="28"/>
  <c r="U2395" i="28"/>
  <c r="U2393" i="28"/>
  <c r="U2392" i="28"/>
  <c r="U2391" i="28"/>
  <c r="U2390" i="28"/>
  <c r="U2389" i="28"/>
  <c r="U2388" i="28"/>
  <c r="U2387" i="28"/>
  <c r="U2386" i="28"/>
  <c r="U2385" i="28"/>
  <c r="U2383" i="28"/>
  <c r="U2382" i="28"/>
  <c r="U2381" i="28"/>
  <c r="U2380" i="28"/>
  <c r="U2378" i="28"/>
  <c r="U2377" i="28"/>
  <c r="U2376" i="28"/>
  <c r="U2375" i="28"/>
  <c r="U2374" i="28"/>
  <c r="U2373" i="28"/>
  <c r="U2372" i="28"/>
  <c r="U2371" i="28"/>
  <c r="U2370" i="28"/>
  <c r="U2369" i="28"/>
  <c r="U2368" i="28"/>
  <c r="U2367" i="28"/>
  <c r="U2366" i="28"/>
  <c r="U2365" i="28"/>
  <c r="U2364" i="28"/>
  <c r="U2363" i="28"/>
  <c r="U2362" i="28"/>
  <c r="U2361" i="28"/>
  <c r="U2360" i="28"/>
  <c r="U2359" i="28"/>
  <c r="U2357" i="28"/>
  <c r="U2356" i="28"/>
  <c r="U2354" i="28"/>
  <c r="U2353" i="28"/>
  <c r="U2351" i="28"/>
  <c r="U2350" i="28"/>
  <c r="U2349" i="28"/>
  <c r="U2348" i="28"/>
  <c r="U2347" i="28"/>
  <c r="U2346" i="28"/>
  <c r="U2344" i="28"/>
  <c r="U2343" i="28"/>
  <c r="U2342" i="28"/>
  <c r="U2341" i="28"/>
  <c r="U2340" i="28"/>
  <c r="U2338" i="28"/>
  <c r="U2337" i="28"/>
  <c r="U2336" i="28"/>
  <c r="U2335" i="28"/>
  <c r="U2334" i="28"/>
  <c r="U2332" i="28"/>
  <c r="U2331" i="28"/>
  <c r="U2329" i="28"/>
  <c r="U2328" i="28"/>
  <c r="U2326" i="28"/>
  <c r="U2325" i="28"/>
  <c r="U2324" i="28"/>
  <c r="U2323" i="28"/>
  <c r="U2322" i="28"/>
  <c r="U2321" i="28"/>
  <c r="U2320" i="28"/>
  <c r="U2319" i="28"/>
  <c r="U2318" i="28"/>
  <c r="U2317" i="28"/>
  <c r="U2316" i="28"/>
  <c r="U2315" i="28"/>
  <c r="U2314" i="28"/>
  <c r="U2312" i="28"/>
  <c r="U2311" i="28"/>
  <c r="U2310" i="28"/>
  <c r="U2309" i="28"/>
  <c r="U2307" i="28"/>
  <c r="U2306" i="28"/>
  <c r="U2305" i="28"/>
  <c r="U2304" i="28"/>
  <c r="U2303" i="28"/>
  <c r="U2301" i="28"/>
  <c r="U2300" i="28"/>
  <c r="U2299" i="28"/>
  <c r="U2298" i="28"/>
  <c r="U2297" i="28"/>
  <c r="U2294" i="28"/>
  <c r="U2293" i="28"/>
  <c r="U2292" i="28"/>
  <c r="U2291" i="28"/>
  <c r="U2289" i="28"/>
  <c r="U2288" i="28"/>
  <c r="U2287" i="28"/>
  <c r="U2286" i="28"/>
  <c r="U2283" i="28"/>
  <c r="U2282" i="28"/>
  <c r="U2281" i="28"/>
  <c r="U2279" i="28"/>
  <c r="U2278" i="28"/>
  <c r="U2277" i="28"/>
  <c r="U2276" i="28"/>
  <c r="U2274" i="28"/>
  <c r="U2273" i="28"/>
  <c r="U2272" i="28"/>
  <c r="U2271" i="28"/>
  <c r="U2270" i="28"/>
  <c r="U2268" i="28"/>
  <c r="U2267" i="28"/>
  <c r="U2266" i="28"/>
  <c r="U2265" i="28"/>
  <c r="U2264" i="28"/>
  <c r="U2262" i="28"/>
  <c r="U2261" i="28"/>
  <c r="U2260" i="28"/>
  <c r="U2259" i="28"/>
  <c r="U2258" i="28"/>
  <c r="U2256" i="28"/>
  <c r="U2255" i="28"/>
  <c r="U2254" i="28"/>
  <c r="U2253" i="28"/>
  <c r="U2252" i="28"/>
  <c r="U2250" i="28"/>
  <c r="U2249" i="28"/>
  <c r="U2248" i="28"/>
  <c r="U2247" i="28"/>
  <c r="U2245" i="28"/>
  <c r="U2244" i="28"/>
  <c r="U2243" i="28"/>
  <c r="U2242" i="28"/>
  <c r="U2241" i="28"/>
  <c r="U2239" i="28"/>
  <c r="U2238" i="28"/>
  <c r="U2237" i="28"/>
  <c r="U2236" i="28"/>
  <c r="U2235" i="28"/>
  <c r="U2234" i="28"/>
  <c r="U2233" i="28"/>
  <c r="U2232" i="28"/>
  <c r="U2231" i="28"/>
  <c r="U2230" i="28"/>
  <c r="U2229" i="28"/>
  <c r="U2228" i="28"/>
  <c r="U2227" i="28"/>
  <c r="U2226" i="28"/>
  <c r="U2225" i="28"/>
  <c r="U2224" i="28"/>
  <c r="U2223" i="28"/>
  <c r="U2222" i="28"/>
  <c r="U2221" i="28"/>
  <c r="U2220" i="28"/>
  <c r="U2218" i="28"/>
  <c r="U2217" i="28"/>
  <c r="U2216" i="28"/>
  <c r="U2215" i="28"/>
  <c r="U2214" i="28"/>
  <c r="U2213" i="28"/>
  <c r="U2212" i="28"/>
  <c r="U2211" i="28"/>
  <c r="U2210" i="28"/>
  <c r="U2209" i="28"/>
  <c r="U2208" i="28"/>
  <c r="U2207" i="28"/>
  <c r="U2206" i="28"/>
  <c r="U2205" i="28"/>
  <c r="U2204" i="28"/>
  <c r="U2203" i="28"/>
  <c r="U2202" i="28"/>
  <c r="U2201" i="28"/>
  <c r="U2200" i="28"/>
  <c r="U2199" i="28"/>
  <c r="U2198" i="28"/>
  <c r="U2197" i="28"/>
  <c r="U2196" i="28"/>
  <c r="U2195" i="28"/>
  <c r="U2194" i="28"/>
  <c r="U2193" i="28"/>
  <c r="U2192" i="28"/>
  <c r="U2191" i="28"/>
  <c r="U2190" i="28"/>
  <c r="U2189" i="28"/>
  <c r="U2187" i="28"/>
  <c r="U2186" i="28"/>
  <c r="U2185" i="28"/>
  <c r="U2184" i="28"/>
  <c r="U2183" i="28"/>
  <c r="U2182" i="28"/>
  <c r="U2181" i="28"/>
  <c r="U2180" i="28"/>
  <c r="U2179" i="28"/>
  <c r="U2178" i="28"/>
  <c r="U2177" i="28"/>
  <c r="U2176" i="28"/>
  <c r="U2175" i="28"/>
  <c r="U2174" i="28"/>
  <c r="U2173" i="28"/>
  <c r="U2172" i="28"/>
  <c r="U2171" i="28"/>
  <c r="U2170" i="28"/>
  <c r="U2169" i="28"/>
  <c r="U2168" i="28"/>
  <c r="U2167" i="28"/>
  <c r="U2166" i="28"/>
  <c r="U2165" i="28"/>
  <c r="U2164" i="28"/>
  <c r="U2163" i="28"/>
  <c r="U2162" i="28"/>
  <c r="U2161" i="28"/>
  <c r="U2160" i="28"/>
  <c r="U2159" i="28"/>
  <c r="U2158" i="28"/>
  <c r="U2157" i="28"/>
  <c r="U2156" i="28"/>
  <c r="U2155" i="28"/>
  <c r="U2154" i="28"/>
  <c r="U2153" i="28"/>
  <c r="U2152" i="28"/>
  <c r="U2151" i="28"/>
  <c r="U2149" i="28"/>
  <c r="U2148" i="28"/>
  <c r="U2147" i="28"/>
  <c r="U2146" i="28"/>
  <c r="U2145" i="28"/>
  <c r="U2144" i="28"/>
  <c r="U2142" i="28"/>
  <c r="U2141" i="28"/>
  <c r="U2140" i="28"/>
  <c r="U2139" i="28"/>
  <c r="U2138" i="28"/>
  <c r="U2137" i="28"/>
  <c r="U2136" i="28"/>
  <c r="U2135" i="28"/>
  <c r="U2134" i="28"/>
  <c r="U2133" i="28"/>
  <c r="U2132" i="28"/>
  <c r="U2131" i="28"/>
  <c r="U2130" i="28"/>
  <c r="U2129" i="28"/>
  <c r="U2128" i="28"/>
  <c r="U2126" i="28"/>
  <c r="U2125" i="28"/>
  <c r="U2124" i="28"/>
  <c r="U2123" i="28"/>
  <c r="U2122" i="28"/>
  <c r="U2121" i="28"/>
  <c r="U2120" i="28"/>
  <c r="U2119" i="28"/>
  <c r="U2118" i="28"/>
  <c r="U2117" i="28"/>
  <c r="U2116" i="28"/>
  <c r="U2115" i="28"/>
  <c r="U2114" i="28"/>
  <c r="U2113" i="28"/>
  <c r="U2112" i="28"/>
  <c r="U2110" i="28"/>
  <c r="U2109" i="28"/>
  <c r="U2108" i="28"/>
  <c r="U2107" i="28"/>
  <c r="U2106" i="28"/>
  <c r="U2105" i="28"/>
  <c r="U2104" i="28"/>
  <c r="U2103" i="28"/>
  <c r="U2102" i="28"/>
  <c r="U2101" i="28"/>
  <c r="U2100" i="28"/>
  <c r="U2099" i="28"/>
  <c r="U2097" i="28"/>
  <c r="U2096" i="28"/>
  <c r="U2095" i="28"/>
  <c r="U2094" i="28"/>
  <c r="U2093" i="28"/>
  <c r="U2092" i="28"/>
  <c r="U2091" i="28"/>
  <c r="U2090" i="28"/>
  <c r="U2088" i="28"/>
  <c r="U2089" i="28" s="1"/>
  <c r="G818" i="31" s="1"/>
  <c r="H818" i="31" s="1"/>
  <c r="U2087" i="28"/>
  <c r="U2085" i="28"/>
  <c r="U2086" i="28" s="1"/>
  <c r="G817" i="31" s="1"/>
  <c r="H817" i="31" s="1"/>
  <c r="U2084" i="28"/>
  <c r="U2082" i="28"/>
  <c r="U2083" i="28" s="1"/>
  <c r="G816" i="31" s="1"/>
  <c r="H816" i="31" s="1"/>
  <c r="U2081" i="28"/>
  <c r="U2080" i="28"/>
  <c r="U2078" i="28"/>
  <c r="U2079" i="28" s="1"/>
  <c r="G815" i="31" s="1"/>
  <c r="H815" i="31" s="1"/>
  <c r="U2077" i="28"/>
  <c r="P2076" i="28"/>
  <c r="U2076" i="28" s="1"/>
  <c r="U2074" i="28"/>
  <c r="U2075" i="28" s="1"/>
  <c r="G814" i="31" s="1"/>
  <c r="H814" i="31" s="1"/>
  <c r="P2073" i="28"/>
  <c r="U2073" i="28" s="1"/>
  <c r="U2072" i="28"/>
  <c r="U2071" i="28"/>
  <c r="U2070" i="28"/>
  <c r="U2069" i="28"/>
  <c r="U2068" i="28"/>
  <c r="U2067" i="28"/>
  <c r="U2066" i="28"/>
  <c r="U2064" i="28"/>
  <c r="U2065" i="28" s="1"/>
  <c r="G374" i="31" s="1"/>
  <c r="H374" i="31" s="1"/>
  <c r="U2063" i="28"/>
  <c r="U2062" i="28"/>
  <c r="U2061" i="28"/>
  <c r="U2060" i="28"/>
  <c r="U2059" i="28"/>
  <c r="U2058" i="28"/>
  <c r="U2057" i="28"/>
  <c r="U2056" i="28"/>
  <c r="U2055" i="28"/>
  <c r="U2054" i="28"/>
  <c r="U2053" i="28"/>
  <c r="U2052" i="28"/>
  <c r="U2051" i="28"/>
  <c r="U2050" i="28"/>
  <c r="U2049" i="28"/>
  <c r="U2048" i="28"/>
  <c r="U2047" i="28"/>
  <c r="U2046" i="28"/>
  <c r="U2045" i="28"/>
  <c r="U2044" i="28"/>
  <c r="U2043" i="28"/>
  <c r="U2042" i="28"/>
  <c r="U2041" i="28"/>
  <c r="U2040" i="28"/>
  <c r="U2038" i="28"/>
  <c r="U2039" i="28" s="1"/>
  <c r="G813" i="31" s="1"/>
  <c r="H813" i="31" s="1"/>
  <c r="U2037" i="28"/>
  <c r="U2035" i="28"/>
  <c r="U2036" i="28" s="1"/>
  <c r="G380" i="31" s="1"/>
  <c r="H380" i="31" s="1"/>
  <c r="U2034" i="28"/>
  <c r="F2034" i="28"/>
  <c r="F2033" i="28" s="1"/>
  <c r="F2032" i="28" s="1"/>
  <c r="U2033" i="28"/>
  <c r="U2032" i="28"/>
  <c r="U2030" i="28"/>
  <c r="U2031" i="28" s="1"/>
  <c r="G379" i="31" s="1"/>
  <c r="H379" i="31" s="1"/>
  <c r="U2029" i="28"/>
  <c r="U2028" i="28"/>
  <c r="U2027" i="28"/>
  <c r="U2026" i="28"/>
  <c r="U2025" i="28"/>
  <c r="U2023" i="28"/>
  <c r="U2022" i="28"/>
  <c r="U2021" i="28"/>
  <c r="U2020" i="28"/>
  <c r="U2019" i="28"/>
  <c r="U2018" i="28"/>
  <c r="U2016" i="28"/>
  <c r="U2017" i="28" s="1"/>
  <c r="G377" i="31" s="1"/>
  <c r="H377" i="31" s="1"/>
  <c r="U2015" i="28"/>
  <c r="F2015" i="28"/>
  <c r="F2014" i="28" s="1"/>
  <c r="F2013" i="28" s="1"/>
  <c r="F2012" i="28" s="1"/>
  <c r="F2011" i="28" s="1"/>
  <c r="U2014" i="28"/>
  <c r="U2013" i="28"/>
  <c r="U2012" i="28"/>
  <c r="U2011" i="28"/>
  <c r="U2009" i="28"/>
  <c r="U2010" i="28" s="1"/>
  <c r="G376" i="31" s="1"/>
  <c r="H376" i="31" s="1"/>
  <c r="U2008" i="28"/>
  <c r="U2007" i="28"/>
  <c r="U2006" i="28"/>
  <c r="U2005" i="28"/>
  <c r="U2003" i="28"/>
  <c r="U2004" i="28" s="1"/>
  <c r="G375" i="31" s="1"/>
  <c r="H375" i="31" s="1"/>
  <c r="U2002" i="28"/>
  <c r="U2001" i="28"/>
  <c r="U2000" i="28"/>
  <c r="U1999" i="28"/>
  <c r="U1998" i="28"/>
  <c r="U1996" i="28"/>
  <c r="U1997" i="28" s="1"/>
  <c r="G812" i="31" s="1"/>
  <c r="H812" i="31" s="1"/>
  <c r="U1995" i="28"/>
  <c r="U1994" i="28"/>
  <c r="U1993" i="28"/>
  <c r="U1992" i="28"/>
  <c r="U1991" i="28"/>
  <c r="U1990" i="28"/>
  <c r="U1989" i="28"/>
  <c r="U1988" i="28"/>
  <c r="U1986" i="28"/>
  <c r="U1987" i="28" s="1"/>
  <c r="G811" i="31" s="1"/>
  <c r="H811" i="31" s="1"/>
  <c r="U1985" i="28"/>
  <c r="U1984" i="28"/>
  <c r="U1983" i="28"/>
  <c r="U1982" i="28"/>
  <c r="U1981" i="28"/>
  <c r="U1980" i="28"/>
  <c r="U1979" i="28"/>
  <c r="U1977" i="28"/>
  <c r="U1978" i="28" s="1"/>
  <c r="G810" i="31" s="1"/>
  <c r="H810" i="31" s="1"/>
  <c r="U1976" i="28"/>
  <c r="U1975" i="28"/>
  <c r="U1974" i="28"/>
  <c r="U1973" i="28"/>
  <c r="U1972" i="28"/>
  <c r="U1971" i="28"/>
  <c r="U1970" i="28"/>
  <c r="U1968" i="28"/>
  <c r="U1969" i="28" s="1"/>
  <c r="G809" i="31" s="1"/>
  <c r="H809" i="31" s="1"/>
  <c r="U1967" i="28"/>
  <c r="U1966" i="28"/>
  <c r="U1965" i="28"/>
  <c r="U1964" i="28"/>
  <c r="U1963" i="28"/>
  <c r="U1962" i="28"/>
  <c r="U1961" i="28"/>
  <c r="U1960" i="28"/>
  <c r="U1958" i="28"/>
  <c r="U1959" i="28" s="1"/>
  <c r="G808" i="31" s="1"/>
  <c r="H808" i="31" s="1"/>
  <c r="U1957" i="28"/>
  <c r="U1956" i="28"/>
  <c r="U1955" i="28"/>
  <c r="U1954" i="28"/>
  <c r="U1953" i="28"/>
  <c r="U1952" i="28"/>
  <c r="U1951" i="28"/>
  <c r="U1950" i="28"/>
  <c r="U1949" i="28"/>
  <c r="U1947" i="28"/>
  <c r="U1948" i="28" s="1"/>
  <c r="G807" i="31" s="1"/>
  <c r="H807" i="31" s="1"/>
  <c r="U1946" i="28"/>
  <c r="U1945" i="28"/>
  <c r="U1944" i="28"/>
  <c r="U1943" i="28"/>
  <c r="U1942" i="28"/>
  <c r="U1941" i="28"/>
  <c r="U1940" i="28"/>
  <c r="U1939" i="28"/>
  <c r="U1937" i="28"/>
  <c r="U1938" i="28" s="1"/>
  <c r="G806" i="31" s="1"/>
  <c r="H806" i="31" s="1"/>
  <c r="U1936" i="28"/>
  <c r="U1935" i="28"/>
  <c r="U1934" i="28"/>
  <c r="U1933" i="28"/>
  <c r="U1932" i="28"/>
  <c r="U1931" i="28"/>
  <c r="U1930" i="28"/>
  <c r="U1929" i="28"/>
  <c r="U1927" i="28"/>
  <c r="U1928" i="28" s="1"/>
  <c r="G293" i="31" s="1"/>
  <c r="H293" i="31" s="1"/>
  <c r="U1926" i="28"/>
  <c r="U1925" i="28"/>
  <c r="U1924" i="28"/>
  <c r="U1923" i="28"/>
  <c r="U1921" i="28"/>
  <c r="U1922" i="28" s="1"/>
  <c r="G292" i="31" s="1"/>
  <c r="H292" i="31" s="1"/>
  <c r="P1920" i="28"/>
  <c r="U1920" i="28" s="1"/>
  <c r="P1919" i="28"/>
  <c r="U1919" i="28" s="1"/>
  <c r="P1918" i="28"/>
  <c r="U1918" i="28" s="1"/>
  <c r="U1917" i="28"/>
  <c r="U1916" i="28"/>
  <c r="U1915" i="28"/>
  <c r="U1914" i="28"/>
  <c r="U1913" i="28"/>
  <c r="U1912" i="28"/>
  <c r="U1911" i="28"/>
  <c r="U1910" i="28"/>
  <c r="U1909" i="28"/>
  <c r="U1908" i="28"/>
  <c r="U1907" i="28"/>
  <c r="U1906" i="28"/>
  <c r="U1905" i="28"/>
  <c r="U1904" i="28"/>
  <c r="U1903" i="28"/>
  <c r="U1902" i="28"/>
  <c r="U1901" i="28"/>
  <c r="U1900" i="28"/>
  <c r="U1899" i="28"/>
  <c r="U1898" i="28"/>
  <c r="U1897" i="28"/>
  <c r="U1896" i="28"/>
  <c r="U1895" i="28"/>
  <c r="U1894" i="28"/>
  <c r="U1893" i="28"/>
  <c r="U1891" i="28"/>
  <c r="U1892" i="28" s="1"/>
  <c r="G268" i="31" s="1"/>
  <c r="H268" i="31" s="1"/>
  <c r="P1890" i="28"/>
  <c r="U1890" i="28" s="1"/>
  <c r="U1889" i="28"/>
  <c r="U1888" i="28"/>
  <c r="U1887" i="28"/>
  <c r="U1886" i="28"/>
  <c r="U1885" i="28"/>
  <c r="U1884" i="28"/>
  <c r="U1883" i="28"/>
  <c r="U1882" i="28"/>
  <c r="U1881" i="28"/>
  <c r="U1880" i="28"/>
  <c r="U1879" i="28"/>
  <c r="U1878" i="28"/>
  <c r="U1877" i="28"/>
  <c r="U1876" i="28"/>
  <c r="U1875" i="28"/>
  <c r="U1874" i="28"/>
  <c r="U1873" i="28"/>
  <c r="U1872" i="28"/>
  <c r="U1871" i="28"/>
  <c r="U1870" i="28"/>
  <c r="U1869" i="28"/>
  <c r="U1868" i="28"/>
  <c r="U1867" i="28"/>
  <c r="U1866" i="28"/>
  <c r="U1865" i="28"/>
  <c r="U1864" i="28"/>
  <c r="U1863" i="28"/>
  <c r="U1862" i="28"/>
  <c r="U1860" i="28"/>
  <c r="U1861" i="28" s="1"/>
  <c r="G269" i="31" s="1"/>
  <c r="H269" i="31" s="1"/>
  <c r="P1859" i="28"/>
  <c r="U1859" i="28" s="1"/>
  <c r="U1858" i="28"/>
  <c r="U1857" i="28"/>
  <c r="U1856" i="28"/>
  <c r="U1855" i="28"/>
  <c r="U1854" i="28"/>
  <c r="U1853" i="28"/>
  <c r="U1852" i="28"/>
  <c r="U1851" i="28"/>
  <c r="U1850" i="28"/>
  <c r="U1849" i="28"/>
  <c r="U1848" i="28"/>
  <c r="U1847" i="28"/>
  <c r="U1846" i="28"/>
  <c r="U1845" i="28"/>
  <c r="U1844" i="28"/>
  <c r="U1843" i="28"/>
  <c r="U1842" i="28"/>
  <c r="U1841" i="28"/>
  <c r="U1840" i="28"/>
  <c r="U1839" i="28"/>
  <c r="U1838" i="28"/>
  <c r="U1837" i="28"/>
  <c r="U1836" i="28"/>
  <c r="U1835" i="28"/>
  <c r="U1834" i="28"/>
  <c r="U1833" i="28"/>
  <c r="U1832" i="28"/>
  <c r="U1831" i="28"/>
  <c r="U1830" i="28"/>
  <c r="P1828" i="28"/>
  <c r="U1828" i="28" s="1"/>
  <c r="U1827" i="28"/>
  <c r="U1826" i="28"/>
  <c r="U1825" i="28"/>
  <c r="U1824" i="28"/>
  <c r="U1823" i="28"/>
  <c r="U1822" i="28"/>
  <c r="U1821" i="28"/>
  <c r="U1820" i="28"/>
  <c r="U1819" i="28"/>
  <c r="U1818" i="28"/>
  <c r="J1818" i="28"/>
  <c r="J1819" i="28" s="1"/>
  <c r="J1820" i="28" s="1"/>
  <c r="J1821" i="28" s="1"/>
  <c r="J1822" i="28" s="1"/>
  <c r="J1823" i="28" s="1"/>
  <c r="J1824" i="28" s="1"/>
  <c r="I1818" i="28"/>
  <c r="I1819" i="28" s="1"/>
  <c r="I1820" i="28" s="1"/>
  <c r="I1821" i="28" s="1"/>
  <c r="I1822" i="28" s="1"/>
  <c r="P1817" i="28"/>
  <c r="U1817" i="28" s="1"/>
  <c r="J1817" i="28"/>
  <c r="I1817" i="28"/>
  <c r="U1816" i="28"/>
  <c r="U1829" i="28" s="1"/>
  <c r="G373" i="31" s="1"/>
  <c r="H373" i="31" s="1"/>
  <c r="U1814" i="28"/>
  <c r="U1813" i="28"/>
  <c r="U1812" i="28"/>
  <c r="U1810" i="28"/>
  <c r="U1809" i="28"/>
  <c r="U1807" i="28"/>
  <c r="U1806" i="28"/>
  <c r="U1804" i="28"/>
  <c r="U1803" i="28"/>
  <c r="U1801" i="28"/>
  <c r="U1800" i="28"/>
  <c r="U1798" i="28"/>
  <c r="U1797" i="28"/>
  <c r="U1795" i="28"/>
  <c r="U1794" i="28"/>
  <c r="U1792" i="28"/>
  <c r="U1791" i="28"/>
  <c r="U1789" i="28"/>
  <c r="U1788" i="28"/>
  <c r="U1787" i="28"/>
  <c r="U1785" i="28"/>
  <c r="U1784" i="28"/>
  <c r="U1783" i="28"/>
  <c r="U1781" i="28"/>
  <c r="U1780" i="28"/>
  <c r="U1779" i="28"/>
  <c r="U1777" i="28"/>
  <c r="U1776" i="28"/>
  <c r="U1775" i="28"/>
  <c r="U1774" i="28"/>
  <c r="U1773" i="28"/>
  <c r="U1771" i="28"/>
  <c r="U1770" i="28"/>
  <c r="U1769" i="28"/>
  <c r="U1768" i="28"/>
  <c r="U1767" i="28"/>
  <c r="U1765" i="28"/>
  <c r="U1764" i="28"/>
  <c r="U1763" i="28"/>
  <c r="U1762" i="28"/>
  <c r="U1761" i="28"/>
  <c r="U1759" i="28"/>
  <c r="U1758" i="28"/>
  <c r="U1757" i="28"/>
  <c r="U1755" i="28"/>
  <c r="U1754" i="28"/>
  <c r="U1753" i="28"/>
  <c r="U1751" i="28"/>
  <c r="U1750" i="28"/>
  <c r="U1749" i="28"/>
  <c r="U1748" i="28"/>
  <c r="U1747" i="28"/>
  <c r="U1745" i="28"/>
  <c r="U1744" i="28"/>
  <c r="U1743" i="28"/>
  <c r="U1742" i="28"/>
  <c r="U1741" i="28"/>
  <c r="U1739" i="28"/>
  <c r="U1738" i="28"/>
  <c r="U1737" i="28"/>
  <c r="U1736" i="28"/>
  <c r="U1735" i="28"/>
  <c r="U1733" i="28"/>
  <c r="U1732" i="28"/>
  <c r="U1731" i="28"/>
  <c r="U1730" i="28"/>
  <c r="U1729" i="28"/>
  <c r="U1727" i="28"/>
  <c r="U1726" i="28"/>
  <c r="U1725" i="28"/>
  <c r="U1724" i="28"/>
  <c r="U1723" i="28"/>
  <c r="U1721" i="28"/>
  <c r="U1720" i="28"/>
  <c r="U1719" i="28"/>
  <c r="U1718" i="28"/>
  <c r="U1717" i="28"/>
  <c r="U1715" i="28"/>
  <c r="U1714" i="28"/>
  <c r="U1713" i="28"/>
  <c r="U1712" i="28"/>
  <c r="U1711" i="28"/>
  <c r="U1709" i="28"/>
  <c r="U1708" i="28"/>
  <c r="U1707" i="28"/>
  <c r="U1706" i="28"/>
  <c r="U1705" i="28"/>
  <c r="U1703" i="28"/>
  <c r="U1702" i="28"/>
  <c r="U1701" i="28"/>
  <c r="U1700" i="28"/>
  <c r="U1699" i="28"/>
  <c r="U1697" i="28"/>
  <c r="U1696" i="28"/>
  <c r="U1695" i="28"/>
  <c r="U1693" i="28"/>
  <c r="U1692" i="28"/>
  <c r="U1691" i="28"/>
  <c r="U1689" i="28"/>
  <c r="U1688" i="28"/>
  <c r="U1686" i="28"/>
  <c r="U1685" i="28"/>
  <c r="U1684" i="28"/>
  <c r="G804" i="31" s="1"/>
  <c r="H804" i="31" s="1"/>
  <c r="U1682" i="28"/>
  <c r="U1681" i="28"/>
  <c r="U1680" i="28"/>
  <c r="U1678" i="28"/>
  <c r="U1677" i="28"/>
  <c r="U1675" i="28"/>
  <c r="U1674" i="28"/>
  <c r="U1672" i="28"/>
  <c r="U1671" i="28"/>
  <c r="U1669" i="28"/>
  <c r="U1668" i="28"/>
  <c r="U1666" i="28"/>
  <c r="U1665" i="28"/>
  <c r="U1663" i="28"/>
  <c r="U1662" i="28"/>
  <c r="U1660" i="28"/>
  <c r="U1659" i="28"/>
  <c r="U1657" i="28"/>
  <c r="U1656" i="28"/>
  <c r="U1654" i="28"/>
  <c r="U1653" i="28"/>
  <c r="U1651" i="28"/>
  <c r="U1650" i="28"/>
  <c r="U1648" i="28"/>
  <c r="U1647" i="28"/>
  <c r="U1645" i="28"/>
  <c r="U1644" i="28"/>
  <c r="U1642" i="28"/>
  <c r="U1641" i="28"/>
  <c r="U1639" i="28"/>
  <c r="U1638" i="28"/>
  <c r="U1636" i="28"/>
  <c r="U1635" i="28"/>
  <c r="U1633" i="28"/>
  <c r="U1632" i="28"/>
  <c r="U1630" i="28"/>
  <c r="U1629" i="28"/>
  <c r="U1627" i="28"/>
  <c r="U1626" i="28"/>
  <c r="U1624" i="28"/>
  <c r="U1623" i="28"/>
  <c r="U1621" i="28"/>
  <c r="U1620" i="28"/>
  <c r="U1618" i="28"/>
  <c r="U1617" i="28"/>
  <c r="U1615" i="28"/>
  <c r="U1614" i="28"/>
  <c r="U1612" i="28"/>
  <c r="U1611" i="28"/>
  <c r="U1609" i="28"/>
  <c r="U1608" i="28"/>
  <c r="U1606" i="28"/>
  <c r="U1605" i="28"/>
  <c r="U1603" i="28"/>
  <c r="U1602" i="28"/>
  <c r="U1601" i="28"/>
  <c r="U1599" i="28"/>
  <c r="U1598" i="28"/>
  <c r="U1597" i="28"/>
  <c r="P1596" i="28"/>
  <c r="U1596" i="28" s="1"/>
  <c r="U1595" i="28"/>
  <c r="U1594" i="28"/>
  <c r="P1593" i="28"/>
  <c r="U1593" i="28" s="1"/>
  <c r="P1592" i="28"/>
  <c r="U1592" i="28" s="1"/>
  <c r="U1590" i="28"/>
  <c r="U1589" i="28"/>
  <c r="U1588" i="28"/>
  <c r="U1587" i="28"/>
  <c r="U1579" i="28"/>
  <c r="U1578" i="28"/>
  <c r="U1577" i="28"/>
  <c r="I1577" i="28"/>
  <c r="I1578" i="28" s="1"/>
  <c r="I1579" i="28" s="1"/>
  <c r="U1576" i="28"/>
  <c r="U1574" i="28"/>
  <c r="U1573" i="28"/>
  <c r="U1572" i="28"/>
  <c r="U1571" i="28"/>
  <c r="U1569" i="28"/>
  <c r="U1568" i="28"/>
  <c r="U1567" i="28"/>
  <c r="U1566" i="28"/>
  <c r="U1564" i="28"/>
  <c r="U1563" i="28"/>
  <c r="U1562" i="28"/>
  <c r="U1561" i="28"/>
  <c r="U1560" i="28"/>
  <c r="U1559" i="28"/>
  <c r="U1557" i="28"/>
  <c r="U1556" i="28"/>
  <c r="U1555" i="28"/>
  <c r="U1554" i="28"/>
  <c r="U1552" i="28"/>
  <c r="U1551" i="28"/>
  <c r="U1550" i="28"/>
  <c r="U1548" i="28"/>
  <c r="U1547" i="28"/>
  <c r="U1546" i="28"/>
  <c r="U1544" i="28"/>
  <c r="U1543" i="28"/>
  <c r="F1543" i="28"/>
  <c r="F1542" i="28" s="1"/>
  <c r="F1541" i="28" s="1"/>
  <c r="U1542" i="28"/>
  <c r="U1541" i="28"/>
  <c r="U1539" i="28"/>
  <c r="U1538" i="28"/>
  <c r="U1537" i="28"/>
  <c r="U1536" i="28"/>
  <c r="U1534" i="28"/>
  <c r="U1533" i="28"/>
  <c r="U1532" i="28"/>
  <c r="U1531" i="28"/>
  <c r="U1529" i="28"/>
  <c r="U1528" i="28"/>
  <c r="U1527" i="28"/>
  <c r="U1526" i="28"/>
  <c r="U1524" i="28"/>
  <c r="U1523" i="28"/>
  <c r="U1522" i="28"/>
  <c r="U1521" i="28"/>
  <c r="U1519" i="28"/>
  <c r="U1518" i="28"/>
  <c r="U1516" i="28"/>
  <c r="U1515" i="28"/>
  <c r="U1513" i="28"/>
  <c r="U1512" i="28"/>
  <c r="U1510" i="28"/>
  <c r="U1509" i="28"/>
  <c r="U1507" i="28"/>
  <c r="U1506" i="28"/>
  <c r="U1505" i="28"/>
  <c r="U1504" i="28"/>
  <c r="U1503" i="28"/>
  <c r="U1501" i="28"/>
  <c r="U1500" i="28"/>
  <c r="U1499" i="28"/>
  <c r="U1498" i="28"/>
  <c r="U1497" i="28"/>
  <c r="U1495" i="28"/>
  <c r="U1494" i="28"/>
  <c r="P1493" i="28"/>
  <c r="U1493" i="28" s="1"/>
  <c r="U1492" i="28"/>
  <c r="U1491" i="28"/>
  <c r="U1490" i="28"/>
  <c r="U1489" i="28"/>
  <c r="U1488" i="28"/>
  <c r="U1487" i="28"/>
  <c r="U1486" i="28"/>
  <c r="U1485" i="28"/>
  <c r="U1484" i="28"/>
  <c r="U1483" i="28"/>
  <c r="U1482" i="28"/>
  <c r="U1481" i="28"/>
  <c r="U1480" i="28"/>
  <c r="U1478" i="28"/>
  <c r="U1477" i="28"/>
  <c r="U1476" i="28"/>
  <c r="I1476" i="28"/>
  <c r="I1477" i="28" s="1"/>
  <c r="I1478" i="28" s="1"/>
  <c r="U1475" i="28"/>
  <c r="U1474" i="28"/>
  <c r="U1473" i="28"/>
  <c r="U1472" i="28"/>
  <c r="U1471" i="28"/>
  <c r="U1469" i="28"/>
  <c r="U1468" i="28"/>
  <c r="U1467" i="28"/>
  <c r="U1466" i="28"/>
  <c r="U1465" i="28"/>
  <c r="U1464" i="28"/>
  <c r="U1462" i="28"/>
  <c r="U1461" i="28"/>
  <c r="U1460" i="28"/>
  <c r="U1459" i="28"/>
  <c r="U1457" i="28"/>
  <c r="U1456" i="28"/>
  <c r="U1455" i="28"/>
  <c r="U1454" i="28"/>
  <c r="U1452" i="28"/>
  <c r="U1451" i="28"/>
  <c r="U1450" i="28"/>
  <c r="U1448" i="28"/>
  <c r="U1447" i="28"/>
  <c r="U1446" i="28"/>
  <c r="U1445" i="28"/>
  <c r="U1444" i="28"/>
  <c r="U1442" i="28"/>
  <c r="U1441" i="28"/>
  <c r="U1440" i="28"/>
  <c r="U1439" i="28"/>
  <c r="U1437" i="28"/>
  <c r="U1435" i="28"/>
  <c r="P1433" i="28"/>
  <c r="U1433" i="28" s="1"/>
  <c r="U1432" i="28"/>
  <c r="U1431" i="28"/>
  <c r="U1430" i="28"/>
  <c r="U1429" i="28"/>
  <c r="U1428" i="28"/>
  <c r="U1427" i="28"/>
  <c r="U1425" i="28"/>
  <c r="U1424" i="28"/>
  <c r="U1423" i="28"/>
  <c r="U1422" i="28"/>
  <c r="U1421" i="28"/>
  <c r="F1421" i="28"/>
  <c r="F1422" i="28" s="1"/>
  <c r="F1423" i="28" s="1"/>
  <c r="U1420" i="28"/>
  <c r="P1418" i="28"/>
  <c r="U1418" i="28" s="1"/>
  <c r="U1417" i="28"/>
  <c r="U1416" i="28"/>
  <c r="U1415" i="28"/>
  <c r="U1414" i="28"/>
  <c r="U1413" i="28"/>
  <c r="U1412" i="28"/>
  <c r="U1411" i="28"/>
  <c r="U1410" i="28"/>
  <c r="U1409" i="28"/>
  <c r="U1408" i="28"/>
  <c r="U1407" i="28"/>
  <c r="P1405" i="28"/>
  <c r="U1405" i="28" s="1"/>
  <c r="U1404" i="28"/>
  <c r="U1403" i="28"/>
  <c r="U1402" i="28"/>
  <c r="U1401" i="28"/>
  <c r="U1400" i="28"/>
  <c r="U1399" i="28"/>
  <c r="U1398" i="28"/>
  <c r="U1397" i="28"/>
  <c r="U1396" i="28"/>
  <c r="U1395" i="28"/>
  <c r="U1394" i="28"/>
  <c r="P1392" i="28"/>
  <c r="U1392" i="28" s="1"/>
  <c r="U1391" i="28"/>
  <c r="U1390" i="28"/>
  <c r="U1389" i="28"/>
  <c r="U1388" i="28"/>
  <c r="U1387" i="28"/>
  <c r="U1386" i="28"/>
  <c r="U1385" i="28"/>
  <c r="U1384" i="28"/>
  <c r="U1383" i="28"/>
  <c r="U1382" i="28"/>
  <c r="U1381" i="28"/>
  <c r="U1379" i="28"/>
  <c r="U1378" i="28"/>
  <c r="P1376" i="28"/>
  <c r="U1376" i="28" s="1"/>
  <c r="U1375" i="28"/>
  <c r="U1374" i="28"/>
  <c r="U1373" i="28"/>
  <c r="U1372" i="28"/>
  <c r="U1371" i="28"/>
  <c r="U1370" i="28"/>
  <c r="U1369" i="28"/>
  <c r="U1368" i="28"/>
  <c r="U1367" i="28"/>
  <c r="U1366" i="28"/>
  <c r="P1365" i="28"/>
  <c r="U1365" i="28" s="1"/>
  <c r="U1364" i="28"/>
  <c r="U1363" i="28"/>
  <c r="U1362" i="28"/>
  <c r="U1361" i="28"/>
  <c r="U1360" i="28"/>
  <c r="U1359" i="28"/>
  <c r="U1358" i="28"/>
  <c r="U1357" i="28"/>
  <c r="U1356" i="28"/>
  <c r="U1355" i="28"/>
  <c r="U1354" i="28"/>
  <c r="U1352" i="28"/>
  <c r="P1351" i="28"/>
  <c r="U1351" i="28" s="1"/>
  <c r="P1350" i="28"/>
  <c r="U1350" i="28" s="1"/>
  <c r="P1349" i="28"/>
  <c r="U1349" i="28" s="1"/>
  <c r="U1348" i="28"/>
  <c r="U1347" i="28"/>
  <c r="U1346" i="28"/>
  <c r="U1345" i="28"/>
  <c r="U1344" i="28"/>
  <c r="U1343" i="28"/>
  <c r="U1342" i="28"/>
  <c r="U1341" i="28"/>
  <c r="U1340" i="28"/>
  <c r="U1339" i="28"/>
  <c r="U1338" i="28"/>
  <c r="P1337" i="28"/>
  <c r="U1337" i="28" s="1"/>
  <c r="U1336" i="28"/>
  <c r="U1335" i="28"/>
  <c r="U1334" i="28"/>
  <c r="U1333" i="28"/>
  <c r="U1332" i="28"/>
  <c r="U1331" i="28"/>
  <c r="U1330" i="28"/>
  <c r="U1329" i="28"/>
  <c r="U1328" i="28"/>
  <c r="U1327" i="28"/>
  <c r="U1326" i="28"/>
  <c r="U1325" i="28"/>
  <c r="U1324" i="28"/>
  <c r="P1323" i="28"/>
  <c r="U1323" i="28" s="1"/>
  <c r="U1322" i="28"/>
  <c r="U1321" i="28"/>
  <c r="U1320" i="28"/>
  <c r="U1319" i="28"/>
  <c r="U1318" i="28"/>
  <c r="P1317" i="28"/>
  <c r="U1317" i="28" s="1"/>
  <c r="P1316" i="28"/>
  <c r="U1316" i="28" s="1"/>
  <c r="U1315" i="28"/>
  <c r="U1314" i="28"/>
  <c r="U1313" i="28"/>
  <c r="U1312" i="28"/>
  <c r="U1311" i="28"/>
  <c r="U1310" i="28"/>
  <c r="U1309" i="28"/>
  <c r="U1308" i="28"/>
  <c r="U1307" i="28"/>
  <c r="U1305" i="28"/>
  <c r="U1304" i="28"/>
  <c r="U1303" i="28"/>
  <c r="U1302" i="28"/>
  <c r="U1301" i="28"/>
  <c r="U1300" i="28"/>
  <c r="U1299" i="28"/>
  <c r="U1298" i="28"/>
  <c r="U1297" i="28"/>
  <c r="U1296" i="28"/>
  <c r="U1295" i="28"/>
  <c r="U1294" i="28"/>
  <c r="U1293" i="28"/>
  <c r="U1292" i="28"/>
  <c r="U1291" i="28"/>
  <c r="U1290" i="28"/>
  <c r="U1289" i="28"/>
  <c r="U1288" i="28"/>
  <c r="U1287" i="28"/>
  <c r="U1286" i="28"/>
  <c r="U1285" i="28"/>
  <c r="U1284" i="28"/>
  <c r="U1283" i="28"/>
  <c r="U1282" i="28"/>
  <c r="U1281" i="28"/>
  <c r="U1280" i="28"/>
  <c r="U1279" i="28"/>
  <c r="U1278" i="28"/>
  <c r="U1277" i="28"/>
  <c r="U1276" i="28"/>
  <c r="U1275" i="28"/>
  <c r="U1274" i="28"/>
  <c r="U1273" i="28"/>
  <c r="U1272" i="28"/>
  <c r="U1271" i="28"/>
  <c r="U1270" i="28"/>
  <c r="U1269" i="28"/>
  <c r="U1267" i="28"/>
  <c r="U1266" i="28"/>
  <c r="P1265" i="28"/>
  <c r="U1265" i="28" s="1"/>
  <c r="P1264" i="28"/>
  <c r="U1264" i="28" s="1"/>
  <c r="P1263" i="28"/>
  <c r="U1263" i="28" s="1"/>
  <c r="U1262" i="28"/>
  <c r="U1261" i="28"/>
  <c r="U1260" i="28"/>
  <c r="U1259" i="28"/>
  <c r="U1258" i="28"/>
  <c r="U1257" i="28"/>
  <c r="U1256" i="28"/>
  <c r="U1255" i="28"/>
  <c r="U1254" i="28"/>
  <c r="U1253" i="28"/>
  <c r="U1252" i="28"/>
  <c r="U1251" i="28"/>
  <c r="U1250" i="28"/>
  <c r="U1249" i="28"/>
  <c r="U1248" i="28"/>
  <c r="U1247" i="28"/>
  <c r="U1246" i="28"/>
  <c r="U1245" i="28"/>
  <c r="U1244" i="28"/>
  <c r="U1243" i="28"/>
  <c r="U1242" i="28"/>
  <c r="U1241" i="28"/>
  <c r="U1240" i="28"/>
  <c r="U1239" i="28"/>
  <c r="U1238" i="28"/>
  <c r="U1237" i="28"/>
  <c r="U1236" i="28"/>
  <c r="U1235" i="28"/>
  <c r="U1234" i="28"/>
  <c r="U1233" i="28"/>
  <c r="U1232" i="28"/>
  <c r="U1231" i="28"/>
  <c r="U1230" i="28"/>
  <c r="U1229" i="28"/>
  <c r="U1228" i="28"/>
  <c r="U1227" i="28"/>
  <c r="U1226" i="28"/>
  <c r="U1225" i="28"/>
  <c r="U1224" i="28"/>
  <c r="U1223" i="28"/>
  <c r="U1222" i="28"/>
  <c r="P1221" i="28"/>
  <c r="U1221" i="28" s="1"/>
  <c r="U1220" i="28"/>
  <c r="U1218" i="28"/>
  <c r="P1217" i="28"/>
  <c r="U1217" i="28" s="1"/>
  <c r="U1216" i="28"/>
  <c r="U1215" i="28"/>
  <c r="P1214" i="28"/>
  <c r="U1214" i="28" s="1"/>
  <c r="P1213" i="28"/>
  <c r="U1213" i="28" s="1"/>
  <c r="P1212" i="28"/>
  <c r="U1212" i="28" s="1"/>
  <c r="P1211" i="28"/>
  <c r="U1211" i="28" s="1"/>
  <c r="P1210" i="28"/>
  <c r="U1210" i="28" s="1"/>
  <c r="P1209" i="28"/>
  <c r="U1209" i="28" s="1"/>
  <c r="U1208" i="28"/>
  <c r="U1207" i="28"/>
  <c r="U1206" i="28"/>
  <c r="U1205" i="28"/>
  <c r="U1204" i="28"/>
  <c r="U1203" i="28"/>
  <c r="U1202" i="28"/>
  <c r="U1201" i="28"/>
  <c r="U1200" i="28"/>
  <c r="U1199" i="28"/>
  <c r="U1198" i="28"/>
  <c r="U1197" i="28"/>
  <c r="U1196" i="28"/>
  <c r="U1195" i="28"/>
  <c r="U1194" i="28"/>
  <c r="U1193" i="28"/>
  <c r="U1192" i="28"/>
  <c r="U1191" i="28"/>
  <c r="U1190" i="28"/>
  <c r="U1189" i="28"/>
  <c r="U1188" i="28"/>
  <c r="U1187" i="28"/>
  <c r="U1186" i="28"/>
  <c r="U1185" i="28"/>
  <c r="U1184" i="28"/>
  <c r="U1183" i="28"/>
  <c r="U1182" i="28"/>
  <c r="U1181" i="28"/>
  <c r="U1180" i="28"/>
  <c r="U1179" i="28"/>
  <c r="U1178" i="28"/>
  <c r="U1177" i="28"/>
  <c r="U1176" i="28"/>
  <c r="U1175" i="28"/>
  <c r="U1174" i="28"/>
  <c r="U1173" i="28"/>
  <c r="U1172" i="28"/>
  <c r="U1171" i="28"/>
  <c r="U1170" i="28"/>
  <c r="U1169" i="28"/>
  <c r="U1168" i="28"/>
  <c r="U1167" i="28"/>
  <c r="U1166" i="28"/>
  <c r="U1165" i="28"/>
  <c r="U1164" i="28"/>
  <c r="U1163" i="28"/>
  <c r="U1162" i="28"/>
  <c r="U1161" i="28"/>
  <c r="P1159" i="28"/>
  <c r="U1159" i="28" s="1"/>
  <c r="U1158" i="28"/>
  <c r="U1157" i="28"/>
  <c r="P1156" i="28"/>
  <c r="U1156" i="28" s="1"/>
  <c r="U1155" i="28"/>
  <c r="U1154" i="28"/>
  <c r="U1153" i="28"/>
  <c r="U1152" i="28"/>
  <c r="U1151" i="28"/>
  <c r="U1150" i="28"/>
  <c r="U1149" i="28"/>
  <c r="U1148" i="28"/>
  <c r="U1147" i="28"/>
  <c r="U1146" i="28"/>
  <c r="U1145" i="28"/>
  <c r="U1144" i="28"/>
  <c r="U1143" i="28"/>
  <c r="U1142" i="28"/>
  <c r="U1141" i="28"/>
  <c r="U1140" i="28"/>
  <c r="U1139" i="28"/>
  <c r="U1138" i="28"/>
  <c r="U1137" i="28"/>
  <c r="U1136" i="28"/>
  <c r="U1135" i="28"/>
  <c r="U1134" i="28"/>
  <c r="U1133" i="28"/>
  <c r="U1132" i="28"/>
  <c r="U1131" i="28"/>
  <c r="U1130" i="28"/>
  <c r="U1129" i="28"/>
  <c r="U1128" i="28"/>
  <c r="U1127" i="28"/>
  <c r="U1126" i="28"/>
  <c r="U1125" i="28"/>
  <c r="U1124" i="28"/>
  <c r="U1123" i="28"/>
  <c r="U1122" i="28"/>
  <c r="U1121" i="28"/>
  <c r="U1120" i="28"/>
  <c r="U1119" i="28"/>
  <c r="U1118" i="28"/>
  <c r="U1117" i="28"/>
  <c r="U1116" i="28"/>
  <c r="U1115" i="28"/>
  <c r="U1114" i="28"/>
  <c r="U1113" i="28"/>
  <c r="U1112" i="28"/>
  <c r="U1111" i="28"/>
  <c r="U1110" i="28"/>
  <c r="U1109" i="28"/>
  <c r="U1108" i="28"/>
  <c r="U1107" i="28"/>
  <c r="U1106" i="28"/>
  <c r="U1105" i="28"/>
  <c r="U1104" i="28"/>
  <c r="U1103" i="28"/>
  <c r="U1102" i="28"/>
  <c r="U1101" i="28"/>
  <c r="U1100" i="28"/>
  <c r="U1098" i="28"/>
  <c r="U1097" i="28"/>
  <c r="U1096" i="28"/>
  <c r="U1095" i="28"/>
  <c r="U1094" i="28"/>
  <c r="U1093" i="28"/>
  <c r="U1092" i="28"/>
  <c r="U1091" i="28"/>
  <c r="P1090" i="28"/>
  <c r="U1090" i="28" s="1"/>
  <c r="U1089" i="28"/>
  <c r="U1088" i="28"/>
  <c r="U1087" i="28"/>
  <c r="U1086" i="28"/>
  <c r="U1085" i="28"/>
  <c r="U1084" i="28"/>
  <c r="U1083" i="28"/>
  <c r="P1082" i="28"/>
  <c r="U1082" i="28" s="1"/>
  <c r="U1081" i="28"/>
  <c r="U1080" i="28"/>
  <c r="U1079" i="28"/>
  <c r="U1078" i="28"/>
  <c r="U1077" i="28"/>
  <c r="U1076" i="28"/>
  <c r="U1075" i="28"/>
  <c r="U1074" i="28"/>
  <c r="U1073" i="28"/>
  <c r="U1072" i="28"/>
  <c r="U1064" i="28"/>
  <c r="U1063" i="28"/>
  <c r="U1062" i="28"/>
  <c r="U1061" i="28"/>
  <c r="U1060" i="28"/>
  <c r="U1059" i="28"/>
  <c r="U1058" i="28"/>
  <c r="P1057" i="28"/>
  <c r="U1057" i="28" s="1"/>
  <c r="U1056" i="28"/>
  <c r="U1055" i="28"/>
  <c r="U1053" i="28"/>
  <c r="U1052" i="28"/>
  <c r="P1051" i="28"/>
  <c r="U1051" i="28" s="1"/>
  <c r="P1050" i="28"/>
  <c r="U1050" i="28" s="1"/>
  <c r="U1049" i="28"/>
  <c r="P1048" i="28"/>
  <c r="U1048" i="28" s="1"/>
  <c r="P1047" i="28"/>
  <c r="U1047" i="28" s="1"/>
  <c r="U1045" i="28"/>
  <c r="U1044" i="28"/>
  <c r="P1043" i="28"/>
  <c r="U1043" i="28" s="1"/>
  <c r="U1042" i="28"/>
  <c r="U1041" i="28"/>
  <c r="U1040" i="28"/>
  <c r="U1039" i="28"/>
  <c r="U1038" i="28"/>
  <c r="U1037" i="28"/>
  <c r="U1035" i="28"/>
  <c r="U1034" i="28"/>
  <c r="U1032" i="28"/>
  <c r="U1031" i="28"/>
  <c r="U1030" i="28"/>
  <c r="U1029" i="28"/>
  <c r="U1028" i="28"/>
  <c r="U1026" i="28"/>
  <c r="U1027" i="28" s="1"/>
  <c r="G349" i="31" s="1"/>
  <c r="H349" i="31" s="1"/>
  <c r="U1025" i="28"/>
  <c r="U1023" i="28"/>
  <c r="U1022" i="28"/>
  <c r="U1021" i="28"/>
  <c r="U1020" i="28"/>
  <c r="U1019" i="28"/>
  <c r="U1018" i="28"/>
  <c r="U1017" i="28"/>
  <c r="P1015" i="28"/>
  <c r="U1015" i="28" s="1"/>
  <c r="U1014" i="28"/>
  <c r="P1011" i="28"/>
  <c r="P1012" i="28" s="1"/>
  <c r="U1010" i="28"/>
  <c r="U1008" i="28"/>
  <c r="U1007" i="28"/>
  <c r="U1006" i="28"/>
  <c r="U1005" i="28"/>
  <c r="U1004" i="28"/>
  <c r="U1003" i="28"/>
  <c r="U1002" i="28"/>
  <c r="U1001" i="28"/>
  <c r="P1000" i="28"/>
  <c r="U1000" i="28" s="1"/>
  <c r="U999" i="28"/>
  <c r="U998" i="28"/>
  <c r="U997" i="28"/>
  <c r="U996" i="28"/>
  <c r="U995" i="28"/>
  <c r="U994" i="28"/>
  <c r="U993" i="28"/>
  <c r="U991" i="28"/>
  <c r="U990" i="28"/>
  <c r="U989" i="28"/>
  <c r="U988" i="28"/>
  <c r="U987" i="28"/>
  <c r="U986" i="28"/>
  <c r="U985" i="28"/>
  <c r="P983" i="28"/>
  <c r="U983" i="28" s="1"/>
  <c r="U982" i="28"/>
  <c r="P979" i="28"/>
  <c r="P980" i="28" s="1"/>
  <c r="U978" i="28"/>
  <c r="U976" i="28"/>
  <c r="U975" i="28"/>
  <c r="U974" i="28"/>
  <c r="U973" i="28"/>
  <c r="U972" i="28"/>
  <c r="U971" i="28"/>
  <c r="U970" i="28"/>
  <c r="P968" i="28"/>
  <c r="U968" i="28" s="1"/>
  <c r="U967" i="28"/>
  <c r="P964" i="28"/>
  <c r="U964" i="28" s="1"/>
  <c r="U963" i="28"/>
  <c r="U961" i="28"/>
  <c r="U960" i="28"/>
  <c r="U959" i="28"/>
  <c r="U958" i="28"/>
  <c r="U957" i="28"/>
  <c r="U956" i="28"/>
  <c r="U955" i="28"/>
  <c r="P953" i="28"/>
  <c r="U953" i="28" s="1"/>
  <c r="U952" i="28"/>
  <c r="P949" i="28"/>
  <c r="P950" i="28" s="1"/>
  <c r="U948" i="28"/>
  <c r="U946" i="28"/>
  <c r="U945" i="28"/>
  <c r="U944" i="28"/>
  <c r="U943" i="28"/>
  <c r="U942" i="28"/>
  <c r="U941" i="28"/>
  <c r="U940" i="28"/>
  <c r="U939" i="28"/>
  <c r="U938" i="28"/>
  <c r="U937" i="28"/>
  <c r="U936" i="28"/>
  <c r="U935" i="28"/>
  <c r="U934" i="28"/>
  <c r="U933" i="28"/>
  <c r="U932" i="28"/>
  <c r="U930" i="28"/>
  <c r="U929" i="28"/>
  <c r="U928" i="28"/>
  <c r="U927" i="28"/>
  <c r="U926" i="28"/>
  <c r="U925" i="28"/>
  <c r="P924" i="28"/>
  <c r="U924" i="28" s="1"/>
  <c r="U923" i="28"/>
  <c r="U922" i="28"/>
  <c r="U921" i="28"/>
  <c r="U920" i="28"/>
  <c r="U919" i="28"/>
  <c r="U918" i="28"/>
  <c r="U916" i="28"/>
  <c r="U915" i="28"/>
  <c r="U914" i="28"/>
  <c r="U913" i="28"/>
  <c r="U912" i="28"/>
  <c r="U911" i="28"/>
  <c r="U910" i="28"/>
  <c r="U909" i="28"/>
  <c r="U908" i="28"/>
  <c r="U907" i="28"/>
  <c r="U906" i="28"/>
  <c r="U905" i="28"/>
  <c r="P904" i="28"/>
  <c r="U904" i="28" s="1"/>
  <c r="U903" i="28"/>
  <c r="U902" i="28"/>
  <c r="U900" i="28"/>
  <c r="U899" i="28"/>
  <c r="U898" i="28"/>
  <c r="U897" i="28"/>
  <c r="U896" i="28"/>
  <c r="U895" i="28"/>
  <c r="U894" i="28"/>
  <c r="U893" i="28"/>
  <c r="U892" i="28"/>
  <c r="P891" i="28"/>
  <c r="U891" i="28" s="1"/>
  <c r="U890" i="28"/>
  <c r="U889" i="28"/>
  <c r="U887" i="28"/>
  <c r="U886" i="28"/>
  <c r="U885" i="28"/>
  <c r="U884" i="28"/>
  <c r="U883" i="28"/>
  <c r="U882" i="28"/>
  <c r="P881" i="28"/>
  <c r="U881" i="28" s="1"/>
  <c r="U880" i="28"/>
  <c r="P879" i="28"/>
  <c r="U879" i="28" s="1"/>
  <c r="P877" i="28"/>
  <c r="P878" i="28" s="1"/>
  <c r="U878" i="28" s="1"/>
  <c r="U876" i="28"/>
  <c r="P875" i="28"/>
  <c r="U875" i="28" s="1"/>
  <c r="U874" i="28"/>
  <c r="P873" i="28"/>
  <c r="U873" i="28" s="1"/>
  <c r="U872" i="28"/>
  <c r="U871" i="28"/>
  <c r="U870" i="28"/>
  <c r="U869" i="28"/>
  <c r="U868" i="28"/>
  <c r="U867" i="28"/>
  <c r="U866" i="28"/>
  <c r="U865" i="28"/>
  <c r="U864" i="28"/>
  <c r="P863" i="28"/>
  <c r="U863" i="28" s="1"/>
  <c r="U862" i="28"/>
  <c r="U861" i="28"/>
  <c r="U860" i="28"/>
  <c r="P859" i="28"/>
  <c r="U859" i="28" s="1"/>
  <c r="U858" i="28"/>
  <c r="P857" i="28"/>
  <c r="U857" i="28" s="1"/>
  <c r="U856" i="28"/>
  <c r="U854" i="28"/>
  <c r="U853" i="28"/>
  <c r="P852" i="28"/>
  <c r="U852" i="28" s="1"/>
  <c r="U851" i="28"/>
  <c r="U850" i="28"/>
  <c r="U849" i="28"/>
  <c r="U848" i="28"/>
  <c r="U847" i="28"/>
  <c r="U846" i="28"/>
  <c r="U845" i="28"/>
  <c r="U843" i="28"/>
  <c r="U842" i="28"/>
  <c r="U841" i="28"/>
  <c r="U840" i="28"/>
  <c r="U839" i="28"/>
  <c r="U838" i="28"/>
  <c r="U837" i="28"/>
  <c r="U836" i="28"/>
  <c r="U835" i="28"/>
  <c r="U834" i="28"/>
  <c r="U833" i="28"/>
  <c r="U831" i="28"/>
  <c r="U830" i="28"/>
  <c r="P829" i="28"/>
  <c r="U829" i="28" s="1"/>
  <c r="U828" i="28"/>
  <c r="U827" i="28"/>
  <c r="U826" i="28"/>
  <c r="U825" i="28"/>
  <c r="U824" i="28"/>
  <c r="U823" i="28"/>
  <c r="U822" i="28"/>
  <c r="P821" i="28"/>
  <c r="U821" i="28" s="1"/>
  <c r="U820" i="28"/>
  <c r="U819" i="28"/>
  <c r="U818" i="28"/>
  <c r="U817" i="28"/>
  <c r="U815" i="28"/>
  <c r="U816" i="28" s="1"/>
  <c r="G335" i="31" s="1"/>
  <c r="H335" i="31" s="1"/>
  <c r="U814" i="28"/>
  <c r="U813" i="28"/>
  <c r="U811" i="28"/>
  <c r="U810" i="28"/>
  <c r="U808" i="28"/>
  <c r="U807" i="28"/>
  <c r="U806" i="28"/>
  <c r="U805" i="28"/>
  <c r="U804" i="28"/>
  <c r="U803" i="28"/>
  <c r="U802" i="28"/>
  <c r="U801" i="28"/>
  <c r="U800" i="28"/>
  <c r="U799" i="28"/>
  <c r="U798" i="28"/>
  <c r="U797" i="28"/>
  <c r="U796" i="28"/>
  <c r="U795" i="28"/>
  <c r="U794" i="28"/>
  <c r="U793" i="28"/>
  <c r="U792" i="28"/>
  <c r="U791" i="28"/>
  <c r="U790" i="28"/>
  <c r="U789" i="28"/>
  <c r="U788" i="28"/>
  <c r="U787" i="28"/>
  <c r="U786" i="28"/>
  <c r="U785" i="28"/>
  <c r="U784" i="28"/>
  <c r="U783" i="28"/>
  <c r="U782" i="28"/>
  <c r="U781" i="28"/>
  <c r="U780" i="28"/>
  <c r="U779" i="28"/>
  <c r="U778" i="28"/>
  <c r="U776" i="28"/>
  <c r="U775" i="28"/>
  <c r="U774" i="28"/>
  <c r="U773" i="28"/>
  <c r="U772" i="28"/>
  <c r="U771" i="28"/>
  <c r="U770" i="28"/>
  <c r="U769" i="28"/>
  <c r="U768" i="28"/>
  <c r="U767" i="28"/>
  <c r="U766" i="28"/>
  <c r="U765" i="28"/>
  <c r="U764" i="28"/>
  <c r="U763" i="28"/>
  <c r="U762" i="28"/>
  <c r="U761" i="28"/>
  <c r="U760" i="28"/>
  <c r="U759" i="28"/>
  <c r="U758" i="28"/>
  <c r="U757" i="28"/>
  <c r="P756" i="28"/>
  <c r="U756" i="28" s="1"/>
  <c r="U755" i="28"/>
  <c r="U754" i="28"/>
  <c r="U753" i="28"/>
  <c r="U752" i="28"/>
  <c r="U751" i="28"/>
  <c r="U749" i="28"/>
  <c r="U748" i="28"/>
  <c r="U747" i="28"/>
  <c r="U745" i="28"/>
  <c r="U744" i="28"/>
  <c r="U742" i="28"/>
  <c r="U741" i="28"/>
  <c r="U739" i="28"/>
  <c r="U738" i="28"/>
  <c r="U736" i="28"/>
  <c r="U737" i="28" s="1"/>
  <c r="G271" i="31" s="1"/>
  <c r="H271" i="31" s="1"/>
  <c r="U735" i="28"/>
  <c r="U734" i="28"/>
  <c r="U733" i="28"/>
  <c r="U731" i="28"/>
  <c r="U732" i="28" s="1"/>
  <c r="G270" i="31" s="1"/>
  <c r="H270" i="31" s="1"/>
  <c r="U730" i="28"/>
  <c r="U728" i="28"/>
  <c r="P727" i="28"/>
  <c r="U727" i="28" s="1"/>
  <c r="U726" i="28"/>
  <c r="U724" i="28"/>
  <c r="U723" i="28"/>
  <c r="U721" i="28"/>
  <c r="U720" i="28"/>
  <c r="U719" i="28"/>
  <c r="U718" i="28"/>
  <c r="U717" i="28"/>
  <c r="U716" i="28"/>
  <c r="U715" i="28"/>
  <c r="U714" i="28"/>
  <c r="U713" i="28"/>
  <c r="U712" i="28"/>
  <c r="U711" i="28"/>
  <c r="U710" i="28"/>
  <c r="U709" i="28"/>
  <c r="P708" i="28"/>
  <c r="U708" i="28" s="1"/>
  <c r="U707" i="28"/>
  <c r="U706" i="28"/>
  <c r="U705" i="28"/>
  <c r="U704" i="28"/>
  <c r="U703" i="28"/>
  <c r="U702" i="28"/>
  <c r="U701" i="28"/>
  <c r="U700" i="28"/>
  <c r="U699" i="28"/>
  <c r="U698" i="28"/>
  <c r="U697" i="28"/>
  <c r="U696" i="28"/>
  <c r="U695" i="28"/>
  <c r="U694" i="28"/>
  <c r="U693" i="28"/>
  <c r="U692" i="28"/>
  <c r="U691" i="28"/>
  <c r="J691" i="28"/>
  <c r="U690" i="28"/>
  <c r="U689" i="28"/>
  <c r="U688" i="28"/>
  <c r="U687" i="28"/>
  <c r="U686" i="28"/>
  <c r="U685" i="28"/>
  <c r="U683" i="28"/>
  <c r="U682" i="28"/>
  <c r="U681" i="28"/>
  <c r="P680" i="28"/>
  <c r="U680" i="28" s="1"/>
  <c r="J680" i="28"/>
  <c r="P679" i="28"/>
  <c r="U679" i="28" s="1"/>
  <c r="J679" i="28"/>
  <c r="U678" i="28"/>
  <c r="U677" i="28"/>
  <c r="U676" i="28"/>
  <c r="U675" i="28"/>
  <c r="U674" i="28"/>
  <c r="U673" i="28"/>
  <c r="U672" i="28"/>
  <c r="J672" i="28"/>
  <c r="U671" i="28"/>
  <c r="J671" i="28"/>
  <c r="U670" i="28"/>
  <c r="U669" i="28"/>
  <c r="P668" i="28"/>
  <c r="U668" i="28" s="1"/>
  <c r="J668" i="28"/>
  <c r="U667" i="28"/>
  <c r="J667" i="28"/>
  <c r="U666" i="28"/>
  <c r="J666" i="28"/>
  <c r="U665" i="28"/>
  <c r="J665" i="28"/>
  <c r="U664" i="28"/>
  <c r="P663" i="28"/>
  <c r="U663" i="28" s="1"/>
  <c r="P662" i="28"/>
  <c r="U662" i="28" s="1"/>
  <c r="U661" i="28"/>
  <c r="P660" i="28"/>
  <c r="U660" i="28" s="1"/>
  <c r="J660" i="28"/>
  <c r="U659" i="28"/>
  <c r="J659" i="28"/>
  <c r="U658" i="28"/>
  <c r="J658" i="28"/>
  <c r="U657" i="28"/>
  <c r="J657" i="28"/>
  <c r="U656" i="28"/>
  <c r="J656" i="28"/>
  <c r="U655" i="28"/>
  <c r="U654" i="28"/>
  <c r="U653" i="28"/>
  <c r="U652" i="28"/>
  <c r="P651" i="28"/>
  <c r="U651" i="28" s="1"/>
  <c r="P650" i="28"/>
  <c r="U650" i="28" s="1"/>
  <c r="P649" i="28"/>
  <c r="U649" i="28" s="1"/>
  <c r="U648" i="28"/>
  <c r="J648" i="28"/>
  <c r="U647" i="28"/>
  <c r="U646" i="28"/>
  <c r="P645" i="28"/>
  <c r="U645" i="28" s="1"/>
  <c r="P644" i="28"/>
  <c r="U644" i="28" s="1"/>
  <c r="P643" i="28"/>
  <c r="U643" i="28" s="1"/>
  <c r="P642" i="28"/>
  <c r="U642" i="28" s="1"/>
  <c r="U641" i="28"/>
  <c r="U640" i="28"/>
  <c r="U639" i="28"/>
  <c r="U637" i="28"/>
  <c r="U636" i="28"/>
  <c r="U635" i="28"/>
  <c r="U634" i="28"/>
  <c r="U633" i="28"/>
  <c r="U632" i="28"/>
  <c r="U631" i="28"/>
  <c r="U630" i="28"/>
  <c r="P629" i="28"/>
  <c r="U629" i="28" s="1"/>
  <c r="U628" i="28"/>
  <c r="U627" i="28"/>
  <c r="U626" i="28"/>
  <c r="U625" i="28"/>
  <c r="U624" i="28"/>
  <c r="U623" i="28"/>
  <c r="U622" i="28"/>
  <c r="U621" i="28"/>
  <c r="U620" i="28"/>
  <c r="P619" i="28"/>
  <c r="U619" i="28" s="1"/>
  <c r="P618" i="28"/>
  <c r="U618" i="28" s="1"/>
  <c r="P617" i="28"/>
  <c r="U617" i="28" s="1"/>
  <c r="P616" i="28"/>
  <c r="U616" i="28" s="1"/>
  <c r="U615" i="28"/>
  <c r="P614" i="28"/>
  <c r="U614" i="28" s="1"/>
  <c r="U613" i="28"/>
  <c r="P612" i="28"/>
  <c r="U612" i="28" s="1"/>
  <c r="U611" i="28"/>
  <c r="U610" i="28"/>
  <c r="U609" i="28"/>
  <c r="U608" i="28"/>
  <c r="P607" i="28"/>
  <c r="U607" i="28" s="1"/>
  <c r="U606" i="28"/>
  <c r="U605" i="28"/>
  <c r="U604" i="28"/>
  <c r="U603" i="28"/>
  <c r="P602" i="28"/>
  <c r="U602" i="28" s="1"/>
  <c r="U601" i="28"/>
  <c r="U600" i="28"/>
  <c r="U599" i="28"/>
  <c r="U598" i="28"/>
  <c r="U597" i="28"/>
  <c r="U596" i="28"/>
  <c r="U595" i="28"/>
  <c r="U594" i="28"/>
  <c r="U593" i="28"/>
  <c r="U592" i="28"/>
  <c r="U590" i="28"/>
  <c r="U589" i="28"/>
  <c r="U588" i="28"/>
  <c r="U586" i="28"/>
  <c r="U585" i="28"/>
  <c r="U584" i="28"/>
  <c r="U582" i="28"/>
  <c r="P581" i="28"/>
  <c r="U581" i="28" s="1"/>
  <c r="P580" i="28"/>
  <c r="U580" i="28" s="1"/>
  <c r="U579" i="28"/>
  <c r="U578" i="28"/>
  <c r="U577" i="28"/>
  <c r="U576" i="28"/>
  <c r="P575" i="28"/>
  <c r="U575" i="28" s="1"/>
  <c r="U574" i="28"/>
  <c r="U573" i="28"/>
  <c r="U571" i="28"/>
  <c r="U570" i="28"/>
  <c r="U569" i="28"/>
  <c r="U568" i="28"/>
  <c r="U567" i="28"/>
  <c r="U566" i="28"/>
  <c r="U565" i="28"/>
  <c r="U564" i="28"/>
  <c r="U563" i="28"/>
  <c r="U561" i="28"/>
  <c r="U560" i="28"/>
  <c r="U559" i="28"/>
  <c r="U558" i="28"/>
  <c r="U557" i="28"/>
  <c r="U556" i="28"/>
  <c r="U555" i="28"/>
  <c r="U554" i="28"/>
  <c r="U553" i="28"/>
  <c r="U552" i="28"/>
  <c r="U550" i="28"/>
  <c r="U549" i="28"/>
  <c r="U548" i="28"/>
  <c r="U546" i="28"/>
  <c r="U545" i="28"/>
  <c r="U544" i="28"/>
  <c r="U542" i="28"/>
  <c r="U541" i="28"/>
  <c r="U540" i="28"/>
  <c r="U538" i="28"/>
  <c r="U537" i="28"/>
  <c r="U536" i="28"/>
  <c r="U534" i="28"/>
  <c r="U533" i="28"/>
  <c r="U532" i="28"/>
  <c r="U530" i="28"/>
  <c r="U529" i="28"/>
  <c r="U528" i="28"/>
  <c r="U526" i="28"/>
  <c r="U525" i="28"/>
  <c r="U524" i="28"/>
  <c r="U522" i="28"/>
  <c r="U521" i="28"/>
  <c r="U520" i="28"/>
  <c r="U519" i="28"/>
  <c r="U518" i="28"/>
  <c r="U517" i="28"/>
  <c r="U516" i="28"/>
  <c r="P515" i="28"/>
  <c r="U515" i="28" s="1"/>
  <c r="U514" i="28"/>
  <c r="U513" i="28"/>
  <c r="U512" i="28"/>
  <c r="U511" i="28"/>
  <c r="P510" i="28"/>
  <c r="U510" i="28" s="1"/>
  <c r="U509" i="28"/>
  <c r="U508" i="28"/>
  <c r="U507" i="28"/>
  <c r="U506" i="28"/>
  <c r="P505" i="28"/>
  <c r="U505" i="28" s="1"/>
  <c r="U504" i="28"/>
  <c r="U503" i="28"/>
  <c r="U501" i="28"/>
  <c r="U500" i="28"/>
  <c r="U499" i="28"/>
  <c r="U498" i="28"/>
  <c r="U497" i="28"/>
  <c r="U496" i="28"/>
  <c r="U495" i="28"/>
  <c r="U494" i="28"/>
  <c r="U493" i="28"/>
  <c r="U492" i="28"/>
  <c r="U491" i="28"/>
  <c r="U490" i="28"/>
  <c r="U489" i="28"/>
  <c r="U488" i="28"/>
  <c r="U487" i="28"/>
  <c r="P486" i="28"/>
  <c r="U486" i="28" s="1"/>
  <c r="U485" i="28"/>
  <c r="U484" i="28"/>
  <c r="U482" i="28"/>
  <c r="U481" i="28"/>
  <c r="U480" i="28"/>
  <c r="U479" i="28"/>
  <c r="U478" i="28"/>
  <c r="U477" i="28"/>
  <c r="U476" i="28"/>
  <c r="U475" i="28"/>
  <c r="U474" i="28"/>
  <c r="U473" i="28"/>
  <c r="U472" i="28"/>
  <c r="U471" i="28"/>
  <c r="U470" i="28"/>
  <c r="U469" i="28"/>
  <c r="U468" i="28"/>
  <c r="U467" i="28"/>
  <c r="U466" i="28"/>
  <c r="U465" i="28"/>
  <c r="U464" i="28"/>
  <c r="U462" i="28"/>
  <c r="U461" i="28"/>
  <c r="U460" i="28"/>
  <c r="U459" i="28"/>
  <c r="U458" i="28"/>
  <c r="U457" i="28"/>
  <c r="U456" i="28"/>
  <c r="U455" i="28"/>
  <c r="U454" i="28"/>
  <c r="U453" i="28"/>
  <c r="P452" i="28"/>
  <c r="U452" i="28" s="1"/>
  <c r="U451" i="28"/>
  <c r="U450" i="28"/>
  <c r="U448" i="28"/>
  <c r="U447" i="28"/>
  <c r="U446" i="28"/>
  <c r="U445" i="28"/>
  <c r="U444" i="28"/>
  <c r="U443" i="28"/>
  <c r="U442" i="28"/>
  <c r="U441" i="28"/>
  <c r="U440" i="28"/>
  <c r="U439" i="28"/>
  <c r="U438" i="28"/>
  <c r="U437" i="28"/>
  <c r="U436" i="28"/>
  <c r="U435" i="28"/>
  <c r="U434" i="28"/>
  <c r="U433" i="28"/>
  <c r="U432" i="28"/>
  <c r="U430" i="28"/>
  <c r="U429" i="28"/>
  <c r="U428" i="28"/>
  <c r="P427" i="28"/>
  <c r="U427" i="28" s="1"/>
  <c r="U426" i="28"/>
  <c r="P425" i="28"/>
  <c r="U425" i="28" s="1"/>
  <c r="P424" i="28"/>
  <c r="U424" i="28" s="1"/>
  <c r="U423" i="28"/>
  <c r="U422" i="28"/>
  <c r="U421" i="28"/>
  <c r="U420" i="28"/>
  <c r="U419" i="28"/>
  <c r="U418" i="28"/>
  <c r="U417" i="28"/>
  <c r="U416" i="28"/>
  <c r="U415" i="28"/>
  <c r="U414" i="28"/>
  <c r="U413" i="28"/>
  <c r="U412" i="28"/>
  <c r="U411" i="28"/>
  <c r="U410" i="28"/>
  <c r="U409" i="28"/>
  <c r="U408" i="28"/>
  <c r="P405" i="28"/>
  <c r="P406" i="28" s="1"/>
  <c r="U406" i="28" s="1"/>
  <c r="U404" i="28"/>
  <c r="U402" i="28"/>
  <c r="U401" i="28"/>
  <c r="U400" i="28"/>
  <c r="U398" i="28"/>
  <c r="U397" i="28"/>
  <c r="U396" i="28"/>
  <c r="U395" i="28"/>
  <c r="U394" i="28"/>
  <c r="U393" i="28"/>
  <c r="U392" i="28"/>
  <c r="U391" i="28"/>
  <c r="U390" i="28"/>
  <c r="U389" i="28"/>
  <c r="U388" i="28"/>
  <c r="P387" i="28"/>
  <c r="U387" i="28" s="1"/>
  <c r="U386" i="28"/>
  <c r="U385" i="28"/>
  <c r="U383" i="28"/>
  <c r="U382" i="28"/>
  <c r="U381" i="28"/>
  <c r="U380" i="28"/>
  <c r="U379" i="28"/>
  <c r="U378" i="28"/>
  <c r="U377" i="28"/>
  <c r="U376" i="28"/>
  <c r="U375" i="28"/>
  <c r="P374" i="28"/>
  <c r="U374" i="28" s="1"/>
  <c r="U373" i="28"/>
  <c r="U372" i="28"/>
  <c r="U371" i="28"/>
  <c r="U370" i="28"/>
  <c r="U369" i="28"/>
  <c r="P368" i="28"/>
  <c r="U368" i="28" s="1"/>
  <c r="U367" i="28"/>
  <c r="U366" i="28"/>
  <c r="U364" i="28"/>
  <c r="U363" i="28"/>
  <c r="U362" i="28"/>
  <c r="U361" i="28"/>
  <c r="U360" i="28"/>
  <c r="U359" i="28"/>
  <c r="U358" i="28"/>
  <c r="U357" i="28"/>
  <c r="U356" i="28"/>
  <c r="U355" i="28"/>
  <c r="P354" i="28"/>
  <c r="U354" i="28" s="1"/>
  <c r="U353" i="28"/>
  <c r="U352" i="28"/>
  <c r="U351" i="28"/>
  <c r="U350" i="28"/>
  <c r="P349" i="28"/>
  <c r="U349" i="28" s="1"/>
  <c r="U348" i="28"/>
  <c r="U347" i="28"/>
  <c r="U345" i="28"/>
  <c r="U344" i="28"/>
  <c r="U343" i="28"/>
  <c r="U342" i="28"/>
  <c r="U341" i="28"/>
  <c r="U340" i="28"/>
  <c r="U339" i="28"/>
  <c r="U338" i="28"/>
  <c r="U337" i="28"/>
  <c r="U336" i="28"/>
  <c r="U335" i="28"/>
  <c r="U334" i="28"/>
  <c r="U333" i="28"/>
  <c r="U332" i="28"/>
  <c r="U331" i="28"/>
  <c r="U330" i="28"/>
  <c r="U329" i="28"/>
  <c r="U328" i="28"/>
  <c r="U327" i="28"/>
  <c r="U326" i="28"/>
  <c r="U325" i="28"/>
  <c r="U324" i="28"/>
  <c r="P323" i="28"/>
  <c r="U323" i="28" s="1"/>
  <c r="U322" i="28"/>
  <c r="U321" i="28"/>
  <c r="U320" i="28"/>
  <c r="P319" i="28"/>
  <c r="U319" i="28" s="1"/>
  <c r="P318" i="28"/>
  <c r="U318" i="28" s="1"/>
  <c r="U317" i="28"/>
  <c r="U316" i="28"/>
  <c r="U315" i="28"/>
  <c r="U313" i="28"/>
  <c r="U312" i="28"/>
  <c r="U311" i="28"/>
  <c r="U310" i="28"/>
  <c r="U309" i="28"/>
  <c r="U308" i="28"/>
  <c r="U307" i="28"/>
  <c r="U306" i="28"/>
  <c r="U305" i="28"/>
  <c r="U304" i="28"/>
  <c r="U303" i="28"/>
  <c r="P302" i="28"/>
  <c r="U302" i="28" s="1"/>
  <c r="U301" i="28"/>
  <c r="U300" i="28"/>
  <c r="U299" i="28"/>
  <c r="U298" i="28"/>
  <c r="U297" i="28"/>
  <c r="P296" i="28"/>
  <c r="U296" i="28" s="1"/>
  <c r="U295" i="28"/>
  <c r="U294" i="28"/>
  <c r="U293" i="28"/>
  <c r="U292" i="28"/>
  <c r="U290" i="28"/>
  <c r="U289" i="28"/>
  <c r="P288" i="28"/>
  <c r="U288" i="28" s="1"/>
  <c r="U287" i="28"/>
  <c r="U286" i="28"/>
  <c r="U285" i="28"/>
  <c r="U284" i="28"/>
  <c r="U283" i="28"/>
  <c r="U282" i="28"/>
  <c r="U281" i="28"/>
  <c r="P279" i="28"/>
  <c r="U279" i="28" s="1"/>
  <c r="U278" i="28"/>
  <c r="U277" i="28"/>
  <c r="P275" i="28"/>
  <c r="U275" i="28" s="1"/>
  <c r="U274" i="28"/>
  <c r="U273" i="28"/>
  <c r="P272" i="28"/>
  <c r="U272" i="28" s="1"/>
  <c r="U271" i="28"/>
  <c r="U270" i="28"/>
  <c r="U269" i="28"/>
  <c r="P268" i="28"/>
  <c r="U268" i="28" s="1"/>
  <c r="U267" i="28"/>
  <c r="U266" i="28"/>
  <c r="U264" i="28"/>
  <c r="U263" i="28"/>
  <c r="U262" i="28"/>
  <c r="U261" i="28"/>
  <c r="U260" i="28"/>
  <c r="U259" i="28"/>
  <c r="U258" i="28"/>
  <c r="U257" i="28"/>
  <c r="U256" i="28"/>
  <c r="U255" i="28"/>
  <c r="U253" i="28"/>
  <c r="P252" i="28"/>
  <c r="U252" i="28" s="1"/>
  <c r="U251" i="28"/>
  <c r="U250" i="28"/>
  <c r="U249" i="28"/>
  <c r="U248" i="28"/>
  <c r="U247" i="28"/>
  <c r="U246" i="28"/>
  <c r="U245" i="28"/>
  <c r="U244" i="28"/>
  <c r="U243" i="28"/>
  <c r="U242" i="28"/>
  <c r="U241" i="28"/>
  <c r="U240" i="28"/>
  <c r="U239" i="28"/>
  <c r="U238" i="28"/>
  <c r="U237" i="28"/>
  <c r="U236" i="28"/>
  <c r="U235" i="28"/>
  <c r="U234" i="28"/>
  <c r="U233" i="28"/>
  <c r="U232" i="28"/>
  <c r="J232" i="28"/>
  <c r="U230" i="28"/>
  <c r="J230" i="28"/>
  <c r="U229" i="28"/>
  <c r="U228" i="28"/>
  <c r="U227" i="28"/>
  <c r="U226" i="28"/>
  <c r="U225" i="28"/>
  <c r="U224" i="28"/>
  <c r="U223" i="28"/>
  <c r="J223" i="28"/>
  <c r="U221" i="28"/>
  <c r="U220" i="28"/>
  <c r="U219" i="28"/>
  <c r="U218" i="28"/>
  <c r="U217" i="28"/>
  <c r="U216" i="28"/>
  <c r="U215" i="28"/>
  <c r="U214" i="28"/>
  <c r="U213" i="28"/>
  <c r="U212" i="28"/>
  <c r="U211" i="28"/>
  <c r="U210" i="28"/>
  <c r="U209" i="28"/>
  <c r="U208" i="28"/>
  <c r="U207" i="28"/>
  <c r="U206" i="28"/>
  <c r="U205" i="28"/>
  <c r="U204" i="28"/>
  <c r="U203" i="28"/>
  <c r="U202" i="28"/>
  <c r="U201" i="28"/>
  <c r="U200" i="28"/>
  <c r="U199" i="28"/>
  <c r="U198" i="28"/>
  <c r="U197" i="28"/>
  <c r="U196" i="28"/>
  <c r="U195" i="28"/>
  <c r="P193" i="28"/>
  <c r="U193" i="28" s="1"/>
  <c r="U192" i="28"/>
  <c r="U191" i="28"/>
  <c r="U190" i="28"/>
  <c r="U189" i="28"/>
  <c r="U188" i="28"/>
  <c r="U187" i="28"/>
  <c r="P186" i="28"/>
  <c r="U186" i="28" s="1"/>
  <c r="U185" i="28"/>
  <c r="U184" i="28"/>
  <c r="U183" i="28"/>
  <c r="U182" i="28"/>
  <c r="U181" i="28"/>
  <c r="U180" i="28"/>
  <c r="P178" i="28"/>
  <c r="P179" i="28" s="1"/>
  <c r="U179" i="28" s="1"/>
  <c r="U177" i="28"/>
  <c r="U176" i="28"/>
  <c r="U175" i="28"/>
  <c r="U174" i="28"/>
  <c r="U173" i="28"/>
  <c r="U172" i="28"/>
  <c r="U171" i="28"/>
  <c r="U170" i="28"/>
  <c r="U169" i="28"/>
  <c r="U168" i="28"/>
  <c r="U167" i="28"/>
  <c r="U166" i="28"/>
  <c r="U165" i="28"/>
  <c r="U164" i="28"/>
  <c r="S162" i="28"/>
  <c r="U162" i="28" s="1"/>
  <c r="U161" i="28"/>
  <c r="U159" i="28"/>
  <c r="U158" i="28"/>
  <c r="U157" i="28"/>
  <c r="P156" i="28"/>
  <c r="U156" i="28" s="1"/>
  <c r="U155" i="28"/>
  <c r="P152" i="28"/>
  <c r="P153" i="28" s="1"/>
  <c r="U153" i="28" s="1"/>
  <c r="P149" i="28"/>
  <c r="P151" i="28" s="1"/>
  <c r="U151" i="28" s="1"/>
  <c r="U148" i="28"/>
  <c r="U147" i="28"/>
  <c r="U146" i="28"/>
  <c r="U145" i="28"/>
  <c r="U144" i="28"/>
  <c r="U143" i="28"/>
  <c r="U142" i="28"/>
  <c r="U141" i="28"/>
  <c r="U140" i="28"/>
  <c r="U139" i="28"/>
  <c r="U138" i="28"/>
  <c r="U137" i="28"/>
  <c r="U136" i="28"/>
  <c r="U135" i="28"/>
  <c r="U134" i="28"/>
  <c r="U133" i="28"/>
  <c r="U132" i="28"/>
  <c r="U131" i="28"/>
  <c r="U129" i="28"/>
  <c r="U128" i="28"/>
  <c r="U127" i="28"/>
  <c r="U126" i="28"/>
  <c r="U125" i="28"/>
  <c r="P124" i="28"/>
  <c r="U124" i="28" s="1"/>
  <c r="P121" i="28"/>
  <c r="U121" i="28" s="1"/>
  <c r="U120" i="28"/>
  <c r="P119" i="28"/>
  <c r="U119" i="28" s="1"/>
  <c r="U118" i="28"/>
  <c r="U117" i="28"/>
  <c r="U116" i="28"/>
  <c r="U115" i="28"/>
  <c r="U114" i="28"/>
  <c r="U113" i="28"/>
  <c r="U112" i="28"/>
  <c r="U111" i="28"/>
  <c r="U110" i="28"/>
  <c r="U109" i="28"/>
  <c r="U108" i="28"/>
  <c r="U107" i="28"/>
  <c r="U106" i="28"/>
  <c r="U105" i="28"/>
  <c r="U104" i="28"/>
  <c r="U103" i="28"/>
  <c r="U102" i="28"/>
  <c r="U101" i="28"/>
  <c r="U100" i="28"/>
  <c r="U99" i="28"/>
  <c r="U98" i="28"/>
  <c r="U96" i="28"/>
  <c r="P95" i="28"/>
  <c r="U95" i="28" s="1"/>
  <c r="U94" i="28"/>
  <c r="P93" i="28"/>
  <c r="U93" i="28" s="1"/>
  <c r="P92" i="28"/>
  <c r="U92" i="28" s="1"/>
  <c r="U91" i="28"/>
  <c r="U90" i="28"/>
  <c r="U88" i="28"/>
  <c r="U87" i="28"/>
  <c r="P86" i="28"/>
  <c r="U86" i="28" s="1"/>
  <c r="P85" i="28"/>
  <c r="U85" i="28" s="1"/>
  <c r="U84" i="28"/>
  <c r="U83" i="28"/>
  <c r="P81" i="28"/>
  <c r="U81" i="28" s="1"/>
  <c r="S80" i="28"/>
  <c r="U80" i="28" s="1"/>
  <c r="U79" i="28"/>
  <c r="P78" i="28"/>
  <c r="U78" i="28" s="1"/>
  <c r="P77" i="28"/>
  <c r="P82" i="28" s="1"/>
  <c r="U82" i="28" s="1"/>
  <c r="U76" i="28"/>
  <c r="U75" i="28"/>
  <c r="P74" i="28"/>
  <c r="U74" i="28" s="1"/>
  <c r="U73" i="28"/>
  <c r="S72" i="28"/>
  <c r="U72" i="28" s="1"/>
  <c r="U71" i="28"/>
  <c r="J71" i="28"/>
  <c r="U70" i="28"/>
  <c r="J70" i="28"/>
  <c r="P69" i="28"/>
  <c r="U69" i="28" s="1"/>
  <c r="J69" i="28"/>
  <c r="P68" i="28"/>
  <c r="U68" i="28" s="1"/>
  <c r="P67" i="28"/>
  <c r="U67" i="28" s="1"/>
  <c r="U66" i="28"/>
  <c r="P65" i="28"/>
  <c r="U65" i="28" s="1"/>
  <c r="P64" i="28"/>
  <c r="U64" i="28" s="1"/>
  <c r="J64" i="28"/>
  <c r="U63" i="28"/>
  <c r="U62" i="28"/>
  <c r="P61" i="28"/>
  <c r="U61" i="28" s="1"/>
  <c r="J61" i="28"/>
  <c r="U60" i="28"/>
  <c r="U59" i="28"/>
  <c r="J59" i="28"/>
  <c r="P58" i="28"/>
  <c r="U58" i="28" s="1"/>
  <c r="P57" i="28"/>
  <c r="U57" i="28" s="1"/>
  <c r="U53" i="28"/>
  <c r="U52" i="28"/>
  <c r="U51" i="28"/>
  <c r="U50" i="28"/>
  <c r="U49" i="28"/>
  <c r="J49" i="28"/>
  <c r="U48" i="28"/>
  <c r="J48" i="28"/>
  <c r="U46" i="28"/>
  <c r="U45" i="28"/>
  <c r="U44" i="28"/>
  <c r="U43" i="28"/>
  <c r="U42" i="28"/>
  <c r="U41" i="28"/>
  <c r="P40" i="28"/>
  <c r="U40" i="28" s="1"/>
  <c r="U39" i="28"/>
  <c r="U38" i="28"/>
  <c r="U37" i="28"/>
  <c r="U36" i="28"/>
  <c r="U35" i="28"/>
  <c r="U34" i="28"/>
  <c r="U33" i="28"/>
  <c r="U32" i="28"/>
  <c r="U31" i="28"/>
  <c r="U30" i="28"/>
  <c r="U29" i="28"/>
  <c r="U28" i="28"/>
  <c r="U27" i="28"/>
  <c r="P26" i="28"/>
  <c r="U26" i="28" s="1"/>
  <c r="U25" i="28"/>
  <c r="U24" i="28"/>
  <c r="U23" i="28"/>
  <c r="U22" i="28"/>
  <c r="U21" i="28"/>
  <c r="U20" i="28"/>
  <c r="U19" i="28"/>
  <c r="H540" i="31" l="1"/>
  <c r="O540" i="31" s="1"/>
  <c r="I540" i="31" s="1"/>
  <c r="K540" i="31" s="1"/>
  <c r="M540" i="31" s="1"/>
  <c r="H768" i="31"/>
  <c r="O768" i="31" s="1"/>
  <c r="I768" i="31" s="1"/>
  <c r="K768" i="31" s="1"/>
  <c r="M768" i="31" s="1"/>
  <c r="U6996" i="28"/>
  <c r="G831" i="31" s="1"/>
  <c r="U6944" i="28"/>
  <c r="G829" i="31" s="1"/>
  <c r="L604" i="31"/>
  <c r="U6935" i="28"/>
  <c r="U6939" i="28"/>
  <c r="G365" i="31" s="1"/>
  <c r="H365" i="31" s="1"/>
  <c r="U3910" i="28"/>
  <c r="G789" i="31" s="1"/>
  <c r="U5299" i="28"/>
  <c r="G571" i="31" s="1"/>
  <c r="H571" i="31" s="1"/>
  <c r="U5749" i="28"/>
  <c r="G710" i="31" s="1"/>
  <c r="H710" i="31" s="1"/>
  <c r="U6932" i="28"/>
  <c r="G363" i="31" s="1"/>
  <c r="H363" i="31" s="1"/>
  <c r="U5710" i="28"/>
  <c r="G705" i="31" s="1"/>
  <c r="H705" i="31" s="1"/>
  <c r="U6855" i="28"/>
  <c r="G119" i="31" s="1"/>
  <c r="H119" i="31" s="1"/>
  <c r="U5734" i="28"/>
  <c r="G709" i="31" s="1"/>
  <c r="H709" i="31" s="1"/>
  <c r="U5792" i="28"/>
  <c r="G716" i="31" s="1"/>
  <c r="H716" i="31" s="1"/>
  <c r="U6948" i="28"/>
  <c r="G830" i="31" s="1"/>
  <c r="U6928" i="28"/>
  <c r="G362" i="31" s="1"/>
  <c r="H362" i="31" s="1"/>
  <c r="U3939" i="28"/>
  <c r="G792" i="31" s="1"/>
  <c r="U3946" i="28"/>
  <c r="G325" i="31" s="1"/>
  <c r="H325" i="31" s="1"/>
  <c r="U3953" i="28"/>
  <c r="G326" i="31" s="1"/>
  <c r="H326" i="31" s="1"/>
  <c r="U6851" i="28"/>
  <c r="U6951" i="28"/>
  <c r="G366" i="31" s="1"/>
  <c r="H366" i="31" s="1"/>
  <c r="P5866" i="28"/>
  <c r="U5866" i="28" s="1"/>
  <c r="U5865" i="28"/>
  <c r="U5105" i="28"/>
  <c r="G727" i="31" s="1"/>
  <c r="U6411" i="28"/>
  <c r="G685" i="31" s="1"/>
  <c r="H685" i="31" s="1"/>
  <c r="N82" i="33"/>
  <c r="M88" i="33"/>
  <c r="U6471" i="28"/>
  <c r="G691" i="31" s="1"/>
  <c r="H691" i="31" s="1"/>
  <c r="U2743" i="28"/>
  <c r="G771" i="31" s="1"/>
  <c r="H771" i="31" s="1"/>
  <c r="L388" i="31"/>
  <c r="L389" i="31"/>
  <c r="U2285" i="28"/>
  <c r="G112" i="31" s="1"/>
  <c r="H112" i="31" s="1"/>
  <c r="U483" i="28"/>
  <c r="G102" i="31" s="1"/>
  <c r="H102" i="31" s="1"/>
  <c r="N67" i="33"/>
  <c r="N75" i="33"/>
  <c r="N31" i="33"/>
  <c r="N89" i="33"/>
  <c r="N73" i="33"/>
  <c r="U1438" i="28"/>
  <c r="G798" i="31" s="1"/>
  <c r="H798" i="31" s="1"/>
  <c r="U2428" i="28"/>
  <c r="G263" i="31" s="1"/>
  <c r="H263" i="31" s="1"/>
  <c r="U2419" i="28"/>
  <c r="G358" i="31" s="1"/>
  <c r="L151" i="31"/>
  <c r="N65" i="33"/>
  <c r="N83" i="33"/>
  <c r="N20" i="33"/>
  <c r="N45" i="33"/>
  <c r="M63" i="33"/>
  <c r="J98" i="31" s="1"/>
  <c r="M44" i="33"/>
  <c r="J70" i="31" s="1"/>
  <c r="N91" i="33"/>
  <c r="M29" i="33"/>
  <c r="J25" i="31" s="1"/>
  <c r="M56" i="33"/>
  <c r="J256" i="31" s="1"/>
  <c r="J685" i="31"/>
  <c r="M39" i="33"/>
  <c r="J38" i="31" s="1"/>
  <c r="U3008" i="28"/>
  <c r="G497" i="31" s="1"/>
  <c r="P5881" i="28"/>
  <c r="U5881" i="28" s="1"/>
  <c r="U2770" i="28"/>
  <c r="U2774" i="28" s="1"/>
  <c r="G777" i="31" s="1"/>
  <c r="H777" i="31" s="1"/>
  <c r="U4787" i="28"/>
  <c r="G535" i="31" s="1"/>
  <c r="U4801" i="28"/>
  <c r="G537" i="31" s="1"/>
  <c r="U4819" i="28"/>
  <c r="G539" i="31" s="1"/>
  <c r="H539" i="31" s="1"/>
  <c r="U5666" i="28"/>
  <c r="G721" i="31" s="1"/>
  <c r="P276" i="28"/>
  <c r="U276" i="28" s="1"/>
  <c r="U4279" i="28"/>
  <c r="G416" i="31" s="1"/>
  <c r="P5506" i="28"/>
  <c r="U5506" i="28" s="1"/>
  <c r="U5513" i="28" s="1"/>
  <c r="G600" i="31" s="1"/>
  <c r="H600" i="31" s="1"/>
  <c r="U4794" i="28"/>
  <c r="G536" i="31" s="1"/>
  <c r="H536" i="31" s="1"/>
  <c r="U152" i="28"/>
  <c r="U4291" i="28"/>
  <c r="G418" i="31" s="1"/>
  <c r="U4366" i="28"/>
  <c r="G457" i="31" s="1"/>
  <c r="H457" i="31" s="1"/>
  <c r="U4285" i="28"/>
  <c r="G417" i="31" s="1"/>
  <c r="U4273" i="28"/>
  <c r="G415" i="31" s="1"/>
  <c r="U4297" i="28"/>
  <c r="G419" i="31" s="1"/>
  <c r="U4267" i="28"/>
  <c r="G414" i="31" s="1"/>
  <c r="P954" i="28"/>
  <c r="U954" i="28" s="1"/>
  <c r="U4711" i="28"/>
  <c r="G510" i="31" s="1"/>
  <c r="L47" i="31"/>
  <c r="L535" i="31"/>
  <c r="U4474" i="28"/>
  <c r="G473" i="31" s="1"/>
  <c r="U4716" i="28"/>
  <c r="G511" i="31" s="1"/>
  <c r="U4620" i="28"/>
  <c r="G503" i="31" s="1"/>
  <c r="U5595" i="28"/>
  <c r="G608" i="31" s="1"/>
  <c r="U5418" i="28"/>
  <c r="G588" i="31" s="1"/>
  <c r="L20" i="31"/>
  <c r="O809" i="31"/>
  <c r="O377" i="31"/>
  <c r="O756" i="31"/>
  <c r="O527" i="31"/>
  <c r="O546" i="31"/>
  <c r="O703" i="31"/>
  <c r="I703" i="31" s="1"/>
  <c r="K703" i="31" s="1"/>
  <c r="O706" i="31"/>
  <c r="I706" i="31" s="1"/>
  <c r="K706" i="31" s="1"/>
  <c r="O712" i="31"/>
  <c r="I712" i="31" s="1"/>
  <c r="K712" i="31" s="1"/>
  <c r="O722" i="31"/>
  <c r="O739" i="31"/>
  <c r="I739" i="31" s="1"/>
  <c r="K739" i="31" s="1"/>
  <c r="O806" i="31"/>
  <c r="O379" i="31"/>
  <c r="O486" i="31"/>
  <c r="O518" i="31"/>
  <c r="O287" i="31"/>
  <c r="O270" i="31"/>
  <c r="O271" i="31"/>
  <c r="O335" i="31"/>
  <c r="O373" i="31"/>
  <c r="O269" i="31"/>
  <c r="O268" i="31"/>
  <c r="O807" i="31"/>
  <c r="O812" i="31"/>
  <c r="O380" i="31"/>
  <c r="I380" i="31" s="1"/>
  <c r="K380" i="31" s="1"/>
  <c r="O814" i="31"/>
  <c r="O817" i="31"/>
  <c r="O272" i="31"/>
  <c r="O281" i="31"/>
  <c r="O383" i="31"/>
  <c r="O765" i="31"/>
  <c r="O761" i="31"/>
  <c r="O788" i="31"/>
  <c r="O492" i="31"/>
  <c r="O541" i="31"/>
  <c r="O544" i="31"/>
  <c r="O725" i="31"/>
  <c r="O728" i="31"/>
  <c r="O598" i="31"/>
  <c r="O720" i="31"/>
  <c r="O693" i="31"/>
  <c r="O369" i="31"/>
  <c r="O711" i="31"/>
  <c r="I711" i="31" s="1"/>
  <c r="K711" i="31" s="1"/>
  <c r="O810" i="31"/>
  <c r="O374" i="31"/>
  <c r="I374" i="31" s="1"/>
  <c r="K374" i="31" s="1"/>
  <c r="O531" i="31"/>
  <c r="O521" i="31"/>
  <c r="O286" i="31"/>
  <c r="O804" i="31"/>
  <c r="O292" i="31"/>
  <c r="O376" i="31"/>
  <c r="O274" i="31"/>
  <c r="O279" i="31"/>
  <c r="O791" i="31"/>
  <c r="O491" i="31"/>
  <c r="O534" i="31"/>
  <c r="O538" i="31"/>
  <c r="O729" i="31"/>
  <c r="O606" i="31"/>
  <c r="O650" i="31"/>
  <c r="O719" i="31"/>
  <c r="O349" i="31"/>
  <c r="O811" i="31"/>
  <c r="O815" i="31"/>
  <c r="O276" i="31"/>
  <c r="O489" i="31"/>
  <c r="O533" i="31"/>
  <c r="O605" i="31"/>
  <c r="O293" i="31"/>
  <c r="I293" i="31" s="1"/>
  <c r="K293" i="31" s="1"/>
  <c r="O808" i="31"/>
  <c r="O375" i="31"/>
  <c r="I375" i="31" s="1"/>
  <c r="K375" i="31" s="1"/>
  <c r="O813" i="31"/>
  <c r="O816" i="31"/>
  <c r="O818" i="31"/>
  <c r="O273" i="31"/>
  <c r="O280" i="31"/>
  <c r="O282" i="31"/>
  <c r="O773" i="31"/>
  <c r="O766" i="31"/>
  <c r="O767" i="31"/>
  <c r="O387" i="31"/>
  <c r="O783" i="31"/>
  <c r="O490" i="31"/>
  <c r="O493" i="31"/>
  <c r="O513" i="31"/>
  <c r="O545" i="31"/>
  <c r="O551" i="31"/>
  <c r="O519" i="31"/>
  <c r="O520" i="31"/>
  <c r="O552" i="31"/>
  <c r="O730" i="31"/>
  <c r="O649" i="31"/>
  <c r="O694" i="31"/>
  <c r="O368" i="31"/>
  <c r="O704" i="31"/>
  <c r="O707" i="31"/>
  <c r="I707" i="31" s="1"/>
  <c r="K707" i="31" s="1"/>
  <c r="O713" i="31"/>
  <c r="I713" i="31" s="1"/>
  <c r="K713" i="31" s="1"/>
  <c r="O723" i="31"/>
  <c r="O740" i="31"/>
  <c r="I740" i="31" s="1"/>
  <c r="K740" i="31" s="1"/>
  <c r="O752" i="31"/>
  <c r="I752" i="31" s="1"/>
  <c r="K752" i="31" s="1"/>
  <c r="U77" i="28"/>
  <c r="U89" i="28" s="1"/>
  <c r="G21" i="31" s="1"/>
  <c r="H21" i="31" s="1"/>
  <c r="P150" i="28"/>
  <c r="U150" i="28" s="1"/>
  <c r="P154" i="28"/>
  <c r="U154" i="28" s="1"/>
  <c r="U178" i="28"/>
  <c r="U194" i="28" s="1"/>
  <c r="G42" i="31" s="1"/>
  <c r="H42" i="31" s="1"/>
  <c r="U877" i="28"/>
  <c r="U888" i="28" s="1"/>
  <c r="G339" i="31" s="1"/>
  <c r="H339" i="31" s="1"/>
  <c r="P160" i="28"/>
  <c r="U160" i="28" s="1"/>
  <c r="P280" i="28"/>
  <c r="U280" i="28" s="1"/>
  <c r="P122" i="28"/>
  <c r="U122" i="28" s="1"/>
  <c r="U149" i="28"/>
  <c r="U5088" i="28"/>
  <c r="G724" i="31" s="1"/>
  <c r="H724" i="31" s="1"/>
  <c r="M36" i="33"/>
  <c r="J26" i="31" s="1"/>
  <c r="M51" i="33"/>
  <c r="J73" i="31" s="1"/>
  <c r="M70" i="33"/>
  <c r="J255" i="31" s="1"/>
  <c r="G118" i="31"/>
  <c r="H118" i="31" s="1"/>
  <c r="U6862" i="28"/>
  <c r="G121" i="31" s="1"/>
  <c r="H121" i="31" s="1"/>
  <c r="N53" i="33"/>
  <c r="N71" i="33"/>
  <c r="U6272" i="28"/>
  <c r="G750" i="31" s="1"/>
  <c r="H750" i="31" s="1"/>
  <c r="U5935" i="28"/>
  <c r="G797" i="31" s="1"/>
  <c r="H797" i="31" s="1"/>
  <c r="U5950" i="28"/>
  <c r="G619" i="31" s="1"/>
  <c r="H619" i="31" s="1"/>
  <c r="U1746" i="28"/>
  <c r="G241" i="31" s="1"/>
  <c r="H241" i="31" s="1"/>
  <c r="U5060" i="28"/>
  <c r="G672" i="31" s="1"/>
  <c r="H672" i="31" s="1"/>
  <c r="U6766" i="28"/>
  <c r="G33" i="31" s="1"/>
  <c r="H33" i="31" s="1"/>
  <c r="U4739" i="28"/>
  <c r="U962" i="28"/>
  <c r="G344" i="31" s="1"/>
  <c r="H344" i="31" s="1"/>
  <c r="U3930" i="28"/>
  <c r="U777" i="28"/>
  <c r="G332" i="31" s="1"/>
  <c r="H332" i="31" s="1"/>
  <c r="U1463" i="28"/>
  <c r="G799" i="31" s="1"/>
  <c r="H799" i="31" s="1"/>
  <c r="P6598" i="28"/>
  <c r="U6598" i="28" s="1"/>
  <c r="U6601" i="28" s="1"/>
  <c r="G821" i="31" s="1"/>
  <c r="H821" i="31" s="1"/>
  <c r="U2777" i="28"/>
  <c r="U809" i="28"/>
  <c r="G333" i="31" s="1"/>
  <c r="H333" i="31" s="1"/>
  <c r="U812" i="28"/>
  <c r="G334" i="31" s="1"/>
  <c r="H334" i="31" s="1"/>
  <c r="U2308" i="28"/>
  <c r="G90" i="31" s="1"/>
  <c r="H90" i="31" s="1"/>
  <c r="U2339" i="28"/>
  <c r="G176" i="31" s="1"/>
  <c r="H176" i="31" s="1"/>
  <c r="U2352" i="28"/>
  <c r="G151" i="31" s="1"/>
  <c r="H151" i="31" s="1"/>
  <c r="U2355" i="28"/>
  <c r="G154" i="31" s="1"/>
  <c r="H154" i="31" s="1"/>
  <c r="U2358" i="28"/>
  <c r="G153" i="31" s="1"/>
  <c r="H153" i="31" s="1"/>
  <c r="U2379" i="28"/>
  <c r="G148" i="31" s="1"/>
  <c r="H148" i="31" s="1"/>
  <c r="U2394" i="28"/>
  <c r="G205" i="31" s="1"/>
  <c r="H205" i="31" s="1"/>
  <c r="U2484" i="28"/>
  <c r="G23" i="31" s="1"/>
  <c r="H23" i="31" s="1"/>
  <c r="U2746" i="28"/>
  <c r="G382" i="31" s="1"/>
  <c r="H382" i="31" s="1"/>
  <c r="U2867" i="28"/>
  <c r="G390" i="31" s="1"/>
  <c r="H390" i="31" s="1"/>
  <c r="U2889" i="28"/>
  <c r="G399" i="31" s="1"/>
  <c r="H399" i="31" s="1"/>
  <c r="U2913" i="28"/>
  <c r="G409" i="31" s="1"/>
  <c r="H409" i="31" s="1"/>
  <c r="U2939" i="28"/>
  <c r="G424" i="31" s="1"/>
  <c r="H424" i="31" s="1"/>
  <c r="U3436" i="28"/>
  <c r="G80" i="31" s="1"/>
  <c r="H80" i="31" s="1"/>
  <c r="U3488" i="28"/>
  <c r="G107" i="31" s="1"/>
  <c r="H107" i="31" s="1"/>
  <c r="U3491" i="28"/>
  <c r="G108" i="31" s="1"/>
  <c r="H108" i="31" s="1"/>
  <c r="U3525" i="28"/>
  <c r="G128" i="31" s="1"/>
  <c r="H128" i="31" s="1"/>
  <c r="U3532" i="28"/>
  <c r="G129" i="31" s="1"/>
  <c r="H129" i="31" s="1"/>
  <c r="U3535" i="28"/>
  <c r="G130" i="31" s="1"/>
  <c r="H130" i="31" s="1"/>
  <c r="U3608" i="28"/>
  <c r="G140" i="31" s="1"/>
  <c r="H140" i="31" s="1"/>
  <c r="U3694" i="28"/>
  <c r="G196" i="31" s="1"/>
  <c r="H196" i="31" s="1"/>
  <c r="U3707" i="28"/>
  <c r="G198" i="31" s="1"/>
  <c r="H198" i="31" s="1"/>
  <c r="U3718" i="28"/>
  <c r="G261" i="31" s="1"/>
  <c r="H261" i="31" s="1"/>
  <c r="U3882" i="28"/>
  <c r="G317" i="31" s="1"/>
  <c r="H317" i="31" s="1"/>
  <c r="U3885" i="28"/>
  <c r="G318" i="31" s="1"/>
  <c r="H318" i="31" s="1"/>
  <c r="U3888" i="28"/>
  <c r="G319" i="31" s="1"/>
  <c r="H319" i="31" s="1"/>
  <c r="U527" i="28"/>
  <c r="G160" i="31" s="1"/>
  <c r="H160" i="31" s="1"/>
  <c r="U746" i="28"/>
  <c r="G330" i="31" s="1"/>
  <c r="H330" i="31" s="1"/>
  <c r="U750" i="28"/>
  <c r="G331" i="31" s="1"/>
  <c r="H331" i="31" s="1"/>
  <c r="U1628" i="28"/>
  <c r="G213" i="31" s="1"/>
  <c r="H213" i="31" s="1"/>
  <c r="U1637" i="28"/>
  <c r="G216" i="31" s="1"/>
  <c r="H216" i="31" s="1"/>
  <c r="U1640" i="28"/>
  <c r="G217" i="31" s="1"/>
  <c r="H217" i="31" s="1"/>
  <c r="U1643" i="28"/>
  <c r="G218" i="31" s="1"/>
  <c r="H218" i="31" s="1"/>
  <c r="U1646" i="28"/>
  <c r="G219" i="31" s="1"/>
  <c r="H219" i="31" s="1"/>
  <c r="U1649" i="28"/>
  <c r="G220" i="31" s="1"/>
  <c r="H220" i="31" s="1"/>
  <c r="U1652" i="28"/>
  <c r="G221" i="31" s="1"/>
  <c r="H221" i="31" s="1"/>
  <c r="U1667" i="28"/>
  <c r="G226" i="31" s="1"/>
  <c r="H226" i="31" s="1"/>
  <c r="U1670" i="28"/>
  <c r="G227" i="31" s="1"/>
  <c r="H227" i="31" s="1"/>
  <c r="U1683" i="28"/>
  <c r="G231" i="31" s="1"/>
  <c r="H231" i="31" s="1"/>
  <c r="U4845" i="28"/>
  <c r="U5065" i="28"/>
  <c r="G673" i="31" s="1"/>
  <c r="H673" i="31" s="1"/>
  <c r="U5070" i="28"/>
  <c r="G674" i="31" s="1"/>
  <c r="H674" i="31" s="1"/>
  <c r="U5203" i="28"/>
  <c r="G561" i="31" s="1"/>
  <c r="H561" i="31" s="1"/>
  <c r="U5262" i="28"/>
  <c r="G567" i="31" s="1"/>
  <c r="H567" i="31" s="1"/>
  <c r="U6053" i="28"/>
  <c r="G630" i="31" s="1"/>
  <c r="H630" i="31" s="1"/>
  <c r="U6095" i="28"/>
  <c r="G637" i="31" s="1"/>
  <c r="H637" i="31" s="1"/>
  <c r="U6120" i="28"/>
  <c r="G641" i="31" s="1"/>
  <c r="H641" i="31" s="1"/>
  <c r="U6123" i="28"/>
  <c r="G642" i="31" s="1"/>
  <c r="H642" i="31" s="1"/>
  <c r="U6134" i="28"/>
  <c r="G644" i="31" s="1"/>
  <c r="H644" i="31" s="1"/>
  <c r="U6240" i="28"/>
  <c r="G733" i="31" s="1"/>
  <c r="H733" i="31" s="1"/>
  <c r="P6265" i="28"/>
  <c r="U6265" i="28" s="1"/>
  <c r="U6267" i="28" s="1"/>
  <c r="G749" i="31" s="1"/>
  <c r="H749" i="31" s="1"/>
  <c r="U6305" i="28"/>
  <c r="G677" i="31" s="1"/>
  <c r="H677" i="31" s="1"/>
  <c r="U1604" i="28"/>
  <c r="G194" i="31" s="1"/>
  <c r="H194" i="31" s="1"/>
  <c r="U1610" i="28"/>
  <c r="G207" i="31" s="1"/>
  <c r="H207" i="31" s="1"/>
  <c r="U1622" i="28"/>
  <c r="G211" i="31" s="1"/>
  <c r="H211" i="31" s="1"/>
  <c r="U1009" i="28"/>
  <c r="G347" i="31" s="1"/>
  <c r="H347" i="31" s="1"/>
  <c r="U1065" i="28"/>
  <c r="G354" i="31" s="1"/>
  <c r="H354" i="31" s="1"/>
  <c r="U1799" i="28"/>
  <c r="G183" i="31" s="1"/>
  <c r="H183" i="31" s="1"/>
  <c r="U1811" i="28"/>
  <c r="G253" i="31" s="1"/>
  <c r="H253" i="31" s="1"/>
  <c r="U2143" i="28"/>
  <c r="G24" i="31" s="1"/>
  <c r="H24" i="31" s="1"/>
  <c r="U2219" i="28"/>
  <c r="G48" i="31" s="1"/>
  <c r="H48" i="31" s="1"/>
  <c r="U2240" i="28"/>
  <c r="G50" i="31" s="1"/>
  <c r="H50" i="31" s="1"/>
  <c r="U2263" i="28"/>
  <c r="G359" i="31" s="1"/>
  <c r="H359" i="31" s="1"/>
  <c r="U2642" i="28"/>
  <c r="G199" i="31" s="1"/>
  <c r="H199" i="31" s="1"/>
  <c r="U2739" i="28"/>
  <c r="G381" i="31" s="1"/>
  <c r="H381" i="31" s="1"/>
  <c r="U2806" i="28"/>
  <c r="G384" i="31" s="1"/>
  <c r="H384" i="31" s="1"/>
  <c r="U2816" i="28"/>
  <c r="G769" i="31" s="1"/>
  <c r="H769" i="31" s="1"/>
  <c r="U2958" i="28"/>
  <c r="G428" i="31" s="1"/>
  <c r="H428" i="31" s="1"/>
  <c r="U4344" i="28"/>
  <c r="G455" i="31" s="1"/>
  <c r="H455" i="31" s="1"/>
  <c r="U5872" i="28"/>
  <c r="U5879" i="28" s="1"/>
  <c r="G743" i="31" s="1"/>
  <c r="H743" i="31" s="1"/>
  <c r="U5915" i="28"/>
  <c r="G793" i="31" s="1"/>
  <c r="H793" i="31" s="1"/>
  <c r="U6038" i="28"/>
  <c r="G627" i="31" s="1"/>
  <c r="H627" i="31" s="1"/>
  <c r="U6699" i="28"/>
  <c r="G30" i="31" s="1"/>
  <c r="H30" i="31" s="1"/>
  <c r="U6883" i="28"/>
  <c r="G127" i="31" s="1"/>
  <c r="H127" i="31" s="1"/>
  <c r="U6965" i="28"/>
  <c r="G367" i="31" s="1"/>
  <c r="H367" i="31" s="1"/>
  <c r="U3146" i="28"/>
  <c r="G477" i="31" s="1"/>
  <c r="H477" i="31" s="1"/>
  <c r="U3161" i="28"/>
  <c r="G487" i="31" s="1"/>
  <c r="H487" i="31" s="1"/>
  <c r="U3956" i="28"/>
  <c r="G327" i="31" s="1"/>
  <c r="H327" i="31" s="1"/>
  <c r="U3982" i="28"/>
  <c r="U4002" i="28"/>
  <c r="U4197" i="28"/>
  <c r="G392" i="31" s="1"/>
  <c r="H392" i="31" s="1"/>
  <c r="U4205" i="28"/>
  <c r="G394" i="31" s="1"/>
  <c r="H394" i="31" s="1"/>
  <c r="U4221" i="28"/>
  <c r="G401" i="31" s="1"/>
  <c r="H401" i="31" s="1"/>
  <c r="U4233" i="28"/>
  <c r="G402" i="31" s="1"/>
  <c r="H402" i="31" s="1"/>
  <c r="U4240" i="28"/>
  <c r="G410" i="31" s="1"/>
  <c r="H410" i="31" s="1"/>
  <c r="U5315" i="28"/>
  <c r="G574" i="31" s="1"/>
  <c r="H574" i="31" s="1"/>
  <c r="U5387" i="28"/>
  <c r="G584" i="31" s="1"/>
  <c r="H584" i="31" s="1"/>
  <c r="U6454" i="28"/>
  <c r="G689" i="31" s="1"/>
  <c r="H689" i="31" s="1"/>
  <c r="U1580" i="28"/>
  <c r="G371" i="31" s="1"/>
  <c r="H371" i="31" s="1"/>
  <c r="U2797" i="28"/>
  <c r="U6535" i="28"/>
  <c r="G731" i="31" s="1"/>
  <c r="H731" i="31" s="1"/>
  <c r="U6894" i="28"/>
  <c r="G202" i="31" s="1"/>
  <c r="H202" i="31" s="1"/>
  <c r="U222" i="28"/>
  <c r="G43" i="31" s="1"/>
  <c r="H43" i="31" s="1"/>
  <c r="U265" i="28"/>
  <c r="G53" i="31" s="1"/>
  <c r="H53" i="31" s="1"/>
  <c r="U539" i="28"/>
  <c r="G163" i="31" s="1"/>
  <c r="H163" i="31" s="1"/>
  <c r="U543" i="28"/>
  <c r="G164" i="31" s="1"/>
  <c r="H164" i="31" s="1"/>
  <c r="U547" i="28"/>
  <c r="G165" i="31" s="1"/>
  <c r="H165" i="31" s="1"/>
  <c r="U551" i="28"/>
  <c r="G166" i="31" s="1"/>
  <c r="H166" i="31" s="1"/>
  <c r="U917" i="28"/>
  <c r="G341" i="31" s="1"/>
  <c r="H341" i="31" s="1"/>
  <c r="U1517" i="28"/>
  <c r="G180" i="31" s="1"/>
  <c r="H180" i="31" s="1"/>
  <c r="U1520" i="28"/>
  <c r="G181" i="31" s="1"/>
  <c r="H181" i="31" s="1"/>
  <c r="U1525" i="28"/>
  <c r="G156" i="31" s="1"/>
  <c r="H156" i="31" s="1"/>
  <c r="U1530" i="28"/>
  <c r="G157" i="31" s="1"/>
  <c r="H157" i="31" s="1"/>
  <c r="U1570" i="28"/>
  <c r="G192" i="31" s="1"/>
  <c r="H192" i="31" s="1"/>
  <c r="U1575" i="28"/>
  <c r="G193" i="31" s="1"/>
  <c r="H193" i="31" s="1"/>
  <c r="U1591" i="28"/>
  <c r="G801" i="31" s="1"/>
  <c r="H801" i="31" s="1"/>
  <c r="U1772" i="28"/>
  <c r="G246" i="31" s="1"/>
  <c r="H246" i="31" s="1"/>
  <c r="U1782" i="28"/>
  <c r="G248" i="31" s="1"/>
  <c r="H248" i="31" s="1"/>
  <c r="U1786" i="28"/>
  <c r="G249" i="31" s="1"/>
  <c r="H249" i="31" s="1"/>
  <c r="U1790" i="28"/>
  <c r="G250" i="31" s="1"/>
  <c r="H250" i="31" s="1"/>
  <c r="U2024" i="28"/>
  <c r="G378" i="31" s="1"/>
  <c r="H378" i="31" s="1"/>
  <c r="U2127" i="28"/>
  <c r="G28" i="31" s="1"/>
  <c r="H28" i="31" s="1"/>
  <c r="U2313" i="28"/>
  <c r="G361" i="31" s="1"/>
  <c r="H361" i="31" s="1"/>
  <c r="U2327" i="28"/>
  <c r="G149" i="31" s="1"/>
  <c r="H149" i="31" s="1"/>
  <c r="U2333" i="28"/>
  <c r="G152" i="31" s="1"/>
  <c r="H152" i="31" s="1"/>
  <c r="U2529" i="28"/>
  <c r="G60" i="31" s="1"/>
  <c r="H60" i="31" s="1"/>
  <c r="U2535" i="28"/>
  <c r="G61" i="31" s="1"/>
  <c r="H61" i="31" s="1"/>
  <c r="U2575" i="28"/>
  <c r="G172" i="31" s="1"/>
  <c r="H172" i="31" s="1"/>
  <c r="U2759" i="28"/>
  <c r="U2794" i="28"/>
  <c r="G774" i="31" s="1"/>
  <c r="H774" i="31" s="1"/>
  <c r="U3439" i="28"/>
  <c r="G81" i="31" s="1"/>
  <c r="H81" i="31" s="1"/>
  <c r="U3442" i="28"/>
  <c r="G82" i="31" s="1"/>
  <c r="H82" i="31" s="1"/>
  <c r="U3451" i="28"/>
  <c r="G85" i="31" s="1"/>
  <c r="H85" i="31" s="1"/>
  <c r="U3459" i="28"/>
  <c r="G93" i="31" s="1"/>
  <c r="H93" i="31" s="1"/>
  <c r="U4010" i="28"/>
  <c r="U4050" i="28"/>
  <c r="G780" i="31" s="1"/>
  <c r="H780" i="31" s="1"/>
  <c r="U4115" i="28"/>
  <c r="G781" i="31" s="1"/>
  <c r="H781" i="31" s="1"/>
  <c r="U4494" i="28"/>
  <c r="G479" i="31" s="1"/>
  <c r="H479" i="31" s="1"/>
  <c r="U4498" i="28"/>
  <c r="G480" i="31" s="1"/>
  <c r="H480" i="31" s="1"/>
  <c r="U4504" i="28"/>
  <c r="G481" i="31" s="1"/>
  <c r="H481" i="31" s="1"/>
  <c r="U4521" i="28"/>
  <c r="G483" i="31" s="1"/>
  <c r="H483" i="31" s="1"/>
  <c r="U4525" i="28"/>
  <c r="G484" i="31" s="1"/>
  <c r="H484" i="31" s="1"/>
  <c r="U4965" i="28"/>
  <c r="G656" i="31" s="1"/>
  <c r="H656" i="31" s="1"/>
  <c r="U4992" i="28"/>
  <c r="G660" i="31" s="1"/>
  <c r="H660" i="31" s="1"/>
  <c r="U5006" i="28"/>
  <c r="G663" i="31" s="1"/>
  <c r="H663" i="31" s="1"/>
  <c r="U5011" i="28"/>
  <c r="G664" i="31" s="1"/>
  <c r="H664" i="31" s="1"/>
  <c r="U5036" i="28"/>
  <c r="G667" i="31" s="1"/>
  <c r="H667" i="31" s="1"/>
  <c r="U5039" i="28"/>
  <c r="G668" i="31" s="1"/>
  <c r="H668" i="31" s="1"/>
  <c r="U5043" i="28"/>
  <c r="G669" i="31" s="1"/>
  <c r="H669" i="31" s="1"/>
  <c r="U5048" i="28"/>
  <c r="G670" i="31" s="1"/>
  <c r="H670" i="31" s="1"/>
  <c r="U5274" i="28"/>
  <c r="G568" i="31" s="1"/>
  <c r="H568" i="31" s="1"/>
  <c r="U5279" i="28"/>
  <c r="G569" i="31" s="1"/>
  <c r="H569" i="31" s="1"/>
  <c r="U5438" i="28"/>
  <c r="G590" i="31" s="1"/>
  <c r="H590" i="31" s="1"/>
  <c r="U5474" i="28"/>
  <c r="G595" i="31" s="1"/>
  <c r="H595" i="31" s="1"/>
  <c r="P5530" i="28"/>
  <c r="U5530" i="28" s="1"/>
  <c r="P5547" i="28"/>
  <c r="U5547" i="28" s="1"/>
  <c r="U5549" i="28" s="1"/>
  <c r="G602" i="31" s="1"/>
  <c r="H602" i="31" s="1"/>
  <c r="U5561" i="28"/>
  <c r="G604" i="31" s="1"/>
  <c r="U5603" i="28"/>
  <c r="G610" i="31" s="1"/>
  <c r="H610" i="31" s="1"/>
  <c r="U5671" i="28"/>
  <c r="G697" i="31" s="1"/>
  <c r="H697" i="31" s="1"/>
  <c r="U5687" i="28"/>
  <c r="G698" i="31" s="1"/>
  <c r="H698" i="31" s="1"/>
  <c r="U6114" i="28"/>
  <c r="G640" i="31" s="1"/>
  <c r="H640" i="31" s="1"/>
  <c r="U6316" i="28"/>
  <c r="G678" i="31" s="1"/>
  <c r="H678" i="31" s="1"/>
  <c r="U6324" i="28"/>
  <c r="G679" i="31" s="1"/>
  <c r="H679" i="31" s="1"/>
  <c r="U6345" i="28"/>
  <c r="G681" i="31" s="1"/>
  <c r="H681" i="31" s="1"/>
  <c r="U6390" i="28"/>
  <c r="G684" i="31" s="1"/>
  <c r="H684" i="31" s="1"/>
  <c r="U6428" i="28"/>
  <c r="G686" i="31" s="1"/>
  <c r="H686" i="31" s="1"/>
  <c r="U6434" i="28"/>
  <c r="G687" i="31" s="1"/>
  <c r="H687" i="31" s="1"/>
  <c r="U6546" i="28"/>
  <c r="G734" i="31" s="1"/>
  <c r="H734" i="31" s="1"/>
  <c r="U449" i="28"/>
  <c r="G100" i="31" s="1"/>
  <c r="H100" i="31" s="1"/>
  <c r="U992" i="28"/>
  <c r="G346" i="31" s="1"/>
  <c r="H346" i="31" s="1"/>
  <c r="U1443" i="28"/>
  <c r="G114" i="31" s="1"/>
  <c r="H114" i="31" s="1"/>
  <c r="U1449" i="28"/>
  <c r="G115" i="31" s="1"/>
  <c r="H115" i="31" s="1"/>
  <c r="U1458" i="28"/>
  <c r="G117" i="31" s="1"/>
  <c r="H117" i="31" s="1"/>
  <c r="U1710" i="28"/>
  <c r="G234" i="31" s="1"/>
  <c r="H234" i="31" s="1"/>
  <c r="U1722" i="28"/>
  <c r="G236" i="31" s="1"/>
  <c r="H236" i="31" s="1"/>
  <c r="U2269" i="28"/>
  <c r="G92" i="31" s="1"/>
  <c r="H92" i="31" s="1"/>
  <c r="U2397" i="28"/>
  <c r="G206" i="31" s="1"/>
  <c r="U2402" i="28"/>
  <c r="G357" i="31" s="1"/>
  <c r="H357" i="31" s="1"/>
  <c r="U2414" i="28"/>
  <c r="G356" i="31" s="1"/>
  <c r="H356" i="31" s="1"/>
  <c r="U2439" i="28"/>
  <c r="G264" i="31" s="1"/>
  <c r="H264" i="31" s="1"/>
  <c r="U2446" i="28"/>
  <c r="G262" i="31" s="1"/>
  <c r="H262" i="31" s="1"/>
  <c r="U2951" i="28"/>
  <c r="G426" i="31" s="1"/>
  <c r="H426" i="31" s="1"/>
  <c r="U2961" i="28"/>
  <c r="G429" i="31" s="1"/>
  <c r="H429" i="31" s="1"/>
  <c r="U3034" i="28"/>
  <c r="G441" i="31" s="1"/>
  <c r="H441" i="31" s="1"/>
  <c r="U3063" i="28"/>
  <c r="G452" i="31" s="1"/>
  <c r="H452" i="31" s="1"/>
  <c r="U3105" i="28"/>
  <c r="G437" i="31" s="1"/>
  <c r="H437" i="31" s="1"/>
  <c r="U3177" i="28"/>
  <c r="G500" i="31" s="1"/>
  <c r="H500" i="31" s="1"/>
  <c r="U3189" i="28"/>
  <c r="G758" i="31" s="1"/>
  <c r="H758" i="31" s="1"/>
  <c r="U3200" i="28"/>
  <c r="G753" i="31" s="1"/>
  <c r="H753" i="31" s="1"/>
  <c r="U3361" i="28"/>
  <c r="G56" i="31" s="1"/>
  <c r="H56" i="31" s="1"/>
  <c r="U3755" i="28"/>
  <c r="G295" i="31" s="1"/>
  <c r="H295" i="31" s="1"/>
  <c r="U3782" i="28"/>
  <c r="G298" i="31" s="1"/>
  <c r="H298" i="31" s="1"/>
  <c r="U3792" i="28"/>
  <c r="G299" i="31" s="1"/>
  <c r="H299" i="31" s="1"/>
  <c r="P4192" i="28"/>
  <c r="U4192" i="28" s="1"/>
  <c r="U4434" i="28"/>
  <c r="G465" i="31" s="1"/>
  <c r="H465" i="31" s="1"/>
  <c r="U4454" i="28"/>
  <c r="G468" i="31" s="1"/>
  <c r="H468" i="31" s="1"/>
  <c r="U4465" i="28"/>
  <c r="G469" i="31" s="1"/>
  <c r="H469" i="31" s="1"/>
  <c r="U6631" i="28"/>
  <c r="G825" i="31" s="1"/>
  <c r="H825" i="31" s="1"/>
  <c r="U6848" i="28"/>
  <c r="G99" i="31" s="1"/>
  <c r="H99" i="31" s="1"/>
  <c r="L332" i="31"/>
  <c r="P984" i="28"/>
  <c r="U984" i="28" s="1"/>
  <c r="P1016" i="28"/>
  <c r="U1016" i="28" s="1"/>
  <c r="U1545" i="28"/>
  <c r="G372" i="31" s="1"/>
  <c r="H372" i="31" s="1"/>
  <c r="U3013" i="28"/>
  <c r="G496" i="31" s="1"/>
  <c r="H496" i="31" s="1"/>
  <c r="U3132" i="28"/>
  <c r="G470" i="31" s="1"/>
  <c r="H470" i="31" s="1"/>
  <c r="U3395" i="28"/>
  <c r="G65" i="31" s="1"/>
  <c r="H65" i="31" s="1"/>
  <c r="U3421" i="28"/>
  <c r="G75" i="31" s="1"/>
  <c r="H75" i="31" s="1"/>
  <c r="U3424" i="28"/>
  <c r="G76" i="31" s="1"/>
  <c r="H76" i="31" s="1"/>
  <c r="U3433" i="28"/>
  <c r="G79" i="31" s="1"/>
  <c r="H79" i="31" s="1"/>
  <c r="U3825" i="28"/>
  <c r="G301" i="31" s="1"/>
  <c r="H301" i="31" s="1"/>
  <c r="U3828" i="28"/>
  <c r="G302" i="31" s="1"/>
  <c r="H302" i="31" s="1"/>
  <c r="U3834" i="28"/>
  <c r="G304" i="31" s="1"/>
  <c r="H304" i="31" s="1"/>
  <c r="U3837" i="28"/>
  <c r="G305" i="31" s="1"/>
  <c r="H305" i="31" s="1"/>
  <c r="U3840" i="28"/>
  <c r="G306" i="31" s="1"/>
  <c r="H306" i="31" s="1"/>
  <c r="U3846" i="28"/>
  <c r="G308" i="31" s="1"/>
  <c r="H308" i="31" s="1"/>
  <c r="U3849" i="28"/>
  <c r="G309" i="31" s="1"/>
  <c r="H309" i="31" s="1"/>
  <c r="U3852" i="28"/>
  <c r="G785" i="31" s="1"/>
  <c r="H785" i="31" s="1"/>
  <c r="U4132" i="28"/>
  <c r="G322" i="31" s="1"/>
  <c r="H322" i="31" s="1"/>
  <c r="U4139" i="28"/>
  <c r="G323" i="31" s="1"/>
  <c r="H323" i="31" s="1"/>
  <c r="U587" i="28"/>
  <c r="G170" i="31" s="1"/>
  <c r="H170" i="31" s="1"/>
  <c r="P969" i="28"/>
  <c r="U969" i="28" s="1"/>
  <c r="U977" i="28"/>
  <c r="G345" i="31" s="1"/>
  <c r="H345" i="31" s="1"/>
  <c r="U1219" i="28"/>
  <c r="G37" i="31" s="1"/>
  <c r="H37" i="31" s="1"/>
  <c r="U1268" i="28"/>
  <c r="G38" i="31" s="1"/>
  <c r="H38" i="31" s="1"/>
  <c r="U1470" i="28"/>
  <c r="G122" i="31" s="1"/>
  <c r="H122" i="31" s="1"/>
  <c r="U1508" i="28"/>
  <c r="G159" i="31" s="1"/>
  <c r="H159" i="31" s="1"/>
  <c r="U1514" i="28"/>
  <c r="G179" i="31" s="1"/>
  <c r="H179" i="31" s="1"/>
  <c r="U1634" i="28"/>
  <c r="G215" i="31" s="1"/>
  <c r="H215" i="31" s="1"/>
  <c r="U1673" i="28"/>
  <c r="G228" i="31" s="1"/>
  <c r="H228" i="31" s="1"/>
  <c r="U1676" i="28"/>
  <c r="G229" i="31" s="1"/>
  <c r="H229" i="31" s="1"/>
  <c r="U2970" i="28"/>
  <c r="G431" i="31" s="1"/>
  <c r="H431" i="31" s="1"/>
  <c r="U3735" i="28"/>
  <c r="G290" i="31" s="1"/>
  <c r="H290" i="31" s="1"/>
  <c r="U3894" i="28"/>
  <c r="U3970" i="28"/>
  <c r="U4335" i="28"/>
  <c r="G454" i="31" s="1"/>
  <c r="H454" i="31" s="1"/>
  <c r="U4338" i="28"/>
  <c r="G525" i="31" s="1"/>
  <c r="H525" i="31" s="1"/>
  <c r="U4341" i="28"/>
  <c r="G526" i="31" s="1"/>
  <c r="H526" i="31" s="1"/>
  <c r="U4377" i="28"/>
  <c r="G458" i="31" s="1"/>
  <c r="H458" i="31" s="1"/>
  <c r="U5342" i="28"/>
  <c r="G579" i="31" s="1"/>
  <c r="H579" i="31" s="1"/>
  <c r="U5353" i="28"/>
  <c r="G580" i="31" s="1"/>
  <c r="H580" i="31" s="1"/>
  <c r="U346" i="28"/>
  <c r="G73" i="31" s="1"/>
  <c r="H73" i="31" s="1"/>
  <c r="U591" i="28"/>
  <c r="G171" i="31" s="1"/>
  <c r="H171" i="31" s="1"/>
  <c r="U743" i="28"/>
  <c r="G329" i="31" s="1"/>
  <c r="H329" i="31" s="1"/>
  <c r="U855" i="28"/>
  <c r="G338" i="31" s="1"/>
  <c r="H338" i="31" s="1"/>
  <c r="U947" i="28"/>
  <c r="G343" i="31" s="1"/>
  <c r="H343" i="31" s="1"/>
  <c r="U1160" i="28"/>
  <c r="G36" i="31" s="1"/>
  <c r="H36" i="31" s="1"/>
  <c r="U1419" i="28"/>
  <c r="G59" i="31" s="1"/>
  <c r="H59" i="31" s="1"/>
  <c r="U1756" i="28"/>
  <c r="G243" i="31" s="1"/>
  <c r="H243" i="31" s="1"/>
  <c r="U1766" i="28"/>
  <c r="G245" i="31" s="1"/>
  <c r="H245" i="31" s="1"/>
  <c r="U1796" i="28"/>
  <c r="G184" i="31" s="1"/>
  <c r="H184" i="31" s="1"/>
  <c r="U231" i="28"/>
  <c r="G44" i="31" s="1"/>
  <c r="H44" i="31" s="1"/>
  <c r="U254" i="28"/>
  <c r="G52" i="31" s="1"/>
  <c r="H52" i="31" s="1"/>
  <c r="U365" i="28"/>
  <c r="G94" i="31" s="1"/>
  <c r="H94" i="31" s="1"/>
  <c r="U535" i="28"/>
  <c r="G162" i="31" s="1"/>
  <c r="H162" i="31" s="1"/>
  <c r="U572" i="28"/>
  <c r="G168" i="31" s="1"/>
  <c r="H168" i="31" s="1"/>
  <c r="U725" i="28"/>
  <c r="G258" i="31" s="1"/>
  <c r="H258" i="31" s="1"/>
  <c r="U901" i="28"/>
  <c r="G340" i="31" s="1"/>
  <c r="H340" i="31" s="1"/>
  <c r="U1024" i="28"/>
  <c r="G348" i="31" s="1"/>
  <c r="H348" i="31" s="1"/>
  <c r="U1033" i="28"/>
  <c r="G350" i="31" s="1"/>
  <c r="H350" i="31" s="1"/>
  <c r="U1306" i="28"/>
  <c r="G39" i="31" s="1"/>
  <c r="H39" i="31" s="1"/>
  <c r="U1453" i="28"/>
  <c r="G116" i="31" s="1"/>
  <c r="H116" i="31" s="1"/>
  <c r="U1540" i="28"/>
  <c r="G190" i="31" s="1"/>
  <c r="H190" i="31" s="1"/>
  <c r="U1553" i="28"/>
  <c r="G187" i="31" s="1"/>
  <c r="H187" i="31" s="1"/>
  <c r="U1565" i="28"/>
  <c r="G191" i="31" s="1"/>
  <c r="H191" i="31" s="1"/>
  <c r="U1613" i="28"/>
  <c r="G208" i="31" s="1"/>
  <c r="H208" i="31" s="1"/>
  <c r="U1616" i="28"/>
  <c r="G209" i="31" s="1"/>
  <c r="H209" i="31" s="1"/>
  <c r="U1619" i="28"/>
  <c r="G210" i="31" s="1"/>
  <c r="H210" i="31" s="1"/>
  <c r="U1658" i="28"/>
  <c r="G223" i="31" s="1"/>
  <c r="H223" i="31" s="1"/>
  <c r="U1694" i="28"/>
  <c r="G254" i="31" s="1"/>
  <c r="H254" i="31" s="1"/>
  <c r="U1698" i="28"/>
  <c r="G240" i="31" s="1"/>
  <c r="H240" i="31" s="1"/>
  <c r="U1728" i="28"/>
  <c r="G237" i="31" s="1"/>
  <c r="H237" i="31" s="1"/>
  <c r="U1740" i="28"/>
  <c r="G239" i="31" s="1"/>
  <c r="H239" i="31" s="1"/>
  <c r="U1802" i="28"/>
  <c r="G182" i="31" s="1"/>
  <c r="H182" i="31" s="1"/>
  <c r="U1805" i="28"/>
  <c r="G251" i="31" s="1"/>
  <c r="H251" i="31" s="1"/>
  <c r="U2251" i="28"/>
  <c r="G69" i="31" s="1"/>
  <c r="H69" i="31" s="1"/>
  <c r="U2257" i="28"/>
  <c r="G68" i="31" s="1"/>
  <c r="U2480" i="28"/>
  <c r="G267" i="31" s="1"/>
  <c r="H267" i="31" s="1"/>
  <c r="U2566" i="28"/>
  <c r="G105" i="31" s="1"/>
  <c r="H105" i="31" s="1"/>
  <c r="U2612" i="28"/>
  <c r="G175" i="31" s="1"/>
  <c r="H175" i="31" s="1"/>
  <c r="U2630" i="28"/>
  <c r="G776" i="31" s="1"/>
  <c r="H776" i="31" s="1"/>
  <c r="U2768" i="28"/>
  <c r="U2846" i="28"/>
  <c r="G391" i="31" s="1"/>
  <c r="H391" i="31" s="1"/>
  <c r="U4559" i="28"/>
  <c r="G528" i="31" s="1"/>
  <c r="H528" i="31" s="1"/>
  <c r="U4667" i="28"/>
  <c r="G505" i="31" s="1"/>
  <c r="H505" i="31" s="1"/>
  <c r="U4951" i="28"/>
  <c r="G654" i="31" s="1"/>
  <c r="H654" i="31" s="1"/>
  <c r="U5310" i="28"/>
  <c r="G573" i="31" s="1"/>
  <c r="H573" i="31" s="1"/>
  <c r="U5322" i="28"/>
  <c r="G575" i="31" s="1"/>
  <c r="H575" i="31" s="1"/>
  <c r="U6661" i="28"/>
  <c r="G828" i="31" s="1"/>
  <c r="H828" i="31" s="1"/>
  <c r="U5483" i="28"/>
  <c r="G597" i="31" s="1"/>
  <c r="H597" i="31" s="1"/>
  <c r="U5504" i="28"/>
  <c r="G599" i="31" s="1"/>
  <c r="H599" i="31" s="1"/>
  <c r="U5606" i="28"/>
  <c r="G611" i="31" s="1"/>
  <c r="H611" i="31" s="1"/>
  <c r="U5609" i="28"/>
  <c r="G612" i="31" s="1"/>
  <c r="H612" i="31" s="1"/>
  <c r="U5984" i="28"/>
  <c r="G622" i="31" s="1"/>
  <c r="H622" i="31" s="1"/>
  <c r="U6058" i="28"/>
  <c r="G631" i="31" s="1"/>
  <c r="H631" i="31" s="1"/>
  <c r="U6076" i="28"/>
  <c r="G634" i="31" s="1"/>
  <c r="H634" i="31" s="1"/>
  <c r="U6081" i="28"/>
  <c r="G635" i="31" s="1"/>
  <c r="H635" i="31" s="1"/>
  <c r="U6088" i="28"/>
  <c r="G636" i="31" s="1"/>
  <c r="H636" i="31" s="1"/>
  <c r="U6874" i="28"/>
  <c r="G126" i="31" s="1"/>
  <c r="H126" i="31" s="1"/>
  <c r="U2554" i="28"/>
  <c r="G62" i="31" s="1"/>
  <c r="H62" i="31" s="1"/>
  <c r="U2570" i="28"/>
  <c r="G106" i="31" s="1"/>
  <c r="H106" i="31" s="1"/>
  <c r="U2716" i="28"/>
  <c r="G278" i="31" s="1"/>
  <c r="H278" i="31" s="1"/>
  <c r="U2821" i="28"/>
  <c r="G386" i="31" s="1"/>
  <c r="H386" i="31" s="1"/>
  <c r="U2980" i="28"/>
  <c r="G434" i="31" s="1"/>
  <c r="H434" i="31" s="1"/>
  <c r="U3108" i="28"/>
  <c r="G444" i="31" s="1"/>
  <c r="H444" i="31" s="1"/>
  <c r="U3117" i="28"/>
  <c r="G450" i="31" s="1"/>
  <c r="H450" i="31" s="1"/>
  <c r="U3143" i="28"/>
  <c r="G476" i="31" s="1"/>
  <c r="H476" i="31" s="1"/>
  <c r="U3207" i="28"/>
  <c r="G760" i="31" s="1"/>
  <c r="H760" i="31" s="1"/>
  <c r="U3212" i="28"/>
  <c r="U3279" i="28"/>
  <c r="G46" i="31" s="1"/>
  <c r="H46" i="31" s="1"/>
  <c r="U3299" i="28"/>
  <c r="G778" i="31" s="1"/>
  <c r="H778" i="31" s="1"/>
  <c r="U3307" i="28"/>
  <c r="G47" i="31" s="1"/>
  <c r="H47" i="31" s="1"/>
  <c r="U3338" i="28"/>
  <c r="G55" i="31" s="1"/>
  <c r="H55" i="31" s="1"/>
  <c r="U3448" i="28"/>
  <c r="G84" i="31" s="1"/>
  <c r="H84" i="31" s="1"/>
  <c r="U3538" i="28"/>
  <c r="G131" i="31" s="1"/>
  <c r="H131" i="31" s="1"/>
  <c r="U3572" i="28"/>
  <c r="G134" i="31" s="1"/>
  <c r="H134" i="31" s="1"/>
  <c r="U3583" i="28"/>
  <c r="G135" i="31" s="1"/>
  <c r="H135" i="31" s="1"/>
  <c r="U3638" i="28"/>
  <c r="G143" i="31" s="1"/>
  <c r="H143" i="31" s="1"/>
  <c r="U3678" i="28"/>
  <c r="G147" i="31" s="1"/>
  <c r="H147" i="31" s="1"/>
  <c r="U3750" i="28"/>
  <c r="G294" i="31" s="1"/>
  <c r="H294" i="31" s="1"/>
  <c r="U3855" i="28"/>
  <c r="G310" i="31" s="1"/>
  <c r="H310" i="31" s="1"/>
  <c r="U3864" i="28"/>
  <c r="G313" i="31" s="1"/>
  <c r="H313" i="31" s="1"/>
  <c r="U3867" i="28"/>
  <c r="G786" i="31" s="1"/>
  <c r="H786" i="31" s="1"/>
  <c r="U3986" i="28"/>
  <c r="U3994" i="28"/>
  <c r="U4246" i="28"/>
  <c r="G411" i="31" s="1"/>
  <c r="H411" i="31" s="1"/>
  <c r="U4255" i="28"/>
  <c r="G412" i="31" s="1"/>
  <c r="H412" i="31" s="1"/>
  <c r="U4301" i="28"/>
  <c r="G420" i="31" s="1"/>
  <c r="H420" i="31" s="1"/>
  <c r="U4388" i="28"/>
  <c r="G459" i="31" s="1"/>
  <c r="H459" i="31" s="1"/>
  <c r="U4416" i="28"/>
  <c r="G462" i="31" s="1"/>
  <c r="H462" i="31" s="1"/>
  <c r="U4679" i="28"/>
  <c r="G506" i="31" s="1"/>
  <c r="H506" i="31" s="1"/>
  <c r="U4691" i="28"/>
  <c r="G507" i="31" s="1"/>
  <c r="H507" i="31" s="1"/>
  <c r="U4694" i="28"/>
  <c r="G529" i="31" s="1"/>
  <c r="H529" i="31" s="1"/>
  <c r="U4749" i="28"/>
  <c r="G517" i="31" s="1"/>
  <c r="H517" i="31" s="1"/>
  <c r="U4752" i="28"/>
  <c r="G530" i="31" s="1"/>
  <c r="H530" i="31" s="1"/>
  <c r="U4777" i="28"/>
  <c r="U4780" i="28"/>
  <c r="U4976" i="28"/>
  <c r="G658" i="31" s="1"/>
  <c r="H658" i="31" s="1"/>
  <c r="U5145" i="28"/>
  <c r="G554" i="31" s="1"/>
  <c r="H554" i="31" s="1"/>
  <c r="U5149" i="28"/>
  <c r="G555" i="31" s="1"/>
  <c r="H555" i="31" s="1"/>
  <c r="U5156" i="28"/>
  <c r="G557" i="31" s="1"/>
  <c r="H557" i="31" s="1"/>
  <c r="U5169" i="28"/>
  <c r="G558" i="31" s="1"/>
  <c r="H558" i="31" s="1"/>
  <c r="U5173" i="28"/>
  <c r="G559" i="31" s="1"/>
  <c r="H559" i="31" s="1"/>
  <c r="U5206" i="28"/>
  <c r="G562" i="31" s="1"/>
  <c r="H562" i="31" s="1"/>
  <c r="U5217" i="28"/>
  <c r="G563" i="31" s="1"/>
  <c r="H563" i="31" s="1"/>
  <c r="U5227" i="28"/>
  <c r="G565" i="31" s="1"/>
  <c r="H565" i="31" s="1"/>
  <c r="U5327" i="28"/>
  <c r="G576" i="31" s="1"/>
  <c r="H576" i="31" s="1"/>
  <c r="U5330" i="28"/>
  <c r="G577" i="31" s="1"/>
  <c r="H577" i="31" s="1"/>
  <c r="U5384" i="28"/>
  <c r="G583" i="31" s="1"/>
  <c r="H583" i="31" s="1"/>
  <c r="U5395" i="28"/>
  <c r="G585" i="31" s="1"/>
  <c r="H585" i="31" s="1"/>
  <c r="U6033" i="28"/>
  <c r="G626" i="31" s="1"/>
  <c r="H626" i="31" s="1"/>
  <c r="U6128" i="28"/>
  <c r="G643" i="31" s="1"/>
  <c r="H643" i="31" s="1"/>
  <c r="U6150" i="28"/>
  <c r="G647" i="31" s="1"/>
  <c r="H647" i="31" s="1"/>
  <c r="U6154" i="28"/>
  <c r="G648" i="31" s="1"/>
  <c r="H648" i="31" s="1"/>
  <c r="U6335" i="28"/>
  <c r="G680" i="31" s="1"/>
  <c r="H680" i="31" s="1"/>
  <c r="U6374" i="28"/>
  <c r="G683" i="31" s="1"/>
  <c r="H683" i="31" s="1"/>
  <c r="U6582" i="28"/>
  <c r="G745" i="31" s="1"/>
  <c r="H745" i="31" s="1"/>
  <c r="U6900" i="28"/>
  <c r="G283" i="31" s="1"/>
  <c r="H283" i="31" s="1"/>
  <c r="U6909" i="28"/>
  <c r="G284" i="31" s="1"/>
  <c r="H284" i="31" s="1"/>
  <c r="U5646" i="28"/>
  <c r="G700" i="31" s="1"/>
  <c r="H700" i="31" s="1"/>
  <c r="U5656" i="28"/>
  <c r="G701" i="31" s="1"/>
  <c r="H701" i="31" s="1"/>
  <c r="U5776" i="28"/>
  <c r="G714" i="31" s="1"/>
  <c r="H714" i="31" s="1"/>
  <c r="U502" i="28"/>
  <c r="G103" i="31" s="1"/>
  <c r="H103" i="31" s="1"/>
  <c r="U583" i="28"/>
  <c r="G169" i="31" s="1"/>
  <c r="H169" i="31" s="1"/>
  <c r="U638" i="28"/>
  <c r="G255" i="31" s="1"/>
  <c r="H255" i="31" s="1"/>
  <c r="U832" i="28"/>
  <c r="G336" i="31" s="1"/>
  <c r="H336" i="31" s="1"/>
  <c r="U1353" i="28"/>
  <c r="G40" i="31" s="1"/>
  <c r="H40" i="31" s="1"/>
  <c r="U1377" i="28"/>
  <c r="G41" i="31" s="1"/>
  <c r="H41" i="31" s="1"/>
  <c r="U1434" i="28"/>
  <c r="G71" i="31" s="1"/>
  <c r="H71" i="31" s="1"/>
  <c r="U1496" i="28"/>
  <c r="G124" i="31" s="1"/>
  <c r="H124" i="31" s="1"/>
  <c r="G770" i="31"/>
  <c r="H770" i="31" s="1"/>
  <c r="U2765" i="28"/>
  <c r="U47" i="28"/>
  <c r="G20" i="31" s="1"/>
  <c r="H20" i="31" s="1"/>
  <c r="U314" i="28"/>
  <c r="G72" i="31" s="1"/>
  <c r="H72" i="31" s="1"/>
  <c r="U384" i="28"/>
  <c r="G95" i="31" s="1"/>
  <c r="H95" i="31" s="1"/>
  <c r="U403" i="28"/>
  <c r="G96" i="31" s="1"/>
  <c r="H96" i="31" s="1"/>
  <c r="U562" i="28"/>
  <c r="G167" i="31" s="1"/>
  <c r="H167" i="31" s="1"/>
  <c r="U684" i="28"/>
  <c r="G256" i="31" s="1"/>
  <c r="H256" i="31" s="1"/>
  <c r="U722" i="28"/>
  <c r="G257" i="31" s="1"/>
  <c r="H257" i="31" s="1"/>
  <c r="U844" i="28"/>
  <c r="G337" i="31" s="1"/>
  <c r="H337" i="31" s="1"/>
  <c r="U1036" i="28"/>
  <c r="G351" i="31" s="1"/>
  <c r="H351" i="31" s="1"/>
  <c r="U1046" i="28"/>
  <c r="G352" i="31" s="1"/>
  <c r="H352" i="31" s="1"/>
  <c r="U1054" i="28"/>
  <c r="G353" i="31" s="1"/>
  <c r="H353" i="31" s="1"/>
  <c r="U1380" i="28"/>
  <c r="G51" i="31" s="1"/>
  <c r="H51" i="31" s="1"/>
  <c r="U1393" i="28"/>
  <c r="G57" i="31" s="1"/>
  <c r="H57" i="31" s="1"/>
  <c r="U1426" i="28"/>
  <c r="G370" i="31" s="1"/>
  <c r="H370" i="31" s="1"/>
  <c r="U1502" i="28"/>
  <c r="G158" i="31" s="1"/>
  <c r="H158" i="31" s="1"/>
  <c r="U1535" i="28"/>
  <c r="G189" i="31" s="1"/>
  <c r="H189" i="31" s="1"/>
  <c r="U1549" i="28"/>
  <c r="G186" i="31" s="1"/>
  <c r="H186" i="31" s="1"/>
  <c r="G800" i="31"/>
  <c r="H800" i="31" s="1"/>
  <c r="U1625" i="28"/>
  <c r="G212" i="31" s="1"/>
  <c r="H212" i="31" s="1"/>
  <c r="U1690" i="28"/>
  <c r="U1752" i="28"/>
  <c r="G242" i="31" s="1"/>
  <c r="H242" i="31" s="1"/>
  <c r="U1778" i="28"/>
  <c r="G247" i="31" s="1"/>
  <c r="H247" i="31" s="1"/>
  <c r="U1815" i="28"/>
  <c r="G805" i="31" s="1"/>
  <c r="H805" i="31" s="1"/>
  <c r="U2111" i="28"/>
  <c r="G360" i="31" s="1"/>
  <c r="H360" i="31" s="1"/>
  <c r="U2246" i="28"/>
  <c r="G67" i="31" s="1"/>
  <c r="H67" i="31" s="1"/>
  <c r="U2290" i="28"/>
  <c r="G111" i="31" s="1"/>
  <c r="H111" i="31" s="1"/>
  <c r="U2296" i="28"/>
  <c r="G91" i="31" s="1"/>
  <c r="H91" i="31" s="1"/>
  <c r="U2345" i="28"/>
  <c r="G177" i="31" s="1"/>
  <c r="H177" i="31" s="1"/>
  <c r="U2579" i="28"/>
  <c r="G173" i="31" s="1"/>
  <c r="H173" i="31" s="1"/>
  <c r="U97" i="28"/>
  <c r="G22" i="31" s="1"/>
  <c r="H22" i="31" s="1"/>
  <c r="U531" i="28"/>
  <c r="G161" i="31" s="1"/>
  <c r="H161" i="31" s="1"/>
  <c r="U729" i="28"/>
  <c r="G260" i="31" s="1"/>
  <c r="H260" i="31" s="1"/>
  <c r="U740" i="28"/>
  <c r="G328" i="31" s="1"/>
  <c r="H328" i="31" s="1"/>
  <c r="U931" i="28"/>
  <c r="G342" i="31" s="1"/>
  <c r="H342" i="31" s="1"/>
  <c r="U1099" i="28"/>
  <c r="G29" i="31" s="1"/>
  <c r="H29" i="31" s="1"/>
  <c r="U1406" i="28"/>
  <c r="G58" i="31" s="1"/>
  <c r="H58" i="31" s="1"/>
  <c r="U1479" i="28"/>
  <c r="G123" i="31" s="1"/>
  <c r="H123" i="31" s="1"/>
  <c r="U1511" i="28"/>
  <c r="G178" i="31" s="1"/>
  <c r="H178" i="31" s="1"/>
  <c r="U1558" i="28"/>
  <c r="G188" i="31" s="1"/>
  <c r="H188" i="31" s="1"/>
  <c r="U1600" i="28"/>
  <c r="G802" i="31" s="1"/>
  <c r="H802" i="31" s="1"/>
  <c r="U1661" i="28"/>
  <c r="G224" i="31" s="1"/>
  <c r="H224" i="31" s="1"/>
  <c r="U1664" i="28"/>
  <c r="G225" i="31" s="1"/>
  <c r="H225" i="31" s="1"/>
  <c r="U1704" i="28"/>
  <c r="G233" i="31" s="1"/>
  <c r="H233" i="31" s="1"/>
  <c r="U1734" i="28"/>
  <c r="G238" i="31" s="1"/>
  <c r="H238" i="31" s="1"/>
  <c r="U1793" i="28"/>
  <c r="G185" i="31" s="1"/>
  <c r="H185" i="31" s="1"/>
  <c r="U2150" i="28"/>
  <c r="G27" i="31" s="1"/>
  <c r="H27" i="31" s="1"/>
  <c r="U2188" i="28"/>
  <c r="G49" i="31" s="1"/>
  <c r="H49" i="31" s="1"/>
  <c r="U2275" i="28"/>
  <c r="G110" i="31" s="1"/>
  <c r="H110" i="31" s="1"/>
  <c r="U2512" i="28"/>
  <c r="G45" i="31" s="1"/>
  <c r="H45" i="31" s="1"/>
  <c r="U2653" i="28"/>
  <c r="G265" i="31" s="1"/>
  <c r="H265" i="31" s="1"/>
  <c r="G764" i="31"/>
  <c r="H764" i="31" s="1"/>
  <c r="U2783" i="28"/>
  <c r="U1607" i="28"/>
  <c r="G803" i="31" s="1"/>
  <c r="H803" i="31" s="1"/>
  <c r="U1631" i="28"/>
  <c r="G214" i="31" s="1"/>
  <c r="H214" i="31" s="1"/>
  <c r="U1655" i="28"/>
  <c r="G222" i="31" s="1"/>
  <c r="H222" i="31" s="1"/>
  <c r="U1679" i="28"/>
  <c r="G230" i="31" s="1"/>
  <c r="H230" i="31" s="1"/>
  <c r="U1716" i="28"/>
  <c r="G235" i="31" s="1"/>
  <c r="H235" i="31" s="1"/>
  <c r="U1760" i="28"/>
  <c r="G244" i="31" s="1"/>
  <c r="H244" i="31" s="1"/>
  <c r="U1808" i="28"/>
  <c r="G252" i="31" s="1"/>
  <c r="H252" i="31" s="1"/>
  <c r="U2098" i="28"/>
  <c r="G819" i="31" s="1"/>
  <c r="H819" i="31" s="1"/>
  <c r="U2280" i="28"/>
  <c r="G109" i="31" s="1"/>
  <c r="H109" i="31" s="1"/>
  <c r="U2302" i="28"/>
  <c r="G89" i="31" s="1"/>
  <c r="H89" i="31" s="1"/>
  <c r="U2330" i="28"/>
  <c r="G150" i="31" s="1"/>
  <c r="H150" i="31" s="1"/>
  <c r="U2384" i="28"/>
  <c r="G204" i="31" s="1"/>
  <c r="H204" i="31" s="1"/>
  <c r="U2407" i="28"/>
  <c r="G203" i="31" s="1"/>
  <c r="H203" i="31" s="1"/>
  <c r="U2625" i="28"/>
  <c r="G195" i="31" s="1"/>
  <c r="H195" i="31" s="1"/>
  <c r="U2658" i="28"/>
  <c r="G266" i="31" s="1"/>
  <c r="H266" i="31" s="1"/>
  <c r="U2800" i="28"/>
  <c r="G775" i="31" s="1"/>
  <c r="H775" i="31" s="1"/>
  <c r="U2827" i="28"/>
  <c r="G763" i="31" s="1"/>
  <c r="H763" i="31" s="1"/>
  <c r="U2840" i="28"/>
  <c r="G754" i="31" s="1"/>
  <c r="H754" i="31" s="1"/>
  <c r="U2850" i="28"/>
  <c r="G404" i="31" s="1"/>
  <c r="H404" i="31" s="1"/>
  <c r="U2907" i="28"/>
  <c r="G408" i="31" s="1"/>
  <c r="H408" i="31" s="1"/>
  <c r="U2934" i="28"/>
  <c r="G423" i="31" s="1"/>
  <c r="H423" i="31" s="1"/>
  <c r="U2984" i="28"/>
  <c r="G435" i="31" s="1"/>
  <c r="H435" i="31" s="1"/>
  <c r="U3020" i="28"/>
  <c r="G439" i="31" s="1"/>
  <c r="H439" i="31" s="1"/>
  <c r="U3041" i="28"/>
  <c r="G442" i="31" s="1"/>
  <c r="H442" i="31" s="1"/>
  <c r="U3077" i="28"/>
  <c r="G443" i="31" s="1"/>
  <c r="H443" i="31" s="1"/>
  <c r="U3111" i="28"/>
  <c r="G445" i="31" s="1"/>
  <c r="H445" i="31" s="1"/>
  <c r="U3152" i="28"/>
  <c r="G471" i="31" s="1"/>
  <c r="H471" i="31" s="1"/>
  <c r="U3155" i="28"/>
  <c r="G472" i="31" s="1"/>
  <c r="H472" i="31" s="1"/>
  <c r="U3183" i="28"/>
  <c r="G501" i="31" s="1"/>
  <c r="H501" i="31" s="1"/>
  <c r="U3186" i="28"/>
  <c r="G759" i="31" s="1"/>
  <c r="H759" i="31" s="1"/>
  <c r="U3327" i="28"/>
  <c r="G54" i="31" s="1"/>
  <c r="H54" i="31" s="1"/>
  <c r="U3427" i="28"/>
  <c r="G77" i="31" s="1"/>
  <c r="H77" i="31" s="1"/>
  <c r="U3430" i="28"/>
  <c r="G78" i="31" s="1"/>
  <c r="H78" i="31" s="1"/>
  <c r="U3522" i="28"/>
  <c r="G113" i="31" s="1"/>
  <c r="H113" i="31" s="1"/>
  <c r="U3618" i="28"/>
  <c r="G141" i="31" s="1"/>
  <c r="H141" i="31" s="1"/>
  <c r="U3628" i="28"/>
  <c r="G142" i="31" s="1"/>
  <c r="H142" i="31" s="1"/>
  <c r="U3648" i="28"/>
  <c r="G144" i="31" s="1"/>
  <c r="H144" i="31" s="1"/>
  <c r="U3843" i="28"/>
  <c r="G307" i="31" s="1"/>
  <c r="H307" i="31" s="1"/>
  <c r="U3870" i="28"/>
  <c r="G314" i="31" s="1"/>
  <c r="H314" i="31" s="1"/>
  <c r="U3873" i="28"/>
  <c r="G315" i="31" s="1"/>
  <c r="H315" i="31" s="1"/>
  <c r="U3876" i="28"/>
  <c r="G787" i="31" s="1"/>
  <c r="H787" i="31" s="1"/>
  <c r="U3925" i="28"/>
  <c r="G790" i="31" s="1"/>
  <c r="H790" i="31" s="1"/>
  <c r="U4261" i="28"/>
  <c r="G413" i="31" s="1"/>
  <c r="H413" i="31" s="1"/>
  <c r="U4355" i="28"/>
  <c r="G456" i="31" s="1"/>
  <c r="H456" i="31" s="1"/>
  <c r="U4422" i="28"/>
  <c r="G463" i="31" s="1"/>
  <c r="H463" i="31" s="1"/>
  <c r="U4440" i="28"/>
  <c r="G466" i="31" s="1"/>
  <c r="H466" i="31" s="1"/>
  <c r="G548" i="31"/>
  <c r="H548" i="31" s="1"/>
  <c r="U4867" i="28"/>
  <c r="U5524" i="28"/>
  <c r="P5525" i="28"/>
  <c r="U5525" i="28" s="1"/>
  <c r="U2997" i="28"/>
  <c r="G495" i="31" s="1"/>
  <c r="H495" i="31" s="1"/>
  <c r="U5813" i="28"/>
  <c r="G718" i="31" s="1"/>
  <c r="H718" i="31" s="1"/>
  <c r="U5863" i="28"/>
  <c r="G741" i="31" s="1"/>
  <c r="H741" i="31" s="1"/>
  <c r="U2875" i="28"/>
  <c r="G406" i="31" s="1"/>
  <c r="H406" i="31" s="1"/>
  <c r="U2929" i="28"/>
  <c r="G403" i="31" s="1"/>
  <c r="H403" i="31" s="1"/>
  <c r="U3136" i="28"/>
  <c r="G475" i="31" s="1"/>
  <c r="H475" i="31" s="1"/>
  <c r="U4410" i="28"/>
  <c r="G461" i="31" s="1"/>
  <c r="H461" i="31" s="1"/>
  <c r="U5101" i="28"/>
  <c r="G726" i="31" s="1"/>
  <c r="H726" i="31" s="1"/>
  <c r="U2711" i="28"/>
  <c r="G277" i="31" s="1"/>
  <c r="H277" i="31" s="1"/>
  <c r="U2812" i="28"/>
  <c r="G385" i="31" s="1"/>
  <c r="H385" i="31" s="1"/>
  <c r="U2871" i="28"/>
  <c r="G405" i="31" s="1"/>
  <c r="H405" i="31" s="1"/>
  <c r="U2901" i="28"/>
  <c r="G407" i="31" s="1"/>
  <c r="H407" i="31" s="1"/>
  <c r="U2991" i="28"/>
  <c r="G436" i="31" s="1"/>
  <c r="H436" i="31" s="1"/>
  <c r="U3046" i="28"/>
  <c r="G447" i="31" s="1"/>
  <c r="H447" i="31" s="1"/>
  <c r="U3071" i="28"/>
  <c r="G453" i="31" s="1"/>
  <c r="H453" i="31" s="1"/>
  <c r="U3098" i="28"/>
  <c r="G438" i="31" s="1"/>
  <c r="H438" i="31" s="1"/>
  <c r="U3114" i="28"/>
  <c r="G446" i="31" s="1"/>
  <c r="H446" i="31" s="1"/>
  <c r="U3164" i="28"/>
  <c r="G488" i="31" s="1"/>
  <c r="H488" i="31" s="1"/>
  <c r="U3215" i="28"/>
  <c r="G762" i="31" s="1"/>
  <c r="H762" i="31" s="1"/>
  <c r="U3235" i="28"/>
  <c r="G31" i="31" s="1"/>
  <c r="H31" i="31" s="1"/>
  <c r="U3415" i="28"/>
  <c r="G66" i="31" s="1"/>
  <c r="H66" i="31" s="1"/>
  <c r="U3418" i="28"/>
  <c r="G74" i="31" s="1"/>
  <c r="H74" i="31" s="1"/>
  <c r="U3445" i="28"/>
  <c r="G83" i="31" s="1"/>
  <c r="H83" i="31" s="1"/>
  <c r="U3549" i="28"/>
  <c r="G132" i="31" s="1"/>
  <c r="H132" i="31" s="1"/>
  <c r="U3561" i="28"/>
  <c r="G133" i="31" s="1"/>
  <c r="H133" i="31" s="1"/>
  <c r="U3593" i="28"/>
  <c r="G136" i="31" s="1"/>
  <c r="H136" i="31" s="1"/>
  <c r="U3596" i="28"/>
  <c r="G137" i="31" s="1"/>
  <c r="H137" i="31" s="1"/>
  <c r="U3701" i="28"/>
  <c r="G197" i="31" s="1"/>
  <c r="H197" i="31" s="1"/>
  <c r="U3745" i="28"/>
  <c r="G291" i="31" s="1"/>
  <c r="H291" i="31" s="1"/>
  <c r="U3891" i="28"/>
  <c r="G320" i="31" s="1"/>
  <c r="H320" i="31" s="1"/>
  <c r="U3978" i="28"/>
  <c r="U4014" i="28"/>
  <c r="U4018" i="28" s="1"/>
  <c r="U4042" i="28"/>
  <c r="G779" i="31" s="1"/>
  <c r="H779" i="31" s="1"/>
  <c r="U4084" i="28"/>
  <c r="G784" i="31" s="1"/>
  <c r="H784" i="31" s="1"/>
  <c r="U4093" i="28"/>
  <c r="G782" i="31" s="1"/>
  <c r="H782" i="31" s="1"/>
  <c r="U4201" i="28"/>
  <c r="G393" i="31" s="1"/>
  <c r="H393" i="31" s="1"/>
  <c r="U4324" i="28"/>
  <c r="G522" i="31" s="1"/>
  <c r="H522" i="31" s="1"/>
  <c r="U4329" i="28"/>
  <c r="G523" i="31" s="1"/>
  <c r="H523" i="31" s="1"/>
  <c r="U4485" i="28"/>
  <c r="G474" i="31" s="1"/>
  <c r="H474" i="31" s="1"/>
  <c r="U4490" i="28"/>
  <c r="G478" i="31" s="1"/>
  <c r="H478" i="31" s="1"/>
  <c r="U4652" i="28"/>
  <c r="G504" i="31" s="1"/>
  <c r="H504" i="31" s="1"/>
  <c r="U4701" i="28"/>
  <c r="G508" i="31" s="1"/>
  <c r="H508" i="31" s="1"/>
  <c r="U4706" i="28"/>
  <c r="G509" i="31" s="1"/>
  <c r="H509" i="31" s="1"/>
  <c r="U4744" i="28"/>
  <c r="G516" i="31" s="1"/>
  <c r="H516" i="31" s="1"/>
  <c r="U4812" i="28"/>
  <c r="U4933" i="28"/>
  <c r="G652" i="31" s="1"/>
  <c r="H652" i="31" s="1"/>
  <c r="U4956" i="28"/>
  <c r="G655" i="31" s="1"/>
  <c r="H655" i="31" s="1"/>
  <c r="U4995" i="28"/>
  <c r="G661" i="31" s="1"/>
  <c r="H661" i="31" s="1"/>
  <c r="U5001" i="28"/>
  <c r="G662" i="31" s="1"/>
  <c r="H662" i="31" s="1"/>
  <c r="U5026" i="28"/>
  <c r="G665" i="31" s="1"/>
  <c r="H665" i="31" s="1"/>
  <c r="U5031" i="28"/>
  <c r="G666" i="31" s="1"/>
  <c r="H666" i="31" s="1"/>
  <c r="U5053" i="28"/>
  <c r="G671" i="31" s="1"/>
  <c r="H671" i="31" s="1"/>
  <c r="U5118" i="28"/>
  <c r="G553" i="31" s="1"/>
  <c r="H553" i="31" s="1"/>
  <c r="U5153" i="28"/>
  <c r="G556" i="31" s="1"/>
  <c r="H556" i="31" s="1"/>
  <c r="U5252" i="28"/>
  <c r="G566" i="31" s="1"/>
  <c r="H566" i="31" s="1"/>
  <c r="U5304" i="28"/>
  <c r="G572" i="31" s="1"/>
  <c r="H572" i="31" s="1"/>
  <c r="U5339" i="28"/>
  <c r="G578" i="31" s="1"/>
  <c r="H578" i="31" s="1"/>
  <c r="U5371" i="28"/>
  <c r="G582" i="31" s="1"/>
  <c r="H582" i="31" s="1"/>
  <c r="U5427" i="28"/>
  <c r="G589" i="31" s="1"/>
  <c r="H589" i="31" s="1"/>
  <c r="U5443" i="28"/>
  <c r="G591" i="31" s="1"/>
  <c r="H591" i="31" s="1"/>
  <c r="U5480" i="28"/>
  <c r="G596" i="31" s="1"/>
  <c r="H596" i="31" s="1"/>
  <c r="U5612" i="28"/>
  <c r="G613" i="31" s="1"/>
  <c r="H613" i="31" s="1"/>
  <c r="U5614" i="28"/>
  <c r="U5619" i="28" s="1"/>
  <c r="G614" i="31" s="1"/>
  <c r="H614" i="31" s="1"/>
  <c r="U5663" i="28"/>
  <c r="G702" i="31" s="1"/>
  <c r="H702" i="31" s="1"/>
  <c r="U5729" i="28"/>
  <c r="G708" i="31" s="1"/>
  <c r="H708" i="31" s="1"/>
  <c r="U5833" i="28"/>
  <c r="G738" i="31" s="1"/>
  <c r="H738" i="31" s="1"/>
  <c r="U5961" i="28"/>
  <c r="G620" i="31" s="1"/>
  <c r="H620" i="31" s="1"/>
  <c r="U5980" i="28"/>
  <c r="G621" i="31" s="1"/>
  <c r="H621" i="31" s="1"/>
  <c r="U6013" i="28"/>
  <c r="G623" i="31" s="1"/>
  <c r="H623" i="31" s="1"/>
  <c r="U6016" i="28"/>
  <c r="G624" i="31" s="1"/>
  <c r="H624" i="31" s="1"/>
  <c r="U6043" i="28"/>
  <c r="G628" i="31" s="1"/>
  <c r="H628" i="31" s="1"/>
  <c r="U6048" i="28"/>
  <c r="G629" i="31" s="1"/>
  <c r="H629" i="31" s="1"/>
  <c r="U6102" i="28"/>
  <c r="G638" i="31" s="1"/>
  <c r="H638" i="31" s="1"/>
  <c r="U6109" i="28"/>
  <c r="G639" i="31" s="1"/>
  <c r="H639" i="31" s="1"/>
  <c r="U6262" i="28"/>
  <c r="G746" i="31" s="1"/>
  <c r="H746" i="31" s="1"/>
  <c r="U6290" i="28"/>
  <c r="G676" i="31" s="1"/>
  <c r="H676" i="31" s="1"/>
  <c r="U6442" i="28"/>
  <c r="G688" i="31" s="1"/>
  <c r="H688" i="31" s="1"/>
  <c r="U6521" i="28"/>
  <c r="G695" i="31" s="1"/>
  <c r="H695" i="31" s="1"/>
  <c r="U6555" i="28"/>
  <c r="G735" i="31" s="1"/>
  <c r="H735" i="31" s="1"/>
  <c r="U6562" i="28"/>
  <c r="G736" i="31" s="1"/>
  <c r="H736" i="31" s="1"/>
  <c r="U6584" i="28"/>
  <c r="U6641" i="28"/>
  <c r="G826" i="31" s="1"/>
  <c r="H826" i="31" s="1"/>
  <c r="G364" i="31"/>
  <c r="H364" i="31" s="1"/>
  <c r="U3605" i="28"/>
  <c r="G139" i="31" s="1"/>
  <c r="H139" i="31" s="1"/>
  <c r="U3658" i="28"/>
  <c r="G145" i="31" s="1"/>
  <c r="H145" i="31" s="1"/>
  <c r="U3691" i="28"/>
  <c r="G155" i="31" s="1"/>
  <c r="H155" i="31" s="1"/>
  <c r="U3713" i="28"/>
  <c r="G259" i="31" s="1"/>
  <c r="H259" i="31" s="1"/>
  <c r="U3727" i="28"/>
  <c r="U3732" i="28"/>
  <c r="G289" i="31" s="1"/>
  <c r="H289" i="31" s="1"/>
  <c r="U3760" i="28"/>
  <c r="G296" i="31" s="1"/>
  <c r="H296" i="31" s="1"/>
  <c r="U3772" i="28"/>
  <c r="G297" i="31" s="1"/>
  <c r="H297" i="31" s="1"/>
  <c r="U3831" i="28"/>
  <c r="G303" i="31" s="1"/>
  <c r="H303" i="31" s="1"/>
  <c r="U3858" i="28"/>
  <c r="G311" i="31" s="1"/>
  <c r="H311" i="31" s="1"/>
  <c r="U3861" i="28"/>
  <c r="G312" i="31" s="1"/>
  <c r="H312" i="31" s="1"/>
  <c r="U3879" i="28"/>
  <c r="G316" i="31" s="1"/>
  <c r="H316" i="31" s="1"/>
  <c r="U3990" i="28"/>
  <c r="U3998" i="28"/>
  <c r="U4124" i="28"/>
  <c r="G321" i="31" s="1"/>
  <c r="H321" i="31" s="1"/>
  <c r="U4142" i="28"/>
  <c r="G324" i="31" s="1"/>
  <c r="H324" i="31" s="1"/>
  <c r="U4154" i="28"/>
  <c r="G388" i="31" s="1"/>
  <c r="H388" i="31" s="1"/>
  <c r="U4210" i="28"/>
  <c r="G395" i="31" s="1"/>
  <c r="H395" i="31" s="1"/>
  <c r="U4305" i="28"/>
  <c r="G421" i="31" s="1"/>
  <c r="H421" i="31" s="1"/>
  <c r="U4332" i="28"/>
  <c r="G524" i="31" s="1"/>
  <c r="H524" i="31" s="1"/>
  <c r="U4399" i="28"/>
  <c r="G460" i="31" s="1"/>
  <c r="H460" i="31" s="1"/>
  <c r="U4443" i="28"/>
  <c r="G467" i="31" s="1"/>
  <c r="H467" i="31" s="1"/>
  <c r="U4510" i="28"/>
  <c r="G482" i="31" s="1"/>
  <c r="H482" i="31" s="1"/>
  <c r="U4536" i="28"/>
  <c r="G485" i="31" s="1"/>
  <c r="H485" i="31" s="1"/>
  <c r="U4605" i="28"/>
  <c r="G502" i="31" s="1"/>
  <c r="H502" i="31" s="1"/>
  <c r="U4721" i="28"/>
  <c r="G512" i="31" s="1"/>
  <c r="H512" i="31" s="1"/>
  <c r="U4763" i="28"/>
  <c r="U4971" i="28"/>
  <c r="G657" i="31" s="1"/>
  <c r="H657" i="31" s="1"/>
  <c r="U5080" i="28"/>
  <c r="G675" i="31" s="1"/>
  <c r="H675" i="31" s="1"/>
  <c r="U5198" i="28"/>
  <c r="G560" i="31" s="1"/>
  <c r="H560" i="31" s="1"/>
  <c r="U5222" i="28"/>
  <c r="G564" i="31" s="1"/>
  <c r="H564" i="31" s="1"/>
  <c r="U5290" i="28"/>
  <c r="G570" i="31" s="1"/>
  <c r="H570" i="31" s="1"/>
  <c r="U5558" i="28"/>
  <c r="G603" i="31" s="1"/>
  <c r="H603" i="31" s="1"/>
  <c r="U5623" i="28"/>
  <c r="G615" i="31" s="1"/>
  <c r="H615" i="31" s="1"/>
  <c r="U5641" i="28"/>
  <c r="G617" i="31" s="1"/>
  <c r="H617" i="31" s="1"/>
  <c r="U5783" i="28"/>
  <c r="G715" i="31" s="1"/>
  <c r="H715" i="31" s="1"/>
  <c r="U5946" i="28"/>
  <c r="G618" i="31" s="1"/>
  <c r="H618" i="31" s="1"/>
  <c r="U6063" i="28"/>
  <c r="G632" i="31" s="1"/>
  <c r="H632" i="31" s="1"/>
  <c r="U6071" i="28"/>
  <c r="G633" i="31" s="1"/>
  <c r="H633" i="31" s="1"/>
  <c r="U6140" i="28"/>
  <c r="G645" i="31" s="1"/>
  <c r="H645" i="31" s="1"/>
  <c r="U6146" i="28"/>
  <c r="G646" i="31" s="1"/>
  <c r="H646" i="31" s="1"/>
  <c r="U6247" i="28"/>
  <c r="G744" i="31" s="1"/>
  <c r="H744" i="31" s="1"/>
  <c r="U6360" i="28"/>
  <c r="G682" i="31" s="1"/>
  <c r="H682" i="31" s="1"/>
  <c r="U6458" i="28"/>
  <c r="G690" i="31" s="1"/>
  <c r="H690" i="31" s="1"/>
  <c r="U6485" i="28"/>
  <c r="G692" i="31" s="1"/>
  <c r="H692" i="31" s="1"/>
  <c r="P6590" i="28"/>
  <c r="P6592" i="28" s="1"/>
  <c r="U6592" i="28" s="1"/>
  <c r="U6804" i="28"/>
  <c r="G34" i="31" s="1"/>
  <c r="H34" i="31" s="1"/>
  <c r="U6838" i="28"/>
  <c r="G35" i="31" s="1"/>
  <c r="H35" i="31" s="1"/>
  <c r="U6867" i="28"/>
  <c r="G125" i="31" s="1"/>
  <c r="H125" i="31" s="1"/>
  <c r="U5600" i="28"/>
  <c r="G609" i="31" s="1"/>
  <c r="H609" i="31" s="1"/>
  <c r="U5888" i="28"/>
  <c r="G748" i="31" s="1"/>
  <c r="H748" i="31" s="1"/>
  <c r="U5903" i="28"/>
  <c r="G751" i="31" s="1"/>
  <c r="H751" i="31" s="1"/>
  <c r="U5930" i="28"/>
  <c r="G796" i="31" s="1"/>
  <c r="H796" i="31" s="1"/>
  <c r="U6285" i="28"/>
  <c r="G795" i="31" s="1"/>
  <c r="H795" i="31" s="1"/>
  <c r="U6542" i="28"/>
  <c r="G732" i="31" s="1"/>
  <c r="H732" i="31" s="1"/>
  <c r="U6569" i="28"/>
  <c r="G737" i="31" s="1"/>
  <c r="H737" i="31" s="1"/>
  <c r="U6735" i="28"/>
  <c r="G32" i="31" s="1"/>
  <c r="H32" i="31" s="1"/>
  <c r="U6859" i="28"/>
  <c r="G120" i="31" s="1"/>
  <c r="H120" i="31" s="1"/>
  <c r="U6914" i="28"/>
  <c r="G285" i="31" s="1"/>
  <c r="H285" i="31" s="1"/>
  <c r="P1013" i="28"/>
  <c r="U1013" i="28" s="1"/>
  <c r="U1012" i="28"/>
  <c r="U463" i="28"/>
  <c r="G101" i="31" s="1"/>
  <c r="H101" i="31" s="1"/>
  <c r="I1827" i="28"/>
  <c r="I1823" i="28"/>
  <c r="U523" i="28"/>
  <c r="G104" i="31" s="1"/>
  <c r="H104" i="31" s="1"/>
  <c r="P951" i="28"/>
  <c r="U951" i="28" s="1"/>
  <c r="U950" i="28"/>
  <c r="P981" i="28"/>
  <c r="U981" i="28" s="1"/>
  <c r="U980" i="28"/>
  <c r="F1424" i="28"/>
  <c r="F1425" i="28"/>
  <c r="G772" i="31"/>
  <c r="H772" i="31" s="1"/>
  <c r="U2749" i="28"/>
  <c r="U3088" i="28"/>
  <c r="G498" i="31" s="1"/>
  <c r="H498" i="31" s="1"/>
  <c r="U3171" i="28"/>
  <c r="G499" i="31" s="1"/>
  <c r="H499" i="31" s="1"/>
  <c r="U3974" i="28"/>
  <c r="U4006" i="28"/>
  <c r="U5357" i="28"/>
  <c r="G581" i="31" s="1"/>
  <c r="H581" i="31" s="1"/>
  <c r="U5456" i="28"/>
  <c r="G593" i="31" s="1"/>
  <c r="H593" i="31" s="1"/>
  <c r="U5638" i="28"/>
  <c r="G616" i="31" s="1"/>
  <c r="H616" i="31" s="1"/>
  <c r="U5697" i="28"/>
  <c r="G699" i="31" s="1"/>
  <c r="H699" i="31" s="1"/>
  <c r="U5804" i="28"/>
  <c r="G717" i="31" s="1"/>
  <c r="H717" i="31" s="1"/>
  <c r="U405" i="28"/>
  <c r="U949" i="28"/>
  <c r="P965" i="28"/>
  <c r="U979" i="28"/>
  <c r="U1011" i="28"/>
  <c r="U2780" i="28"/>
  <c r="U2836" i="28"/>
  <c r="G755" i="31" s="1"/>
  <c r="H755" i="31" s="1"/>
  <c r="U4319" i="28"/>
  <c r="G433" i="31" s="1"/>
  <c r="H433" i="31" s="1"/>
  <c r="U4830" i="28"/>
  <c r="G550" i="31"/>
  <c r="H550" i="31" s="1"/>
  <c r="U4893" i="28"/>
  <c r="U5401" i="28"/>
  <c r="G586" i="31" s="1"/>
  <c r="H586" i="31" s="1"/>
  <c r="U5449" i="28"/>
  <c r="G592" i="31" s="1"/>
  <c r="H592" i="31" s="1"/>
  <c r="U5463" i="28"/>
  <c r="G594" i="31" s="1"/>
  <c r="H594" i="31" s="1"/>
  <c r="U5579" i="28"/>
  <c r="G607" i="31" s="1"/>
  <c r="H607" i="31" s="1"/>
  <c r="U5691" i="28"/>
  <c r="G696" i="31" s="1"/>
  <c r="H696" i="31" s="1"/>
  <c r="U6022" i="28"/>
  <c r="G625" i="31" s="1"/>
  <c r="H625" i="31" s="1"/>
  <c r="P407" i="28"/>
  <c r="U407" i="28" s="1"/>
  <c r="U2559" i="28"/>
  <c r="G63" i="31" s="1"/>
  <c r="H63" i="31" s="1"/>
  <c r="U2878" i="28"/>
  <c r="G396" i="31" s="1"/>
  <c r="H396" i="31" s="1"/>
  <c r="U2977" i="28"/>
  <c r="G432" i="31" s="1"/>
  <c r="H432" i="31" s="1"/>
  <c r="U3001" i="28"/>
  <c r="G757" i="31" s="1"/>
  <c r="H757" i="31" s="1"/>
  <c r="U3375" i="28"/>
  <c r="G64" i="31" s="1"/>
  <c r="H64" i="31" s="1"/>
  <c r="U3477" i="28"/>
  <c r="G97" i="31" s="1"/>
  <c r="H97" i="31" s="1"/>
  <c r="U3602" i="28"/>
  <c r="G138" i="31" s="1"/>
  <c r="H138" i="31" s="1"/>
  <c r="U3798" i="28"/>
  <c r="G300" i="31" s="1"/>
  <c r="H300" i="31" s="1"/>
  <c r="G532" i="31"/>
  <c r="H532" i="31" s="1"/>
  <c r="U4774" i="28"/>
  <c r="G547" i="31"/>
  <c r="U1687" i="28"/>
  <c r="G232" i="31" s="1"/>
  <c r="H232" i="31" s="1"/>
  <c r="U2583" i="28"/>
  <c r="G174" i="31" s="1"/>
  <c r="H174" i="31" s="1"/>
  <c r="U2842" i="28"/>
  <c r="U2895" i="28"/>
  <c r="G400" i="31" s="1"/>
  <c r="H400" i="31" s="1"/>
  <c r="U2966" i="28"/>
  <c r="G430" i="31" s="1"/>
  <c r="H430" i="31" s="1"/>
  <c r="U3024" i="28"/>
  <c r="G440" i="31" s="1"/>
  <c r="H440" i="31" s="1"/>
  <c r="U3121" i="28"/>
  <c r="G451" i="31" s="1"/>
  <c r="H451" i="31" s="1"/>
  <c r="U3668" i="28"/>
  <c r="G146" i="31" s="1"/>
  <c r="H146" i="31" s="1"/>
  <c r="U4309" i="28"/>
  <c r="G422" i="31" s="1"/>
  <c r="H422" i="31" s="1"/>
  <c r="U4428" i="28"/>
  <c r="G464" i="31" s="1"/>
  <c r="H464" i="31" s="1"/>
  <c r="U4469" i="28"/>
  <c r="U4852" i="28"/>
  <c r="U4939" i="28"/>
  <c r="G653" i="31" s="1"/>
  <c r="H653" i="31" s="1"/>
  <c r="U4986" i="28"/>
  <c r="G659" i="31" s="1"/>
  <c r="H659" i="31" s="1"/>
  <c r="U5409" i="28"/>
  <c r="G587" i="31" s="1"/>
  <c r="H587" i="31" s="1"/>
  <c r="U4898" i="28"/>
  <c r="U5917" i="28"/>
  <c r="U5922" i="28" s="1"/>
  <c r="G794" i="31" s="1"/>
  <c r="H794" i="31" s="1"/>
  <c r="P6196" i="28"/>
  <c r="U6196" i="28" s="1"/>
  <c r="U6209" i="28" s="1"/>
  <c r="G651" i="31" s="1"/>
  <c r="H651" i="31" s="1"/>
  <c r="P6497" i="28"/>
  <c r="U6497" i="28" s="1"/>
  <c r="P6624" i="28"/>
  <c r="U6623" i="28"/>
  <c r="U6621" i="28"/>
  <c r="G823" i="31" s="1"/>
  <c r="H823" i="31" s="1"/>
  <c r="G542" i="31"/>
  <c r="H542" i="31" s="1"/>
  <c r="G543" i="31"/>
  <c r="H543" i="31" s="1"/>
  <c r="U6658" i="28"/>
  <c r="G827" i="31" s="1"/>
  <c r="H827" i="31" s="1"/>
  <c r="U6886" i="28"/>
  <c r="G201" i="31" s="1"/>
  <c r="H201" i="31" s="1"/>
  <c r="H789" i="31" l="1"/>
  <c r="O789" i="31" s="1"/>
  <c r="I789" i="31" s="1"/>
  <c r="K789" i="31" s="1"/>
  <c r="M789" i="31" s="1"/>
  <c r="H473" i="31"/>
  <c r="O473" i="31" s="1"/>
  <c r="I473" i="31" s="1"/>
  <c r="K473" i="31" s="1"/>
  <c r="M473" i="31" s="1"/>
  <c r="H417" i="31"/>
  <c r="O417" i="31" s="1"/>
  <c r="I417" i="31" s="1"/>
  <c r="K417" i="31" s="1"/>
  <c r="M417" i="31" s="1"/>
  <c r="H721" i="31"/>
  <c r="O721" i="31" s="1"/>
  <c r="H510" i="31"/>
  <c r="O510" i="31" s="1"/>
  <c r="I510" i="31" s="1"/>
  <c r="K510" i="31" s="1"/>
  <c r="M510" i="31" s="1"/>
  <c r="H535" i="31"/>
  <c r="O535" i="31" s="1"/>
  <c r="I535" i="31" s="1"/>
  <c r="K535" i="31" s="1"/>
  <c r="M535" i="31" s="1"/>
  <c r="H831" i="31"/>
  <c r="O831" i="31" s="1"/>
  <c r="I831" i="31" s="1"/>
  <c r="K831" i="31" s="1"/>
  <c r="M831" i="31" s="1"/>
  <c r="H537" i="31"/>
  <c r="O537" i="31" s="1"/>
  <c r="I537" i="31" s="1"/>
  <c r="K537" i="31" s="1"/>
  <c r="M537" i="31" s="1"/>
  <c r="H588" i="31"/>
  <c r="O588" i="31" s="1"/>
  <c r="I588" i="31" s="1"/>
  <c r="K588" i="31" s="1"/>
  <c r="M588" i="31" s="1"/>
  <c r="H358" i="31"/>
  <c r="O358" i="31" s="1"/>
  <c r="I358" i="31" s="1"/>
  <c r="K358" i="31" s="1"/>
  <c r="M358" i="31" s="1"/>
  <c r="H792" i="31"/>
  <c r="O792" i="31" s="1"/>
  <c r="I792" i="31" s="1"/>
  <c r="K792" i="31" s="1"/>
  <c r="M792" i="31" s="1"/>
  <c r="H418" i="31"/>
  <c r="O418" i="31" s="1"/>
  <c r="I418" i="31" s="1"/>
  <c r="K418" i="31" s="1"/>
  <c r="M418" i="31" s="1"/>
  <c r="H547" i="31"/>
  <c r="O547" i="31" s="1"/>
  <c r="I547" i="31" s="1"/>
  <c r="K547" i="31" s="1"/>
  <c r="M547" i="31" s="1"/>
  <c r="H68" i="31"/>
  <c r="O68" i="31" s="1"/>
  <c r="I68" i="31" s="1"/>
  <c r="H206" i="31"/>
  <c r="O206" i="31" s="1"/>
  <c r="I206" i="31" s="1"/>
  <c r="K206" i="31" s="1"/>
  <c r="M206" i="31" s="1"/>
  <c r="H608" i="31"/>
  <c r="O608" i="31" s="1"/>
  <c r="I608" i="31" s="1"/>
  <c r="K608" i="31" s="1"/>
  <c r="M608" i="31" s="1"/>
  <c r="H414" i="31"/>
  <c r="O414" i="31" s="1"/>
  <c r="I414" i="31" s="1"/>
  <c r="K414" i="31" s="1"/>
  <c r="M414" i="31" s="1"/>
  <c r="H727" i="31"/>
  <c r="O727" i="31" s="1"/>
  <c r="I727" i="31" s="1"/>
  <c r="K727" i="31" s="1"/>
  <c r="M727" i="31" s="1"/>
  <c r="H604" i="31"/>
  <c r="O604" i="31" s="1"/>
  <c r="H829" i="31"/>
  <c r="O829" i="31" s="1"/>
  <c r="I829" i="31" s="1"/>
  <c r="K829" i="31" s="1"/>
  <c r="M829" i="31" s="1"/>
  <c r="H503" i="31"/>
  <c r="O503" i="31" s="1"/>
  <c r="I503" i="31" s="1"/>
  <c r="K503" i="31" s="1"/>
  <c r="M503" i="31" s="1"/>
  <c r="H419" i="31"/>
  <c r="O419" i="31" s="1"/>
  <c r="I419" i="31" s="1"/>
  <c r="K419" i="31" s="1"/>
  <c r="M419" i="31" s="1"/>
  <c r="H416" i="31"/>
  <c r="O416" i="31" s="1"/>
  <c r="I416" i="31" s="1"/>
  <c r="K416" i="31" s="1"/>
  <c r="M416" i="31" s="1"/>
  <c r="H497" i="31"/>
  <c r="O497" i="31" s="1"/>
  <c r="I497" i="31" s="1"/>
  <c r="K497" i="31" s="1"/>
  <c r="M497" i="31" s="1"/>
  <c r="H830" i="31"/>
  <c r="O830" i="31" s="1"/>
  <c r="I830" i="31" s="1"/>
  <c r="K830" i="31" s="1"/>
  <c r="M830" i="31" s="1"/>
  <c r="H511" i="31"/>
  <c r="O511" i="31" s="1"/>
  <c r="I511" i="31" s="1"/>
  <c r="K511" i="31" s="1"/>
  <c r="M511" i="31" s="1"/>
  <c r="H415" i="31"/>
  <c r="O415" i="31" s="1"/>
  <c r="I415" i="31" s="1"/>
  <c r="K415" i="31" s="1"/>
  <c r="M415" i="31" s="1"/>
  <c r="G515" i="31"/>
  <c r="U5870" i="28"/>
  <c r="G742" i="31" s="1"/>
  <c r="U4193" i="28"/>
  <c r="G389" i="31" s="1"/>
  <c r="P5882" i="28"/>
  <c r="U5882" i="28" s="1"/>
  <c r="U5883" i="28" s="1"/>
  <c r="G747" i="31" s="1"/>
  <c r="H747" i="31" s="1"/>
  <c r="O747" i="31" s="1"/>
  <c r="U5532" i="28"/>
  <c r="G601" i="31" s="1"/>
  <c r="U291" i="28"/>
  <c r="G70" i="31" s="1"/>
  <c r="G275" i="31"/>
  <c r="U163" i="28"/>
  <c r="G26" i="31" s="1"/>
  <c r="P123" i="28"/>
  <c r="U123" i="28" s="1"/>
  <c r="U130" i="28" s="1"/>
  <c r="G25" i="31" s="1"/>
  <c r="I694" i="31"/>
  <c r="K694" i="31" s="1"/>
  <c r="M694" i="31" s="1"/>
  <c r="I730" i="31"/>
  <c r="K730" i="31" s="1"/>
  <c r="M730" i="31" s="1"/>
  <c r="I493" i="31"/>
  <c r="K493" i="31" s="1"/>
  <c r="M493" i="31" s="1"/>
  <c r="I773" i="31"/>
  <c r="K773" i="31" s="1"/>
  <c r="M773" i="31" s="1"/>
  <c r="I808" i="31"/>
  <c r="K808" i="31" s="1"/>
  <c r="M808" i="31" s="1"/>
  <c r="I606" i="31"/>
  <c r="K606" i="31" s="1"/>
  <c r="M606" i="31" s="1"/>
  <c r="I521" i="31"/>
  <c r="K521" i="31" s="1"/>
  <c r="M521" i="31" s="1"/>
  <c r="I720" i="31"/>
  <c r="K720" i="31" s="1"/>
  <c r="M720" i="31" s="1"/>
  <c r="I814" i="31"/>
  <c r="K814" i="31" s="1"/>
  <c r="M814" i="31" s="1"/>
  <c r="I271" i="31"/>
  <c r="K271" i="31" s="1"/>
  <c r="M271" i="31" s="1"/>
  <c r="U6590" i="28"/>
  <c r="P6591" i="28"/>
  <c r="U6591" i="28" s="1"/>
  <c r="I649" i="31"/>
  <c r="K649" i="31" s="1"/>
  <c r="M649" i="31" s="1"/>
  <c r="I552" i="31"/>
  <c r="K552" i="31" s="1"/>
  <c r="M552" i="31" s="1"/>
  <c r="I545" i="31"/>
  <c r="K545" i="31" s="1"/>
  <c r="M545" i="31" s="1"/>
  <c r="I490" i="31"/>
  <c r="K490" i="31" s="1"/>
  <c r="M490" i="31" s="1"/>
  <c r="I387" i="31"/>
  <c r="K387" i="31" s="1"/>
  <c r="M387" i="31" s="1"/>
  <c r="I282" i="31"/>
  <c r="K282" i="31" s="1"/>
  <c r="M282" i="31" s="1"/>
  <c r="I816" i="31"/>
  <c r="K816" i="31" s="1"/>
  <c r="M816" i="31" s="1"/>
  <c r="I489" i="31"/>
  <c r="K489" i="31" s="1"/>
  <c r="M489" i="31" s="1"/>
  <c r="I729" i="31"/>
  <c r="K729" i="31" s="1"/>
  <c r="M729" i="31" s="1"/>
  <c r="I292" i="31"/>
  <c r="K292" i="31" s="1"/>
  <c r="M292" i="31" s="1"/>
  <c r="I531" i="31"/>
  <c r="K531" i="31" s="1"/>
  <c r="M531" i="31" s="1"/>
  <c r="I598" i="31"/>
  <c r="K598" i="31" s="1"/>
  <c r="M598" i="31" s="1"/>
  <c r="I541" i="31"/>
  <c r="K541" i="31" s="1"/>
  <c r="M541" i="31" s="1"/>
  <c r="I788" i="31"/>
  <c r="K788" i="31" s="1"/>
  <c r="M788" i="31" s="1"/>
  <c r="I281" i="31"/>
  <c r="K281" i="31" s="1"/>
  <c r="M281" i="31" s="1"/>
  <c r="I269" i="31"/>
  <c r="K269" i="31" s="1"/>
  <c r="M269" i="31" s="1"/>
  <c r="I270" i="31"/>
  <c r="K270" i="31" s="1"/>
  <c r="M270" i="31" s="1"/>
  <c r="I486" i="31"/>
  <c r="K486" i="31" s="1"/>
  <c r="M486" i="31" s="1"/>
  <c r="I527" i="31"/>
  <c r="K527" i="31" s="1"/>
  <c r="M527" i="31" s="1"/>
  <c r="I723" i="31"/>
  <c r="K723" i="31" s="1"/>
  <c r="M723" i="31" s="1"/>
  <c r="I368" i="31"/>
  <c r="K368" i="31" s="1"/>
  <c r="M368" i="31" s="1"/>
  <c r="I519" i="31"/>
  <c r="K519" i="31" s="1"/>
  <c r="M519" i="31" s="1"/>
  <c r="I783" i="31"/>
  <c r="K783" i="31" s="1"/>
  <c r="M783" i="31" s="1"/>
  <c r="I766" i="31"/>
  <c r="K766" i="31" s="1"/>
  <c r="M766" i="31" s="1"/>
  <c r="I273" i="31"/>
  <c r="K273" i="31" s="1"/>
  <c r="M273" i="31" s="1"/>
  <c r="I815" i="31"/>
  <c r="K815" i="31" s="1"/>
  <c r="M815" i="31" s="1"/>
  <c r="I650" i="31"/>
  <c r="K650" i="31" s="1"/>
  <c r="M650" i="31" s="1"/>
  <c r="I534" i="31"/>
  <c r="K534" i="31" s="1"/>
  <c r="M534" i="31" s="1"/>
  <c r="I791" i="31"/>
  <c r="K791" i="31" s="1"/>
  <c r="M791" i="31" s="1"/>
  <c r="I274" i="31"/>
  <c r="K274" i="31" s="1"/>
  <c r="M274" i="31" s="1"/>
  <c r="I286" i="31"/>
  <c r="K286" i="31" s="1"/>
  <c r="M286" i="31" s="1"/>
  <c r="I693" i="31"/>
  <c r="K693" i="31" s="1"/>
  <c r="M693" i="31" s="1"/>
  <c r="I725" i="31"/>
  <c r="K725" i="31" s="1"/>
  <c r="M725" i="31" s="1"/>
  <c r="I765" i="31"/>
  <c r="K765" i="31" s="1"/>
  <c r="M765" i="31" s="1"/>
  <c r="I817" i="31"/>
  <c r="K817" i="31" s="1"/>
  <c r="M817" i="31" s="1"/>
  <c r="I807" i="31"/>
  <c r="K807" i="31" s="1"/>
  <c r="M807" i="31" s="1"/>
  <c r="I335" i="31"/>
  <c r="K335" i="31" s="1"/>
  <c r="M335" i="31" s="1"/>
  <c r="I518" i="31"/>
  <c r="K518" i="31" s="1"/>
  <c r="M518" i="31" s="1"/>
  <c r="I806" i="31"/>
  <c r="K806" i="31" s="1"/>
  <c r="M806" i="31" s="1"/>
  <c r="I546" i="31"/>
  <c r="K546" i="31" s="1"/>
  <c r="M546" i="31" s="1"/>
  <c r="I377" i="31"/>
  <c r="K377" i="31" s="1"/>
  <c r="M377" i="31" s="1"/>
  <c r="I551" i="31"/>
  <c r="K551" i="31" s="1"/>
  <c r="M551" i="31" s="1"/>
  <c r="I818" i="31"/>
  <c r="K818" i="31" s="1"/>
  <c r="M818" i="31" s="1"/>
  <c r="I533" i="31"/>
  <c r="K533" i="31" s="1"/>
  <c r="M533" i="31" s="1"/>
  <c r="I811" i="31"/>
  <c r="K811" i="31" s="1"/>
  <c r="M811" i="31" s="1"/>
  <c r="I376" i="31"/>
  <c r="K376" i="31" s="1"/>
  <c r="M376" i="31" s="1"/>
  <c r="I810" i="31"/>
  <c r="K810" i="31" s="1"/>
  <c r="M810" i="31" s="1"/>
  <c r="I544" i="31"/>
  <c r="K544" i="31" s="1"/>
  <c r="M544" i="31" s="1"/>
  <c r="I383" i="31"/>
  <c r="K383" i="31" s="1"/>
  <c r="M383" i="31" s="1"/>
  <c r="I268" i="31"/>
  <c r="K268" i="31" s="1"/>
  <c r="M268" i="31" s="1"/>
  <c r="I809" i="31"/>
  <c r="K809" i="31" s="1"/>
  <c r="M809" i="31" s="1"/>
  <c r="I704" i="31"/>
  <c r="K704" i="31" s="1"/>
  <c r="M704" i="31" s="1"/>
  <c r="I520" i="31"/>
  <c r="K520" i="31" s="1"/>
  <c r="M520" i="31" s="1"/>
  <c r="I513" i="31"/>
  <c r="K513" i="31" s="1"/>
  <c r="M513" i="31" s="1"/>
  <c r="I767" i="31"/>
  <c r="K767" i="31" s="1"/>
  <c r="M767" i="31" s="1"/>
  <c r="I280" i="31"/>
  <c r="K280" i="31" s="1"/>
  <c r="M280" i="31" s="1"/>
  <c r="I813" i="31"/>
  <c r="K813" i="31" s="1"/>
  <c r="M813" i="31" s="1"/>
  <c r="I605" i="31"/>
  <c r="K605" i="31" s="1"/>
  <c r="M605" i="31" s="1"/>
  <c r="I276" i="31"/>
  <c r="K276" i="31" s="1"/>
  <c r="M276" i="31" s="1"/>
  <c r="I538" i="31"/>
  <c r="K538" i="31" s="1"/>
  <c r="M538" i="31" s="1"/>
  <c r="I491" i="31"/>
  <c r="K491" i="31" s="1"/>
  <c r="M491" i="31" s="1"/>
  <c r="I279" i="31"/>
  <c r="K279" i="31" s="1"/>
  <c r="M279" i="31" s="1"/>
  <c r="I804" i="31"/>
  <c r="K804" i="31" s="1"/>
  <c r="M804" i="31" s="1"/>
  <c r="I369" i="31"/>
  <c r="K369" i="31" s="1"/>
  <c r="M369" i="31" s="1"/>
  <c r="I728" i="31"/>
  <c r="K728" i="31" s="1"/>
  <c r="M728" i="31" s="1"/>
  <c r="I492" i="31"/>
  <c r="K492" i="31" s="1"/>
  <c r="M492" i="31" s="1"/>
  <c r="I761" i="31"/>
  <c r="K761" i="31" s="1"/>
  <c r="M761" i="31" s="1"/>
  <c r="I272" i="31"/>
  <c r="K272" i="31" s="1"/>
  <c r="M272" i="31" s="1"/>
  <c r="I812" i="31"/>
  <c r="K812" i="31" s="1"/>
  <c r="M812" i="31" s="1"/>
  <c r="I373" i="31"/>
  <c r="K373" i="31" s="1"/>
  <c r="M373" i="31" s="1"/>
  <c r="I287" i="31"/>
  <c r="K287" i="31" s="1"/>
  <c r="M287" i="31" s="1"/>
  <c r="I379" i="31"/>
  <c r="K379" i="31" s="1"/>
  <c r="M379" i="31" s="1"/>
  <c r="I722" i="31"/>
  <c r="K722" i="31" s="1"/>
  <c r="M722" i="31" s="1"/>
  <c r="I756" i="31"/>
  <c r="K756" i="31" s="1"/>
  <c r="M756" i="31" s="1"/>
  <c r="M713" i="31"/>
  <c r="O653" i="31"/>
  <c r="O532" i="31"/>
  <c r="O592" i="31"/>
  <c r="O498" i="31"/>
  <c r="O32" i="31"/>
  <c r="O645" i="31"/>
  <c r="O512" i="31"/>
  <c r="O311" i="31"/>
  <c r="O364" i="31"/>
  <c r="O621" i="31"/>
  <c r="O556" i="31"/>
  <c r="O652" i="31"/>
  <c r="O83" i="31"/>
  <c r="O461" i="31"/>
  <c r="O548" i="31"/>
  <c r="O144" i="31"/>
  <c r="O443" i="31"/>
  <c r="O195" i="31"/>
  <c r="O244" i="31"/>
  <c r="O225" i="31"/>
  <c r="O242" i="31"/>
  <c r="O55" i="31"/>
  <c r="O794" i="31"/>
  <c r="O587" i="31"/>
  <c r="O451" i="31"/>
  <c r="O138" i="31"/>
  <c r="O63" i="31"/>
  <c r="O717" i="31"/>
  <c r="O125" i="31"/>
  <c r="O744" i="31"/>
  <c r="O617" i="31"/>
  <c r="O657" i="31"/>
  <c r="O524" i="31"/>
  <c r="O297" i="31"/>
  <c r="O366" i="31"/>
  <c r="O624" i="31"/>
  <c r="O572" i="31"/>
  <c r="O661" i="31"/>
  <c r="O393" i="31"/>
  <c r="O133" i="31"/>
  <c r="O446" i="31"/>
  <c r="O277" i="31"/>
  <c r="O463" i="31"/>
  <c r="O141" i="31"/>
  <c r="O471" i="31"/>
  <c r="O408" i="31"/>
  <c r="O204" i="31"/>
  <c r="O230" i="31"/>
  <c r="O110" i="31"/>
  <c r="O238" i="31"/>
  <c r="O802" i="31"/>
  <c r="O328" i="31"/>
  <c r="O91" i="31"/>
  <c r="O212" i="31"/>
  <c r="O353" i="31"/>
  <c r="O257" i="31"/>
  <c r="O41" i="31"/>
  <c r="O714" i="31"/>
  <c r="O648" i="31"/>
  <c r="O576" i="31"/>
  <c r="O559" i="31"/>
  <c r="O530" i="31"/>
  <c r="O412" i="31"/>
  <c r="O147" i="31"/>
  <c r="O778" i="31"/>
  <c r="O126" i="31"/>
  <c r="O828" i="31"/>
  <c r="O528" i="31"/>
  <c r="O254" i="31"/>
  <c r="O208" i="31"/>
  <c r="O348" i="31"/>
  <c r="O184" i="31"/>
  <c r="O329" i="31"/>
  <c r="O228" i="31"/>
  <c r="O785" i="31"/>
  <c r="O305" i="31"/>
  <c r="O470" i="31"/>
  <c r="M740" i="31"/>
  <c r="M752" i="31"/>
  <c r="O298" i="31"/>
  <c r="O758" i="31"/>
  <c r="O441" i="31"/>
  <c r="O264" i="31"/>
  <c r="O357" i="31"/>
  <c r="O234" i="31"/>
  <c r="O798" i="31"/>
  <c r="O687" i="31"/>
  <c r="O679" i="31"/>
  <c r="O697" i="31"/>
  <c r="O568" i="31"/>
  <c r="O667" i="31"/>
  <c r="O656" i="31"/>
  <c r="O480" i="31"/>
  <c r="O81" i="31"/>
  <c r="O172" i="31"/>
  <c r="O149" i="31"/>
  <c r="O250" i="31"/>
  <c r="O801" i="31"/>
  <c r="O156" i="31"/>
  <c r="O166" i="31"/>
  <c r="O53" i="31"/>
  <c r="O689" i="31"/>
  <c r="O402" i="31"/>
  <c r="O487" i="31"/>
  <c r="O30" i="31"/>
  <c r="O455" i="31"/>
  <c r="O381" i="31"/>
  <c r="O48" i="31"/>
  <c r="O354" i="31"/>
  <c r="O194" i="31"/>
  <c r="O644" i="31"/>
  <c r="O630" i="31"/>
  <c r="O673" i="31"/>
  <c r="O227" i="31"/>
  <c r="O219" i="31"/>
  <c r="O213" i="31"/>
  <c r="O261" i="31"/>
  <c r="O130" i="31"/>
  <c r="O107" i="31"/>
  <c r="O399" i="31"/>
  <c r="O23" i="31"/>
  <c r="O154" i="31"/>
  <c r="O112" i="31"/>
  <c r="O232" i="31"/>
  <c r="O625" i="31"/>
  <c r="O616" i="31"/>
  <c r="O748" i="31"/>
  <c r="O690" i="31"/>
  <c r="O560" i="31"/>
  <c r="O289" i="31"/>
  <c r="O676" i="31"/>
  <c r="O613" i="31"/>
  <c r="O508" i="31"/>
  <c r="O453" i="31"/>
  <c r="O265" i="31"/>
  <c r="O432" i="31"/>
  <c r="O743" i="31"/>
  <c r="O581" i="31"/>
  <c r="O772" i="31"/>
  <c r="O285" i="31"/>
  <c r="O796" i="31"/>
  <c r="O632" i="31"/>
  <c r="O570" i="31"/>
  <c r="O485" i="31"/>
  <c r="O324" i="31"/>
  <c r="O316" i="31"/>
  <c r="O259" i="31"/>
  <c r="O688" i="31"/>
  <c r="O639" i="31"/>
  <c r="O702" i="31"/>
  <c r="O591" i="31"/>
  <c r="O671" i="31"/>
  <c r="O516" i="31"/>
  <c r="O478" i="31"/>
  <c r="O291" i="31"/>
  <c r="O66" i="31"/>
  <c r="I66" i="31" s="1"/>
  <c r="O436" i="31"/>
  <c r="O718" i="31"/>
  <c r="O314" i="31"/>
  <c r="O54" i="31"/>
  <c r="O439" i="31"/>
  <c r="O775" i="31"/>
  <c r="O819" i="31"/>
  <c r="O58" i="31"/>
  <c r="O22" i="31"/>
  <c r="O805" i="31"/>
  <c r="O158" i="31"/>
  <c r="O95" i="31"/>
  <c r="O255" i="31"/>
  <c r="O283" i="31"/>
  <c r="O709" i="31"/>
  <c r="O554" i="31"/>
  <c r="O506" i="31"/>
  <c r="O786" i="31"/>
  <c r="O131" i="31"/>
  <c r="O476" i="31"/>
  <c r="O386" i="31"/>
  <c r="O635" i="31"/>
  <c r="O612" i="31"/>
  <c r="O575" i="31"/>
  <c r="O776" i="31"/>
  <c r="O182" i="31"/>
  <c r="O116" i="31"/>
  <c r="O162" i="31"/>
  <c r="O36" i="31"/>
  <c r="O579" i="31"/>
  <c r="O454" i="31"/>
  <c r="O122" i="31"/>
  <c r="O79" i="31"/>
  <c r="O468" i="31"/>
  <c r="M293" i="31"/>
  <c r="O750" i="31"/>
  <c r="O201" i="31"/>
  <c r="O543" i="31"/>
  <c r="O659" i="31"/>
  <c r="O464" i="31"/>
  <c r="O440" i="31"/>
  <c r="O174" i="31"/>
  <c r="O97" i="31"/>
  <c r="O396" i="31"/>
  <c r="O696" i="31"/>
  <c r="O594" i="31"/>
  <c r="O550" i="31"/>
  <c r="O699" i="31"/>
  <c r="O499" i="31"/>
  <c r="O120" i="31"/>
  <c r="O737" i="31"/>
  <c r="O751" i="31"/>
  <c r="O35" i="31"/>
  <c r="O692" i="31"/>
  <c r="O646" i="31"/>
  <c r="O618" i="31"/>
  <c r="O615" i="31"/>
  <c r="O564" i="31"/>
  <c r="O482" i="31"/>
  <c r="O421" i="31"/>
  <c r="O321" i="31"/>
  <c r="O312" i="31"/>
  <c r="O296" i="31"/>
  <c r="O155" i="31"/>
  <c r="O365" i="31"/>
  <c r="O736" i="31"/>
  <c r="O685" i="31"/>
  <c r="O638" i="31"/>
  <c r="O623" i="31"/>
  <c r="O738" i="31"/>
  <c r="O614" i="31"/>
  <c r="O589" i="31"/>
  <c r="O566" i="31"/>
  <c r="O666" i="31"/>
  <c r="O655" i="31"/>
  <c r="O509" i="31"/>
  <c r="O474" i="31"/>
  <c r="O782" i="31"/>
  <c r="O197" i="31"/>
  <c r="O132" i="31"/>
  <c r="O31" i="31"/>
  <c r="O438" i="31"/>
  <c r="O407" i="31"/>
  <c r="O726" i="31"/>
  <c r="O403" i="31"/>
  <c r="O571" i="31"/>
  <c r="O457" i="31"/>
  <c r="O790" i="31"/>
  <c r="O307" i="31"/>
  <c r="O113" i="31"/>
  <c r="O759" i="31"/>
  <c r="O445" i="31"/>
  <c r="O404" i="31"/>
  <c r="O266" i="31"/>
  <c r="O150" i="31"/>
  <c r="O252" i="31"/>
  <c r="O222" i="31"/>
  <c r="O764" i="31"/>
  <c r="O49" i="31"/>
  <c r="O233" i="31"/>
  <c r="O188" i="31"/>
  <c r="O29" i="31"/>
  <c r="O260" i="31"/>
  <c r="O173" i="31"/>
  <c r="O111" i="31"/>
  <c r="O247" i="31"/>
  <c r="O800" i="31"/>
  <c r="O370" i="31"/>
  <c r="O352" i="31"/>
  <c r="O256" i="31"/>
  <c r="O72" i="31"/>
  <c r="O770" i="31"/>
  <c r="O40" i="31"/>
  <c r="O169" i="31"/>
  <c r="O701" i="31"/>
  <c r="O745" i="31"/>
  <c r="O647" i="31"/>
  <c r="O585" i="31"/>
  <c r="O565" i="31"/>
  <c r="O558" i="31"/>
  <c r="O658" i="31"/>
  <c r="O517" i="31"/>
  <c r="O462" i="31"/>
  <c r="O411" i="31"/>
  <c r="O313" i="31"/>
  <c r="O143" i="31"/>
  <c r="O84" i="31"/>
  <c r="O46" i="31"/>
  <c r="O450" i="31"/>
  <c r="O278" i="31"/>
  <c r="O634" i="31"/>
  <c r="O611" i="31"/>
  <c r="O573" i="31"/>
  <c r="O391" i="31"/>
  <c r="O175" i="31"/>
  <c r="O69" i="31"/>
  <c r="O239" i="31"/>
  <c r="O223" i="31"/>
  <c r="O191" i="31"/>
  <c r="O39" i="31"/>
  <c r="O340" i="31"/>
  <c r="O94" i="31"/>
  <c r="O245" i="31"/>
  <c r="O171" i="31"/>
  <c r="O458" i="31"/>
  <c r="O290" i="31"/>
  <c r="O215" i="31"/>
  <c r="O38" i="31"/>
  <c r="I38" i="31" s="1"/>
  <c r="K38" i="31" s="1"/>
  <c r="O170" i="31"/>
  <c r="O309" i="31"/>
  <c r="O304" i="31"/>
  <c r="O76" i="31"/>
  <c r="O496" i="31"/>
  <c r="M712" i="31"/>
  <c r="M739" i="31"/>
  <c r="M707" i="31"/>
  <c r="O99" i="31"/>
  <c r="O465" i="31"/>
  <c r="O295" i="31"/>
  <c r="O500" i="31"/>
  <c r="O429" i="31"/>
  <c r="O263" i="31"/>
  <c r="O117" i="31"/>
  <c r="O346" i="31"/>
  <c r="O686" i="31"/>
  <c r="O678" i="31"/>
  <c r="O610" i="31"/>
  <c r="O595" i="31"/>
  <c r="O670" i="31"/>
  <c r="O664" i="31"/>
  <c r="O484" i="31"/>
  <c r="O479" i="31"/>
  <c r="O93" i="31"/>
  <c r="I93" i="31" s="1"/>
  <c r="O61" i="31"/>
  <c r="O361" i="31"/>
  <c r="O249" i="31"/>
  <c r="O193" i="31"/>
  <c r="O181" i="31"/>
  <c r="O165" i="31"/>
  <c r="O43" i="31"/>
  <c r="O584" i="31"/>
  <c r="O401" i="31"/>
  <c r="O477" i="31"/>
  <c r="O363" i="31"/>
  <c r="O627" i="31"/>
  <c r="O428" i="31"/>
  <c r="O199" i="31"/>
  <c r="O24" i="31"/>
  <c r="O347" i="31"/>
  <c r="O677" i="31"/>
  <c r="O642" i="31"/>
  <c r="O567" i="31"/>
  <c r="O672" i="31"/>
  <c r="O226" i="31"/>
  <c r="O218" i="31"/>
  <c r="O331" i="31"/>
  <c r="O319" i="31"/>
  <c r="O198" i="31"/>
  <c r="O129" i="31"/>
  <c r="O80" i="31"/>
  <c r="O390" i="31"/>
  <c r="O205" i="31"/>
  <c r="O151" i="31"/>
  <c r="O334" i="31"/>
  <c r="O799" i="31"/>
  <c r="O33" i="31"/>
  <c r="O241" i="31"/>
  <c r="O121" i="31"/>
  <c r="O724" i="31"/>
  <c r="O542" i="31"/>
  <c r="O422" i="31"/>
  <c r="O64" i="31"/>
  <c r="O607" i="31"/>
  <c r="O536" i="31"/>
  <c r="O732" i="31"/>
  <c r="O603" i="31"/>
  <c r="I603" i="31" s="1"/>
  <c r="O395" i="31"/>
  <c r="O735" i="31"/>
  <c r="O708" i="31"/>
  <c r="O665" i="31"/>
  <c r="O784" i="31"/>
  <c r="O762" i="31"/>
  <c r="O406" i="31"/>
  <c r="O456" i="31"/>
  <c r="O78" i="31"/>
  <c r="O435" i="31"/>
  <c r="O89" i="31"/>
  <c r="O27" i="31"/>
  <c r="O67" i="31"/>
  <c r="I67" i="31" s="1"/>
  <c r="O57" i="31"/>
  <c r="O167" i="31"/>
  <c r="O124" i="31"/>
  <c r="O103" i="31"/>
  <c r="O683" i="31"/>
  <c r="O583" i="31"/>
  <c r="O557" i="31"/>
  <c r="O459" i="31"/>
  <c r="O310" i="31"/>
  <c r="O106" i="31"/>
  <c r="O631" i="31"/>
  <c r="O654" i="31"/>
  <c r="O105" i="31"/>
  <c r="O237" i="31"/>
  <c r="O187" i="31"/>
  <c r="O258" i="31"/>
  <c r="O243" i="31"/>
  <c r="O73" i="31"/>
  <c r="O325" i="31"/>
  <c r="O179" i="31"/>
  <c r="O37" i="31"/>
  <c r="O308" i="31"/>
  <c r="O302" i="31"/>
  <c r="O372" i="31"/>
  <c r="O825" i="31"/>
  <c r="O426" i="31"/>
  <c r="O115" i="31"/>
  <c r="O100" i="31"/>
  <c r="O640" i="31"/>
  <c r="O590" i="31"/>
  <c r="O669" i="31"/>
  <c r="O663" i="31"/>
  <c r="O483" i="31"/>
  <c r="O781" i="31"/>
  <c r="O85" i="31"/>
  <c r="O60" i="31"/>
  <c r="O28" i="31"/>
  <c r="O248" i="31"/>
  <c r="O192" i="31"/>
  <c r="O164" i="31"/>
  <c r="O202" i="31"/>
  <c r="O371" i="31"/>
  <c r="O574" i="31"/>
  <c r="O394" i="31"/>
  <c r="O327" i="31"/>
  <c r="O367" i="31"/>
  <c r="O362" i="31"/>
  <c r="O793" i="31"/>
  <c r="O769" i="31"/>
  <c r="O359" i="31"/>
  <c r="O253" i="31"/>
  <c r="O211" i="31"/>
  <c r="O749" i="31"/>
  <c r="O641" i="31"/>
  <c r="O561" i="31"/>
  <c r="O221" i="31"/>
  <c r="O217" i="31"/>
  <c r="O330" i="31"/>
  <c r="O318" i="31"/>
  <c r="O196" i="31"/>
  <c r="O128" i="31"/>
  <c r="O424" i="31"/>
  <c r="O777" i="31"/>
  <c r="O148" i="31"/>
  <c r="O176" i="31"/>
  <c r="O333" i="31"/>
  <c r="O332" i="31"/>
  <c r="O827" i="31"/>
  <c r="O430" i="31"/>
  <c r="O755" i="31"/>
  <c r="O101" i="31"/>
  <c r="O34" i="31"/>
  <c r="O716" i="31"/>
  <c r="O467" i="31"/>
  <c r="O145" i="31"/>
  <c r="O629" i="31"/>
  <c r="O582" i="31"/>
  <c r="O523" i="31"/>
  <c r="O137" i="31"/>
  <c r="O405" i="31"/>
  <c r="O495" i="31"/>
  <c r="O787" i="31"/>
  <c r="O501" i="31"/>
  <c r="O754" i="31"/>
  <c r="O214" i="31"/>
  <c r="O178" i="31"/>
  <c r="O161" i="31"/>
  <c r="O186" i="31"/>
  <c r="O351" i="31"/>
  <c r="O339" i="31"/>
  <c r="O700" i="31"/>
  <c r="O643" i="31"/>
  <c r="O563" i="31"/>
  <c r="O529" i="31"/>
  <c r="O135" i="31"/>
  <c r="O444" i="31"/>
  <c r="O691" i="31"/>
  <c r="O599" i="31"/>
  <c r="O210" i="31"/>
  <c r="O52" i="31"/>
  <c r="O343" i="31"/>
  <c r="O526" i="31"/>
  <c r="O431" i="31"/>
  <c r="O323" i="31"/>
  <c r="O75" i="31"/>
  <c r="M706" i="31"/>
  <c r="O56" i="31"/>
  <c r="O437" i="31"/>
  <c r="O92" i="31"/>
  <c r="O684" i="31"/>
  <c r="O180" i="31"/>
  <c r="O344" i="31"/>
  <c r="M374" i="31"/>
  <c r="O619" i="31"/>
  <c r="O118" i="31"/>
  <c r="O823" i="31"/>
  <c r="O651" i="31"/>
  <c r="O146" i="31"/>
  <c r="O400" i="31"/>
  <c r="O300" i="31"/>
  <c r="O757" i="31"/>
  <c r="O774" i="31"/>
  <c r="O602" i="31"/>
  <c r="O586" i="31"/>
  <c r="O433" i="31"/>
  <c r="O593" i="31"/>
  <c r="O104" i="31"/>
  <c r="O62" i="31"/>
  <c r="O42" i="31"/>
  <c r="O795" i="31"/>
  <c r="O609" i="31"/>
  <c r="O821" i="31"/>
  <c r="O682" i="31"/>
  <c r="O633" i="31"/>
  <c r="O715" i="31"/>
  <c r="O600" i="31"/>
  <c r="O675" i="31"/>
  <c r="O502" i="31"/>
  <c r="O460" i="31"/>
  <c r="O388" i="31"/>
  <c r="O303" i="31"/>
  <c r="O288" i="31"/>
  <c r="O139" i="31"/>
  <c r="O826" i="31"/>
  <c r="O695" i="31"/>
  <c r="O746" i="31"/>
  <c r="O628" i="31"/>
  <c r="O620" i="31"/>
  <c r="O705" i="31"/>
  <c r="O596" i="31"/>
  <c r="O578" i="31"/>
  <c r="O553" i="31"/>
  <c r="O662" i="31"/>
  <c r="O504" i="31"/>
  <c r="O522" i="31"/>
  <c r="O779" i="31"/>
  <c r="O320" i="31"/>
  <c r="O136" i="31"/>
  <c r="O74" i="31"/>
  <c r="O488" i="31"/>
  <c r="O447" i="31"/>
  <c r="O385" i="31"/>
  <c r="O475" i="31"/>
  <c r="O741" i="31"/>
  <c r="O466" i="31"/>
  <c r="O413" i="31"/>
  <c r="O315" i="31"/>
  <c r="O142" i="31"/>
  <c r="O77" i="31"/>
  <c r="O472" i="31"/>
  <c r="O442" i="31"/>
  <c r="O423" i="31"/>
  <c r="O763" i="31"/>
  <c r="O203" i="31"/>
  <c r="O109" i="31"/>
  <c r="O235" i="31"/>
  <c r="O803" i="31"/>
  <c r="O45" i="31"/>
  <c r="O185" i="31"/>
  <c r="O224" i="31"/>
  <c r="O123" i="31"/>
  <c r="O342" i="31"/>
  <c r="O102" i="31"/>
  <c r="O177" i="31"/>
  <c r="O360" i="31"/>
  <c r="O189" i="31"/>
  <c r="O51" i="31"/>
  <c r="O337" i="31"/>
  <c r="O96" i="31"/>
  <c r="O20" i="31"/>
  <c r="O71" i="31"/>
  <c r="O336" i="31"/>
  <c r="O21" i="31"/>
  <c r="O284" i="31"/>
  <c r="O680" i="31"/>
  <c r="O626" i="31"/>
  <c r="O577" i="31"/>
  <c r="O562" i="31"/>
  <c r="O555" i="31"/>
  <c r="O507" i="31"/>
  <c r="O420" i="31"/>
  <c r="O294" i="31"/>
  <c r="O134" i="31"/>
  <c r="O47" i="31"/>
  <c r="O760" i="31"/>
  <c r="O434" i="31"/>
  <c r="O636" i="31"/>
  <c r="O622" i="31"/>
  <c r="O597" i="31"/>
  <c r="O710" i="31"/>
  <c r="O505" i="31"/>
  <c r="O771" i="31"/>
  <c r="O267" i="31"/>
  <c r="O251" i="31"/>
  <c r="O240" i="31"/>
  <c r="O209" i="31"/>
  <c r="O190" i="31"/>
  <c r="O350" i="31"/>
  <c r="O168" i="31"/>
  <c r="O44" i="31"/>
  <c r="O59" i="31"/>
  <c r="O338" i="31"/>
  <c r="O580" i="31"/>
  <c r="O525" i="31"/>
  <c r="O229" i="31"/>
  <c r="O159" i="31"/>
  <c r="O345" i="31"/>
  <c r="O322" i="31"/>
  <c r="O306" i="31"/>
  <c r="O301" i="31"/>
  <c r="O65" i="31"/>
  <c r="I65" i="31" s="1"/>
  <c r="O539" i="31"/>
  <c r="M711" i="31"/>
  <c r="M703" i="31"/>
  <c r="O469" i="31"/>
  <c r="O299" i="31"/>
  <c r="O753" i="31"/>
  <c r="O452" i="31"/>
  <c r="O262" i="31"/>
  <c r="O356" i="31"/>
  <c r="O236" i="31"/>
  <c r="O114" i="31"/>
  <c r="O734" i="31"/>
  <c r="O681" i="31"/>
  <c r="O698" i="31"/>
  <c r="O569" i="31"/>
  <c r="O668" i="31"/>
  <c r="O660" i="31"/>
  <c r="O481" i="31"/>
  <c r="O780" i="31"/>
  <c r="O82" i="31"/>
  <c r="O152" i="31"/>
  <c r="O378" i="31"/>
  <c r="O246" i="31"/>
  <c r="O157" i="31"/>
  <c r="O341" i="31"/>
  <c r="O163" i="31"/>
  <c r="O731" i="31"/>
  <c r="O119" i="31"/>
  <c r="O410" i="31"/>
  <c r="O392" i="31"/>
  <c r="O326" i="31"/>
  <c r="O127" i="31"/>
  <c r="O384" i="31"/>
  <c r="O50" i="31"/>
  <c r="O183" i="31"/>
  <c r="O207" i="31"/>
  <c r="O733" i="31"/>
  <c r="O637" i="31"/>
  <c r="O674" i="31"/>
  <c r="O231" i="31"/>
  <c r="O220" i="31"/>
  <c r="O216" i="31"/>
  <c r="O160" i="31"/>
  <c r="O317" i="31"/>
  <c r="O140" i="31"/>
  <c r="O108" i="31"/>
  <c r="O409" i="31"/>
  <c r="O382" i="31"/>
  <c r="O153" i="31"/>
  <c r="O90" i="31"/>
  <c r="M380" i="31"/>
  <c r="M375" i="31"/>
  <c r="O797" i="31"/>
  <c r="U431" i="28"/>
  <c r="G98" i="31" s="1"/>
  <c r="H98" i="31" s="1"/>
  <c r="U6624" i="28"/>
  <c r="U6626" i="28" s="1"/>
  <c r="G824" i="31" s="1"/>
  <c r="H824" i="31" s="1"/>
  <c r="U965" i="28"/>
  <c r="P966" i="28"/>
  <c r="U966" i="28" s="1"/>
  <c r="I1828" i="28"/>
  <c r="I1824" i="28"/>
  <c r="I1825" i="28" s="1"/>
  <c r="I1826" i="28" s="1"/>
  <c r="H26" i="31" l="1"/>
  <c r="O26" i="31" s="1"/>
  <c r="I26" i="31" s="1"/>
  <c r="K26" i="31" s="1"/>
  <c r="M26" i="31" s="1"/>
  <c r="H515" i="31"/>
  <c r="O515" i="31" s="1"/>
  <c r="I515" i="31" s="1"/>
  <c r="K515" i="31" s="1"/>
  <c r="M515" i="31" s="1"/>
  <c r="H275" i="31"/>
  <c r="O275" i="31" s="1"/>
  <c r="I275" i="31" s="1"/>
  <c r="K275" i="31" s="1"/>
  <c r="M275" i="31" s="1"/>
  <c r="H742" i="31"/>
  <c r="O742" i="31" s="1"/>
  <c r="I742" i="31" s="1"/>
  <c r="K742" i="31" s="1"/>
  <c r="M742" i="31" s="1"/>
  <c r="H70" i="31"/>
  <c r="O70" i="31" s="1"/>
  <c r="I70" i="31" s="1"/>
  <c r="K70" i="31" s="1"/>
  <c r="M70" i="31" s="1"/>
  <c r="H601" i="31"/>
  <c r="O601" i="31" s="1"/>
  <c r="I601" i="31" s="1"/>
  <c r="K601" i="31" s="1"/>
  <c r="M601" i="31" s="1"/>
  <c r="H389" i="31"/>
  <c r="O389" i="31" s="1"/>
  <c r="I389" i="31" s="1"/>
  <c r="K389" i="31" s="1"/>
  <c r="M389" i="31" s="1"/>
  <c r="H25" i="31"/>
  <c r="O25" i="31" s="1"/>
  <c r="I25" i="31" s="1"/>
  <c r="K25" i="31" s="1"/>
  <c r="M25" i="31" s="1"/>
  <c r="I799" i="31"/>
  <c r="K799" i="31" s="1"/>
  <c r="M799" i="31" s="1"/>
  <c r="I390" i="31"/>
  <c r="K390" i="31" s="1"/>
  <c r="M390" i="31" s="1"/>
  <c r="I319" i="31"/>
  <c r="K319" i="31" s="1"/>
  <c r="M319" i="31" s="1"/>
  <c r="I672" i="31"/>
  <c r="K672" i="31" s="1"/>
  <c r="M672" i="31" s="1"/>
  <c r="I347" i="31"/>
  <c r="K347" i="31" s="1"/>
  <c r="M347" i="31" s="1"/>
  <c r="I627" i="31"/>
  <c r="K627" i="31" s="1"/>
  <c r="M627" i="31" s="1"/>
  <c r="I584" i="31"/>
  <c r="K584" i="31" s="1"/>
  <c r="M584" i="31" s="1"/>
  <c r="I193" i="31"/>
  <c r="K193" i="31" s="1"/>
  <c r="M193" i="31" s="1"/>
  <c r="I670" i="31"/>
  <c r="K670" i="31" s="1"/>
  <c r="M670" i="31" s="1"/>
  <c r="I686" i="31"/>
  <c r="K686" i="31" s="1"/>
  <c r="M686" i="31" s="1"/>
  <c r="I391" i="31"/>
  <c r="K391" i="31" s="1"/>
  <c r="M391" i="31" s="1"/>
  <c r="I247" i="31"/>
  <c r="K247" i="31" s="1"/>
  <c r="M247" i="31" s="1"/>
  <c r="I764" i="31"/>
  <c r="K764" i="31" s="1"/>
  <c r="M764" i="31" s="1"/>
  <c r="I438" i="31"/>
  <c r="K438" i="31" s="1"/>
  <c r="M438" i="31" s="1"/>
  <c r="I666" i="31"/>
  <c r="K666" i="31" s="1"/>
  <c r="M666" i="31" s="1"/>
  <c r="I738" i="31"/>
  <c r="K738" i="31" s="1"/>
  <c r="M738" i="31" s="1"/>
  <c r="I312" i="31"/>
  <c r="K312" i="31" s="1"/>
  <c r="M312" i="31" s="1"/>
  <c r="I692" i="31"/>
  <c r="K692" i="31" s="1"/>
  <c r="M692" i="31" s="1"/>
  <c r="I550" i="31"/>
  <c r="K550" i="31" s="1"/>
  <c r="M550" i="31" s="1"/>
  <c r="I659" i="31"/>
  <c r="K659" i="31" s="1"/>
  <c r="M659" i="31" s="1"/>
  <c r="I580" i="31"/>
  <c r="K580" i="31" s="1"/>
  <c r="M580" i="31" s="1"/>
  <c r="I240" i="31"/>
  <c r="K240" i="31" s="1"/>
  <c r="M240" i="31" s="1"/>
  <c r="I680" i="31"/>
  <c r="K680" i="31" s="1"/>
  <c r="M680" i="31" s="1"/>
  <c r="I442" i="31"/>
  <c r="K442" i="31" s="1"/>
  <c r="M442" i="31" s="1"/>
  <c r="I475" i="31"/>
  <c r="K475" i="31" s="1"/>
  <c r="M475" i="31" s="1"/>
  <c r="I522" i="31"/>
  <c r="K522" i="31" s="1"/>
  <c r="M522" i="31" s="1"/>
  <c r="I628" i="31"/>
  <c r="K628" i="31" s="1"/>
  <c r="M628" i="31" s="1"/>
  <c r="I460" i="31"/>
  <c r="K460" i="31" s="1"/>
  <c r="M460" i="31" s="1"/>
  <c r="I609" i="31"/>
  <c r="K609" i="31" s="1"/>
  <c r="M609" i="31" s="1"/>
  <c r="I602" i="31"/>
  <c r="K602" i="31" s="1"/>
  <c r="M602" i="31" s="1"/>
  <c r="I651" i="31"/>
  <c r="K651" i="31" s="1"/>
  <c r="M651" i="31" s="1"/>
  <c r="I684" i="31"/>
  <c r="K684" i="31" s="1"/>
  <c r="M684" i="31" s="1"/>
  <c r="I210" i="31"/>
  <c r="K210" i="31" s="1"/>
  <c r="M210" i="31" s="1"/>
  <c r="I643" i="31"/>
  <c r="K643" i="31" s="1"/>
  <c r="M643" i="31" s="1"/>
  <c r="I351" i="31"/>
  <c r="K351" i="31" s="1"/>
  <c r="M351" i="31" s="1"/>
  <c r="I495" i="31"/>
  <c r="K495" i="31" s="1"/>
  <c r="M495" i="31" s="1"/>
  <c r="I582" i="31"/>
  <c r="K582" i="31" s="1"/>
  <c r="M582" i="31" s="1"/>
  <c r="I333" i="31"/>
  <c r="K333" i="31" s="1"/>
  <c r="M333" i="31" s="1"/>
  <c r="I330" i="31"/>
  <c r="K330" i="31" s="1"/>
  <c r="M330" i="31" s="1"/>
  <c r="I359" i="31"/>
  <c r="K359" i="31" s="1"/>
  <c r="M359" i="31" s="1"/>
  <c r="I371" i="31"/>
  <c r="K371" i="31" s="1"/>
  <c r="M371" i="31" s="1"/>
  <c r="I781" i="31"/>
  <c r="K781" i="31" s="1"/>
  <c r="M781" i="31" s="1"/>
  <c r="I590" i="31"/>
  <c r="K590" i="31" s="1"/>
  <c r="M590" i="31" s="1"/>
  <c r="I325" i="31"/>
  <c r="K325" i="31" s="1"/>
  <c r="M325" i="31" s="1"/>
  <c r="I409" i="31"/>
  <c r="K409" i="31" s="1"/>
  <c r="M409" i="31" s="1"/>
  <c r="I674" i="31"/>
  <c r="K674" i="31" s="1"/>
  <c r="M674" i="31" s="1"/>
  <c r="I326" i="31"/>
  <c r="K326" i="31" s="1"/>
  <c r="M326" i="31" s="1"/>
  <c r="I731" i="31"/>
  <c r="K731" i="31" s="1"/>
  <c r="M731" i="31" s="1"/>
  <c r="I246" i="31"/>
  <c r="K246" i="31" s="1"/>
  <c r="M246" i="31" s="1"/>
  <c r="I780" i="31"/>
  <c r="K780" i="31" s="1"/>
  <c r="M780" i="31" s="1"/>
  <c r="I569" i="31"/>
  <c r="K569" i="31" s="1"/>
  <c r="M569" i="31" s="1"/>
  <c r="I452" i="31"/>
  <c r="K452" i="31" s="1"/>
  <c r="M452" i="31" s="1"/>
  <c r="I429" i="31"/>
  <c r="K429" i="31" s="1"/>
  <c r="M429" i="31" s="1"/>
  <c r="I496" i="31"/>
  <c r="K496" i="31" s="1"/>
  <c r="M496" i="31" s="1"/>
  <c r="I223" i="31"/>
  <c r="K223" i="31" s="1"/>
  <c r="M223" i="31" s="1"/>
  <c r="I278" i="31"/>
  <c r="K278" i="31" s="1"/>
  <c r="M278" i="31" s="1"/>
  <c r="I517" i="31"/>
  <c r="K517" i="31" s="1"/>
  <c r="M517" i="31" s="1"/>
  <c r="I585" i="31"/>
  <c r="K585" i="31" s="1"/>
  <c r="I256" i="31"/>
  <c r="K256" i="31" s="1"/>
  <c r="M256" i="31" s="1"/>
  <c r="I266" i="31"/>
  <c r="K266" i="31" s="1"/>
  <c r="M266" i="31" s="1"/>
  <c r="I571" i="31"/>
  <c r="K571" i="31" s="1"/>
  <c r="M571" i="31" s="1"/>
  <c r="I782" i="31"/>
  <c r="K782" i="31" s="1"/>
  <c r="M782" i="31" s="1"/>
  <c r="I736" i="31"/>
  <c r="K736" i="31" s="1"/>
  <c r="M736" i="31" s="1"/>
  <c r="I564" i="31"/>
  <c r="K564" i="31" s="1"/>
  <c r="M564" i="31" s="1"/>
  <c r="I345" i="31"/>
  <c r="K345" i="31" s="1"/>
  <c r="M345" i="31" s="1"/>
  <c r="I505" i="31"/>
  <c r="K505" i="31" s="1"/>
  <c r="M505" i="31" s="1"/>
  <c r="I315" i="31"/>
  <c r="K315" i="31" s="1"/>
  <c r="M315" i="31" s="1"/>
  <c r="I578" i="31"/>
  <c r="K578" i="31" s="1"/>
  <c r="M578" i="31" s="1"/>
  <c r="I300" i="31"/>
  <c r="K300" i="31" s="1"/>
  <c r="M300" i="31" s="1"/>
  <c r="I526" i="31"/>
  <c r="K526" i="31" s="1"/>
  <c r="M526" i="31" s="1"/>
  <c r="I444" i="31"/>
  <c r="K444" i="31" s="1"/>
  <c r="M444" i="31" s="1"/>
  <c r="I214" i="31"/>
  <c r="K214" i="31" s="1"/>
  <c r="M214" i="31" s="1"/>
  <c r="I716" i="31"/>
  <c r="K716" i="31" s="1"/>
  <c r="M716" i="31" s="1"/>
  <c r="I424" i="31"/>
  <c r="K424" i="31" s="1"/>
  <c r="M424" i="31" s="1"/>
  <c r="I641" i="31"/>
  <c r="K641" i="31" s="1"/>
  <c r="M641" i="31" s="1"/>
  <c r="I367" i="31"/>
  <c r="K367" i="31" s="1"/>
  <c r="M367" i="31" s="1"/>
  <c r="I248" i="31"/>
  <c r="K248" i="31" s="1"/>
  <c r="M248" i="31" s="1"/>
  <c r="I426" i="31"/>
  <c r="K426" i="31" s="1"/>
  <c r="M426" i="31" s="1"/>
  <c r="I302" i="31"/>
  <c r="K302" i="31" s="1"/>
  <c r="M302" i="31" s="1"/>
  <c r="I631" i="31"/>
  <c r="K631" i="31" s="1"/>
  <c r="M631" i="31" s="1"/>
  <c r="I557" i="31"/>
  <c r="K557" i="31" s="1"/>
  <c r="M557" i="31" s="1"/>
  <c r="I665" i="31"/>
  <c r="K665" i="31" s="1"/>
  <c r="M665" i="31" s="1"/>
  <c r="K603" i="31"/>
  <c r="M603" i="31" s="1"/>
  <c r="I750" i="31"/>
  <c r="K750" i="31" s="1"/>
  <c r="M750" i="31" s="1"/>
  <c r="I776" i="31"/>
  <c r="K776" i="31" s="1"/>
  <c r="M776" i="31" s="1"/>
  <c r="I386" i="31"/>
  <c r="K386" i="31" s="1"/>
  <c r="M386" i="31" s="1"/>
  <c r="I506" i="31"/>
  <c r="K506" i="31" s="1"/>
  <c r="M506" i="31" s="1"/>
  <c r="I255" i="31"/>
  <c r="K255" i="31" s="1"/>
  <c r="M255" i="31" s="1"/>
  <c r="I439" i="31"/>
  <c r="K439" i="31" s="1"/>
  <c r="M439" i="31" s="1"/>
  <c r="I436" i="31"/>
  <c r="K436" i="31" s="1"/>
  <c r="M436" i="31" s="1"/>
  <c r="I516" i="31"/>
  <c r="K516" i="31" s="1"/>
  <c r="M516" i="31" s="1"/>
  <c r="I324" i="31"/>
  <c r="K324" i="31" s="1"/>
  <c r="M324" i="31" s="1"/>
  <c r="I796" i="31"/>
  <c r="K796" i="31" s="1"/>
  <c r="M796" i="31" s="1"/>
  <c r="I453" i="31"/>
  <c r="K453" i="31" s="1"/>
  <c r="M453" i="31" s="1"/>
  <c r="I289" i="31"/>
  <c r="K289" i="31" s="1"/>
  <c r="M289" i="31" s="1"/>
  <c r="I219" i="31"/>
  <c r="K219" i="31" s="1"/>
  <c r="M219" i="31" s="1"/>
  <c r="I644" i="31"/>
  <c r="K644" i="31" s="1"/>
  <c r="M644" i="31" s="1"/>
  <c r="I381" i="31"/>
  <c r="K381" i="31" s="1"/>
  <c r="M381" i="31" s="1"/>
  <c r="I402" i="31"/>
  <c r="K402" i="31" s="1"/>
  <c r="M402" i="31" s="1"/>
  <c r="I667" i="31"/>
  <c r="K667" i="31" s="1"/>
  <c r="M667" i="31" s="1"/>
  <c r="I687" i="31"/>
  <c r="K687" i="31" s="1"/>
  <c r="M687" i="31" s="1"/>
  <c r="I264" i="31"/>
  <c r="K264" i="31" s="1"/>
  <c r="M264" i="31" s="1"/>
  <c r="I785" i="31"/>
  <c r="K785" i="31" s="1"/>
  <c r="M785" i="31" s="1"/>
  <c r="I348" i="31"/>
  <c r="K348" i="31" s="1"/>
  <c r="M348" i="31" s="1"/>
  <c r="I528" i="31"/>
  <c r="K528" i="31" s="1"/>
  <c r="M528" i="31" s="1"/>
  <c r="I576" i="31"/>
  <c r="K576" i="31" s="1"/>
  <c r="M576" i="31" s="1"/>
  <c r="I257" i="31"/>
  <c r="K257" i="31" s="1"/>
  <c r="M257" i="31" s="1"/>
  <c r="I328" i="31"/>
  <c r="K328" i="31" s="1"/>
  <c r="M328" i="31" s="1"/>
  <c r="I230" i="31"/>
  <c r="K230" i="31" s="1"/>
  <c r="M230" i="31" s="1"/>
  <c r="I624" i="31"/>
  <c r="K624" i="31" s="1"/>
  <c r="M624" i="31" s="1"/>
  <c r="I794" i="31"/>
  <c r="K794" i="31" s="1"/>
  <c r="M794" i="31" s="1"/>
  <c r="I244" i="31"/>
  <c r="K244" i="31" s="1"/>
  <c r="M244" i="31" s="1"/>
  <c r="I548" i="31"/>
  <c r="K548" i="31" s="1"/>
  <c r="M548" i="31" s="1"/>
  <c r="I556" i="31"/>
  <c r="K556" i="31" s="1"/>
  <c r="M556" i="31" s="1"/>
  <c r="I512" i="31"/>
  <c r="K512" i="31" s="1"/>
  <c r="M512" i="31" s="1"/>
  <c r="I592" i="31"/>
  <c r="K592" i="31" s="1"/>
  <c r="M592" i="31" s="1"/>
  <c r="I698" i="31"/>
  <c r="K698" i="31" s="1"/>
  <c r="M698" i="31" s="1"/>
  <c r="I301" i="31"/>
  <c r="K301" i="31" s="1"/>
  <c r="M301" i="31" s="1"/>
  <c r="I251" i="31"/>
  <c r="K251" i="31" s="1"/>
  <c r="M251" i="31" s="1"/>
  <c r="I294" i="31"/>
  <c r="K294" i="31" s="1"/>
  <c r="M294" i="31" s="1"/>
  <c r="I189" i="31"/>
  <c r="K189" i="31" s="1"/>
  <c r="M189" i="31" s="1"/>
  <c r="I413" i="31"/>
  <c r="K413" i="31" s="1"/>
  <c r="M413" i="31" s="1"/>
  <c r="I504" i="31"/>
  <c r="K504" i="31" s="1"/>
  <c r="M504" i="31" s="1"/>
  <c r="I502" i="31"/>
  <c r="K502" i="31" s="1"/>
  <c r="M502" i="31" s="1"/>
  <c r="I754" i="31"/>
  <c r="K754" i="31" s="1"/>
  <c r="M754" i="31" s="1"/>
  <c r="I217" i="31"/>
  <c r="K217" i="31" s="1"/>
  <c r="M217" i="31" s="1"/>
  <c r="I769" i="31"/>
  <c r="K769" i="31" s="1"/>
  <c r="M769" i="31" s="1"/>
  <c r="I640" i="31"/>
  <c r="K640" i="31" s="1"/>
  <c r="M640" i="31" s="1"/>
  <c r="I237" i="31"/>
  <c r="K237" i="31" s="1"/>
  <c r="M237" i="31" s="1"/>
  <c r="I406" i="31"/>
  <c r="K406" i="31" s="1"/>
  <c r="M406" i="31" s="1"/>
  <c r="I500" i="31"/>
  <c r="K500" i="31" s="1"/>
  <c r="M500" i="31" s="1"/>
  <c r="I573" i="31"/>
  <c r="K573" i="31" s="1"/>
  <c r="M573" i="31" s="1"/>
  <c r="I647" i="31"/>
  <c r="K647" i="31" s="1"/>
  <c r="M647" i="31" s="1"/>
  <c r="I188" i="31"/>
  <c r="K188" i="31" s="1"/>
  <c r="M188" i="31" s="1"/>
  <c r="I403" i="31"/>
  <c r="K403" i="31" s="1"/>
  <c r="M403" i="31" s="1"/>
  <c r="I623" i="31"/>
  <c r="K623" i="31" s="1"/>
  <c r="M623" i="31" s="1"/>
  <c r="I594" i="31"/>
  <c r="K594" i="31" s="1"/>
  <c r="M594" i="31" s="1"/>
  <c r="I575" i="31"/>
  <c r="K575" i="31" s="1"/>
  <c r="M575" i="31" s="1"/>
  <c r="I476" i="31"/>
  <c r="K476" i="31" s="1"/>
  <c r="M476" i="31" s="1"/>
  <c r="I554" i="31"/>
  <c r="K554" i="31" s="1"/>
  <c r="M554" i="31" s="1"/>
  <c r="I671" i="31"/>
  <c r="K671" i="31" s="1"/>
  <c r="M671" i="31" s="1"/>
  <c r="I688" i="31"/>
  <c r="K688" i="31" s="1"/>
  <c r="M688" i="31" s="1"/>
  <c r="I485" i="31"/>
  <c r="K485" i="31" s="1"/>
  <c r="M485" i="31" s="1"/>
  <c r="I285" i="31"/>
  <c r="K285" i="31" s="1"/>
  <c r="M285" i="31" s="1"/>
  <c r="I743" i="31"/>
  <c r="K743" i="31" s="1"/>
  <c r="M743" i="31" s="1"/>
  <c r="I508" i="31"/>
  <c r="K508" i="31" s="1"/>
  <c r="M508" i="31" s="1"/>
  <c r="I560" i="31"/>
  <c r="K560" i="31" s="1"/>
  <c r="M560" i="31" s="1"/>
  <c r="I616" i="31"/>
  <c r="K616" i="31" s="1"/>
  <c r="M616" i="31" s="1"/>
  <c r="I227" i="31"/>
  <c r="K227" i="31" s="1"/>
  <c r="M227" i="31" s="1"/>
  <c r="I194" i="31"/>
  <c r="K194" i="31" s="1"/>
  <c r="M194" i="31" s="1"/>
  <c r="I455" i="31"/>
  <c r="K455" i="31" s="1"/>
  <c r="M455" i="31" s="1"/>
  <c r="I689" i="31"/>
  <c r="K689" i="31" s="1"/>
  <c r="M689" i="31" s="1"/>
  <c r="I801" i="31"/>
  <c r="K801" i="31" s="1"/>
  <c r="M801" i="31" s="1"/>
  <c r="I568" i="31"/>
  <c r="K568" i="31" s="1"/>
  <c r="M568" i="31" s="1"/>
  <c r="I798" i="31"/>
  <c r="K798" i="31" s="1"/>
  <c r="M798" i="31" s="1"/>
  <c r="I441" i="31"/>
  <c r="K441" i="31" s="1"/>
  <c r="M441" i="31" s="1"/>
  <c r="I228" i="31"/>
  <c r="K228" i="31" s="1"/>
  <c r="M228" i="31" s="1"/>
  <c r="I208" i="31"/>
  <c r="K208" i="31" s="1"/>
  <c r="M208" i="31" s="1"/>
  <c r="I828" i="31"/>
  <c r="I412" i="31"/>
  <c r="K412" i="31" s="1"/>
  <c r="M412" i="31" s="1"/>
  <c r="I648" i="31"/>
  <c r="K648" i="31" s="1"/>
  <c r="M648" i="31" s="1"/>
  <c r="I353" i="31"/>
  <c r="K353" i="31" s="1"/>
  <c r="M353" i="31" s="1"/>
  <c r="I802" i="31"/>
  <c r="K802" i="31" s="1"/>
  <c r="M802" i="31" s="1"/>
  <c r="I204" i="31"/>
  <c r="K204" i="31" s="1"/>
  <c r="M204" i="31" s="1"/>
  <c r="I463" i="31"/>
  <c r="K463" i="31" s="1"/>
  <c r="M463" i="31" s="1"/>
  <c r="I393" i="31"/>
  <c r="K393" i="31" s="1"/>
  <c r="M393" i="31" s="1"/>
  <c r="I366" i="31"/>
  <c r="K366" i="31" s="1"/>
  <c r="M366" i="31" s="1"/>
  <c r="I617" i="31"/>
  <c r="K617" i="31" s="1"/>
  <c r="M617" i="31" s="1"/>
  <c r="I717" i="31"/>
  <c r="K717" i="31" s="1"/>
  <c r="M717" i="31" s="1"/>
  <c r="I195" i="31"/>
  <c r="K195" i="31" s="1"/>
  <c r="M195" i="31" s="1"/>
  <c r="I461" i="31"/>
  <c r="K461" i="31" s="1"/>
  <c r="M461" i="31" s="1"/>
  <c r="I621" i="31"/>
  <c r="K621" i="31" s="1"/>
  <c r="M621" i="31" s="1"/>
  <c r="I645" i="31"/>
  <c r="K645" i="31" s="1"/>
  <c r="M645" i="31" s="1"/>
  <c r="I532" i="31"/>
  <c r="K532" i="31" s="1"/>
  <c r="M532" i="31" s="1"/>
  <c r="U6595" i="28"/>
  <c r="G820" i="31" s="1"/>
  <c r="I481" i="31"/>
  <c r="K481" i="31" s="1"/>
  <c r="M481" i="31" s="1"/>
  <c r="I753" i="31"/>
  <c r="K753" i="31" s="1"/>
  <c r="M753" i="31" s="1"/>
  <c r="I350" i="31"/>
  <c r="K350" i="31" s="1"/>
  <c r="M350" i="31" s="1"/>
  <c r="I434" i="31"/>
  <c r="K434" i="31" s="1"/>
  <c r="M434" i="31" s="1"/>
  <c r="I284" i="31"/>
  <c r="K284" i="31" s="1"/>
  <c r="M284" i="31" s="1"/>
  <c r="I342" i="31"/>
  <c r="K342" i="31" s="1"/>
  <c r="M342" i="31" s="1"/>
  <c r="I472" i="31"/>
  <c r="K472" i="31" s="1"/>
  <c r="M472" i="31" s="1"/>
  <c r="I746" i="31"/>
  <c r="K746" i="31" s="1"/>
  <c r="M746" i="31" s="1"/>
  <c r="I633" i="31"/>
  <c r="K633" i="31" s="1"/>
  <c r="M633" i="31" s="1"/>
  <c r="I593" i="31"/>
  <c r="K593" i="31" s="1"/>
  <c r="M593" i="31" s="1"/>
  <c r="I823" i="31"/>
  <c r="K823" i="31" s="1"/>
  <c r="M823" i="31" s="1"/>
  <c r="I343" i="31"/>
  <c r="K343" i="31" s="1"/>
  <c r="M343" i="31" s="1"/>
  <c r="I629" i="31"/>
  <c r="K629" i="31" s="1"/>
  <c r="M629" i="31" s="1"/>
  <c r="I327" i="31"/>
  <c r="K327" i="31" s="1"/>
  <c r="M327" i="31" s="1"/>
  <c r="I308" i="31"/>
  <c r="K308" i="31" s="1"/>
  <c r="M308" i="31" s="1"/>
  <c r="I732" i="31"/>
  <c r="K732" i="31" s="1"/>
  <c r="M732" i="31" s="1"/>
  <c r="I334" i="31"/>
  <c r="K334" i="31" s="1"/>
  <c r="M334" i="31" s="1"/>
  <c r="I567" i="31"/>
  <c r="K567" i="31" s="1"/>
  <c r="M567" i="31" s="1"/>
  <c r="I363" i="31"/>
  <c r="K363" i="31" s="1"/>
  <c r="M363" i="31" s="1"/>
  <c r="I479" i="31"/>
  <c r="K479" i="31" s="1"/>
  <c r="M479" i="31" s="1"/>
  <c r="I346" i="31"/>
  <c r="K346" i="31" s="1"/>
  <c r="M346" i="31" s="1"/>
  <c r="I340" i="31"/>
  <c r="K340" i="31" s="1"/>
  <c r="M340" i="31" s="1"/>
  <c r="I450" i="31"/>
  <c r="K450" i="31" s="1"/>
  <c r="M450" i="31" s="1"/>
  <c r="I658" i="31"/>
  <c r="K658" i="31" s="1"/>
  <c r="M658" i="31" s="1"/>
  <c r="I352" i="31"/>
  <c r="K352" i="31" s="1"/>
  <c r="M352" i="31" s="1"/>
  <c r="I222" i="31"/>
  <c r="K222" i="31" s="1"/>
  <c r="M222" i="31" s="1"/>
  <c r="I307" i="31"/>
  <c r="K307" i="31" s="1"/>
  <c r="M307" i="31" s="1"/>
  <c r="I566" i="31"/>
  <c r="K566" i="31" s="1"/>
  <c r="M566" i="31" s="1"/>
  <c r="I365" i="31"/>
  <c r="K365" i="31" s="1"/>
  <c r="M365" i="31" s="1"/>
  <c r="I615" i="31"/>
  <c r="K615" i="31" s="1"/>
  <c r="M615" i="31" s="1"/>
  <c r="I220" i="31"/>
  <c r="K220" i="31" s="1"/>
  <c r="M220" i="31" s="1"/>
  <c r="I410" i="31"/>
  <c r="K410" i="31" s="1"/>
  <c r="M410" i="31" s="1"/>
  <c r="I681" i="31"/>
  <c r="K681" i="31" s="1"/>
  <c r="M681" i="31" s="1"/>
  <c r="I306" i="31"/>
  <c r="K306" i="31" s="1"/>
  <c r="M306" i="31" s="1"/>
  <c r="I190" i="31"/>
  <c r="K190" i="31" s="1"/>
  <c r="M190" i="31" s="1"/>
  <c r="I760" i="31"/>
  <c r="K760" i="31" s="1"/>
  <c r="M760" i="31" s="1"/>
  <c r="I763" i="31"/>
  <c r="K763" i="31" s="1"/>
  <c r="M763" i="31" s="1"/>
  <c r="I447" i="31"/>
  <c r="K447" i="31" s="1"/>
  <c r="M447" i="31" s="1"/>
  <c r="I662" i="31"/>
  <c r="K662" i="31" s="1"/>
  <c r="M662" i="31" s="1"/>
  <c r="I695" i="31"/>
  <c r="K695" i="31" s="1"/>
  <c r="M695" i="31" s="1"/>
  <c r="I675" i="31"/>
  <c r="K675" i="31" s="1"/>
  <c r="M675" i="31" s="1"/>
  <c r="I400" i="31"/>
  <c r="K400" i="31" s="1"/>
  <c r="M400" i="31" s="1"/>
  <c r="I437" i="31"/>
  <c r="K437" i="31" s="1"/>
  <c r="M437" i="31" s="1"/>
  <c r="I339" i="31"/>
  <c r="K339" i="31" s="1"/>
  <c r="M339" i="31" s="1"/>
  <c r="I827" i="31"/>
  <c r="K827" i="31" s="1"/>
  <c r="M827" i="31" s="1"/>
  <c r="I221" i="31"/>
  <c r="K221" i="31" s="1"/>
  <c r="M221" i="31" s="1"/>
  <c r="I394" i="31"/>
  <c r="K394" i="31" s="1"/>
  <c r="M394" i="31" s="1"/>
  <c r="I663" i="31"/>
  <c r="K663" i="31" s="1"/>
  <c r="M663" i="31" s="1"/>
  <c r="I243" i="31"/>
  <c r="K243" i="31" s="1"/>
  <c r="M243" i="31" s="1"/>
  <c r="I310" i="31"/>
  <c r="K310" i="31" s="1"/>
  <c r="M310" i="31" s="1"/>
  <c r="I435" i="31"/>
  <c r="K435" i="31" s="1"/>
  <c r="M435" i="31" s="1"/>
  <c r="I542" i="31"/>
  <c r="K542" i="31" s="1"/>
  <c r="M542" i="31" s="1"/>
  <c r="I642" i="31"/>
  <c r="K642" i="31" s="1"/>
  <c r="M642" i="31" s="1"/>
  <c r="I477" i="31"/>
  <c r="K477" i="31" s="1"/>
  <c r="M477" i="31" s="1"/>
  <c r="I361" i="31"/>
  <c r="K361" i="31" s="1"/>
  <c r="M361" i="31" s="1"/>
  <c r="I484" i="31"/>
  <c r="K484" i="31" s="1"/>
  <c r="M484" i="31" s="1"/>
  <c r="I610" i="31"/>
  <c r="K610" i="31" s="1"/>
  <c r="M610" i="31" s="1"/>
  <c r="I295" i="31"/>
  <c r="K295" i="31" s="1"/>
  <c r="M295" i="31" s="1"/>
  <c r="I611" i="31"/>
  <c r="K611" i="31" s="1"/>
  <c r="M611" i="31" s="1"/>
  <c r="I411" i="31"/>
  <c r="K411" i="31" s="1"/>
  <c r="M411" i="31" s="1"/>
  <c r="I558" i="31"/>
  <c r="K558" i="31" s="1"/>
  <c r="M558" i="31" s="1"/>
  <c r="I745" i="31"/>
  <c r="K745" i="31" s="1"/>
  <c r="M745" i="31" s="1"/>
  <c r="I770" i="31"/>
  <c r="K770" i="31" s="1"/>
  <c r="M770" i="31" s="1"/>
  <c r="I370" i="31"/>
  <c r="K370" i="31" s="1"/>
  <c r="M370" i="31" s="1"/>
  <c r="I233" i="31"/>
  <c r="K233" i="31" s="1"/>
  <c r="M233" i="31" s="1"/>
  <c r="I252" i="31"/>
  <c r="K252" i="31" s="1"/>
  <c r="M252" i="31" s="1"/>
  <c r="I445" i="31"/>
  <c r="K445" i="31" s="1"/>
  <c r="M445" i="31" s="1"/>
  <c r="I790" i="31"/>
  <c r="K790" i="31" s="1"/>
  <c r="M790" i="31" s="1"/>
  <c r="I726" i="31"/>
  <c r="K726" i="31" s="1"/>
  <c r="M726" i="31" s="1"/>
  <c r="I509" i="31"/>
  <c r="K509" i="31" s="1"/>
  <c r="M509" i="31" s="1"/>
  <c r="I589" i="31"/>
  <c r="K589" i="31" s="1"/>
  <c r="M589" i="31" s="1"/>
  <c r="I421" i="31"/>
  <c r="K421" i="31" s="1"/>
  <c r="M421" i="31" s="1"/>
  <c r="I618" i="31"/>
  <c r="K618" i="31" s="1"/>
  <c r="M618" i="31" s="1"/>
  <c r="I751" i="31"/>
  <c r="K751" i="31" s="1"/>
  <c r="M751" i="31" s="1"/>
  <c r="I499" i="31"/>
  <c r="K499" i="31" s="1"/>
  <c r="M499" i="31" s="1"/>
  <c r="I696" i="31"/>
  <c r="K696" i="31" s="1"/>
  <c r="M696" i="31" s="1"/>
  <c r="I440" i="31"/>
  <c r="K440" i="31" s="1"/>
  <c r="M440" i="31" s="1"/>
  <c r="I543" i="31"/>
  <c r="K543" i="31" s="1"/>
  <c r="M543" i="31" s="1"/>
  <c r="I454" i="31"/>
  <c r="K454" i="31" s="1"/>
  <c r="M454" i="31" s="1"/>
  <c r="I612" i="31"/>
  <c r="K612" i="31" s="1"/>
  <c r="M612" i="31" s="1"/>
  <c r="I709" i="31"/>
  <c r="K709" i="31" s="1"/>
  <c r="M709" i="31" s="1"/>
  <c r="I819" i="31"/>
  <c r="K819" i="31" s="1"/>
  <c r="M819" i="31" s="1"/>
  <c r="I314" i="31"/>
  <c r="K314" i="31" s="1"/>
  <c r="M314" i="31" s="1"/>
  <c r="I291" i="31"/>
  <c r="K291" i="31" s="1"/>
  <c r="M291" i="31" s="1"/>
  <c r="I591" i="31"/>
  <c r="K591" i="31" s="1"/>
  <c r="M591" i="31" s="1"/>
  <c r="I259" i="31"/>
  <c r="K259" i="31" s="1"/>
  <c r="M259" i="31" s="1"/>
  <c r="I570" i="31"/>
  <c r="K570" i="31" s="1"/>
  <c r="M570" i="31" s="1"/>
  <c r="I772" i="31"/>
  <c r="K772" i="31" s="1"/>
  <c r="M772" i="31" s="1"/>
  <c r="I432" i="31"/>
  <c r="K432" i="31" s="1"/>
  <c r="M432" i="31" s="1"/>
  <c r="I613" i="31"/>
  <c r="K613" i="31" s="1"/>
  <c r="M613" i="31" s="1"/>
  <c r="I690" i="31"/>
  <c r="K690" i="31" s="1"/>
  <c r="M690" i="31" s="1"/>
  <c r="I625" i="31"/>
  <c r="K625" i="31" s="1"/>
  <c r="M625" i="31" s="1"/>
  <c r="I261" i="31"/>
  <c r="K261" i="31" s="1"/>
  <c r="M261" i="31" s="1"/>
  <c r="I673" i="31"/>
  <c r="K673" i="31" s="1"/>
  <c r="M673" i="31" s="1"/>
  <c r="I354" i="31"/>
  <c r="K354" i="31" s="1"/>
  <c r="M354" i="31" s="1"/>
  <c r="I250" i="31"/>
  <c r="K250" i="31" s="1"/>
  <c r="M250" i="31" s="1"/>
  <c r="I480" i="31"/>
  <c r="K480" i="31" s="1"/>
  <c r="M480" i="31" s="1"/>
  <c r="I697" i="31"/>
  <c r="K697" i="31" s="1"/>
  <c r="M697" i="31" s="1"/>
  <c r="I234" i="31"/>
  <c r="K234" i="31" s="1"/>
  <c r="M234" i="31" s="1"/>
  <c r="I758" i="31"/>
  <c r="K758" i="31" s="1"/>
  <c r="M758" i="31" s="1"/>
  <c r="I470" i="31"/>
  <c r="K470" i="31" s="1"/>
  <c r="M470" i="31" s="1"/>
  <c r="I329" i="31"/>
  <c r="K329" i="31" s="1"/>
  <c r="M329" i="31" s="1"/>
  <c r="I254" i="31"/>
  <c r="K254" i="31" s="1"/>
  <c r="M254" i="31" s="1"/>
  <c r="I530" i="31"/>
  <c r="K530" i="31" s="1"/>
  <c r="M530" i="31" s="1"/>
  <c r="I714" i="31"/>
  <c r="K714" i="31" s="1"/>
  <c r="M714" i="31" s="1"/>
  <c r="I212" i="31"/>
  <c r="K212" i="31" s="1"/>
  <c r="M212" i="31" s="1"/>
  <c r="I238" i="31"/>
  <c r="K238" i="31" s="1"/>
  <c r="M238" i="31" s="1"/>
  <c r="I408" i="31"/>
  <c r="K408" i="31" s="1"/>
  <c r="M408" i="31" s="1"/>
  <c r="I277" i="31"/>
  <c r="K277" i="31" s="1"/>
  <c r="M277" i="31" s="1"/>
  <c r="I297" i="31"/>
  <c r="K297" i="31" s="1"/>
  <c r="M297" i="31" s="1"/>
  <c r="I744" i="31"/>
  <c r="K744" i="31" s="1"/>
  <c r="M744" i="31" s="1"/>
  <c r="I451" i="31"/>
  <c r="K451" i="31" s="1"/>
  <c r="M451" i="31" s="1"/>
  <c r="I242" i="31"/>
  <c r="K242" i="31" s="1"/>
  <c r="M242" i="31" s="1"/>
  <c r="I443" i="31"/>
  <c r="K443" i="31" s="1"/>
  <c r="M443" i="31" s="1"/>
  <c r="I364" i="31"/>
  <c r="K364" i="31" s="1"/>
  <c r="M364" i="31" s="1"/>
  <c r="I653" i="31"/>
  <c r="K653" i="31" s="1"/>
  <c r="M653" i="31" s="1"/>
  <c r="I216" i="31"/>
  <c r="K216" i="31" s="1"/>
  <c r="M216" i="31" s="1"/>
  <c r="I392" i="31"/>
  <c r="K392" i="31" s="1"/>
  <c r="M392" i="31" s="1"/>
  <c r="I378" i="31"/>
  <c r="K378" i="31" s="1"/>
  <c r="M378" i="31" s="1"/>
  <c r="I236" i="31"/>
  <c r="K236" i="31" s="1"/>
  <c r="M236" i="31" s="1"/>
  <c r="I338" i="31"/>
  <c r="K338" i="31" s="1"/>
  <c r="M338" i="31" s="1"/>
  <c r="I710" i="31"/>
  <c r="K710" i="31" s="1"/>
  <c r="M710" i="31" s="1"/>
  <c r="I562" i="31"/>
  <c r="K562" i="31" s="1"/>
  <c r="M562" i="31" s="1"/>
  <c r="I203" i="31"/>
  <c r="K203" i="31" s="1"/>
  <c r="M203" i="31" s="1"/>
  <c r="I385" i="31"/>
  <c r="K385" i="31" s="1"/>
  <c r="M385" i="31" s="1"/>
  <c r="I596" i="31"/>
  <c r="K596" i="31" s="1"/>
  <c r="M596" i="31" s="1"/>
  <c r="I288" i="31"/>
  <c r="K288" i="31" s="1"/>
  <c r="M288" i="31" s="1"/>
  <c r="I795" i="31"/>
  <c r="K795" i="31" s="1"/>
  <c r="M795" i="31" s="1"/>
  <c r="I747" i="31"/>
  <c r="K747" i="31" s="1"/>
  <c r="M747" i="31" s="1"/>
  <c r="I344" i="31"/>
  <c r="K344" i="31" s="1"/>
  <c r="M344" i="31" s="1"/>
  <c r="I700" i="31"/>
  <c r="K700" i="31" s="1"/>
  <c r="M700" i="31" s="1"/>
  <c r="I405" i="31"/>
  <c r="K405" i="31" s="1"/>
  <c r="M405" i="31" s="1"/>
  <c r="I430" i="31"/>
  <c r="K430" i="31" s="1"/>
  <c r="M430" i="31" s="1"/>
  <c r="I749" i="31"/>
  <c r="K749" i="31" s="1"/>
  <c r="M749" i="31" s="1"/>
  <c r="I202" i="31"/>
  <c r="K202" i="31" s="1"/>
  <c r="M202" i="31" s="1"/>
  <c r="I483" i="31"/>
  <c r="K483" i="31" s="1"/>
  <c r="M483" i="31" s="1"/>
  <c r="I825" i="31"/>
  <c r="K825" i="31" s="1"/>
  <c r="M825" i="31" s="1"/>
  <c r="I583" i="31"/>
  <c r="K583" i="31" s="1"/>
  <c r="M583" i="31" s="1"/>
  <c r="I708" i="31"/>
  <c r="K708" i="31" s="1"/>
  <c r="M708" i="31" s="1"/>
  <c r="I422" i="31"/>
  <c r="K422" i="31" s="1"/>
  <c r="M422" i="31" s="1"/>
  <c r="I241" i="31"/>
  <c r="K241" i="31" s="1"/>
  <c r="M241" i="31" s="1"/>
  <c r="I331" i="31"/>
  <c r="K331" i="31" s="1"/>
  <c r="M331" i="31" s="1"/>
  <c r="I249" i="31"/>
  <c r="K249" i="31" s="1"/>
  <c r="M249" i="31" s="1"/>
  <c r="I595" i="31"/>
  <c r="K595" i="31" s="1"/>
  <c r="M595" i="31" s="1"/>
  <c r="I239" i="31"/>
  <c r="K239" i="31" s="1"/>
  <c r="M239" i="31" s="1"/>
  <c r="I313" i="31"/>
  <c r="K313" i="31" s="1"/>
  <c r="M313" i="31" s="1"/>
  <c r="I404" i="31"/>
  <c r="K404" i="31" s="1"/>
  <c r="M404" i="31" s="1"/>
  <c r="I474" i="31"/>
  <c r="K474" i="31" s="1"/>
  <c r="M474" i="31" s="1"/>
  <c r="I321" i="31"/>
  <c r="K321" i="31" s="1"/>
  <c r="M321" i="31" s="1"/>
  <c r="I797" i="31"/>
  <c r="K797" i="31" s="1"/>
  <c r="M797" i="31" s="1"/>
  <c r="I384" i="31"/>
  <c r="K384" i="31" s="1"/>
  <c r="M384" i="31" s="1"/>
  <c r="I341" i="31"/>
  <c r="K341" i="31" s="1"/>
  <c r="M341" i="31" s="1"/>
  <c r="I660" i="31"/>
  <c r="K660" i="31" s="1"/>
  <c r="M660" i="31" s="1"/>
  <c r="I356" i="31"/>
  <c r="K356" i="31" s="1"/>
  <c r="M356" i="31" s="1"/>
  <c r="I299" i="31"/>
  <c r="K299" i="31" s="1"/>
  <c r="M299" i="31" s="1"/>
  <c r="I229" i="31"/>
  <c r="K229" i="31" s="1"/>
  <c r="M229" i="31" s="1"/>
  <c r="I267" i="31"/>
  <c r="K267" i="31" s="1"/>
  <c r="M267" i="31" s="1"/>
  <c r="I597" i="31"/>
  <c r="K597" i="31" s="1"/>
  <c r="M597" i="31" s="1"/>
  <c r="I420" i="31"/>
  <c r="K420" i="31" s="1"/>
  <c r="M420" i="31" s="1"/>
  <c r="I577" i="31"/>
  <c r="K577" i="31" s="1"/>
  <c r="M577" i="31" s="1"/>
  <c r="I360" i="31"/>
  <c r="K360" i="31" s="1"/>
  <c r="M360" i="31" s="1"/>
  <c r="I803" i="31"/>
  <c r="K803" i="31" s="1"/>
  <c r="M803" i="31" s="1"/>
  <c r="I466" i="31"/>
  <c r="K466" i="31" s="1"/>
  <c r="M466" i="31" s="1"/>
  <c r="I320" i="31"/>
  <c r="K320" i="31" s="1"/>
  <c r="M320" i="31" s="1"/>
  <c r="I705" i="31"/>
  <c r="K705" i="31" s="1"/>
  <c r="M705" i="31" s="1"/>
  <c r="I303" i="31"/>
  <c r="K303" i="31" s="1"/>
  <c r="M303" i="31" s="1"/>
  <c r="I682" i="31"/>
  <c r="K682" i="31" s="1"/>
  <c r="M682" i="31" s="1"/>
  <c r="I433" i="31"/>
  <c r="K433" i="31" s="1"/>
  <c r="M433" i="31" s="1"/>
  <c r="I774" i="31"/>
  <c r="K774" i="31" s="1"/>
  <c r="M774" i="31" s="1"/>
  <c r="I323" i="31"/>
  <c r="K323" i="31" s="1"/>
  <c r="M323" i="31" s="1"/>
  <c r="I599" i="31"/>
  <c r="K599" i="31" s="1"/>
  <c r="M599" i="31" s="1"/>
  <c r="I529" i="31"/>
  <c r="K529" i="31" s="1"/>
  <c r="M529" i="31" s="1"/>
  <c r="I501" i="31"/>
  <c r="K501" i="31" s="1"/>
  <c r="M501" i="31" s="1"/>
  <c r="I196" i="31"/>
  <c r="K196" i="31" s="1"/>
  <c r="M196" i="31" s="1"/>
  <c r="I211" i="31"/>
  <c r="K211" i="31" s="1"/>
  <c r="M211" i="31" s="1"/>
  <c r="I793" i="31"/>
  <c r="K793" i="31" s="1"/>
  <c r="M793" i="31" s="1"/>
  <c r="I683" i="31"/>
  <c r="K683" i="31" s="1"/>
  <c r="M683" i="31" s="1"/>
  <c r="I762" i="31"/>
  <c r="K762" i="31" s="1"/>
  <c r="M762" i="31" s="1"/>
  <c r="I735" i="31"/>
  <c r="K735" i="31" s="1"/>
  <c r="M735" i="31" s="1"/>
  <c r="I536" i="31"/>
  <c r="K536" i="31" s="1"/>
  <c r="M536" i="31" s="1"/>
  <c r="I218" i="31"/>
  <c r="K218" i="31" s="1"/>
  <c r="M218" i="31" s="1"/>
  <c r="I199" i="31"/>
  <c r="K199" i="31" s="1"/>
  <c r="M199" i="31" s="1"/>
  <c r="I215" i="31"/>
  <c r="K215" i="31" s="1"/>
  <c r="M215" i="31" s="1"/>
  <c r="I382" i="31"/>
  <c r="K382" i="31" s="1"/>
  <c r="M382" i="31" s="1"/>
  <c r="I317" i="31"/>
  <c r="K317" i="31" s="1"/>
  <c r="M317" i="31" s="1"/>
  <c r="I231" i="31"/>
  <c r="K231" i="31" s="1"/>
  <c r="M231" i="31" s="1"/>
  <c r="I207" i="31"/>
  <c r="K207" i="31" s="1"/>
  <c r="M207" i="31" s="1"/>
  <c r="I668" i="31"/>
  <c r="K668" i="31" s="1"/>
  <c r="M668" i="31" s="1"/>
  <c r="I734" i="31"/>
  <c r="K734" i="31" s="1"/>
  <c r="M734" i="31" s="1"/>
  <c r="I262" i="31"/>
  <c r="K262" i="31" s="1"/>
  <c r="M262" i="31" s="1"/>
  <c r="I469" i="31"/>
  <c r="K469" i="31" s="1"/>
  <c r="M469" i="31" s="1"/>
  <c r="I539" i="31"/>
  <c r="K539" i="31" s="1"/>
  <c r="M539" i="31" s="1"/>
  <c r="I322" i="31"/>
  <c r="K322" i="31" s="1"/>
  <c r="M322" i="31" s="1"/>
  <c r="I525" i="31"/>
  <c r="K525" i="31" s="1"/>
  <c r="M525" i="31" s="1"/>
  <c r="I209" i="31"/>
  <c r="K209" i="31" s="1"/>
  <c r="M209" i="31" s="1"/>
  <c r="I771" i="31"/>
  <c r="K771" i="31" s="1"/>
  <c r="M771" i="31" s="1"/>
  <c r="I622" i="31"/>
  <c r="K622" i="31" s="1"/>
  <c r="M622" i="31" s="1"/>
  <c r="I507" i="31"/>
  <c r="K507" i="31" s="1"/>
  <c r="M507" i="31" s="1"/>
  <c r="I626" i="31"/>
  <c r="K626" i="31" s="1"/>
  <c r="M626" i="31" s="1"/>
  <c r="I336" i="31"/>
  <c r="K336" i="31" s="1"/>
  <c r="M336" i="31" s="1"/>
  <c r="I337" i="31"/>
  <c r="K337" i="31" s="1"/>
  <c r="M337" i="31" s="1"/>
  <c r="I224" i="31"/>
  <c r="K224" i="31" s="1"/>
  <c r="M224" i="31" s="1"/>
  <c r="I235" i="31"/>
  <c r="K235" i="31" s="1"/>
  <c r="M235" i="31" s="1"/>
  <c r="I423" i="31"/>
  <c r="K423" i="31" s="1"/>
  <c r="M423" i="31" s="1"/>
  <c r="I741" i="31"/>
  <c r="K741" i="31" s="1"/>
  <c r="M741" i="31" s="1"/>
  <c r="I488" i="31"/>
  <c r="K488" i="31" s="1"/>
  <c r="M488" i="31" s="1"/>
  <c r="I779" i="31"/>
  <c r="K779" i="31" s="1"/>
  <c r="M779" i="31" s="1"/>
  <c r="I553" i="31"/>
  <c r="K553" i="31" s="1"/>
  <c r="M553" i="31" s="1"/>
  <c r="I620" i="31"/>
  <c r="K620" i="31" s="1"/>
  <c r="M620" i="31" s="1"/>
  <c r="I826" i="31"/>
  <c r="K826" i="31" s="1"/>
  <c r="M826" i="31" s="1"/>
  <c r="I388" i="31"/>
  <c r="K388" i="31" s="1"/>
  <c r="M388" i="31" s="1"/>
  <c r="I600" i="31"/>
  <c r="K600" i="31" s="1"/>
  <c r="M600" i="31" s="1"/>
  <c r="I821" i="31"/>
  <c r="K821" i="31" s="1"/>
  <c r="M821" i="31" s="1"/>
  <c r="I586" i="31"/>
  <c r="K586" i="31" s="1"/>
  <c r="M586" i="31" s="1"/>
  <c r="I757" i="31"/>
  <c r="K757" i="31" s="1"/>
  <c r="M757" i="31" s="1"/>
  <c r="I619" i="31"/>
  <c r="K619" i="31" s="1"/>
  <c r="M619" i="31" s="1"/>
  <c r="I431" i="31"/>
  <c r="K431" i="31" s="1"/>
  <c r="M431" i="31" s="1"/>
  <c r="I691" i="31"/>
  <c r="K691" i="31" s="1"/>
  <c r="M691" i="31" s="1"/>
  <c r="I563" i="31"/>
  <c r="K563" i="31" s="1"/>
  <c r="M563" i="31" s="1"/>
  <c r="I787" i="31"/>
  <c r="K787" i="31" s="1"/>
  <c r="M787" i="31" s="1"/>
  <c r="I523" i="31"/>
  <c r="K523" i="31" s="1"/>
  <c r="M523" i="31" s="1"/>
  <c r="I467" i="31"/>
  <c r="K467" i="31" s="1"/>
  <c r="M467" i="31" s="1"/>
  <c r="I755" i="31"/>
  <c r="K755" i="31" s="1"/>
  <c r="M755" i="31" s="1"/>
  <c r="I332" i="31"/>
  <c r="K332" i="31" s="1"/>
  <c r="M332" i="31" s="1"/>
  <c r="I777" i="31"/>
  <c r="K777" i="31" s="1"/>
  <c r="M777" i="31" s="1"/>
  <c r="I318" i="31"/>
  <c r="K318" i="31" s="1"/>
  <c r="M318" i="31" s="1"/>
  <c r="I561" i="31"/>
  <c r="K561" i="31" s="1"/>
  <c r="M561" i="31" s="1"/>
  <c r="I253" i="31"/>
  <c r="K253" i="31" s="1"/>
  <c r="M253" i="31" s="1"/>
  <c r="I362" i="31"/>
  <c r="K362" i="31" s="1"/>
  <c r="M362" i="31" s="1"/>
  <c r="I574" i="31"/>
  <c r="K574" i="31" s="1"/>
  <c r="M574" i="31" s="1"/>
  <c r="I192" i="31"/>
  <c r="K192" i="31" s="1"/>
  <c r="M192" i="31" s="1"/>
  <c r="I669" i="31"/>
  <c r="K669" i="31" s="1"/>
  <c r="M669" i="31" s="1"/>
  <c r="I372" i="31"/>
  <c r="K372" i="31" s="1"/>
  <c r="M372" i="31" s="1"/>
  <c r="I258" i="31"/>
  <c r="K258" i="31" s="1"/>
  <c r="M258" i="31" s="1"/>
  <c r="I654" i="31"/>
  <c r="K654" i="31" s="1"/>
  <c r="M654" i="31" s="1"/>
  <c r="I784" i="31"/>
  <c r="K784" i="31" s="1"/>
  <c r="M784" i="31" s="1"/>
  <c r="I395" i="31"/>
  <c r="K395" i="31" s="1"/>
  <c r="M395" i="31" s="1"/>
  <c r="I607" i="31"/>
  <c r="K607" i="31" s="1"/>
  <c r="M607" i="31" s="1"/>
  <c r="I724" i="31"/>
  <c r="K724" i="31" s="1"/>
  <c r="M724" i="31" s="1"/>
  <c r="I205" i="31"/>
  <c r="K205" i="31" s="1"/>
  <c r="M205" i="31" s="1"/>
  <c r="I198" i="31"/>
  <c r="K198" i="31" s="1"/>
  <c r="M198" i="31" s="1"/>
  <c r="I226" i="31"/>
  <c r="K226" i="31" s="1"/>
  <c r="M226" i="31" s="1"/>
  <c r="I677" i="31"/>
  <c r="K677" i="31" s="1"/>
  <c r="M677" i="31" s="1"/>
  <c r="I428" i="31"/>
  <c r="K428" i="31" s="1"/>
  <c r="M428" i="31" s="1"/>
  <c r="I401" i="31"/>
  <c r="K401" i="31" s="1"/>
  <c r="M401" i="31" s="1"/>
  <c r="I664" i="31"/>
  <c r="K664" i="31" s="1"/>
  <c r="M664" i="31" s="1"/>
  <c r="I678" i="31"/>
  <c r="K678" i="31" s="1"/>
  <c r="M678" i="31" s="1"/>
  <c r="I263" i="31"/>
  <c r="K263" i="31" s="1"/>
  <c r="M263" i="31" s="1"/>
  <c r="I465" i="31"/>
  <c r="K465" i="31" s="1"/>
  <c r="M465" i="31" s="1"/>
  <c r="I309" i="31"/>
  <c r="K309" i="31" s="1"/>
  <c r="M309" i="31" s="1"/>
  <c r="I290" i="31"/>
  <c r="K290" i="31" s="1"/>
  <c r="M290" i="31" s="1"/>
  <c r="I245" i="31"/>
  <c r="K245" i="31" s="1"/>
  <c r="M245" i="31" s="1"/>
  <c r="I191" i="31"/>
  <c r="K191" i="31" s="1"/>
  <c r="M191" i="31" s="1"/>
  <c r="I634" i="31"/>
  <c r="K634" i="31" s="1"/>
  <c r="M634" i="31" s="1"/>
  <c r="I462" i="31"/>
  <c r="K462" i="31" s="1"/>
  <c r="M462" i="31" s="1"/>
  <c r="I565" i="31"/>
  <c r="K565" i="31" s="1"/>
  <c r="M565" i="31" s="1"/>
  <c r="I701" i="31"/>
  <c r="K701" i="31" s="1"/>
  <c r="M701" i="31" s="1"/>
  <c r="I800" i="31"/>
  <c r="K800" i="31" s="1"/>
  <c r="M800" i="31" s="1"/>
  <c r="I260" i="31"/>
  <c r="K260" i="31" s="1"/>
  <c r="M260" i="31" s="1"/>
  <c r="I759" i="31"/>
  <c r="K759" i="31" s="1"/>
  <c r="M759" i="31" s="1"/>
  <c r="I407" i="31"/>
  <c r="K407" i="31" s="1"/>
  <c r="M407" i="31" s="1"/>
  <c r="I197" i="31"/>
  <c r="K197" i="31" s="1"/>
  <c r="M197" i="31" s="1"/>
  <c r="I655" i="31"/>
  <c r="K655" i="31" s="1"/>
  <c r="M655" i="31" s="1"/>
  <c r="I614" i="31"/>
  <c r="K614" i="31" s="1"/>
  <c r="M614" i="31" s="1"/>
  <c r="I685" i="31"/>
  <c r="K685" i="31" s="1"/>
  <c r="M685" i="31" s="1"/>
  <c r="I296" i="31"/>
  <c r="K296" i="31" s="1"/>
  <c r="M296" i="31" s="1"/>
  <c r="I482" i="31"/>
  <c r="K482" i="31" s="1"/>
  <c r="M482" i="31" s="1"/>
  <c r="I646" i="31"/>
  <c r="K646" i="31" s="1"/>
  <c r="M646" i="31" s="1"/>
  <c r="I737" i="31"/>
  <c r="K737" i="31" s="1"/>
  <c r="M737" i="31" s="1"/>
  <c r="I699" i="31"/>
  <c r="K699" i="31" s="1"/>
  <c r="M699" i="31" s="1"/>
  <c r="I464" i="31"/>
  <c r="K464" i="31" s="1"/>
  <c r="M464" i="31" s="1"/>
  <c r="I201" i="31"/>
  <c r="K201" i="31" s="1"/>
  <c r="M201" i="31" s="1"/>
  <c r="I468" i="31"/>
  <c r="K468" i="31" s="1"/>
  <c r="M468" i="31" s="1"/>
  <c r="I579" i="31"/>
  <c r="K579" i="31" s="1"/>
  <c r="M579" i="31" s="1"/>
  <c r="I635" i="31"/>
  <c r="K635" i="31" s="1"/>
  <c r="M635" i="31" s="1"/>
  <c r="I786" i="31"/>
  <c r="K786" i="31" s="1"/>
  <c r="M786" i="31" s="1"/>
  <c r="I283" i="31"/>
  <c r="K283" i="31" s="1"/>
  <c r="M283" i="31" s="1"/>
  <c r="I805" i="31"/>
  <c r="K805" i="31" s="1"/>
  <c r="M805" i="31" s="1"/>
  <c r="I775" i="31"/>
  <c r="K775" i="31" s="1"/>
  <c r="M775" i="31" s="1"/>
  <c r="I718" i="31"/>
  <c r="K718" i="31" s="1"/>
  <c r="M718" i="31" s="1"/>
  <c r="I478" i="31"/>
  <c r="K478" i="31" s="1"/>
  <c r="M478" i="31" s="1"/>
  <c r="I702" i="31"/>
  <c r="K702" i="31" s="1"/>
  <c r="M702" i="31" s="1"/>
  <c r="I316" i="31"/>
  <c r="K316" i="31" s="1"/>
  <c r="M316" i="31" s="1"/>
  <c r="I632" i="31"/>
  <c r="K632" i="31" s="1"/>
  <c r="M632" i="31" s="1"/>
  <c r="I581" i="31"/>
  <c r="K581" i="31" s="1"/>
  <c r="M581" i="31" s="1"/>
  <c r="I265" i="31"/>
  <c r="K265" i="31" s="1"/>
  <c r="M265" i="31" s="1"/>
  <c r="I676" i="31"/>
  <c r="K676" i="31" s="1"/>
  <c r="M676" i="31" s="1"/>
  <c r="I748" i="31"/>
  <c r="K748" i="31" s="1"/>
  <c r="M748" i="31" s="1"/>
  <c r="I232" i="31"/>
  <c r="K232" i="31" s="1"/>
  <c r="M232" i="31" s="1"/>
  <c r="I399" i="31"/>
  <c r="K399" i="31" s="1"/>
  <c r="M399" i="31" s="1"/>
  <c r="I213" i="31"/>
  <c r="K213" i="31" s="1"/>
  <c r="M213" i="31" s="1"/>
  <c r="I630" i="31"/>
  <c r="K630" i="31" s="1"/>
  <c r="M630" i="31" s="1"/>
  <c r="I487" i="31"/>
  <c r="K487" i="31" s="1"/>
  <c r="M487" i="31" s="1"/>
  <c r="I656" i="31"/>
  <c r="K656" i="31" s="1"/>
  <c r="M656" i="31" s="1"/>
  <c r="I679" i="31"/>
  <c r="K679" i="31" s="1"/>
  <c r="M679" i="31" s="1"/>
  <c r="I357" i="31"/>
  <c r="K357" i="31" s="1"/>
  <c r="M357" i="31" s="1"/>
  <c r="I298" i="31"/>
  <c r="K298" i="31" s="1"/>
  <c r="M298" i="31" s="1"/>
  <c r="I305" i="31"/>
  <c r="K305" i="31" s="1"/>
  <c r="M305" i="31" s="1"/>
  <c r="I778" i="31"/>
  <c r="K778" i="31" s="1"/>
  <c r="M778" i="31" s="1"/>
  <c r="I559" i="31"/>
  <c r="K559" i="31" s="1"/>
  <c r="M559" i="31" s="1"/>
  <c r="I471" i="31"/>
  <c r="K471" i="31" s="1"/>
  <c r="M471" i="31" s="1"/>
  <c r="I446" i="31"/>
  <c r="K446" i="31" s="1"/>
  <c r="M446" i="31" s="1"/>
  <c r="I572" i="31"/>
  <c r="K572" i="31" s="1"/>
  <c r="M572" i="31" s="1"/>
  <c r="I524" i="31"/>
  <c r="K524" i="31" s="1"/>
  <c r="M524" i="31" s="1"/>
  <c r="I587" i="31"/>
  <c r="K587" i="31" s="1"/>
  <c r="M587" i="31" s="1"/>
  <c r="I225" i="31"/>
  <c r="K225" i="31" s="1"/>
  <c r="M225" i="31" s="1"/>
  <c r="I652" i="31"/>
  <c r="K652" i="31" s="1"/>
  <c r="M652" i="31" s="1"/>
  <c r="I311" i="31"/>
  <c r="K311" i="31" s="1"/>
  <c r="M311" i="31" s="1"/>
  <c r="I498" i="31"/>
  <c r="K498" i="31" s="1"/>
  <c r="M498" i="31" s="1"/>
  <c r="I183" i="31"/>
  <c r="K183" i="31" s="1"/>
  <c r="M183" i="31" s="1"/>
  <c r="K65" i="31"/>
  <c r="M65" i="31" s="1"/>
  <c r="I168" i="31"/>
  <c r="K168" i="31" s="1"/>
  <c r="M168" i="31" s="1"/>
  <c r="I134" i="31"/>
  <c r="K134" i="31" s="1"/>
  <c r="M134" i="31" s="1"/>
  <c r="I99" i="31"/>
  <c r="K99" i="31" s="1"/>
  <c r="M99" i="31" s="1"/>
  <c r="I169" i="31"/>
  <c r="K169" i="31" s="1"/>
  <c r="M169" i="31" s="1"/>
  <c r="I120" i="31"/>
  <c r="K120" i="31" s="1"/>
  <c r="M120" i="31" s="1"/>
  <c r="I112" i="31"/>
  <c r="K112" i="31" s="1"/>
  <c r="M112" i="31" s="1"/>
  <c r="I156" i="31"/>
  <c r="K156" i="31" s="1"/>
  <c r="M156" i="31" s="1"/>
  <c r="I172" i="31"/>
  <c r="K172" i="31" s="1"/>
  <c r="M172" i="31" s="1"/>
  <c r="I133" i="31"/>
  <c r="K133" i="31" s="1"/>
  <c r="M133" i="31" s="1"/>
  <c r="I159" i="31"/>
  <c r="K159" i="31" s="1"/>
  <c r="M159" i="31" s="1"/>
  <c r="I20" i="31"/>
  <c r="K20" i="31" s="1"/>
  <c r="M20" i="31" s="1"/>
  <c r="I45" i="31"/>
  <c r="K45" i="31" s="1"/>
  <c r="M45" i="31" s="1"/>
  <c r="I136" i="31"/>
  <c r="K136" i="31" s="1"/>
  <c r="M136" i="31" s="1"/>
  <c r="I92" i="31"/>
  <c r="K92" i="31" s="1"/>
  <c r="M92" i="31" s="1"/>
  <c r="I75" i="31"/>
  <c r="K75" i="31" s="1"/>
  <c r="M75" i="31" s="1"/>
  <c r="I135" i="31"/>
  <c r="K135" i="31" s="1"/>
  <c r="M135" i="31" s="1"/>
  <c r="I34" i="31"/>
  <c r="K34" i="31" s="1"/>
  <c r="M34" i="31" s="1"/>
  <c r="I176" i="31"/>
  <c r="K176" i="31" s="1"/>
  <c r="M176" i="31" s="1"/>
  <c r="I128" i="31"/>
  <c r="K128" i="31" s="1"/>
  <c r="M128" i="31" s="1"/>
  <c r="I28" i="31"/>
  <c r="K28" i="31" s="1"/>
  <c r="M28" i="31" s="1"/>
  <c r="I73" i="31"/>
  <c r="K73" i="31" s="1"/>
  <c r="M73" i="31" s="1"/>
  <c r="I106" i="31"/>
  <c r="K106" i="31" s="1"/>
  <c r="M106" i="31" s="1"/>
  <c r="I167" i="31"/>
  <c r="K167" i="31" s="1"/>
  <c r="M167" i="31" s="1"/>
  <c r="I89" i="31"/>
  <c r="K89" i="31" s="1"/>
  <c r="M89" i="31" s="1"/>
  <c r="I80" i="31"/>
  <c r="K80" i="31" s="1"/>
  <c r="M80" i="31" s="1"/>
  <c r="I24" i="31"/>
  <c r="K24" i="31" s="1"/>
  <c r="M24" i="31" s="1"/>
  <c r="I43" i="31"/>
  <c r="K43" i="31" s="1"/>
  <c r="M43" i="31" s="1"/>
  <c r="I76" i="31"/>
  <c r="K76" i="31" s="1"/>
  <c r="M76" i="31" s="1"/>
  <c r="M38" i="31"/>
  <c r="I171" i="31"/>
  <c r="K171" i="31" s="1"/>
  <c r="M171" i="31" s="1"/>
  <c r="I40" i="31"/>
  <c r="K40" i="31" s="1"/>
  <c r="M40" i="31" s="1"/>
  <c r="I111" i="31"/>
  <c r="K111" i="31" s="1"/>
  <c r="M111" i="31" s="1"/>
  <c r="I31" i="31"/>
  <c r="K31" i="31" s="1"/>
  <c r="M31" i="31" s="1"/>
  <c r="I35" i="31"/>
  <c r="K35" i="31" s="1"/>
  <c r="M35" i="31" s="1"/>
  <c r="I174" i="31"/>
  <c r="K174" i="31" s="1"/>
  <c r="M174" i="31" s="1"/>
  <c r="I122" i="31"/>
  <c r="K122" i="31" s="1"/>
  <c r="M122" i="31" s="1"/>
  <c r="I162" i="31"/>
  <c r="K162" i="31" s="1"/>
  <c r="M162" i="31" s="1"/>
  <c r="I95" i="31"/>
  <c r="K95" i="31" s="1"/>
  <c r="M95" i="31" s="1"/>
  <c r="I58" i="31"/>
  <c r="K58" i="31" s="1"/>
  <c r="M58" i="31" s="1"/>
  <c r="I54" i="31"/>
  <c r="K54" i="31" s="1"/>
  <c r="M54" i="31" s="1"/>
  <c r="K66" i="31"/>
  <c r="M66" i="31" s="1"/>
  <c r="I154" i="31"/>
  <c r="K154" i="31" s="1"/>
  <c r="M154" i="31" s="1"/>
  <c r="I130" i="31"/>
  <c r="K130" i="31" s="1"/>
  <c r="M130" i="31" s="1"/>
  <c r="I81" i="31"/>
  <c r="K81" i="31" s="1"/>
  <c r="M81" i="31" s="1"/>
  <c r="I138" i="31"/>
  <c r="K138" i="31" s="1"/>
  <c r="M138" i="31" s="1"/>
  <c r="I55" i="31"/>
  <c r="K55" i="31" s="1"/>
  <c r="M55" i="31" s="1"/>
  <c r="I27" i="31"/>
  <c r="K27" i="31" s="1"/>
  <c r="M27" i="31" s="1"/>
  <c r="I64" i="31"/>
  <c r="K64" i="31" s="1"/>
  <c r="M64" i="31" s="1"/>
  <c r="I121" i="31"/>
  <c r="K121" i="31" s="1"/>
  <c r="M121" i="31" s="1"/>
  <c r="I29" i="31"/>
  <c r="K29" i="31" s="1"/>
  <c r="M29" i="31" s="1"/>
  <c r="I97" i="31"/>
  <c r="K97" i="31" s="1"/>
  <c r="M97" i="31" s="1"/>
  <c r="I79" i="31"/>
  <c r="K79" i="31" s="1"/>
  <c r="M79" i="31" s="1"/>
  <c r="I36" i="31"/>
  <c r="K36" i="31" s="1"/>
  <c r="M36" i="31" s="1"/>
  <c r="I22" i="31"/>
  <c r="K22" i="31" s="1"/>
  <c r="M22" i="31" s="1"/>
  <c r="I107" i="31"/>
  <c r="K107" i="31" s="1"/>
  <c r="M107" i="31" s="1"/>
  <c r="I147" i="31"/>
  <c r="K147" i="31" s="1"/>
  <c r="M147" i="31" s="1"/>
  <c r="I141" i="31"/>
  <c r="K141" i="31" s="1"/>
  <c r="M141" i="31" s="1"/>
  <c r="I63" i="31"/>
  <c r="K63" i="31" s="1"/>
  <c r="M63" i="31" s="1"/>
  <c r="I90" i="31"/>
  <c r="K90" i="31" s="1"/>
  <c r="M90" i="31" s="1"/>
  <c r="I108" i="31"/>
  <c r="K108" i="31" s="1"/>
  <c r="M108" i="31" s="1"/>
  <c r="I50" i="31"/>
  <c r="K50" i="31" s="1"/>
  <c r="M50" i="31" s="1"/>
  <c r="I163" i="31"/>
  <c r="K163" i="31" s="1"/>
  <c r="M163" i="31" s="1"/>
  <c r="I153" i="31"/>
  <c r="K153" i="31" s="1"/>
  <c r="M153" i="31" s="1"/>
  <c r="I140" i="31"/>
  <c r="K140" i="31" s="1"/>
  <c r="M140" i="31" s="1"/>
  <c r="I152" i="31"/>
  <c r="K152" i="31" s="1"/>
  <c r="M152" i="31" s="1"/>
  <c r="I59" i="31"/>
  <c r="K59" i="31" s="1"/>
  <c r="M59" i="31" s="1"/>
  <c r="I21" i="31"/>
  <c r="K21" i="31" s="1"/>
  <c r="M21" i="31" s="1"/>
  <c r="I96" i="31"/>
  <c r="K96" i="31" s="1"/>
  <c r="M96" i="31" s="1"/>
  <c r="I123" i="31"/>
  <c r="K123" i="31" s="1"/>
  <c r="M123" i="31" s="1"/>
  <c r="I77" i="31"/>
  <c r="K77" i="31" s="1"/>
  <c r="M77" i="31" s="1"/>
  <c r="I42" i="31"/>
  <c r="K42" i="31" s="1"/>
  <c r="M42" i="31" s="1"/>
  <c r="I118" i="31"/>
  <c r="K118" i="31" s="1"/>
  <c r="M118" i="31" s="1"/>
  <c r="I180" i="31"/>
  <c r="K180" i="31" s="1"/>
  <c r="M180" i="31" s="1"/>
  <c r="I52" i="31"/>
  <c r="K52" i="31" s="1"/>
  <c r="M52" i="31" s="1"/>
  <c r="I161" i="31"/>
  <c r="K161" i="31" s="1"/>
  <c r="M161" i="31" s="1"/>
  <c r="I137" i="31"/>
  <c r="K137" i="31" s="1"/>
  <c r="M137" i="31" s="1"/>
  <c r="I145" i="31"/>
  <c r="K145" i="31" s="1"/>
  <c r="M145" i="31" s="1"/>
  <c r="I101" i="31"/>
  <c r="K101" i="31" s="1"/>
  <c r="M101" i="31" s="1"/>
  <c r="I148" i="31"/>
  <c r="K148" i="31" s="1"/>
  <c r="M148" i="31" s="1"/>
  <c r="I164" i="31"/>
  <c r="K164" i="31" s="1"/>
  <c r="M164" i="31" s="1"/>
  <c r="I60" i="31"/>
  <c r="K60" i="31" s="1"/>
  <c r="M60" i="31" s="1"/>
  <c r="I100" i="31"/>
  <c r="K100" i="31" s="1"/>
  <c r="M100" i="31" s="1"/>
  <c r="I37" i="31"/>
  <c r="K37" i="31" s="1"/>
  <c r="M37" i="31" s="1"/>
  <c r="I105" i="31"/>
  <c r="K105" i="31" s="1"/>
  <c r="M105" i="31" s="1"/>
  <c r="I57" i="31"/>
  <c r="K57" i="31" s="1"/>
  <c r="M57" i="31" s="1"/>
  <c r="I33" i="31"/>
  <c r="K33" i="31" s="1"/>
  <c r="M33" i="31" s="1"/>
  <c r="I151" i="31"/>
  <c r="K151" i="31" s="1"/>
  <c r="M151" i="31" s="1"/>
  <c r="I129" i="31"/>
  <c r="K129" i="31" s="1"/>
  <c r="M129" i="31" s="1"/>
  <c r="I165" i="31"/>
  <c r="K165" i="31" s="1"/>
  <c r="M165" i="31" s="1"/>
  <c r="I117" i="31"/>
  <c r="K117" i="31" s="1"/>
  <c r="M117" i="31" s="1"/>
  <c r="I39" i="31"/>
  <c r="K39" i="31" s="1"/>
  <c r="M39" i="31" s="1"/>
  <c r="I69" i="31"/>
  <c r="K69" i="31" s="1"/>
  <c r="M69" i="31" s="1"/>
  <c r="I46" i="31"/>
  <c r="K46" i="31" s="1"/>
  <c r="M46" i="31" s="1"/>
  <c r="I173" i="31"/>
  <c r="K173" i="31" s="1"/>
  <c r="M173" i="31" s="1"/>
  <c r="I132" i="31"/>
  <c r="K132" i="31" s="1"/>
  <c r="M132" i="31" s="1"/>
  <c r="I155" i="31"/>
  <c r="K155" i="31" s="1"/>
  <c r="M155" i="31" s="1"/>
  <c r="I116" i="31"/>
  <c r="K116" i="31" s="1"/>
  <c r="M116" i="31" s="1"/>
  <c r="I131" i="31"/>
  <c r="K131" i="31" s="1"/>
  <c r="M131" i="31" s="1"/>
  <c r="I158" i="31"/>
  <c r="K158" i="31" s="1"/>
  <c r="M158" i="31" s="1"/>
  <c r="I23" i="31"/>
  <c r="K23" i="31" s="1"/>
  <c r="M23" i="31" s="1"/>
  <c r="I30" i="31"/>
  <c r="K30" i="31" s="1"/>
  <c r="M30" i="31" s="1"/>
  <c r="I53" i="31"/>
  <c r="K53" i="31" s="1"/>
  <c r="M53" i="31" s="1"/>
  <c r="I126" i="31"/>
  <c r="K126" i="31" s="1"/>
  <c r="M126" i="31" s="1"/>
  <c r="I83" i="31"/>
  <c r="K83" i="31" s="1"/>
  <c r="M83" i="31" s="1"/>
  <c r="I32" i="31"/>
  <c r="K32" i="31" s="1"/>
  <c r="M32" i="31" s="1"/>
  <c r="I160" i="31"/>
  <c r="K160" i="31" s="1"/>
  <c r="M160" i="31" s="1"/>
  <c r="I114" i="31"/>
  <c r="K114" i="31" s="1"/>
  <c r="M114" i="31" s="1"/>
  <c r="I71" i="31"/>
  <c r="K71" i="31" s="1"/>
  <c r="M71" i="31" s="1"/>
  <c r="I51" i="31"/>
  <c r="K51" i="31" s="1"/>
  <c r="M51" i="31" s="1"/>
  <c r="I102" i="31"/>
  <c r="K102" i="31" s="1"/>
  <c r="M102" i="31" s="1"/>
  <c r="I185" i="31"/>
  <c r="K185" i="31" s="1"/>
  <c r="M185" i="31" s="1"/>
  <c r="I109" i="31"/>
  <c r="K109" i="31" s="1"/>
  <c r="M109" i="31" s="1"/>
  <c r="I74" i="31"/>
  <c r="K74" i="31" s="1"/>
  <c r="M74" i="31" s="1"/>
  <c r="I139" i="31"/>
  <c r="K139" i="31" s="1"/>
  <c r="M139" i="31" s="1"/>
  <c r="I104" i="31"/>
  <c r="K104" i="31" s="1"/>
  <c r="M104" i="31" s="1"/>
  <c r="I124" i="31"/>
  <c r="K124" i="31" s="1"/>
  <c r="M124" i="31" s="1"/>
  <c r="I170" i="31"/>
  <c r="K170" i="31" s="1"/>
  <c r="M170" i="31" s="1"/>
  <c r="I94" i="31"/>
  <c r="K94" i="31" s="1"/>
  <c r="M94" i="31" s="1"/>
  <c r="I143" i="31"/>
  <c r="K143" i="31" s="1"/>
  <c r="M143" i="31" s="1"/>
  <c r="I113" i="31"/>
  <c r="K113" i="31" s="1"/>
  <c r="M113" i="31" s="1"/>
  <c r="I127" i="31"/>
  <c r="K127" i="31" s="1"/>
  <c r="M127" i="31" s="1"/>
  <c r="I119" i="31"/>
  <c r="K119" i="31" s="1"/>
  <c r="M119" i="31" s="1"/>
  <c r="I157" i="31"/>
  <c r="K157" i="31" s="1"/>
  <c r="M157" i="31" s="1"/>
  <c r="I82" i="31"/>
  <c r="K82" i="31" s="1"/>
  <c r="M82" i="31" s="1"/>
  <c r="I44" i="31"/>
  <c r="K44" i="31" s="1"/>
  <c r="M44" i="31" s="1"/>
  <c r="I47" i="31"/>
  <c r="K47" i="31" s="1"/>
  <c r="M47" i="31" s="1"/>
  <c r="I177" i="31"/>
  <c r="K177" i="31" s="1"/>
  <c r="M177" i="31" s="1"/>
  <c r="I142" i="31"/>
  <c r="K142" i="31" s="1"/>
  <c r="M142" i="31" s="1"/>
  <c r="I62" i="31"/>
  <c r="K62" i="31" s="1"/>
  <c r="M62" i="31" s="1"/>
  <c r="I146" i="31"/>
  <c r="K146" i="31" s="1"/>
  <c r="M146" i="31" s="1"/>
  <c r="I56" i="31"/>
  <c r="K56" i="31" s="1"/>
  <c r="M56" i="31" s="1"/>
  <c r="I178" i="31"/>
  <c r="K178" i="31" s="1"/>
  <c r="M178" i="31" s="1"/>
  <c r="I85" i="31"/>
  <c r="K85" i="31" s="1"/>
  <c r="M85" i="31" s="1"/>
  <c r="I115" i="31"/>
  <c r="K115" i="31" s="1"/>
  <c r="M115" i="31" s="1"/>
  <c r="I179" i="31"/>
  <c r="K179" i="31" s="1"/>
  <c r="M179" i="31" s="1"/>
  <c r="I103" i="31"/>
  <c r="K103" i="31" s="1"/>
  <c r="M103" i="31" s="1"/>
  <c r="K67" i="31"/>
  <c r="M67" i="31" s="1"/>
  <c r="I78" i="31"/>
  <c r="K78" i="31" s="1"/>
  <c r="M78" i="31" s="1"/>
  <c r="I181" i="31"/>
  <c r="K181" i="31" s="1"/>
  <c r="M181" i="31" s="1"/>
  <c r="I61" i="31"/>
  <c r="K61" i="31" s="1"/>
  <c r="M61" i="31" s="1"/>
  <c r="I175" i="31"/>
  <c r="K175" i="31" s="1"/>
  <c r="M175" i="31" s="1"/>
  <c r="I84" i="31"/>
  <c r="K84" i="31" s="1"/>
  <c r="M84" i="31" s="1"/>
  <c r="I72" i="31"/>
  <c r="K72" i="31" s="1"/>
  <c r="M72" i="31" s="1"/>
  <c r="I49" i="31"/>
  <c r="K49" i="31" s="1"/>
  <c r="M49" i="31" s="1"/>
  <c r="I150" i="31"/>
  <c r="K150" i="31" s="1"/>
  <c r="M150" i="31" s="1"/>
  <c r="I182" i="31"/>
  <c r="K182" i="31" s="1"/>
  <c r="M182" i="31" s="1"/>
  <c r="I48" i="31"/>
  <c r="K48" i="31" s="1"/>
  <c r="M48" i="31" s="1"/>
  <c r="I166" i="31"/>
  <c r="K166" i="31" s="1"/>
  <c r="M166" i="31" s="1"/>
  <c r="I149" i="31"/>
  <c r="K149" i="31" s="1"/>
  <c r="M149" i="31" s="1"/>
  <c r="I184" i="31"/>
  <c r="K184" i="31" s="1"/>
  <c r="M184" i="31" s="1"/>
  <c r="K68" i="31"/>
  <c r="M68" i="31" s="1"/>
  <c r="I41" i="31"/>
  <c r="K41" i="31" s="1"/>
  <c r="M41" i="31" s="1"/>
  <c r="I91" i="31"/>
  <c r="K91" i="31" s="1"/>
  <c r="M91" i="31" s="1"/>
  <c r="I110" i="31"/>
  <c r="K110" i="31" s="1"/>
  <c r="M110" i="31" s="1"/>
  <c r="I125" i="31"/>
  <c r="K125" i="31" s="1"/>
  <c r="M125" i="31" s="1"/>
  <c r="I144" i="31"/>
  <c r="K144" i="31" s="1"/>
  <c r="M144" i="31" s="1"/>
  <c r="O494" i="31"/>
  <c r="O824" i="31"/>
  <c r="O98" i="31"/>
  <c r="M585" i="31"/>
  <c r="H820" i="31" l="1"/>
  <c r="O820" i="31" s="1"/>
  <c r="I820" i="31" s="1"/>
  <c r="K820" i="31" s="1"/>
  <c r="M820" i="31" s="1"/>
  <c r="K828" i="31"/>
  <c r="M828" i="31" s="1"/>
  <c r="I494" i="31"/>
  <c r="K494" i="31" s="1"/>
  <c r="M494" i="31" s="1"/>
  <c r="I824" i="31"/>
  <c r="K824" i="31" s="1"/>
  <c r="M824" i="31" s="1"/>
  <c r="I98" i="31"/>
  <c r="K98" i="31" s="1"/>
  <c r="M98" i="31" s="1"/>
  <c r="O822" i="31" l="1"/>
  <c r="I822" i="31" l="1"/>
  <c r="K822" i="31" s="1"/>
  <c r="M822" i="31" s="1"/>
  <c r="K93" i="31" l="1"/>
  <c r="L93" i="31" l="1"/>
  <c r="M93" i="31" l="1"/>
</calcChain>
</file>

<file path=xl/sharedStrings.xml><?xml version="1.0" encoding="utf-8"?>
<sst xmlns="http://schemas.openxmlformats.org/spreadsheetml/2006/main" count="117897" uniqueCount="5841">
  <si>
    <t>Количество</t>
  </si>
  <si>
    <t>Наименование</t>
  </si>
  <si>
    <t>Напряжение, кВ</t>
  </si>
  <si>
    <t>Номер расценки</t>
  </si>
  <si>
    <t>Объем финансовых потребностей на реализацию инвестиционного проекта</t>
  </si>
  <si>
    <t>Технические характеристики</t>
  </si>
  <si>
    <t>к приказу Минэнерго России</t>
  </si>
  <si>
    <t>нд</t>
  </si>
  <si>
    <t xml:space="preserve">Укрупненный норматив цены,  тыс рублей (без НДС) </t>
  </si>
  <si>
    <t xml:space="preserve">Технические характеристики (параметры) инвестиционного проекта </t>
  </si>
  <si>
    <t xml:space="preserve">                                                         полное наименование субъекта электроэнергетики</t>
  </si>
  <si>
    <t>Идентификатор инвестиционного проекта</t>
  </si>
  <si>
    <t xml:space="preserve"> Наименование инвестиционного проекта </t>
  </si>
  <si>
    <t xml:space="preserve">Количество </t>
  </si>
  <si>
    <t>Измеритель (единица измерения)</t>
  </si>
  <si>
    <t>Краткое обоснование  корректировки утвержденного плана</t>
  </si>
  <si>
    <t>Наименование УНЦ</t>
  </si>
  <si>
    <t>Измеритель (единица измерения) УНЦ</t>
  </si>
  <si>
    <t>Наименование одного объекта, где реализуется технологическое решение (мероприятие)</t>
  </si>
  <si>
    <t>Наименование одного объекта, где реализуется  технологическое решение (мероприятие)</t>
  </si>
  <si>
    <t>Коэффициент перехода от базовых нормативов к территориальному уровню нормативов</t>
  </si>
  <si>
    <t>Приложение  № 1</t>
  </si>
  <si>
    <t>Номер группы инвести-ционных проектов</t>
  </si>
  <si>
    <t>Краткое обоснование  корректировки утвержденного план</t>
  </si>
  <si>
    <t>Реквизиты документа, согласно которому утверждены технологические решения</t>
  </si>
  <si>
    <t>Расчетный коэффициент УНЦ</t>
  </si>
  <si>
    <t>Итого объем финансовых потребностей по инвестиционному проекту, тыс. рублей</t>
  </si>
  <si>
    <t>Наименование документа, согласно которому утверждены технологические решения</t>
  </si>
  <si>
    <t>Наименование организации (лица) в отношении которого производится компенсация, переустройство</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</si>
  <si>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</si>
  <si>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</si>
  <si>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Раздел 2. Объемы финансовых потребностей по инвестиционной программе в соответствии с ненормируемыми затратами УНЦ</t>
  </si>
  <si>
    <t>Номер  сметного расчета</t>
  </si>
  <si>
    <t>Ненормируемые затраты, млн рублей (с НДС) (данные формы 20.2)</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</si>
  <si>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</si>
  <si>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Раздел 3. Объемы финансовых потребностей по инвестиционной программе в соответствии с УНЦ в прогнозном уровне цен</t>
  </si>
  <si>
    <t>Группа ненормируемых затрат</t>
  </si>
  <si>
    <t>в текущих ценах, млн рублей (без НДС) (данные формы 20.1)</t>
  </si>
  <si>
    <t>15.1</t>
  </si>
  <si>
    <t>15.2</t>
  </si>
  <si>
    <t>15.3</t>
  </si>
  <si>
    <t>То же, в прогнозных ценах соответствующих лет, млн рублей 
(с НДС)</t>
  </si>
  <si>
    <t>Планируемый (фактический) срок ввода объекта в эксплуатацию, год</t>
  </si>
  <si>
    <t>Примечание:</t>
  </si>
  <si>
    <t>Текущая стадия реализации (этапа) инвестиционного проекта (строительства объекта)</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</si>
  <si>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</si>
  <si>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</si>
  <si>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</si>
  <si>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</si>
  <si>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</si>
  <si>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</si>
  <si>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</si>
  <si>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</si>
  <si>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</si>
  <si>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</si>
  <si>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</si>
  <si>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</si>
  <si>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</si>
  <si>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</si>
  <si>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</si>
  <si>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</si>
  <si>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</si>
  <si>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</si>
  <si>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Субъект Российской Федерации, на территории которого реализуется технологическое решение (мероприятие)</t>
  </si>
  <si>
    <t>от «__» _____ 20   г. №___</t>
  </si>
  <si>
    <t>В столбце 5 указывается наименование затрат (расчета локального сметного расчета) утвержденной проектной документации.</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</si>
  <si>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</si>
  <si>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</si>
  <si>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</si>
  <si>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</si>
  <si>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t>Номер этапа строительства (реализации проекта)</t>
  </si>
  <si>
    <t xml:space="preserve">Номер этапа строительства
(реализации проекта) </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</si>
  <si>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</si>
  <si>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Величина затрат в ценах, сложившихся ко времени составления сметной документации, тыс рублей (с учетом прочих затрат)</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</si>
  <si>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</si>
  <si>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Раздел 4. Индексы-дефляторы инвестиций в основной капитал (капитальных вложений)</t>
  </si>
  <si>
    <t>Индекс-дефлятор</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</si>
  <si>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</si>
  <si>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</si>
  <si>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</si>
  <si>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</si>
  <si>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</si>
  <si>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</si>
  <si>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</si>
  <si>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</si>
  <si>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</si>
  <si>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</si>
  <si>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</si>
  <si>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</si>
  <si>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</si>
  <si>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</si>
  <si>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</si>
  <si>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</si>
  <si>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</si>
  <si>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прогнозных ценах соответствующих лет, млн рублей (с НДС) (данные формы 2 - п.18 (17))</t>
  </si>
  <si>
    <t xml:space="preserve">                                                полное наименование субъекта электроэнергетики</t>
  </si>
  <si>
    <t>1</t>
  </si>
  <si>
    <t>1_НЗ</t>
  </si>
  <si>
    <t>1 га</t>
  </si>
  <si>
    <t>1 км</t>
  </si>
  <si>
    <t>одноцепная, все типы опор за исключением многогранных</t>
  </si>
  <si>
    <t>Количество землепользователей до 15</t>
  </si>
  <si>
    <t>1 км по трассе</t>
  </si>
  <si>
    <t>100 км</t>
  </si>
  <si>
    <t>3_НЗ</t>
  </si>
  <si>
    <t>15.4</t>
  </si>
  <si>
    <t>15.5</t>
  </si>
  <si>
    <t>15.6</t>
  </si>
  <si>
    <t>1.2.2.2</t>
  </si>
  <si>
    <t>П</t>
  </si>
  <si>
    <t>Сечение фазного провода 120 мм2</t>
  </si>
  <si>
    <t>1 объект</t>
  </si>
  <si>
    <t>Л5-03</t>
  </si>
  <si>
    <t>Л6-03</t>
  </si>
  <si>
    <t>Б7-03</t>
  </si>
  <si>
    <t>км</t>
  </si>
  <si>
    <t>5_НЗ</t>
  </si>
  <si>
    <t>Приложение к Техническому обоснованию инвестиционного проекта</t>
  </si>
  <si>
    <t>Л9-01</t>
  </si>
  <si>
    <t>2028</t>
  </si>
  <si>
    <t xml:space="preserve">УНЦ ВЛ 0,4-750 кВ на строительно-монтажные работы без опор и провода </t>
  </si>
  <si>
    <t xml:space="preserve">УНЦ опор ВЛ 0,4-750 кВ </t>
  </si>
  <si>
    <t>УНЦ провода ВЛ 0,4-750 кВ сталеалюминиевого типа</t>
  </si>
  <si>
    <t xml:space="preserve">УНЦ грозотроса ВЛ </t>
  </si>
  <si>
    <t xml:space="preserve">УНЦ на вырубку (расширение, расчистку) просеки ВЛ (для всех субъектов Российской Федерации) </t>
  </si>
  <si>
    <t>двухцепная, все типы опор за исключением многогранных</t>
  </si>
  <si>
    <t>2021</t>
  </si>
  <si>
    <t>Л5-04</t>
  </si>
  <si>
    <t>П8-15</t>
  </si>
  <si>
    <t>1.1.1.3</t>
  </si>
  <si>
    <t>УНЦ системы ВЧ связи 35-750 Кв</t>
  </si>
  <si>
    <t>ПС</t>
  </si>
  <si>
    <t>2018</t>
  </si>
  <si>
    <t>Комбинированная аппаратура по ВЧ (ВОЛС)</t>
  </si>
  <si>
    <t>Приказ об утв. ПСД</t>
  </si>
  <si>
    <t>1 ед</t>
  </si>
  <si>
    <t>А6-07</t>
  </si>
  <si>
    <t xml:space="preserve">Затраты на проектно-изыскательские работы для отдельных элементов электрических сетей </t>
  </si>
  <si>
    <t>2</t>
  </si>
  <si>
    <t>П6-06</t>
  </si>
  <si>
    <t>Л6-04</t>
  </si>
  <si>
    <t xml:space="preserve">УНЦ устройства лежневых дорог </t>
  </si>
  <si>
    <t>УНЦ ОКСН</t>
  </si>
  <si>
    <t xml:space="preserve">УНЦ на устройство защиты опор ВЛ </t>
  </si>
  <si>
    <t>1 опора</t>
  </si>
  <si>
    <t>М1-03</t>
  </si>
  <si>
    <t>Протяженность  6,3-10,9 км</t>
  </si>
  <si>
    <t>П8-14</t>
  </si>
  <si>
    <t>Протяженность до 10 км</t>
  </si>
  <si>
    <t xml:space="preserve">1 ед. </t>
  </si>
  <si>
    <t>П3-15</t>
  </si>
  <si>
    <t>Протяженность до 2 км</t>
  </si>
  <si>
    <t>П3-02</t>
  </si>
  <si>
    <t>В1-02-1</t>
  </si>
  <si>
    <t>В2-05-1</t>
  </si>
  <si>
    <t>В3-03-3</t>
  </si>
  <si>
    <t>В3-01-1</t>
  </si>
  <si>
    <t>Т1-04-1</t>
  </si>
  <si>
    <t>Т5-14-1</t>
  </si>
  <si>
    <t>Б1-11</t>
  </si>
  <si>
    <t>1 ед.</t>
  </si>
  <si>
    <t>З1-02</t>
  </si>
  <si>
    <t>1 РУ</t>
  </si>
  <si>
    <t>З3-01-1</t>
  </si>
  <si>
    <t>З3-01-3</t>
  </si>
  <si>
    <t>КРУМ-6</t>
  </si>
  <si>
    <t>З5-01</t>
  </si>
  <si>
    <t>м2</t>
  </si>
  <si>
    <t>З4-03</t>
  </si>
  <si>
    <t>1 точка учета</t>
  </si>
  <si>
    <t>А1-06</t>
  </si>
  <si>
    <t>ИВКЭ для ПС (ЗПС) 35 кВ и выше</t>
  </si>
  <si>
    <t>А2-02</t>
  </si>
  <si>
    <t>А4-01</t>
  </si>
  <si>
    <t>А4-02</t>
  </si>
  <si>
    <t>ПС 110/35/6</t>
  </si>
  <si>
    <t>П1-03</t>
  </si>
  <si>
    <t>П11-01</t>
  </si>
  <si>
    <t>М3-02</t>
  </si>
  <si>
    <t xml:space="preserve">1 км </t>
  </si>
  <si>
    <t>Л1-04-2</t>
  </si>
  <si>
    <t>Л1-04-1</t>
  </si>
  <si>
    <t>Л4-03-1</t>
  </si>
  <si>
    <t>Л9-02</t>
  </si>
  <si>
    <t>100 м</t>
  </si>
  <si>
    <t>М4-01</t>
  </si>
  <si>
    <t>Л1-03-1</t>
  </si>
  <si>
    <t>Л1-03-2</t>
  </si>
  <si>
    <t>Л1-02-1</t>
  </si>
  <si>
    <t>Л3-02-1</t>
  </si>
  <si>
    <t>Л5-01</t>
  </si>
  <si>
    <t>О1-01-3</t>
  </si>
  <si>
    <t>П10-01-1</t>
  </si>
  <si>
    <t>1 ячейка</t>
  </si>
  <si>
    <t>Устройства обработки и присоединения 110 кВ</t>
  </si>
  <si>
    <t>УНЦ комплекса систем безопасности ПС</t>
  </si>
  <si>
    <t>1 точка наблюдения</t>
  </si>
  <si>
    <t>И15-04</t>
  </si>
  <si>
    <t>Система охранного освещения</t>
  </si>
  <si>
    <t>1 м периметра ПС</t>
  </si>
  <si>
    <t>И15-10</t>
  </si>
  <si>
    <t>1га</t>
  </si>
  <si>
    <t xml:space="preserve">УНЦ подготовки и устройства территории ПС (ЗПС) </t>
  </si>
  <si>
    <t>Тюменская область, Ханты-Мансийский автономный округ, Ямало-Ненецкий автономный округ</t>
  </si>
  <si>
    <t>1 м2</t>
  </si>
  <si>
    <t xml:space="preserve">УНЦ АСУТП ПС и ТМ </t>
  </si>
  <si>
    <t>Ячейка выключателя</t>
  </si>
  <si>
    <t>П2-02</t>
  </si>
  <si>
    <t xml:space="preserve"> ВЛ 110 кВ Чупальская-Кузоваткинская  (новое строительство ВЛ протяженностью 2х25 км)</t>
  </si>
  <si>
    <t>H_NS1200.VL.0016</t>
  </si>
  <si>
    <t>от 22.10.2021 №23-Э.</t>
  </si>
  <si>
    <t>П6-09</t>
  </si>
  <si>
    <t>48 ОВ, 35кН</t>
  </si>
  <si>
    <t>О2-06-4</t>
  </si>
  <si>
    <t>Расчистка кустарников и мелколесья, вырубка деревьев и корчевка пней с диаметром ствола 12 см и более, вырубка деревьев и корчевка пней с диаметром ствола до 11 см</t>
  </si>
  <si>
    <t>Л2-04-2</t>
  </si>
  <si>
    <t>Сечение фазного провода 185 мм2</t>
  </si>
  <si>
    <t>Л5-05</t>
  </si>
  <si>
    <t xml:space="preserve">УНЦ ОКГТ </t>
  </si>
  <si>
    <t>ОКГТ-С-32G652D-14.8мм 108кА2с 106 кН</t>
  </si>
  <si>
    <t>О1-03-2</t>
  </si>
  <si>
    <t>УНЦ переустройства магистрального нефтепровода при переходе ВЛ</t>
  </si>
  <si>
    <t>диаметр трубопровода 325 мм</t>
  </si>
  <si>
    <t>1 переход</t>
  </si>
  <si>
    <t>П8-16</t>
  </si>
  <si>
    <t>П3-16</t>
  </si>
  <si>
    <t>ПС 110/35/6 кВ Юганская-2 с ВЛ 110 кВ  (новое строительство  ПС с трансформаторной мощностью 2х40 МВА и ВЛ протяженностью 2х26 км)</t>
  </si>
  <si>
    <t>J_NS1200.PS.0047</t>
  </si>
  <si>
    <t>2025</t>
  </si>
  <si>
    <t>Элегазовый выключатель 110 кВ Iном. = 2500 А, Iоткл. = 31,5 кА</t>
  </si>
  <si>
    <t>Приложение к техническому обоснованию инвестиционного проекта</t>
  </si>
  <si>
    <t>Вакуумный выключатель 35 кВ Iном. = 1000 А, Iоткл. = 25 кА</t>
  </si>
  <si>
    <t>Вакуумный выключатель 6 кВ Iном. = 1000 А, Iоткл. = 25 кА</t>
  </si>
  <si>
    <t>Силовой трансформатор 110/35/6 кВ 40000 кВА</t>
  </si>
  <si>
    <t>Трансформатор собственных нужд 10/0,4 кВ мощностью 250 кВА</t>
  </si>
  <si>
    <t>Модульное здание ОПУ 22500х13400</t>
  </si>
  <si>
    <t>Грозотрос 9,2-Г(МЗ)-В-ОЖ-МК-Н-Р-1960 (ВЛ 110 кВ)</t>
  </si>
  <si>
    <t>Лежневая дорога шириной 4,5 м общей длиной 1,5 км</t>
  </si>
  <si>
    <t>1км</t>
  </si>
  <si>
    <t>Переустройство ВЛ 35 кВ, двухцепные участки</t>
  </si>
  <si>
    <t>Переустройство ВЛ 35 кВ, АС 120/19</t>
  </si>
  <si>
    <t>Трос грозозащитный 9,2-Г(МЗ)-В-ОЖ-МК-Н-Р-1960 (переустройство ВЛ 35 кВ)</t>
  </si>
  <si>
    <t>П8-11</t>
  </si>
  <si>
    <t>СП 110 кВ Лосинка (строительство секционирующего пункта 110 кВ с установкой 2-х линейных ячеек 110 кВ)</t>
  </si>
  <si>
    <t>J_NS1200.PS.0048</t>
  </si>
  <si>
    <t>2024</t>
  </si>
  <si>
    <t>Iном 2500, Iоткл 40кА</t>
  </si>
  <si>
    <t>1.1.4.1</t>
  </si>
  <si>
    <t xml:space="preserve">УНЦ ячейки выключателя НУ 6-35 кВ </t>
  </si>
  <si>
    <t>Iном 2000, Iоткл 25кА</t>
  </si>
  <si>
    <t>Т 110/35/HH, 40 МВА</t>
  </si>
  <si>
    <t>ТМГ-250/6</t>
  </si>
  <si>
    <t xml:space="preserve">УНЦ АСУТП присоединения </t>
  </si>
  <si>
    <t>УНЦ системы ВЧ связи 35-750 кВ</t>
  </si>
  <si>
    <t xml:space="preserve">УНЦ ВОСП </t>
  </si>
  <si>
    <t xml:space="preserve">УНЦ постоянной части ПС </t>
  </si>
  <si>
    <t>УНЦ токопровода 6-35 кВ с литой изоляцией</t>
  </si>
  <si>
    <t>м</t>
  </si>
  <si>
    <t>П3-17</t>
  </si>
  <si>
    <t>О2-06-2</t>
  </si>
  <si>
    <t>П6-08</t>
  </si>
  <si>
    <t>УНЦ на устройство защиты опор ВЛ</t>
  </si>
  <si>
    <t>Устройство ледозащитных сооружений опор ВЛ</t>
  </si>
  <si>
    <t>М1-01</t>
  </si>
  <si>
    <t>Устройство защиты опор ВЛ коробчатыми габионами</t>
  </si>
  <si>
    <t>М1-02</t>
  </si>
  <si>
    <t>га</t>
  </si>
  <si>
    <t>Б7-01</t>
  </si>
  <si>
    <t>УНЦ КЛ 6-500 кВ (с медной жилой)</t>
  </si>
  <si>
    <t>Б2-02-1</t>
  </si>
  <si>
    <t>П5-01</t>
  </si>
  <si>
    <t>Плата за аренду земельного участка, предоставляемого на период проектирования и строительства ВЛ</t>
  </si>
  <si>
    <t>2_НЗ</t>
  </si>
  <si>
    <t>Лесовосстановление по договорам аренды лесных участков</t>
  </si>
  <si>
    <t>Т 110/35/HH, 25 МВА</t>
  </si>
  <si>
    <t>УНЦ ИИК</t>
  </si>
  <si>
    <t xml:space="preserve">УНЦ ИВКЭ </t>
  </si>
  <si>
    <t>H_NS1200.PS.0032</t>
  </si>
  <si>
    <t>УНЦ устройства лежневых дорог</t>
  </si>
  <si>
    <t xml:space="preserve">УНЦ ОКСН </t>
  </si>
  <si>
    <t>48 ОВ, 25кН</t>
  </si>
  <si>
    <t>УНЦ ОКГТ</t>
  </si>
  <si>
    <t>П6-07</t>
  </si>
  <si>
    <t>Расчет арендной платы для видов использования лесов, земельных участков ВЛ</t>
  </si>
  <si>
    <t xml:space="preserve">Расчет арендной платы для видов использования лесов, земельных участков </t>
  </si>
  <si>
    <t>п.7 ССР</t>
  </si>
  <si>
    <t>ЛС 08-01-01</t>
  </si>
  <si>
    <t xml:space="preserve">ПС 110/35/10 кВ Невская с ВЛ 110 кВ (новое строительство ПС с трансформаторной мощностью 2х25 МВА и ВЛ протяженностью 2х50км) </t>
  </si>
  <si>
    <t>I_NS1200.PS.0044</t>
  </si>
  <si>
    <t>С</t>
  </si>
  <si>
    <t>2022</t>
  </si>
  <si>
    <t>7</t>
  </si>
  <si>
    <t xml:space="preserve">УНЦ ячейки выключателя КРУ 6-35 кВ </t>
  </si>
  <si>
    <t>Iном 1250, Iоткл 25кА</t>
  </si>
  <si>
    <t>16</t>
  </si>
  <si>
    <t>Т 6(10.15)/НН</t>
  </si>
  <si>
    <t xml:space="preserve">УНЦ систем ПА, УПАСК </t>
  </si>
  <si>
    <t>З4-01</t>
  </si>
  <si>
    <t>Б7-02</t>
  </si>
  <si>
    <t xml:space="preserve">100 м  </t>
  </si>
  <si>
    <t xml:space="preserve">УНЦ переустройства магистрального нефтепровода при переходе ВЛ </t>
  </si>
  <si>
    <t>Ж4-01-1</t>
  </si>
  <si>
    <t>П8-17</t>
  </si>
  <si>
    <t>П3-05</t>
  </si>
  <si>
    <t>Расчет арендной платы для видов использования лесов, земельных участков ПС</t>
  </si>
  <si>
    <t>Договор аренды № 0133/20-10-ДА от 22.04.2020</t>
  </si>
  <si>
    <t xml:space="preserve">Договор аренды № 0544/19-10ДА от 26.12.2019 </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</si>
  <si>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</si>
  <si>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</si>
  <si>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</si>
  <si>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</si>
  <si>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</si>
  <si>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</si>
  <si>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</si>
  <si>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</si>
  <si>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</si>
  <si>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</si>
  <si>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</si>
  <si>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</si>
  <si>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</si>
  <si>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</si>
  <si>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</si>
  <si>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</si>
  <si>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</si>
  <si>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</si>
  <si>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6532</t>
  </si>
  <si>
    <t>В3-17-2</t>
  </si>
  <si>
    <t>Iном 1600, Iоткл 25кА</t>
  </si>
  <si>
    <t>В2-03-1</t>
  </si>
  <si>
    <t>Т1-06-1</t>
  </si>
  <si>
    <t>Л3-04-1</t>
  </si>
  <si>
    <t>ДПТ-П-48У(6х8)-35кН</t>
  </si>
  <si>
    <t>О2-06-3</t>
  </si>
  <si>
    <t>УНЦ ВОК в трубе в земле</t>
  </si>
  <si>
    <t>ДПД2-П-48У(6х8)-40кН</t>
  </si>
  <si>
    <t>О4-06-2</t>
  </si>
  <si>
    <t>УНЦ выполнения специального перехода кабельной линии методом ГНБ</t>
  </si>
  <si>
    <t>Б3-02</t>
  </si>
  <si>
    <t xml:space="preserve"> Договор аренды лесного участка №0505/18-06-ДА от 17.12.2018</t>
  </si>
  <si>
    <t xml:space="preserve">договоры с субъектами природопользования  6/18-35 от 30.07.2018,  6/18-36 от 30.07.2018,  6/18-37 от 30.07.2018, </t>
  </si>
  <si>
    <t>Автомобильная дорога</t>
  </si>
  <si>
    <t>ЛС 05-20-01</t>
  </si>
  <si>
    <t>Подготовительные работы. Вертикальная планировка подъездной автодороги</t>
  </si>
  <si>
    <t>ЛС 05-20-02</t>
  </si>
  <si>
    <t>Т5-12-1</t>
  </si>
  <si>
    <t xml:space="preserve">УНЦ токопровода 6-35 кВ с литой изоляцией </t>
  </si>
  <si>
    <t>1 м</t>
  </si>
  <si>
    <t>1.1.4.2</t>
  </si>
  <si>
    <t>УНЦ систем АСУТП и ТМ</t>
  </si>
  <si>
    <t>А5-06</t>
  </si>
  <si>
    <t>1.2.1.2</t>
  </si>
  <si>
    <t xml:space="preserve">Реконструкция  ПС 110/35/6 кВ Промысловая (реконструкция ОРУ-110, ОРУ-35, КРУН-6, ТСО, установка ОПУ) </t>
  </si>
  <si>
    <t>F_TP1200.PS.0037</t>
  </si>
  <si>
    <t>масляный Т 6(10,15)/HH, 400 кВА</t>
  </si>
  <si>
    <t xml:space="preserve">УНЦ РЗА и прочие шкафы (панели) </t>
  </si>
  <si>
    <t>П2-01</t>
  </si>
  <si>
    <t>П6-12</t>
  </si>
  <si>
    <t>Л5-06</t>
  </si>
  <si>
    <t>Реконструкция ПС 110/35/6 кВ Очимкинская (реконструкция ОРУ-110 кВ, ОРУ-35 кВ, установка КРУН-6, ОПУ)</t>
  </si>
  <si>
    <t>17.12.2021</t>
  </si>
  <si>
    <t>Iном 1000, Iоткл 25кА</t>
  </si>
  <si>
    <t>В3-03-2</t>
  </si>
  <si>
    <t>ТМГ-400-6/0,4</t>
  </si>
  <si>
    <t>УНЦ зданий ОПУ, РЩ</t>
  </si>
  <si>
    <t>П6-11</t>
  </si>
  <si>
    <t>H_TP1200.PS.0047</t>
  </si>
  <si>
    <t>2027</t>
  </si>
  <si>
    <t>Шкаф распределения оперативного постоянного тока с АВ на 20 ед. отходящих линий</t>
  </si>
  <si>
    <t>Реконструкция ПС 110 кВ Нефтеюганская (с заменой оборудования ОРУ-35 кВ, ограждения ТСО)</t>
  </si>
  <si>
    <t>F_TP1200.PS.0039</t>
  </si>
  <si>
    <t>УНЦ ячейка выключателя НУ 6 - 35 кВ</t>
  </si>
  <si>
    <t>2026</t>
  </si>
  <si>
    <t>Техническое обоснование</t>
  </si>
  <si>
    <t>УНЦ АСУТП ПС и ТМ</t>
  </si>
  <si>
    <t>УНЦ АСУТП присоединения</t>
  </si>
  <si>
    <t>УНЦ РЗА</t>
  </si>
  <si>
    <t>Система периметральной сигнализации</t>
  </si>
  <si>
    <t>Поворотная камера охранного (технологического) видеонаблюдения</t>
  </si>
  <si>
    <t>Стационарная камера охранного (технологического) видеонаблюдения</t>
  </si>
  <si>
    <t>П6-10</t>
  </si>
  <si>
    <t>:Реконструкция ПС 110 кВ Лосинка (с заменой оборудования ОРУ-35 кВ, защит ВЛ-110 Пыть-Ях-Лосинка-1,2; ВЛ-110 Ленинская-лосинка 1(2))</t>
  </si>
  <si>
    <t>H_TP1200.PS.0046</t>
  </si>
  <si>
    <t>А5-03</t>
  </si>
  <si>
    <t>А5-07</t>
  </si>
  <si>
    <t>УНЦ системы оперативного постоянного тока и собственных нужд ПС</t>
  </si>
  <si>
    <t>И13-02</t>
  </si>
  <si>
    <t>И12-03</t>
  </si>
  <si>
    <t>К2-07-4</t>
  </si>
  <si>
    <t>Реконструкция ВЛ 110 кВ отпайка КС-4  (замена 13 опор, 2х3,2  км провода)</t>
  </si>
  <si>
    <t xml:space="preserve"> H_TP1200.VL.0023</t>
  </si>
  <si>
    <t>2023</t>
  </si>
  <si>
    <t>от 12.11.2021 №26-Э.</t>
  </si>
  <si>
    <t>48 ОВ, 30кН</t>
  </si>
  <si>
    <t>УНЦ гирлянды изоляторов ВЛ</t>
  </si>
  <si>
    <t>Л10-02-3</t>
  </si>
  <si>
    <t>УНЦ защитных ограждений ПС</t>
  </si>
  <si>
    <t>У4-01</t>
  </si>
  <si>
    <t>П8-12</t>
  </si>
  <si>
    <t>П3-13</t>
  </si>
  <si>
    <t>Вдольтрассовый проезд</t>
  </si>
  <si>
    <t>переезд</t>
  </si>
  <si>
    <t>Автозимник</t>
  </si>
  <si>
    <t>Лесовосстановление ЗУ</t>
  </si>
  <si>
    <t>ЛС 01-06-01</t>
  </si>
  <si>
    <t>Л3-04-2</t>
  </si>
  <si>
    <t xml:space="preserve">УНЦ на внутриплощадочные дороги ПС и проезды </t>
  </si>
  <si>
    <t>Проезжая часть</t>
  </si>
  <si>
    <t xml:space="preserve">УНЦ ВОК </t>
  </si>
  <si>
    <t>48 ОВ, 15кН</t>
  </si>
  <si>
    <t>П3-18</t>
  </si>
  <si>
    <t>Реконструкция ВЛ 110 кВ Магистральная - Кинтус   (замена 54 опор, 2х14 км провода)</t>
  </si>
  <si>
    <t>H_TP1200.VL.0024</t>
  </si>
  <si>
    <t>УНЦ КЛ 6-500 кВ (с алюминиевой жилой)</t>
  </si>
  <si>
    <t>Реконструкция ВЛ 110 кВ Пыть-Ях - Парус 1,2  (замена 40 опор, 2х11 км провода)</t>
  </si>
  <si>
    <t>H_TP1200.VL.0025</t>
  </si>
  <si>
    <t>Л2-04-1</t>
  </si>
  <si>
    <t>УНЦ кабельного сооружения с трубами</t>
  </si>
  <si>
    <t>Н4-01</t>
  </si>
  <si>
    <t>Б3-01</t>
  </si>
  <si>
    <t>К1-03-2</t>
  </si>
  <si>
    <t>К1-05-4</t>
  </si>
  <si>
    <t>1.2.2.1</t>
  </si>
  <si>
    <t xml:space="preserve"> Реконструкция ВЛ 110 кВ Вандрас – КС-6 (замена 37 опор, 10 км провода)</t>
  </si>
  <si>
    <t>2029</t>
  </si>
  <si>
    <t>Реконструкция ВЛ 110 кВ Кинтус – Вандрас (замена 84 опор, 23 км провода)</t>
  </si>
  <si>
    <t>H_TP1200.VL.0028</t>
  </si>
  <si>
    <t xml:space="preserve">УНЦ контрольного (силового) кабеля </t>
  </si>
  <si>
    <t>Реконструкция ВЛ 110 кВ Ленинская-Лосинка  (замена 37 опор, 2х9 км провода)</t>
  </si>
  <si>
    <t>H_TP1200.VL.0030</t>
  </si>
  <si>
    <t>Реконструкция ВЛ 110 кВ Снежная – Ханты-Мансийская (Замена провода АЖ 120 на АС 120 на участке ВЛ 110 кВ Снежная – Фоминская)</t>
  </si>
  <si>
    <t>H_TP1200.VL.0021</t>
  </si>
  <si>
    <t>О1-06-2</t>
  </si>
  <si>
    <t>УНЦ сети связи</t>
  </si>
  <si>
    <t>И14-08</t>
  </si>
  <si>
    <t>И14-10</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</si>
  <si>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</si>
  <si>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</si>
  <si>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 xml:space="preserve">Лесовосстановление </t>
  </si>
  <si>
    <t>ЛСР 01-02.1-02</t>
  </si>
  <si>
    <t>Постоянные переезды</t>
  </si>
  <si>
    <t>ЛСР 05-02.1-08</t>
  </si>
  <si>
    <t xml:space="preserve"> 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</si>
  <si>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</si>
  <si>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Вектор-Ленинская в пролетах опор №47-48, 48-49</t>
  </si>
  <si>
    <t>M_TP1200.VL.0038</t>
  </si>
  <si>
    <t>Реконструкция ВЛ 110 кВ Снежная-КС-6  (замена 159 опор, 40 км провода)</t>
  </si>
  <si>
    <t>M_TP1200.VL.0039</t>
  </si>
  <si>
    <t>Реконструкция ВЛ 110 кВ Пыть-Ях-Лосинка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</si>
  <si>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</si>
  <si>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</si>
  <si>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 xml:space="preserve"> M_TP1200.VL.0041</t>
  </si>
  <si>
    <t>1.2.3.1</t>
  </si>
  <si>
    <t>А1-02</t>
  </si>
  <si>
    <t>П6-04</t>
  </si>
  <si>
    <t>П6-03</t>
  </si>
  <si>
    <t>1.2.4.1</t>
  </si>
  <si>
    <t xml:space="preserve">УНЦ комплекса систем безопасности ПС </t>
  </si>
  <si>
    <t>АРМ персонала комплекса систем безопасности</t>
  </si>
  <si>
    <t>И15-03</t>
  </si>
  <si>
    <t>И15-02</t>
  </si>
  <si>
    <t>И14-07</t>
  </si>
  <si>
    <t>А5-02</t>
  </si>
  <si>
    <t>И14-09</t>
  </si>
  <si>
    <t>Оборудование электропитания, 6 кВт</t>
  </si>
  <si>
    <t>И14-04</t>
  </si>
  <si>
    <t>И15-05</t>
  </si>
  <si>
    <t>И15-01</t>
  </si>
  <si>
    <t>О3-01-1</t>
  </si>
  <si>
    <t>И13-03</t>
  </si>
  <si>
    <t>Прочие устройства (аппаратура)</t>
  </si>
  <si>
    <t>И12-08</t>
  </si>
  <si>
    <t>Н3-01-2</t>
  </si>
  <si>
    <t>Н3-02-1</t>
  </si>
  <si>
    <t>Н3-03-1</t>
  </si>
  <si>
    <t>Н3-04-1</t>
  </si>
  <si>
    <t>Металлические лотки и короба</t>
  </si>
  <si>
    <t>1 м по трассе</t>
  </si>
  <si>
    <t>Н2-01</t>
  </si>
  <si>
    <t>И12-06</t>
  </si>
  <si>
    <t>АРМ оперативного персонала</t>
  </si>
  <si>
    <t>А5-08</t>
  </si>
  <si>
    <t>У3-02</t>
  </si>
  <si>
    <t>У4-03</t>
  </si>
  <si>
    <t>СКУД</t>
  </si>
  <si>
    <t>1 точка доступа</t>
  </si>
  <si>
    <t>И15-07</t>
  </si>
  <si>
    <t>И15-09</t>
  </si>
  <si>
    <t>Н3-01-1</t>
  </si>
  <si>
    <t>Н3-05-2</t>
  </si>
  <si>
    <t>Н2-02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</si>
  <si>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</si>
  <si>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</si>
  <si>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Система пожарной и охранной сигнализации</t>
  </si>
  <si>
    <t>1 м2 здания</t>
  </si>
  <si>
    <t>И15-08</t>
  </si>
  <si>
    <t>П6-05</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</si>
  <si>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</si>
  <si>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</si>
  <si>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</si>
  <si>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</si>
  <si>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</si>
  <si>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</si>
  <si>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</si>
  <si>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</si>
  <si>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</si>
  <si>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</si>
  <si>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t>
  </si>
  <si>
    <t>M_TP1200.PS.0063</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</si>
  <si>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</si>
  <si>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</si>
  <si>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</si>
  <si>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</si>
  <si>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Надстройка 220 кВ на ПП Угутский с ВЛ 220 кВ (новое строительство ОРУ 220 кВ с автотрансформаторной мощностью 2х125 МВА и ВЛ протяженностью 2х79,937 км)</t>
  </si>
  <si>
    <t>I_NS1200.PS.0037</t>
  </si>
  <si>
    <t>З1-03</t>
  </si>
  <si>
    <t>Л1-05-2</t>
  </si>
  <si>
    <t>Л3-05-2</t>
  </si>
  <si>
    <t>П8-26</t>
  </si>
  <si>
    <t>1.3.2</t>
  </si>
  <si>
    <t>"Подстанция 110/35/6 кВ "УПСВ-1" с питающей ВЛ 110 кВ Мамонтовского месторождения"</t>
  </si>
  <si>
    <t>H_NS1200.PS.0028</t>
  </si>
  <si>
    <t>от 13.12.2021 №29-Э.</t>
  </si>
  <si>
    <t>П8-13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</si>
  <si>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</si>
  <si>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</si>
  <si>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П3-14</t>
  </si>
  <si>
    <t>УНЦ систем ПА, УПАСК</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</si>
  <si>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</si>
  <si>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</si>
  <si>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1.6</t>
  </si>
  <si>
    <t>ПС 110 кВ Чупальская с ВЛ-110 кВ Святогор-Чупальская 1,2 цепи (2этап)</t>
  </si>
  <si>
    <t>L_NS1200.PS.0015</t>
  </si>
  <si>
    <t>Вдольтрассовы проезды</t>
  </si>
  <si>
    <t>ОСР 05-01</t>
  </si>
  <si>
    <t>Строительство ледовой переправы</t>
  </si>
  <si>
    <t>ОСР 08-02</t>
  </si>
  <si>
    <t>Устройство автозимника</t>
  </si>
  <si>
    <t>"Реконструкция ПС 220/110/35/6 кВ Средний Балык. (замена оборудования ОРУ 35 кВ)"</t>
  </si>
  <si>
    <t>ЛС 08-03-01</t>
  </si>
  <si>
    <t>10</t>
  </si>
  <si>
    <t>Э4-01</t>
  </si>
  <si>
    <t>Э3-10-2</t>
  </si>
  <si>
    <t>240 мм2, алюминий</t>
  </si>
  <si>
    <t xml:space="preserve">УНЦ выполнения специального перехода кабельной линии методом ГНБ </t>
  </si>
  <si>
    <t xml:space="preserve">Затраты на проектно-изыскательские работы по КЛ </t>
  </si>
  <si>
    <t>УНЦ на устройство траншеи КЛ и восстановление благоустройства по трассе</t>
  </si>
  <si>
    <t>две цепи  КЛ благоустройство по трассе без учета восстановления газонов</t>
  </si>
  <si>
    <t>Б2-01-2</t>
  </si>
  <si>
    <t>M_TP1900.AS.0009</t>
  </si>
  <si>
    <t xml:space="preserve">УНЦ элементов ПС без устройства фундаментов </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</si>
  <si>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</si>
  <si>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</si>
  <si>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В6-01</t>
  </si>
  <si>
    <t>Разъединитель на три полюса</t>
  </si>
  <si>
    <t>И10-06-1</t>
  </si>
  <si>
    <t>И10-01-1</t>
  </si>
  <si>
    <t>Л3-02-2</t>
  </si>
  <si>
    <t>Л7-04-3</t>
  </si>
  <si>
    <t xml:space="preserve">УНЦ кабельных сооружений для прокладки кабельной линии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</si>
  <si>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</si>
  <si>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</si>
  <si>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</si>
  <si>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</si>
  <si>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1.2.1.1</t>
  </si>
  <si>
    <t>Шкаф РАС ПС 110 кВ и выше</t>
  </si>
  <si>
    <t>Прочие шкафы (панели)</t>
  </si>
  <si>
    <t>И12-05</t>
  </si>
  <si>
    <t>Шкаф ТН 6-35 кВ</t>
  </si>
  <si>
    <t>ТН (до трех вторичных обмоток) на три фазы</t>
  </si>
  <si>
    <t>ОПН на три фазы</t>
  </si>
  <si>
    <t>Однополюсный разъединитель</t>
  </si>
  <si>
    <t>УНЦ кабельных сооружений для прокладки кабельной линии</t>
  </si>
  <si>
    <t>Кабельные каналы</t>
  </si>
  <si>
    <t>Н2-03</t>
  </si>
  <si>
    <t>П2-06</t>
  </si>
  <si>
    <t xml:space="preserve">УНЦ провода ВЛ 0,4-750 кВ сталеалюминиевого типа </t>
  </si>
  <si>
    <t>Реконструкция ПС 110/35/6 кВ Заобье (расширение ОРУ-110 кВ до схемы «110-5Н», замена выключателей 110 кВ 3 шт; разъединителей 110 кВ 8 шт; ОПУ)</t>
  </si>
  <si>
    <t>H_TP1600.PS.0129</t>
  </si>
  <si>
    <t>1 т-р 250 кВА</t>
  </si>
  <si>
    <t>УНЦ постоянной части ПС</t>
  </si>
  <si>
    <t>УНЦ ячейки выключателя НУ 6-35 кВ</t>
  </si>
  <si>
    <t>6</t>
  </si>
  <si>
    <t>110</t>
  </si>
  <si>
    <t>А1-04</t>
  </si>
  <si>
    <t>П8-10</t>
  </si>
  <si>
    <t>Реконструкция ПС 110/35/6 кВ Ловинская (замена  Р-110 кВ - 8шт.; В-35 кВ - 7шт.; Р-35 кВ - 16шт.; ТСН - 2шт.; ТТ-110 кВ - 6шт.; замена оборудования АСУ ТП, СДТУ, УРЗА)</t>
  </si>
  <si>
    <t>J_TP2100.PS.0053</t>
  </si>
  <si>
    <t>И10-06-3</t>
  </si>
  <si>
    <t>РЗА трансформатора и АРН</t>
  </si>
  <si>
    <t>Шкаф центральной сигнализации ПС 110 кВ и выше</t>
  </si>
  <si>
    <t>И12-02</t>
  </si>
  <si>
    <t>А5-04</t>
  </si>
  <si>
    <t>Шкаф гарантированного питания АСУТП и ТМ</t>
  </si>
  <si>
    <t>А5-09</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</si>
  <si>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</si>
  <si>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</si>
  <si>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В1-01-1</t>
  </si>
  <si>
    <t>Iном 2000, Iоткл 31,5 кА, Uном 35кВ</t>
  </si>
  <si>
    <t>В2-05-2</t>
  </si>
  <si>
    <t xml:space="preserve">масляный 
Т 6(10,15)/HH, Мощность,  160кВА
</t>
  </si>
  <si>
    <t>И5-02-1</t>
  </si>
  <si>
    <t>И5-05-1</t>
  </si>
  <si>
    <t>И5-04-1</t>
  </si>
  <si>
    <t>Разъединитель на три полюса (РНДЗ-2-35/3200ХЛ)</t>
  </si>
  <si>
    <t>И5-06-2</t>
  </si>
  <si>
    <t>Маслосточная канализация с металическим маслосбрником, отдельные системы (общеподстанционные системы):комплекс систем безопасности (охранная и пожарная сигнализация, СКУД), периметральная сигнализация, охранное видеонаблюдение, серверное оборудование, АРМ персонала), технологическое видеонаблюдение, СКС, линейно-эксплуатационная связь.</t>
  </si>
  <si>
    <t xml:space="preserve"> УНЦ зданий ОПУ, РЩ</t>
  </si>
  <si>
    <t>ОПУ, количество присоединений линий электропередачи к РУ - 6 шт.</t>
  </si>
  <si>
    <t>Шинная опора на одну фазу</t>
  </si>
  <si>
    <t>И5-09-3</t>
  </si>
  <si>
    <t>И5-09-2</t>
  </si>
  <si>
    <t>И5-09-1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</si>
  <si>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</si>
  <si>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</si>
  <si>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И5-06-3</t>
  </si>
  <si>
    <t>К2-04-2</t>
  </si>
  <si>
    <t>Резервная РЗА трансформатора и управления выключателем</t>
  </si>
  <si>
    <t>УНЦ РЗА и прочие шкафы (панели)</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</si>
  <si>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</si>
  <si>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</si>
  <si>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ВОЛС ПС 110 кВ Сергино - ПС 110 кВ Игрим с заходом на ПС 110 кВ Пунга. (Новое строительство протяжонностью 135 км)</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</si>
  <si>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</si>
  <si>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</si>
  <si>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</si>
  <si>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</si>
  <si>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И5-06-1</t>
  </si>
  <si>
    <t>Реконструкция ПС 110/35/6 кВ  Большечерногорская  (ОРУ-110 кВ, ОРУ-35 кВ, замена оборудования АСУ ТП, СДТУ, УРЗА).</t>
  </si>
  <si>
    <t>F_TP1600.PS.0040</t>
  </si>
  <si>
    <t>УНЦ ИВКЭ</t>
  </si>
  <si>
    <t>УНЦ КЛ 0,4 кВ</t>
  </si>
  <si>
    <t>Реконструкция ПС 110/35/6 кВ Кольцевая (ОРУ-110 кВ, ОРУ -35 кВ, замена оборудования АСУ ТП, СДТУ, УРЗА).</t>
  </si>
  <si>
    <t>F_TP1600.PS.0086</t>
  </si>
  <si>
    <t>Шкаф с зарядно-подзарядными устройствами</t>
  </si>
  <si>
    <t xml:space="preserve">Шкаф ввода на переменном токе с АВ </t>
  </si>
  <si>
    <t>И13-06</t>
  </si>
  <si>
    <t xml:space="preserve">УНЦ сети связи </t>
  </si>
  <si>
    <t>СКС</t>
  </si>
  <si>
    <t>ЛВС</t>
  </si>
  <si>
    <t xml:space="preserve">УНЦ системы ВЧ связи 35-750 кВ </t>
  </si>
  <si>
    <t xml:space="preserve">УНЦ защитных ограждений ПС </t>
  </si>
  <si>
    <t>П6-13</t>
  </si>
  <si>
    <t>Договор аренды №1702 от 19 мая 2004г</t>
  </si>
  <si>
    <t>12_НЗ</t>
  </si>
  <si>
    <t>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 (Метрологическое обеспечение измерительных каналов АСУ ТП (до 40 ИК)</t>
  </si>
  <si>
    <t>комплекс</t>
  </si>
  <si>
    <t>Письмо ООО ЭКРА 00ДО-124402 от 23.12.2021</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</si>
  <si>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</si>
  <si>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</si>
  <si>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И10-02-3</t>
  </si>
  <si>
    <t>И13-07</t>
  </si>
  <si>
    <t>И14-01</t>
  </si>
  <si>
    <t>Н3-02-2</t>
  </si>
  <si>
    <t>техническое обоснование инвестиционного проекта</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</si>
  <si>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</si>
  <si>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</si>
  <si>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</si>
  <si>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</si>
  <si>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Шкаф ввода на переменном токе с АВ</t>
  </si>
  <si>
    <t>УНЦ опор ВЛ 0,4-750 кВ</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</si>
  <si>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</si>
  <si>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</si>
  <si>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УНЦ элементов ПС без устройства фундаментов</t>
  </si>
  <si>
    <t>И10-04-1</t>
  </si>
  <si>
    <t>1ед</t>
  </si>
  <si>
    <t>F_TP1900.PS.0043</t>
  </si>
  <si>
    <t>Реконструкция  ПС 110/6 кВ Сорум
 (замена ОПУ с  восстановлением ЭМБ)</t>
  </si>
  <si>
    <t>УНЦ контрольного (силового) кабеля</t>
  </si>
  <si>
    <t>Приказ об утверждении ПСД</t>
  </si>
  <si>
    <t>Т5-10-1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</si>
  <si>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</si>
  <si>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</si>
  <si>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В2-02-1</t>
  </si>
  <si>
    <t>В2-04-2</t>
  </si>
  <si>
    <t>100 кВА</t>
  </si>
  <si>
    <t>Р1-01-1</t>
  </si>
  <si>
    <t>220</t>
  </si>
  <si>
    <t>УНЦ ВЛ 0,4-750 кВ на строительно-монтажные работы без опор и провода</t>
  </si>
  <si>
    <t>Л4-03-2</t>
  </si>
  <si>
    <t>Л4-02-1</t>
  </si>
  <si>
    <t>Л5-02</t>
  </si>
  <si>
    <t>П3-12</t>
  </si>
  <si>
    <t>Реконструкция РП,ТП-10/0,4 "Медвежий угол" (установка в РУ-10 новых ячеек-12 шт)</t>
  </si>
  <si>
    <t>H_TP1100.PS.0048</t>
  </si>
  <si>
    <t>И13-05</t>
  </si>
  <si>
    <t>Шкаф отходящих линий (12 ед.) на переменном токе с АВ</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</si>
  <si>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</si>
  <si>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</si>
  <si>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</si>
  <si>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</si>
  <si>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</si>
  <si>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</si>
  <si>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В3-02-2</t>
  </si>
  <si>
    <t>Н</t>
  </si>
  <si>
    <t>К</t>
  </si>
  <si>
    <t>шт</t>
  </si>
  <si>
    <t>И12-07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</si>
  <si>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</si>
  <si>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</si>
  <si>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</si>
  <si>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</si>
  <si>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В3-04-1</t>
  </si>
  <si>
    <t>УНЦ зданий ЗРУ, ЗПС, ОПУ, РЩ, РПБ</t>
  </si>
  <si>
    <t xml:space="preserve">УНЦ КЛ 6-500 кВ (с алюминиевой жилой) </t>
  </si>
  <si>
    <t>К1-08-2</t>
  </si>
  <si>
    <t>К1-10-1</t>
  </si>
  <si>
    <t xml:space="preserve">УНЦ на устройство траншеи КЛ и восстановление благоустройства по трассе </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</si>
  <si>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</si>
  <si>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</si>
  <si>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</si>
  <si>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</si>
  <si>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В2-02-2</t>
  </si>
  <si>
    <t>Р1-08-1</t>
  </si>
  <si>
    <t>В3-01-3</t>
  </si>
  <si>
    <t>Р1-05-1</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</si>
  <si>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</si>
  <si>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</si>
  <si>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</si>
  <si>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</si>
  <si>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</si>
  <si>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</si>
  <si>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</si>
  <si>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Т5-11-1</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</si>
  <si>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</si>
  <si>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</si>
  <si>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</si>
  <si>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</si>
  <si>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</si>
  <si>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M_TP1900.PS.0068</t>
  </si>
  <si>
    <t>Э1-06-1</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</si>
  <si>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</si>
  <si>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</si>
  <si>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</si>
  <si>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</si>
  <si>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</si>
  <si>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</si>
  <si>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</si>
  <si>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</si>
  <si>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</si>
  <si>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</si>
  <si>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</si>
  <si>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</si>
  <si>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</si>
  <si>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663 от 21.12.2021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</si>
  <si>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</si>
  <si>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</si>
  <si>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УНЦ грозотроса ВЛ</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</si>
  <si>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</si>
  <si>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</si>
  <si>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</si>
  <si>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</si>
  <si>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</si>
  <si>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</si>
  <si>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</si>
  <si>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</si>
  <si>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</si>
  <si>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</si>
  <si>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</si>
  <si>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</si>
  <si>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</si>
  <si>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</si>
  <si>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</si>
  <si>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</si>
  <si>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</si>
  <si>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</si>
  <si>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</si>
  <si>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</si>
  <si>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</si>
  <si>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</si>
  <si>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</si>
  <si>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</si>
  <si>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</si>
  <si>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</si>
  <si>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</si>
  <si>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</si>
  <si>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</si>
  <si>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</si>
  <si>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</si>
  <si>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</si>
  <si>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</si>
  <si>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</si>
  <si>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 xml:space="preserve">Приказ об утверждении ПСД </t>
  </si>
  <si>
    <t>972 от 26.12.2017</t>
  </si>
  <si>
    <t>Реконструкция ВЛ 110 кВ Полоцкая-Быстринская с отпайкой на ПС Солкино (установка опор 8 шт., подвеска 1,48 км провода, 0,74 км грозотроса)</t>
  </si>
  <si>
    <t>L_TP1100.VL.0046</t>
  </si>
  <si>
    <t>Л2-05-1</t>
  </si>
  <si>
    <t>Л6-05</t>
  </si>
  <si>
    <t>О1-08-1</t>
  </si>
  <si>
    <t>П3-20</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</si>
  <si>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</si>
  <si>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</si>
  <si>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M_TP1900.VL.0029</t>
  </si>
  <si>
    <t>M_TP1900.VL.0030</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</si>
  <si>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</si>
  <si>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</si>
  <si>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М2-04-2</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</si>
  <si>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</si>
  <si>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</si>
  <si>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</si>
  <si>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</si>
  <si>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</si>
  <si>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</si>
  <si>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</si>
  <si>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</si>
  <si>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</si>
  <si>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</si>
  <si>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</si>
  <si>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</si>
  <si>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</si>
  <si>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А2-01</t>
  </si>
  <si>
    <t>Развитие системы  учета (технический учет на присоединениях 0.22(0.4) кВ 108 шт.) филиал АО «Россети Тюмень» Сургутские электрические сети</t>
  </si>
  <si>
    <t>K_TP1100.AS.0006</t>
  </si>
  <si>
    <t>0,4</t>
  </si>
  <si>
    <t>M_TP1600.AS.0005</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</si>
  <si>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</si>
  <si>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</si>
  <si>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</si>
  <si>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</si>
  <si>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</si>
  <si>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</si>
  <si>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</si>
  <si>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</si>
  <si>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</si>
  <si>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</si>
  <si>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</si>
  <si>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</si>
  <si>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M_TP1600.AS.0009</t>
  </si>
  <si>
    <t>1.2.3.2</t>
  </si>
  <si>
    <t>ИВКЭ для ТП (СП, РП, РТП), РУ 6-20 кВ</t>
  </si>
  <si>
    <t xml:space="preserve">УНЦ защитных конструкций ПС </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</si>
  <si>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</si>
  <si>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</si>
  <si>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</si>
  <si>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</si>
  <si>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t>
  </si>
  <si>
    <t>F_TP1600.PH.0008</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</si>
  <si>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</si>
  <si>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</si>
  <si>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</si>
  <si>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</si>
  <si>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</si>
  <si>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</si>
  <si>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</si>
  <si>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</si>
  <si>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</si>
  <si>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</si>
  <si>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</si>
  <si>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</si>
  <si>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</si>
  <si>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</si>
  <si>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</si>
  <si>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</si>
  <si>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</si>
  <si>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</si>
  <si>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</si>
  <si>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</si>
  <si>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</si>
  <si>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</si>
  <si>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</si>
  <si>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</si>
  <si>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</si>
  <si>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</si>
  <si>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</si>
  <si>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</si>
  <si>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</si>
  <si>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</si>
  <si>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</si>
  <si>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</si>
  <si>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</si>
  <si>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</si>
  <si>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</si>
  <si>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</si>
  <si>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</si>
  <si>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</si>
  <si>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</si>
  <si>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</si>
  <si>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</si>
  <si>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</si>
  <si>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</si>
  <si>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</si>
  <si>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</si>
  <si>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</si>
  <si>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14 от 14.01.2019</t>
  </si>
  <si>
    <t>8 от 14.01.2019</t>
  </si>
  <si>
    <t>15 от 14.01.2019</t>
  </si>
  <si>
    <t>1 от 11.01.2019</t>
  </si>
  <si>
    <t>У3-01</t>
  </si>
  <si>
    <t>16 от 14.01.2019</t>
  </si>
  <si>
    <t>5 от 14.01.2019</t>
  </si>
  <si>
    <t>10 от 14.01.2019</t>
  </si>
  <si>
    <t>13 от 14.01.2019</t>
  </si>
  <si>
    <t>9 от 14.01.2019</t>
  </si>
  <si>
    <t>7 от 14.01.2019</t>
  </si>
  <si>
    <t>11 от 14.01.2019</t>
  </si>
  <si>
    <t>19 от 14.01.2019</t>
  </si>
  <si>
    <t>3 от 14.01.2019</t>
  </si>
  <si>
    <t>18 от 14.01.2019</t>
  </si>
  <si>
    <t>4 от 14.01.2019</t>
  </si>
  <si>
    <t>12 от 04.01.2019</t>
  </si>
  <si>
    <t>6 от 14.01.2019</t>
  </si>
  <si>
    <t>17 от 14.01.2019</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</si>
  <si>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</si>
  <si>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</si>
  <si>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</si>
  <si>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</si>
  <si>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</si>
  <si>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</si>
  <si>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</si>
  <si>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</si>
  <si>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</si>
  <si>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</si>
  <si>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</si>
  <si>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</si>
  <si>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</si>
  <si>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</si>
  <si>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Л2-03-2</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</si>
  <si>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</si>
  <si>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</si>
  <si>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238 от 07.04.2020</t>
  </si>
  <si>
    <t>И15-06</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</si>
  <si>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</si>
  <si>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</si>
  <si>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</si>
  <si>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</si>
  <si>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</si>
  <si>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</si>
  <si>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</si>
  <si>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</si>
  <si>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</si>
  <si>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</si>
  <si>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</si>
  <si>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</si>
  <si>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</si>
  <si>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</si>
  <si>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</si>
  <si>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</si>
  <si>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1.2.4.2</t>
  </si>
  <si>
    <t>Модернизация системы телефонной связи Советского РЭС УЭС (замена диспетчерской АТС)</t>
  </si>
  <si>
    <t>M_TP2100.PR.0044</t>
  </si>
  <si>
    <t>И10-09-3</t>
  </si>
  <si>
    <t>И10-04-3</t>
  </si>
  <si>
    <t xml:space="preserve">УНЦ ВОК  </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</si>
  <si>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</si>
  <si>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</si>
  <si>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</si>
  <si>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</si>
  <si>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</si>
  <si>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</si>
  <si>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</si>
  <si>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</si>
  <si>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</si>
  <si>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</si>
  <si>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</si>
  <si>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</si>
  <si>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</si>
  <si>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</si>
  <si>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</si>
  <si>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</si>
  <si>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</si>
  <si>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</si>
  <si>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</si>
  <si>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</si>
  <si>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</si>
  <si>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</si>
  <si>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</si>
  <si>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</si>
  <si>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</si>
  <si>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</si>
  <si>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</si>
  <si>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</si>
  <si>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</si>
  <si>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</si>
  <si>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</si>
  <si>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</si>
  <si>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</si>
  <si>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</si>
  <si>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</si>
  <si>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</si>
  <si>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системы связи "РДП Вахского РЭС - РДП Варьеганского РЭС" с организацией канала связи по ВОЛС</t>
  </si>
  <si>
    <t>H_TP1600.PR.0050</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</si>
  <si>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</si>
  <si>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</si>
  <si>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</si>
  <si>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</si>
  <si>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</si>
  <si>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</si>
  <si>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</si>
  <si>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</si>
  <si>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</si>
  <si>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</si>
  <si>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</si>
  <si>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</si>
  <si>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</si>
  <si>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</si>
  <si>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</si>
  <si>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</si>
  <si>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</si>
  <si>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</si>
  <si>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</si>
  <si>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</si>
  <si>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</si>
  <si>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</si>
  <si>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</si>
  <si>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</si>
  <si>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</si>
  <si>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</si>
  <si>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</si>
  <si>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</si>
  <si>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</si>
  <si>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</si>
  <si>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</si>
  <si>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</si>
  <si>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</si>
  <si>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</si>
  <si>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</si>
  <si>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</si>
  <si>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</si>
  <si>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</si>
  <si>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</si>
  <si>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</si>
  <si>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</si>
  <si>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</si>
  <si>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</si>
  <si>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</si>
  <si>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</si>
  <si>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</si>
  <si>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</si>
  <si>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</si>
  <si>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</si>
  <si>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</si>
  <si>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</si>
  <si>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</si>
  <si>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</si>
  <si>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</si>
  <si>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</si>
  <si>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</si>
  <si>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</si>
  <si>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</si>
  <si>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</si>
  <si>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</si>
  <si>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</si>
  <si>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</si>
  <si>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</si>
  <si>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</si>
  <si>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</si>
  <si>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</si>
  <si>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</si>
  <si>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</si>
  <si>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</si>
  <si>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</si>
  <si>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</si>
  <si>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</si>
  <si>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</si>
  <si>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</si>
  <si>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</si>
  <si>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</si>
  <si>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</si>
  <si>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</si>
  <si>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</si>
  <si>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</si>
  <si>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</si>
  <si>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</si>
  <si>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</si>
  <si>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</si>
  <si>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</si>
  <si>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</si>
  <si>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</si>
  <si>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</si>
  <si>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</si>
  <si>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</si>
  <si>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</si>
  <si>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</si>
  <si>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</si>
  <si>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</si>
  <si>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</si>
  <si>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</si>
  <si>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</si>
  <si>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</si>
  <si>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</si>
  <si>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</si>
  <si>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</si>
  <si>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</si>
  <si>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</si>
  <si>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</si>
  <si>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</si>
  <si>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</si>
  <si>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</si>
  <si>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</si>
  <si>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</si>
  <si>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</si>
  <si>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</si>
  <si>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</si>
  <si>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</si>
  <si>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</si>
  <si>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</si>
  <si>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</si>
  <si>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831 от 13.11.2018</t>
  </si>
  <si>
    <t>1.4</t>
  </si>
  <si>
    <t>2КЛ-10 кВ от ТП-876 ООО «СГЭС» до ТП-24  
(новое строительство протяженностью 2х150 м)</t>
  </si>
  <si>
    <t>M_NS1100.KL.0015</t>
  </si>
  <si>
    <t>В8-01-3</t>
  </si>
  <si>
    <t>Мачта связи в районе базы Лянторского РЭС филиала Сургутские электрические сети (новое строительство)</t>
  </si>
  <si>
    <t>H_NS1100.PH.0004</t>
  </si>
  <si>
    <t>883 от 14.11.2019</t>
  </si>
  <si>
    <t>Л3-04-4</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</si>
  <si>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</si>
  <si>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</si>
  <si>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</si>
  <si>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</si>
  <si>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</si>
  <si>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</si>
  <si>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 xml:space="preserve">УНЦ ВОК в трубе в земле </t>
  </si>
  <si>
    <t>УНЦ на устройство траншеи ВОК и восстановление благоустройства по трассе (для всех субъектов Российской Федерации)</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</si>
  <si>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</si>
  <si>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</si>
  <si>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</si>
  <si>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</si>
  <si>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О3-06-2</t>
  </si>
  <si>
    <t>L_NS1500.VL.0005</t>
  </si>
  <si>
    <t>Л3-03-2</t>
  </si>
  <si>
    <t>П3-07</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</si>
  <si>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</si>
  <si>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</si>
  <si>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</si>
  <si>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</si>
  <si>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</si>
  <si>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</si>
  <si>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технического перевооружения систем ВЧ связи  филиала АО "Россети Тюмень" Когалымские электрические сети</t>
  </si>
  <si>
    <t>M_TP1500.PR.0055</t>
  </si>
  <si>
    <t>ВОЛС ПС 110 кВ Сергино - ПС 110 кВ Игрим с заходом на ПС 110 кВ Пунга. (Новое строительство протяженностью 135 км)</t>
  </si>
  <si>
    <t>M_NS1900.PR.0007</t>
  </si>
  <si>
    <t>M_NS1900.PR.0008</t>
  </si>
  <si>
    <t>ВОЛС ПС Красноленинская-ПС Ендырская с заходом на ПС Ем-Еговская (протяженностью 6 км)</t>
  </si>
  <si>
    <t>M_TP1900.PR.0062</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</si>
  <si>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</si>
  <si>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</si>
  <si>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</si>
  <si>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</si>
  <si>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</si>
  <si>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</si>
  <si>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</si>
  <si>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</si>
  <si>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</si>
  <si>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</si>
  <si>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</si>
  <si>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</si>
  <si>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M_TP1100.PH.0019</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</si>
  <si>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</si>
  <si>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</si>
  <si>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</si>
  <si>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</si>
  <si>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Проектирование реконтрукции ВЛ 110 кВ на ПС Сытомино с отпайкой на ПС Песчаная</t>
  </si>
  <si>
    <t>M_TP1100.VL.0038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</si>
  <si>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</si>
  <si>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</si>
  <si>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</si>
  <si>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</si>
  <si>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ВЛ 110 кВ «Лимбя-Яха – НПС Уренгойская - 1,2 цепь»</t>
  </si>
  <si>
    <t>F_NS2000.VL.0015</t>
  </si>
  <si>
    <t>2.1.1.3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</si>
  <si>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</si>
  <si>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</si>
  <si>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</si>
  <si>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</si>
  <si>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</si>
  <si>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</si>
  <si>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</si>
  <si>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</si>
  <si>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</si>
  <si>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</si>
  <si>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 xml:space="preserve"> Комплексная замена устройств РЗА на электромеханической элементной базе на ПС 110 кВ Ханты- Мансийская</t>
  </si>
  <si>
    <t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</si>
  <si>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Аренда земельного участка</t>
  </si>
  <si>
    <t>п. 1,2,3 ССР</t>
  </si>
  <si>
    <t>Подъездная дорога</t>
  </si>
  <si>
    <t>ЛС 01-01-02; Л С01-01-03; ЛС 05-06-01</t>
  </si>
  <si>
    <t>ЛС 05-10-01; ЛС05-11-01доп; ЛС05-12-01доп</t>
  </si>
  <si>
    <t>Лесовосстановление</t>
  </si>
  <si>
    <t>ЛС 01-02-04</t>
  </si>
  <si>
    <t>П3-19</t>
  </si>
  <si>
    <t>П1-02</t>
  </si>
  <si>
    <t>УНЦ ВОК</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</si>
  <si>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</si>
  <si>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</si>
  <si>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УНЦ ячейки выключателя КРУ 6-35 кВ</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</si>
  <si>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</si>
  <si>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</si>
  <si>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</si>
  <si>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</si>
  <si>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</si>
  <si>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П2-07</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</si>
  <si>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</si>
  <si>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</si>
  <si>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</si>
  <si>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</si>
  <si>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</si>
  <si>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</si>
  <si>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</si>
  <si>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</si>
  <si>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</si>
  <si>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</si>
  <si>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</si>
  <si>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</si>
  <si>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</si>
  <si>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</si>
  <si>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</si>
  <si>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</si>
  <si>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</si>
  <si>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</si>
  <si>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</si>
  <si>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</si>
  <si>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</si>
  <si>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</si>
  <si>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</si>
  <si>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</si>
  <si>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</si>
  <si>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</si>
  <si>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</si>
  <si>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</si>
  <si>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</si>
  <si>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</si>
  <si>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</si>
  <si>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</si>
  <si>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</si>
  <si>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2.2.2.2</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</si>
  <si>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</si>
  <si>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</si>
  <si>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</si>
  <si>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</si>
  <si>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</si>
  <si>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</si>
  <si>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</si>
  <si>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</si>
  <si>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</si>
  <si>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</si>
  <si>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</si>
  <si>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</si>
  <si>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</si>
  <si>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</si>
  <si>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</si>
  <si>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</si>
  <si>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</si>
  <si>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</si>
  <si>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</si>
  <si>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</si>
  <si>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</si>
  <si>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</si>
  <si>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</si>
  <si>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</si>
  <si>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</si>
  <si>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</si>
  <si>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</si>
  <si>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</si>
  <si>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</si>
  <si>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</si>
  <si>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</si>
  <si>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Холмогорская - Разряд 1,2 с отпайкой на ПС КНС, на ПС ГКС (протяженностью 34.04 км)</t>
  </si>
  <si>
    <t>M_TP1800.VL.0113</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</si>
  <si>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</si>
  <si>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</si>
  <si>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</si>
  <si>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</si>
  <si>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</si>
  <si>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</si>
  <si>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</si>
  <si>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</si>
  <si>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</si>
  <si>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</si>
  <si>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</si>
  <si>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</si>
  <si>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</si>
  <si>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</si>
  <si>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</si>
  <si>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</si>
  <si>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</si>
  <si>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</si>
  <si>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УНЦ на вырубку (расширение, расчистку) просеки ВЛ (для всех субъектов Российской Федерации)</t>
  </si>
  <si>
    <t>Л3-03-1</t>
  </si>
  <si>
    <t>2.2.3.2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</si>
  <si>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</si>
  <si>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</si>
  <si>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</si>
  <si>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</si>
  <si>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</si>
  <si>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</si>
  <si>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</si>
  <si>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</si>
  <si>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</si>
  <si>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</si>
  <si>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</si>
  <si>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</si>
  <si>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</si>
  <si>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</si>
  <si>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</si>
  <si>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</si>
  <si>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</si>
  <si>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</si>
  <si>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</si>
  <si>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</si>
  <si>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</si>
  <si>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</si>
  <si>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</si>
  <si>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</si>
  <si>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</si>
  <si>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</si>
  <si>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</si>
  <si>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</si>
  <si>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</si>
  <si>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</si>
  <si>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2.2.4.1</t>
  </si>
  <si>
    <t>Модернизация диспетчерского пункта ОДС филиала АО «Россети Тюмень» - «Энергокомплекс» (проектирование)</t>
  </si>
  <si>
    <t>M_TP1900.PR.0059</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</si>
  <si>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</si>
  <si>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Техническое перевооружение систем ВЧ связи в Нижневартовских ЭС</t>
  </si>
  <si>
    <t>M_TP1600.PR.0064</t>
  </si>
  <si>
    <t xml:space="preserve">А2-02 </t>
  </si>
  <si>
    <t>О2-04-3</t>
  </si>
  <si>
    <t>Н2-04</t>
  </si>
  <si>
    <t>Л2-03-1</t>
  </si>
  <si>
    <t>К3-10-1</t>
  </si>
  <si>
    <t>Б2-02-4</t>
  </si>
  <si>
    <t>К1-04-4</t>
  </si>
  <si>
    <t>Л10-02-2</t>
  </si>
  <si>
    <t>К2-05-2</t>
  </si>
  <si>
    <t>Л7-05-3</t>
  </si>
  <si>
    <t>Б2-02-2</t>
  </si>
  <si>
    <t>И14-03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</si>
  <si>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</si>
  <si>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</si>
  <si>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</si>
  <si>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</si>
  <si>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</si>
  <si>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УНЦ защитных конструкций ПС</t>
  </si>
  <si>
    <t>Модернизация ограждения ПС 110 кВ Ева-Яха</t>
  </si>
  <si>
    <t>M_TP2000.PR.0069</t>
  </si>
  <si>
    <t>Модернизация ограждения ПС 110 кВ УГП-2, ПС 110 кВ УГП-2В</t>
  </si>
  <si>
    <t>M_TP2000.PR.0074</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</si>
  <si>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</si>
  <si>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</si>
  <si>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</si>
  <si>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</si>
  <si>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</si>
  <si>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</si>
  <si>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</si>
  <si>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</si>
  <si>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</si>
  <si>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</si>
  <si>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</si>
  <si>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</si>
  <si>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</si>
  <si>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</si>
  <si>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</si>
  <si>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</si>
  <si>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</si>
  <si>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</si>
  <si>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</si>
  <si>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</si>
  <si>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</si>
  <si>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</si>
  <si>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</si>
  <si>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</si>
  <si>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</si>
  <si>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</si>
  <si>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Проектирование титула "Модернизация диспетчерского пункта щита ОДС филиала АО «Россети Тюмень» Северные электрические сети"</t>
  </si>
  <si>
    <t>M_TP2000.PR.0084</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</si>
  <si>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</si>
  <si>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</si>
  <si>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</si>
  <si>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</si>
  <si>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</si>
  <si>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</si>
  <si>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</si>
  <si>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</si>
  <si>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</si>
  <si>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</si>
  <si>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</si>
  <si>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</si>
  <si>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</si>
  <si>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</si>
  <si>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</si>
  <si>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</si>
  <si>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</si>
  <si>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2.6</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</si>
  <si>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</si>
  <si>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</si>
  <si>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</si>
  <si>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</si>
  <si>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</si>
  <si>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</si>
  <si>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</si>
  <si>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</si>
  <si>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</si>
  <si>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</si>
  <si>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</si>
  <si>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</si>
  <si>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</si>
  <si>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</si>
  <si>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2.4</t>
  </si>
  <si>
    <t>ВЛ 110 кВ Исконная - Лимбя-Яха - 1,2</t>
  </si>
  <si>
    <t>F_NS2000.VL.0013</t>
  </si>
  <si>
    <t>Проектирование титула "Реконструкция ВЛ 110 кВ ЯГП-1В - ЯГТЭС с ответвлением на ПС ЯГП-2В (замена 264 опор, 65,5 км провода)"</t>
  </si>
  <si>
    <t>H_TP2000.VL.0034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</si>
  <si>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</si>
  <si>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</si>
  <si>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</si>
  <si>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</si>
  <si>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</si>
  <si>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</si>
  <si>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</si>
  <si>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</si>
  <si>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</si>
  <si>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</si>
  <si>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Проектирование титула: Реконструкция ВЛ 110 кВ Ямубргская ГТЭС - ЯГП-2 с отпайками (замена опор 294 шт., замена провода 60,3 км.)</t>
  </si>
  <si>
    <t>M_TP2000.VL.0048</t>
  </si>
  <si>
    <t>Проектирование учебно-тренировочного полигона филиала АО «Россети Тюмень» Северные электрические сети</t>
  </si>
  <si>
    <t>M_TP2000.PH.0022</t>
  </si>
  <si>
    <t xml:space="preserve"> 2.6</t>
  </si>
  <si>
    <t>Здание Новотарманского эксплуатационного участка сооружений электрических сетей (новое строительство)</t>
  </si>
  <si>
    <t>J_NS3300.PH.0011</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</si>
  <si>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</si>
  <si>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</si>
  <si>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Реконструкция ПС 110/10 кВ Граничная (монтаж основного и козырькового ограждения)</t>
  </si>
  <si>
    <t>J_TP3300.PR.0062</t>
  </si>
  <si>
    <t>Здание электрических сетей Богандинского участка (новое строительство)</t>
  </si>
  <si>
    <t>J_NS3300.PH.0010</t>
  </si>
  <si>
    <t xml:space="preserve">Замена В-110кВ на элегазовые  на ПС Червишево,Тараскуль, Торгили, Рафайлово, Шорохово, Созоново </t>
  </si>
  <si>
    <t>F_TP3300.PS.0034</t>
  </si>
  <si>
    <t>Реконструкция ВЛ-110 кВ Тюмень – Караганда – Велижаны – Н – Тавда (в части замены провода, замены 6 опор, замены грозотросса)</t>
  </si>
  <si>
    <t>F_TP3300.VL.0072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</si>
  <si>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</si>
  <si>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</si>
  <si>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РС 0,4-10 н.п. Успенка, 2 этап Тюменского ТПО</t>
  </si>
  <si>
    <t>F_TP3300.VL.0058</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</si>
  <si>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</si>
  <si>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</si>
  <si>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</si>
  <si>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</si>
  <si>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ЖБИ (замена силовых трансформаторов 2х10МВА на 2х25МВА с расширением РУ 10кВ на две секции)</t>
  </si>
  <si>
    <t>H_TP3300.PS.0097</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</si>
  <si>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</si>
  <si>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</si>
  <si>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Реконструкция ПС -110 кВ «Химфарм» (замена ТТ-110, аппаратуры телемеханики)</t>
  </si>
  <si>
    <t>F_TP3300.PS.0086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</si>
  <si>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</si>
  <si>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</si>
  <si>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</si>
  <si>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</si>
  <si>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</si>
  <si>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</si>
  <si>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Н-Тавдинском РЭС (н.п. Бухтал, н.п.Ахманы, н.п.Н.Казанка)  (замена провода на СИП 29,848 км., замена опор на ж/б) </t>
  </si>
  <si>
    <t>F_TP3300.VL.0069</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</si>
  <si>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</si>
  <si>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</si>
  <si>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Проектирование реконструкции ПС 110кВ Нижняя Тавда с установкой ИРМ (СТК) мощностью 10 МВАр на РУ 35 кВ (1 шт.)</t>
  </si>
  <si>
    <t>K_TP3300.PS.0112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</si>
  <si>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</si>
  <si>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</si>
  <si>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</si>
  <si>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</si>
  <si>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</si>
  <si>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</si>
  <si>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</si>
  <si>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</si>
  <si>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</si>
  <si>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</si>
  <si>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</si>
  <si>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</si>
  <si>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</si>
  <si>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</si>
  <si>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Реконструкция ПС 21Т Метелево 6/10 кВ в части замены силового трансформатора с 4 МВА на 6,3 МВА</t>
  </si>
  <si>
    <t>L_TP3300.PS.0119</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</si>
  <si>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</si>
  <si>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</si>
  <si>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ПС 110/10 кВ Домостроительная (монтаж системы охранного телевидения)</t>
  </si>
  <si>
    <t>L_TP3300.PR.0086</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</si>
  <si>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</si>
  <si>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</si>
  <si>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Реконструкция ПС 110/10 кВ Пятково (восстановительные работы после пожара, замена КРУН-10 кВ)</t>
  </si>
  <si>
    <t>L_TP3300.PS.0117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</si>
  <si>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</si>
  <si>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</si>
  <si>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</si>
  <si>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</si>
  <si>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</si>
  <si>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</si>
  <si>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</si>
  <si>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</si>
  <si>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</si>
  <si>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</si>
  <si>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</si>
  <si>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</si>
  <si>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Реконструкция  ПС 110/10 кВ Рафайлово, ПС 110/35/10 кВ Коммунар Тюменского ТПО ( в части ССПИ)</t>
  </si>
  <si>
    <t>F_TP3300.PR.0051</t>
  </si>
  <si>
    <t>Строительство учебного полигона</t>
  </si>
  <si>
    <t>L_NS3300.PH.0012</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</si>
  <si>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</si>
  <si>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</si>
  <si>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</si>
  <si>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</si>
  <si>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</si>
  <si>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</si>
  <si>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Проектирование модернизации ПС 220 кВ Ожогино (реализация проектов дистанционного управления оборудованием)</t>
  </si>
  <si>
    <t>M_TP3300.PS.0122</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</si>
  <si>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</si>
  <si>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</si>
  <si>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Здание электрических сетей Каскаринского участка (новое строительство)</t>
  </si>
  <si>
    <t>M_NS3300.PH.0013</t>
  </si>
  <si>
    <t>Проектирование модернизации ПС 110 кВ Граничная (реализация проектов дистанционного управления оборудованием)</t>
  </si>
  <si>
    <t>M_TP3300.PS.0123</t>
  </si>
  <si>
    <t>Приобретение ПС 110 кВ «Медик», собственник АО «ТЗМОИ-Инвест» (20 МВА)</t>
  </si>
  <si>
    <t>M_PO3300.0026</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</si>
  <si>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</si>
  <si>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</si>
  <si>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</si>
  <si>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</si>
  <si>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</si>
  <si>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Создание и модернизация системы учета электроэнергии с организацией удаленного сбора данных на объектах АО "Тюменьэнерго" (210 точек учета) филиал Тюменские электрические сети</t>
  </si>
  <si>
    <t>H_TP3300.AS.0008</t>
  </si>
  <si>
    <t>M_TP3300.PR.0098</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</si>
  <si>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</si>
  <si>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</si>
  <si>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</si>
  <si>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</si>
  <si>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</si>
  <si>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</si>
  <si>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</si>
  <si>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</si>
  <si>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</si>
  <si>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</si>
  <si>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</si>
  <si>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</si>
  <si>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Модернизация ЛЭП 0,4 кВ в Тюменском районе (установка вольтодобавочных транформаторов низкого напряжения)</t>
  </si>
  <si>
    <t>M_TP3300.VL.0102</t>
  </si>
  <si>
    <t>M_TP3300.AS.0023</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</si>
  <si>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</si>
  <si>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</si>
  <si>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Реконструкция ПС 110/10 кВ Торгили (устройство дополнительного противоподкопного ограждения по программе «Антитеррор»)</t>
  </si>
  <si>
    <t>J_TP3300.PR.0077</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</si>
  <si>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</si>
  <si>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</si>
  <si>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3.6</t>
  </si>
  <si>
    <t>3.2.2.1</t>
  </si>
  <si>
    <t>В7-01</t>
  </si>
  <si>
    <t>Л7-32-4</t>
  </si>
  <si>
    <t>3.2.4.1</t>
  </si>
  <si>
    <t>3.4</t>
  </si>
  <si>
    <t>3.2.1.2</t>
  </si>
  <si>
    <t>3.2.2.2</t>
  </si>
  <si>
    <t>Л1-01-1</t>
  </si>
  <si>
    <t>Л3-01-1</t>
  </si>
  <si>
    <t>П3-03</t>
  </si>
  <si>
    <t>3.1.4.2</t>
  </si>
  <si>
    <t>3.1.1.3</t>
  </si>
  <si>
    <t>3.2.4.2</t>
  </si>
  <si>
    <t>Компенсационные выплаты</t>
  </si>
  <si>
    <t>Затраты на аренду земельного участка</t>
  </si>
  <si>
    <t>Т5-19-1</t>
  </si>
  <si>
    <t>Л7-03-3</t>
  </si>
  <si>
    <t>3.2.1.1</t>
  </si>
  <si>
    <t>Л2-02-1</t>
  </si>
  <si>
    <t>М2-02-1</t>
  </si>
  <si>
    <t>3.2.3.1</t>
  </si>
  <si>
    <t>3.2.3.4</t>
  </si>
  <si>
    <t>Р1-10-1</t>
  </si>
  <si>
    <t>К3-04-1</t>
  </si>
  <si>
    <t>К1-06-2</t>
  </si>
  <si>
    <t>Реконструкция ВЛ 110 кВ Горная – Косач, ВЛ 110 кВ Горная – Уват отпайка на ПС Косач (переход через р.Иртыш)</t>
  </si>
  <si>
    <t>H_TP3600.VL.0084</t>
  </si>
  <si>
    <t>Размер арендной платы на лесные участки</t>
  </si>
  <si>
    <t>Размер платы за сервитут</t>
  </si>
  <si>
    <t>Размер арендной платы на земельные участки, находящиеся в муниципальной собственности</t>
  </si>
  <si>
    <t>3.Размер арендной платы на земельные участки, находящиеся в муниципальной собственности</t>
  </si>
  <si>
    <t>Лесовосстановительные мероприятия</t>
  </si>
  <si>
    <t xml:space="preserve"> ЛС 01-05-01</t>
  </si>
  <si>
    <t>Проектирование технического перевооружения систем ВЧ связи в Тюменских ЭС</t>
  </si>
  <si>
    <t>H_TP3400.PS.0020</t>
  </si>
  <si>
    <t>I_TP3400.VL.0066</t>
  </si>
  <si>
    <t>H_TP3400.PS.0021</t>
  </si>
  <si>
    <t>F_TP3400.PS.0013</t>
  </si>
  <si>
    <t>F_TP3400.PR.0016</t>
  </si>
  <si>
    <t>F_TP3400.PS.0019</t>
  </si>
  <si>
    <t>K_TP3400.VL.0067</t>
  </si>
  <si>
    <t>L_NS3400.VL.0018</t>
  </si>
  <si>
    <t>L_TP3400.PR.0028</t>
  </si>
  <si>
    <t>M_TP3400.VL.0070</t>
  </si>
  <si>
    <t>M_TP3400.VL.0074</t>
  </si>
  <si>
    <t>M_TP3400.VL.0071</t>
  </si>
  <si>
    <t>M_TP3400.VL.0075</t>
  </si>
  <si>
    <t>M_TP3400.VL.0076</t>
  </si>
  <si>
    <t>M_TP3400.VL.0072</t>
  </si>
  <si>
    <t>M_TP3400.VL.0073</t>
  </si>
  <si>
    <t>M_TP3400.VL.0079</t>
  </si>
  <si>
    <t>M_TP3400.VL.0077</t>
  </si>
  <si>
    <t>M_TP3400.VL.0083</t>
  </si>
  <si>
    <t>M_TP3400.VL.0081</t>
  </si>
  <si>
    <t>M_TP3400.VL.0080</t>
  </si>
  <si>
    <t>M_TP3400.VL.0082</t>
  </si>
  <si>
    <t>M_TP3400.VL.0078</t>
  </si>
  <si>
    <t>M_TP3400.VL.0069</t>
  </si>
  <si>
    <t>M_TP3400.PS.0053</t>
  </si>
  <si>
    <t>M_TP3400.PS.0051</t>
  </si>
  <si>
    <t>M_TP3400.PS.0050</t>
  </si>
  <si>
    <t>M_TP3400.PS.0055</t>
  </si>
  <si>
    <t>M_TP3400.PS.0054</t>
  </si>
  <si>
    <t>M_NS3400.PH.0002</t>
  </si>
  <si>
    <t>M_NS3400.PH.0003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</si>
  <si>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</si>
  <si>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</si>
  <si>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</si>
  <si>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</si>
  <si>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</si>
  <si>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</si>
  <si>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</si>
  <si>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</si>
  <si>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</si>
  <si>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Реконструкция ВЛ-0.4кВ н.п.Антипино Нижнетавдинского РЭС Южного ТПО (реконструкция ВЛИ-0,4 кВ - 2.7км)</t>
  </si>
  <si>
    <t>Реконструкция ВЛ-0.4кВ  н.п.Аслана Ялуторовского РЭС Южного ТПО (реконструкция  ВЛИ-0,4 кВ - 5.42км)</t>
  </si>
  <si>
    <t>Реконструкция ВЛ-0.4кВ  н.п.Заводоуковск Заводоуковского РЭС Южного ТПО (реконструкция  ВЛИ-0,4 кВ - 8.72км)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</si>
  <si>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</si>
  <si>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</si>
  <si>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</si>
  <si>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</si>
  <si>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ВЛ-10кВ Кавдык Ялуторовского РЭС Южного ТПО (реконструкция  ВЛЗ-10 кВ - 4.92км)</t>
  </si>
  <si>
    <t>Реконструкция ВЛ-10кВ  Памятное Ялуторовского РЭС Южного ТПО (реконструкция  ВЛЗ-10 кВ - 6.982км)</t>
  </si>
  <si>
    <t>Реконструкция сети 10 кВ Упоровского РЭС Южного ТПО (реконструкция ВЛ 31.6 км., реклоузер 22 шт.)</t>
  </si>
  <si>
    <t>Реконструкция сети 10 кВ Заводоуковского РЭС Южного ТПО (реконструкция ВЛ 10 кВ 25.2 км., реклоузер 34шт.)</t>
  </si>
  <si>
    <t>Реконструкция сети 10 кВ Ярковского и Нижнетавдинского РЭС Южного ТПО (реконструкция ВЛ 10 кВ 8.301 км., реклоузер 47шт.)</t>
  </si>
  <si>
    <t>Реконструкция сети 10 кВ Ялуторовского РЭС Южного ТПО (реконструкция ВЛ 24.5 км., реклоузер 31шт.)</t>
  </si>
  <si>
    <t>Реконструкция ВЛ-10кВ Сингуль Ялуторовского РЭС Южного ТПО (реконструкция  ВЛЗ-10 кВ - 2.454км)</t>
  </si>
  <si>
    <t>Реконструкция ВЛ 10кВ Янтык Южного ТПО (кольцевание с ВЛ 10кВ Подхоз-2 - 0,45км., реклоузер 1 шт.)</t>
  </si>
  <si>
    <t>Реконструкция ПС 110 кВ Бачкун Южного ТПО (замена АПАХ ВЛ-110 кВ Бачкун-Байкалово на микропроцессорное устройство ПА)</t>
  </si>
  <si>
    <t>Реконструкция ПС 110/10 кВ Юрга Южного ТПО (установка ДГР-10 - 2 шт.).</t>
  </si>
  <si>
    <t>Реконструкция ТП-10/0.4 кВ Заводоуковского РЭС Южного ТПО (реконструкия ТП 10/0.4 кВ - 19шт.)</t>
  </si>
  <si>
    <t>Реконструкция ТП-10/0.4 кВ Ялуторовского РЭС Южного ТПО 2 этап (реконструкия ТП 10/0.4 кВ - 29шт.)</t>
  </si>
  <si>
    <t>Реконструкция ТП-10/0.4 кВ Ялуторовского РЭС Южного ТПО 1 этап (реконструкия ТП 10/0.4 кВ - 30шт.)</t>
  </si>
  <si>
    <t>Э1-07-2</t>
  </si>
  <si>
    <t>Установка реклоузера на ВЛ 6 кВ РРС от ПС 110 кВ Лапино для подключения энергопринимающих устройств ООО "Топсервис" (реклоузер - 1 шт.)</t>
  </si>
  <si>
    <t>M_NS3500.VL.0025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</si>
  <si>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</si>
  <si>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</si>
  <si>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110 кВ Гладилово (замена КРУН-10, установка реакторов 10 кВ, установка АКБ)</t>
  </si>
  <si>
    <t>M_TP3500.PS.0025</t>
  </si>
  <si>
    <t>Реконструкция ВЛ 10 кВ Птицефабрика Ишимского ТПО (замена опор на ж/б, провода на СИП на ВЛ-10кВ - 4,92 км)</t>
  </si>
  <si>
    <t>M_TP3500.VL.0077</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</si>
  <si>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</si>
  <si>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</si>
  <si>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</si>
  <si>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</si>
  <si>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</si>
  <si>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</si>
  <si>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</si>
  <si>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</si>
  <si>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</si>
  <si>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</si>
  <si>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</si>
  <si>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</si>
  <si>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</si>
  <si>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</si>
  <si>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</si>
  <si>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</si>
  <si>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</si>
  <si>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</si>
  <si>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</si>
  <si>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</si>
  <si>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зданий Ишимского ТПО с установкой системы ОПС</t>
  </si>
  <si>
    <t>H_TP3500.PH.0008</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</si>
  <si>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</si>
  <si>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</si>
  <si>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</si>
  <si>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</si>
  <si>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Техническое перевооружение систем ВЧ связи в Тюменских ЭС -Ишимское ТПО</t>
  </si>
  <si>
    <t>M_TP3500.PR.0046</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</si>
  <si>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</si>
  <si>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</si>
  <si>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</si>
  <si>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</si>
  <si>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</si>
  <si>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</si>
  <si>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</si>
  <si>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</si>
  <si>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</si>
  <si>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</si>
  <si>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</si>
  <si>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</si>
  <si>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3.2.4.12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</si>
  <si>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</si>
  <si>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</si>
  <si>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F_TP3600.PS.0024</t>
  </si>
  <si>
    <t xml:space="preserve"> 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</si>
  <si>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</si>
  <si>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</si>
  <si>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</si>
  <si>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</si>
  <si>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</si>
  <si>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</si>
  <si>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</si>
  <si>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</si>
  <si>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</si>
  <si>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</si>
  <si>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</si>
  <si>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</si>
  <si>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</si>
  <si>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</si>
  <si>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</si>
  <si>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</si>
  <si>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</si>
  <si>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</si>
  <si>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</si>
  <si>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</si>
  <si>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</si>
  <si>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</si>
  <si>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</si>
  <si>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</si>
  <si>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</si>
  <si>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</si>
  <si>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</si>
  <si>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</si>
  <si>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</si>
  <si>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</si>
  <si>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</si>
  <si>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Техническое перевооружение систем ВЧ связи в Тюменских ЭС - Тобольское ТПО</t>
  </si>
  <si>
    <t>M_TP3600.PR.0045</t>
  </si>
  <si>
    <t>1 ВЛ</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</si>
  <si>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</si>
  <si>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</si>
  <si>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M_TP3300.VL.0099</t>
  </si>
  <si>
    <t>M_TP3300.VL.0100</t>
  </si>
  <si>
    <t>M_TP3300.VL.0101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</si>
  <si>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</si>
  <si>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</si>
  <si>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M_NS3400.PH.0004</t>
  </si>
  <si>
    <t>Проектирование реконструкции ограждения РПБ Юргинского РЭС (новое строительство ограждения протяженностью 357 м)</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</si>
  <si>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</si>
  <si>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</si>
  <si>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</si>
  <si>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</si>
  <si>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Л7-37-4</t>
  </si>
  <si>
    <t xml:space="preserve"> 3.6</t>
  </si>
  <si>
    <t>УНЦ токопровода 6 -35 кВ с литой изоляцией</t>
  </si>
  <si>
    <t>И1-01-1</t>
  </si>
  <si>
    <t xml:space="preserve"> Техническое обоснование инвестиционного проекта</t>
  </si>
  <si>
    <t>9,2-Г(МЗ)-В-ОЖ-МК-Н-Р-180</t>
  </si>
  <si>
    <t>Сечение 70мм2</t>
  </si>
  <si>
    <t>Сечение 150мм2</t>
  </si>
  <si>
    <t>Сечение 185мм2</t>
  </si>
  <si>
    <t>Ограждение наружное</t>
  </si>
  <si>
    <t xml:space="preserve">Шкаф РАС ПС 110 кВ </t>
  </si>
  <si>
    <t>ПС 110/35/6 кВ КНС-9</t>
  </si>
  <si>
    <t xml:space="preserve">ПС 110/35/6 кВ Самотлор </t>
  </si>
  <si>
    <t>Сургутский РЭС</t>
  </si>
  <si>
    <t>К1-02-2</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</si>
  <si>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</si>
  <si>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</si>
  <si>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</si>
  <si>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</si>
  <si>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Итого, ОФП</t>
    </r>
    <r>
      <rPr>
        <vertAlign val="superscript"/>
        <sz val="12"/>
        <rFont val="Times New Roman"/>
        <family val="1"/>
        <charset val="204"/>
      </rPr>
      <t>УНЦ</t>
    </r>
    <r>
      <rPr>
        <sz val="12"/>
        <rFont val="Times New Roman"/>
        <family val="1"/>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</si>
  <si>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rPr>
      <t xml:space="preserve"> в прогнозных ценах соответствующих лет, млн рублей 
(с НДС) (данные формы 2 - п.16.4 (16.2))
</t>
    </r>
    <r>
      <rPr>
        <b/>
        <sz val="12"/>
        <rFont val="Times New Roman"/>
        <family val="1"/>
        <charset val="204"/>
      </rPr>
      <t>(ст.10=ст8+ст.9)</t>
    </r>
  </si>
  <si>
    <r>
      <rPr>
        <vertAlign val="superscript"/>
        <sz val="12"/>
        <rFont val="Times New Roman"/>
        <family val="1"/>
        <charset val="204"/>
      </rPr>
      <t>2)</t>
    </r>
    <r>
      <rPr>
        <sz val="12"/>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</si>
  <si>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rFont val="Times New Roman"/>
        <family val="1"/>
        <charset val="204"/>
      </rPr>
      <t>3)</t>
    </r>
    <r>
      <rPr>
        <sz val="12"/>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</si>
  <si>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rFont val="Times New Roman"/>
        <family val="1"/>
        <charset val="204"/>
      </rPr>
      <t>4)</t>
    </r>
    <r>
      <rPr>
        <sz val="12"/>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</si>
  <si>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H_TP1200.VL.0027</t>
  </si>
  <si>
    <t>M_TP1200.VL.0041</t>
  </si>
  <si>
    <t>H_TP1200.VL.0023</t>
  </si>
  <si>
    <t>F_TP1200.PS.0038</t>
  </si>
  <si>
    <t>Реконструкция ПС 110 кВ Лосинка (с заменой оборудования ОРУ-35 кВ, защит ВЛ-110 Пыть-Ях-Лосинка-1,2; ВЛ-110 Ленинская-лосинка 1(2))</t>
  </si>
  <si>
    <t>25.12.2021</t>
  </si>
  <si>
    <t>01.12.2021</t>
  </si>
  <si>
    <t>29.12.2021</t>
  </si>
  <si>
    <t>07.12.2021</t>
  </si>
  <si>
    <t>30.12.2021</t>
  </si>
  <si>
    <t xml:space="preserve">Ледовые переправы, переезды для негабаритного оборудования </t>
  </si>
  <si>
    <t>Усиление дороги (переезды) для негабаритного оборудования</t>
  </si>
  <si>
    <t>25.11.2021</t>
  </si>
  <si>
    <t>30.11.2021</t>
  </si>
  <si>
    <t>10.12.2021</t>
  </si>
  <si>
    <t>22.02.2018</t>
  </si>
  <si>
    <t>24.01.2022</t>
  </si>
  <si>
    <t>все типы опор за исключением многогранных</t>
  </si>
  <si>
    <t>Реконструкция ВЛ 110 кВ Сургут-Барсово 1,2; Барсово-Берёзка (приведение ширины просек к нормативному значению, наплощадь участков 13.320 Га)</t>
  </si>
  <si>
    <t>N_TP1100.VL.0052</t>
  </si>
  <si>
    <t>Технические характеристики, филиал АО "Россети Тюмень" Сургутские электрические сети</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</si>
  <si>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</si>
  <si>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</si>
  <si>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</si>
  <si>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</si>
  <si>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ВЛ 110 кВ Пачетлор - КНС-11 1,2 установка дополнительных опор в пролётах более 350м (установка 12 опор)</t>
  </si>
  <si>
    <t>N_TP1100.VL.0050</t>
  </si>
  <si>
    <t xml:space="preserve"> УНЦ грозотроса ВЛ</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</si>
  <si>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</si>
  <si>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</si>
  <si>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ПС 110кВ филиала Сургутские электрические сети (модернизация систем ТМ, АСУ ТП, РЗА,УПЗ на ПС 110 кВ Олимпийская)</t>
  </si>
  <si>
    <t>N_TP1100.PS.0080</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</si>
  <si>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</si>
  <si>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</si>
  <si>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О2-01-2</t>
  </si>
  <si>
    <t>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</si>
  <si>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</si>
  <si>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ПС 110/10 Трансгаз</t>
  </si>
  <si>
    <t>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</si>
  <si>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N_TP1100.PR.0076</t>
  </si>
  <si>
    <t>ПС 110/6 кВ Бензиновая</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</si>
  <si>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</si>
  <si>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Сургутский РЭС, Лянторский РЭС, Федоровский РЭС</t>
  </si>
  <si>
    <t>Сургутский РЭС, Лянторский РЭС</t>
  </si>
  <si>
    <t>Федоровский РЭС</t>
  </si>
  <si>
    <t>N_TP1100.AS.0009</t>
  </si>
  <si>
    <t>Сургутский РЭС, Федоровский РЭС</t>
  </si>
  <si>
    <t>N_TP1100.AS.0011</t>
  </si>
  <si>
    <t>N_TP1100.AS.0012</t>
  </si>
  <si>
    <t>N_TP1100.AS.0015</t>
  </si>
  <si>
    <t>N_TP1100.AS.0016</t>
  </si>
  <si>
    <t>N_TP1100.AS.0017</t>
  </si>
  <si>
    <t>N_TP1100.AS.0022</t>
  </si>
  <si>
    <t>N_TP1100.AS.0023</t>
  </si>
  <si>
    <t>N_TP1100.AS.0024</t>
  </si>
  <si>
    <t>N_TP1100.AS.0025</t>
  </si>
  <si>
    <t>N_TP1100.VL.0051</t>
  </si>
  <si>
    <t>УНЦ КТП киоскового типа 6-20 кВ</t>
  </si>
  <si>
    <t>N_NS1100.KL.0017</t>
  </si>
  <si>
    <t>ТУ, филиал АО "Россети Тюмень" Сургутские электрические сети</t>
  </si>
  <si>
    <t>№Т7/22/0005-ТУ от 27.05.2022</t>
  </si>
  <si>
    <t>№Т7/22/0017-ТУ от 15.09.2022</t>
  </si>
  <si>
    <t>П3-01</t>
  </si>
  <si>
    <t>Модернизация системы корпоративной телефонной связи Филиала АО "Россети Тюмень" Сургутские электрические сети (АТС - 3 комплекта)</t>
  </si>
  <si>
    <t>Технические характеристики инвестиционного проекта</t>
  </si>
  <si>
    <t>07.11.2022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</si>
  <si>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</si>
  <si>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</si>
  <si>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Усть-Балык 220кВ (ВЛ 10кВ КТП-2.4)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</si>
  <si>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</si>
  <si>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</si>
  <si>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ПС 110кВ Лазеевская (ЗРУ-6кВ яч.019)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</si>
  <si>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</si>
  <si>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</si>
  <si>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</si>
  <si>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</si>
  <si>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</si>
  <si>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</si>
  <si>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</si>
  <si>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</si>
  <si>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</si>
  <si>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Ячейка элегазового выключателя 110 кВ номинальным током 2500 А и током отключения 40 кА</t>
  </si>
  <si>
    <t>Трансформатор собственных нужд ТМГ-400-6/0,4</t>
  </si>
  <si>
    <t>УНЦ подготовки и устройства территории ПС (ЗПС)</t>
  </si>
  <si>
    <t>35 кВ и выше</t>
  </si>
  <si>
    <t>ОПУ (9 присоединений 35 кВ)</t>
  </si>
  <si>
    <t>Реконструкция ПС 110 кВ Невская, ПС 110 кВ Батово, ПС 110 кВ Чапровская (установка оборудования РЗА для организации защит ВЛ 110 кВ Батово-Чапровская-1цепь (2 цепь) с отпайкой на ПС 110 кВ Невская - 4 комплекта)</t>
  </si>
  <si>
    <t>N_TP1200.PS.0066</t>
  </si>
  <si>
    <t>Модернизация ВЛ в рамках повышения грозоупорности ВЛ 110 кВ Чупальская - Соровская  II цепь (установка ОПН - 120 шт.)</t>
  </si>
  <si>
    <t>N_TP1200.VL.0046</t>
  </si>
  <si>
    <t>26.10.2022</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</si>
  <si>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</si>
  <si>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</si>
  <si>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лежневые дороги</t>
  </si>
  <si>
    <t>Реконструкция ВЛ 110 кВ Ленинская-Островная, ВЛ 110 кВ отпайка Восточно-Сургутская (переустройство двухцепной ВЛ  с заменой 3 опор)</t>
  </si>
  <si>
    <t>N_TP1200.VL.0042</t>
  </si>
  <si>
    <t>11.11.2022</t>
  </si>
  <si>
    <t xml:space="preserve">строительство одноцепной ВЛ 110 кВ по новой трассе </t>
  </si>
  <si>
    <t xml:space="preserve">подвеска 3-х фах провода АС 120/19 </t>
  </si>
  <si>
    <t>Переустройство пересекаемых одноцепных ВЛ 10 кВ (переустройство 2-х линий по 0,2 км)</t>
  </si>
  <si>
    <t>Подвеска 3-х фаз провода А-70 (переустройство пересекакемых двух ВЛ 10 кВ п 0,2 км)</t>
  </si>
  <si>
    <t>Монтаж кабельной вставки при переустройстве пересекаемой ВЛ 10 кВ (кабель ААБл-10 3х95)</t>
  </si>
  <si>
    <t xml:space="preserve">строительство двухцепной ВЛ 110 кВ в старой трассе </t>
  </si>
  <si>
    <t>Устройство лежневой дороги шириной 4 м</t>
  </si>
  <si>
    <t>Реконструкция ВЛ 110 кВ Правдинская – Сагать-Ях (переустройство одноцепной ВЛ с установкой 1 дополнительной опоры)</t>
  </si>
  <si>
    <t>N_TP1200.VL.0043</t>
  </si>
  <si>
    <t>строительство одноцепной ВЛ 110 кВ по новой трассе (временный вынос)</t>
  </si>
  <si>
    <t>подвеска 3-х фах провода АС 120/19 (временный вынос)</t>
  </si>
  <si>
    <t xml:space="preserve">строительство одноцепной ВЛ 110 кВ по старой трассе </t>
  </si>
  <si>
    <t>Реконструкция ВЛ 110 кВ Правдинская – Северный Салым (переустройство двухцепной ВЛ с установкой 6 дополнительных опор); реконструкция ВЛ 110 кВ Правдинская – Водозабор  (переустройство двухцепной ВЛ с установкой 3 дополнительных опор), реконструкция ВЛ 110 кВ Правдинская – Сагать-Ях (переустройство одноцепной ВЛ с установкой 1 дополнительной опоры), реконструкция ВЛ 110 кВ Правдинская – Сатарино 1 цепь (переустройство одноцепной ВЛ с установкой 3 дополнительных опор), реконструкция ВЛ 110 кВ Правдинская – Сатарино 2 цепь (переустройство одноцепной ВЛ с установкой 3 дополнительных опор)</t>
  </si>
  <si>
    <t>N_TP1200.VL.0044</t>
  </si>
  <si>
    <t>подвеска  провода АС 120/19 (временный вынос)</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</si>
  <si>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</si>
  <si>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</si>
  <si>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Диаметр 9,1 мм</t>
  </si>
  <si>
    <t>Лежневые дороги</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</si>
  <si>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</si>
  <si>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</si>
  <si>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</si>
  <si>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</si>
  <si>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</si>
  <si>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</si>
  <si>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</si>
  <si>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</si>
  <si>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</si>
  <si>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</si>
  <si>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</si>
  <si>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</si>
  <si>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</si>
  <si>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</si>
  <si>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</si>
  <si>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</si>
  <si>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45-46 (установка одной дополнительной опоры в двухцепном пролете 0,401 м</t>
  </si>
  <si>
    <t>N_TP1200.VL.0055</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</si>
  <si>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</si>
  <si>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</si>
  <si>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Строительство ВОЛС ориентировочной протяженностью 478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</si>
  <si>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</si>
  <si>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</si>
  <si>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Модернизация  ПС 110 кВ Инга (системы охранного телевидения, охранная сигнализация и охранное освещение)</t>
  </si>
  <si>
    <t>N_TP1500.PR.0056</t>
  </si>
  <si>
    <t>Реконструкция систем телемеханики ПС 110 кВ Инга</t>
  </si>
  <si>
    <t>N_TP1500.PR.0057</t>
  </si>
  <si>
    <t>Техническое перевооружение ПС 110 кВ Апрельская, ПС 110 кВ Южная (установка регистраторов аварийных событий РАС)</t>
  </si>
  <si>
    <t>N_TP1500.PS.0057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</si>
  <si>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</si>
  <si>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</si>
  <si>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</si>
  <si>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</si>
  <si>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</si>
  <si>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</si>
  <si>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</si>
  <si>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</si>
  <si>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Модернизация системы корпоративной телефонной связи  филиала  Урайские электрические сети</t>
  </si>
  <si>
    <t>N_TP2100.PR.0046</t>
  </si>
  <si>
    <t>Проектирование реконструкции ПС Лазаревская (замена ОРУ-35 ,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</si>
  <si>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</si>
  <si>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</si>
  <si>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</si>
  <si>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</si>
  <si>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</si>
  <si>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СИП-3, 70мм2 / -мм2</t>
  </si>
  <si>
    <t>Реконструкция ВЛ 110 кВ Кирьяновская – ГПП-7 1, 2 цепь (Установка дополнительной опоры в пролете опор № 42-43)</t>
  </si>
  <si>
    <t>N_TP1600.VL.0019</t>
  </si>
  <si>
    <t>30.11.2022</t>
  </si>
  <si>
    <t>Устройство турникета</t>
  </si>
  <si>
    <t>Реконструкция системы контроля и управления доступом филиала АО "Россети Тюмень" Нижневартовские электрические сети</t>
  </si>
  <si>
    <t>N_TP1600.PR.0066</t>
  </si>
  <si>
    <t>Реконструкция системы ШРД на РПБ Варьёганского РЭС</t>
  </si>
  <si>
    <t>N_TP1600.PR.0012</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</si>
  <si>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</si>
  <si>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</si>
  <si>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220/110/6 кВ Узловая (ОРУ-110 кВ, КТПН-6 кВ, замена разъединителей 110 кВ 56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</si>
  <si>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</si>
  <si>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</si>
  <si>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</si>
  <si>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</si>
  <si>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</si>
  <si>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</si>
  <si>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</si>
  <si>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</si>
  <si>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</si>
  <si>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</si>
  <si>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</si>
  <si>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</si>
  <si>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</si>
  <si>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ПП 35 кВ Кальманово (строительство переключающего пункта 35 кВ с установкой 2-х ячеек 35 кВ в районе ПС 110 кВ Ендырская)</t>
  </si>
  <si>
    <t>Реконструкция системы контроля доступа базы Казымского РЭС и Чульчам (установка турникетов - 2 шт.)</t>
  </si>
  <si>
    <t>N_TP1900.PH.0005</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</si>
  <si>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</si>
  <si>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</si>
  <si>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t>
  </si>
  <si>
    <t>N_TP1900.PH.0007</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</si>
  <si>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</si>
  <si>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</si>
  <si>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</si>
  <si>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</si>
  <si>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</si>
  <si>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</si>
  <si>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</si>
  <si>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</si>
  <si>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</si>
  <si>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</si>
  <si>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</si>
  <si>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</si>
  <si>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 xml:space="preserve">одноцепная, все типы опор за исключением многогранных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</si>
  <si>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</si>
  <si>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</si>
  <si>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</si>
  <si>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</si>
  <si>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Реконструкция технических средств охраны ПС 110 кВ Геолог, ПС 110кВ Ханупа, ПС 110кВ Сигнал (программа "Антитеррор")</t>
  </si>
  <si>
    <t>N_TP1800.PR.0080</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</si>
  <si>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</si>
  <si>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N_TP1800.PR.0056</t>
  </si>
  <si>
    <t>Оборудование электропитания, 12 кВт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</si>
  <si>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</si>
  <si>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N_TP1800.PR.0057</t>
  </si>
  <si>
    <t>N_TP1800.PR.0058</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</si>
  <si>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</si>
  <si>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</si>
  <si>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И10-04-2</t>
  </si>
  <si>
    <t>N_NS2000.VL.0025</t>
  </si>
  <si>
    <t>Проектирование "ПС 220/35/10 кВ Ярудей с ВЛ220 кВ (новое строительство ПС с трансформаторной мощностью 6,3х2 МВА и ВЛ протяженностью 0,3х2 км)"</t>
  </si>
  <si>
    <t>N_NS2000.PS.0020</t>
  </si>
  <si>
    <t>Реконструкция РАС  ПС-110 кВ Береговая (установка регистратора аварийных событий (РАС)-1 шт,телекоммуникационного шкафа-2 шт., прокладка кабеля силового -2 км, Волоконнно Оптического Кабеля-10км.))</t>
  </si>
  <si>
    <t>N_TP2000.PS.0084</t>
  </si>
  <si>
    <t>Реконструкция РАС  ПС-110 кВ УГТЭС-72 (установка регистратора аварийных событий (РАС)-1 шт,телекоммуникационного шкафа-2 шт.,прокладка кабеля силового -6 км))</t>
  </si>
  <si>
    <t>N_TP2000.PS.0085</t>
  </si>
  <si>
    <t>Реконструкция РАС  ПС-110 кВ УКПГ-2В (установка регистратора аварийных событий (РАС)-1 шт,телекоммуникационного шкафа-4 шт.,прокладка кабеля силового -2 км))</t>
  </si>
  <si>
    <t>N_TP2000.PS.0086</t>
  </si>
  <si>
    <t>Реконструкция технических средств охраны ПС-110кВ Морошка (система видеоаналитики с функцией СОТ, СПОС, СОО- 1шт.)</t>
  </si>
  <si>
    <t>N_TP2000.PR.0093</t>
  </si>
  <si>
    <t xml:space="preserve"> 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</si>
  <si>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</si>
  <si>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</si>
  <si>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</si>
  <si>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</si>
  <si>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</si>
  <si>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</si>
  <si>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</si>
  <si>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</si>
  <si>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Проектирование реконструкции ОУП 220 ВЛ 220 кВ Надым-Салехард (замена системы гарантированного питания 1ОУП-220-2 шт. и 2 ОУП-220- 2шт.)</t>
  </si>
  <si>
    <t>N_NS2000.PS.0021</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</si>
  <si>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</si>
  <si>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</si>
  <si>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</si>
  <si>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</si>
  <si>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</si>
  <si>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</si>
  <si>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Проектирование реконструкции ПС 110 кВ Головная </t>
  </si>
  <si>
    <t>N_TP2000.PS.0083</t>
  </si>
  <si>
    <t>Проектирование реконструкции ВЛ 110 кВ "Ямбург - ЯГП-1В" с отпайками (замена 169 опор, 35,5 км провода)</t>
  </si>
  <si>
    <t>N_TP2000.VL.0053</t>
  </si>
  <si>
    <t>Диаметр 9,2 мм</t>
  </si>
  <si>
    <t>Проектирование реконструкции ВЛ 110 кВ "Ямбург - ЯГП-6" с отпайками  (замена 256 опор, 47,4 км провода)</t>
  </si>
  <si>
    <t>N_TP2000.VL.0049</t>
  </si>
  <si>
    <t>Проектирование реконструкции ПП 110 кВ Лимбя-яха (ограждения-395 м., укрепление фундаментов оборудования ПП 110 кВ Лимбя-Яха)</t>
  </si>
  <si>
    <t>N_TP2000.PS.0082</t>
  </si>
  <si>
    <t xml:space="preserve"> 2.1.1.3</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</si>
  <si>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</si>
  <si>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</si>
  <si>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К1-06-1</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</si>
  <si>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</si>
  <si>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</si>
  <si>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Проектирование строительства волоконно-оптической инфраструктуры Тюмень - Сургут. Участок ПС 500 кВ Тюмень ПС 110 кВ Созоново (протяженность 54 км.).</t>
  </si>
  <si>
    <t xml:space="preserve">Проектирование реконструкции ПС 110/10 кВ Сибжилстрой, ПС 110/10 кВ Бачкун (технические средства охраны)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</si>
  <si>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</si>
  <si>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Реконструкция ВЛ 110 кВ ТТЭЦ-2-Княжево с заменой переходной опоры №2 на участке отп. на ПС Боровое автомобильной дороги Тюмень-Боровский-Богандинский</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</si>
  <si>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</si>
  <si>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</si>
  <si>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</si>
  <si>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</si>
  <si>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</si>
  <si>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Антипино от ПС 110 кВ Антипино и реклоузера для подключения энергопринимающих устройств ООО «Технорентал»»</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</si>
  <si>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</si>
  <si>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</si>
  <si>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Реконструкция электросетевого комплекса ВЛ-10 кВ ф. Московский от ПС 110/10 кВ "Утяшево" (ООО СЗ "К2", монтаж ВЛ 10 кВ - 0,475 км.)</t>
  </si>
  <si>
    <t>N_TP3300.VL.0104</t>
  </si>
  <si>
    <t>Реконструкция участка ВЛ 110 кВ Бурдун-Сибжилстрой I-II в пролетах опор №№ 42-45 (заявитель ООО СЗ "К2", замена ВЛ 110 кВ протяженностью 2*0,87 км на КЛ 110 кВ - 2*0,87 км, монтаж ВОЛС 2*0,87 км)</t>
  </si>
  <si>
    <t>N_TP3300.KL.0002</t>
  </si>
  <si>
    <t>Диаметр труб 90-140 мм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</si>
  <si>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</si>
  <si>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</si>
  <si>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- 2*8,28 км)</t>
  </si>
  <si>
    <t>К1-07-2</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</si>
  <si>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</si>
  <si>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</si>
  <si>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</si>
  <si>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</si>
  <si>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</si>
  <si>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</si>
  <si>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</si>
  <si>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Реконструкция РП 10 кВ Перевалово (установка вакуумуных выключателей 10 кВ в количестве 5 шт., блоков РЗА в количестве 6 шт. взамен украденных)</t>
  </si>
  <si>
    <t xml:space="preserve">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
</t>
  </si>
  <si>
    <t>N_NS3400.KL.0001</t>
  </si>
  <si>
    <t xml:space="preserve"> Строительство ЛЭП 10 кВ от ВЛ 10 кВ Сл. Бешкиль от ПС 110 кВ Мл. Бешкиль и ЛЭП 10кВ от ВЛ 10 кВ Рассвет РП 10 кВ Архангельское от ПС 110 кВ Сл. Бешкиль, ТП-10/0,4 кВ, 6ЛЭП-0,4 кВ и прибора коммерческого учета демонтаж существующей ВЛ 0,4 кВ ф. Школа от ТП 10/0,4 кВ № 282 для подключения энергопринимающих устройств МАОУ Слобода-Бешкильская СОШ"</t>
  </si>
  <si>
    <t>N_NS3500.VL.0026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</si>
  <si>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</si>
  <si>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 xml:space="preserve">Проектирование Реконструкция ВОЛС Ишим - Сорокино  филиала АО «Россети Тюмень» Тюменские электрические сети
</t>
  </si>
  <si>
    <t>от 21 до 50,9 млн. руб.</t>
  </si>
  <si>
    <t>УНЦ проводаСИП ВЛ 0,4-35кВ</t>
  </si>
  <si>
    <t>Расчистка кустарников и мелколесья, вырубка деревьев с диаметром ствола 12 см и более, вырубкадеревьев и корчевка пней с диаметром ствола до 11 см</t>
  </si>
  <si>
    <t>УНЦ на трелевкухлыстов древесины при вырубке (расширении) просеки ВЛ</t>
  </si>
  <si>
    <t>при вырубке (расширении) просеки ВЛ (за 100 м)</t>
  </si>
  <si>
    <t>Протяженность до 5 км</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</si>
  <si>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</si>
  <si>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Протяженность до 1 км</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</si>
  <si>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</si>
  <si>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СИП-3, 95мм2 / -мм2</t>
  </si>
  <si>
    <t>Проектирование реконструкции ПС 110 кВ КС-8, ПС 110 кВ Сетово, ПС 110 кВ Речпорт (технические средства охраны)</t>
  </si>
  <si>
    <t>Проектирование реконструкции ПС 110кВ Кутарбитка, ПС 110кВ Сетово, ПС 110кВ КС-8 (установка регистраторов аварийных событий- 3 шт.)</t>
  </si>
  <si>
    <t>ВЛ 110 кВ Сургут-Барсово 1,2</t>
  </si>
  <si>
    <t>ВЛ 110 кВ Сургут-Имилор 1</t>
  </si>
  <si>
    <t>ВЛ 110 кВ Западно-Камынская-Пимская-1,2</t>
  </si>
  <si>
    <t>ВЛ 110 кВ Пачетлор - КНС-11 1,2</t>
  </si>
  <si>
    <t>ВЛ 110 кВ Восточно-Моховая-Сова 1,2</t>
  </si>
  <si>
    <t>N_TP1100.VL.0055</t>
  </si>
  <si>
    <t>ВЛ 110 кВ Пачетлор-Контур 1</t>
  </si>
  <si>
    <t>ПС 110кВ Олимпийская</t>
  </si>
  <si>
    <t>N_TP1100.PR.0079</t>
  </si>
  <si>
    <t>ПС 110 кВ Алехинская</t>
  </si>
  <si>
    <t>Максимально-допустимая растягивающая нагрузка, 25 кН</t>
  </si>
  <si>
    <t>ПС 110 кВ КНС-6</t>
  </si>
  <si>
    <t>ПС 110 кВ Ключевая</t>
  </si>
  <si>
    <t>ПС 110 кВ Транспортная</t>
  </si>
  <si>
    <t>ПС 110 кВ КНС-10</t>
  </si>
  <si>
    <t>ПС 110 кВ КНС-10;
ПС 110 кВ Транспортная;
ПС 110 кВ Ключевая;
ПС 110 кВ КНС-6;
ПС 110 кВ Алехинская</t>
  </si>
  <si>
    <t>N_TP1100.PR.0078</t>
  </si>
  <si>
    <t>Максимально-допустимая растягивающая нагрузка, 30 кН</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</si>
  <si>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</si>
  <si>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</si>
  <si>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</si>
  <si>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</si>
  <si>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</si>
  <si>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</si>
  <si>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</si>
  <si>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</si>
  <si>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</si>
  <si>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</si>
  <si>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</si>
  <si>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</si>
  <si>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</si>
  <si>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</si>
  <si>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</si>
  <si>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</si>
  <si>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</si>
  <si>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</si>
  <si>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</si>
  <si>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</si>
  <si>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</si>
  <si>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</si>
  <si>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</si>
  <si>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</si>
  <si>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</si>
  <si>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N_TP3300.KL.0005</t>
  </si>
  <si>
    <t>N_TP3300.KL.0006</t>
  </si>
  <si>
    <t>N_NS1900.PS.0005</t>
  </si>
  <si>
    <t>N_TP3300.PS.0133</t>
  </si>
  <si>
    <t>N_TP3300.PS.0134</t>
  </si>
  <si>
    <t>N_TP3300.PS.0135</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</si>
  <si>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</si>
  <si>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N_TP3300.VL.0107</t>
  </si>
  <si>
    <t>N_NS3300.VL.0082</t>
  </si>
  <si>
    <t>N_NS3300.VL.0083</t>
  </si>
  <si>
    <t>N_NS3300.VL.0086</t>
  </si>
  <si>
    <t>N_NS3300.VL.0088</t>
  </si>
  <si>
    <t>N_NS3300.PR.0011</t>
  </si>
  <si>
    <t>N_TP3300.KL.0007</t>
  </si>
  <si>
    <t>N_TP3300.KL.0008</t>
  </si>
  <si>
    <t>N_TP3300.KL.0009</t>
  </si>
  <si>
    <t>N_TP3300.VL.0105</t>
  </si>
  <si>
    <t>N_TP3300.KL.0010</t>
  </si>
  <si>
    <t>N_TP3300.VL.0106</t>
  </si>
  <si>
    <t>N_TP3300.PS.0131</t>
  </si>
  <si>
    <t>N_NS3400.KL.0002</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</si>
  <si>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</si>
  <si>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</si>
  <si>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N_NS3500.KL.0002</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</si>
  <si>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</si>
  <si>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</si>
  <si>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</si>
  <si>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</si>
  <si>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</si>
  <si>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</si>
  <si>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N_TP3500.PS.0034</t>
  </si>
  <si>
    <t>N_NS3600.VL.0023</t>
  </si>
  <si>
    <t>N_NS3600.VL.0024</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</si>
  <si>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</si>
  <si>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</si>
  <si>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N_TP3600.PS.0049</t>
  </si>
  <si>
    <t>N_TP3600.PS.0048</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</si>
  <si>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</si>
  <si>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</si>
  <si>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N_NS3300.KL.0056</t>
  </si>
  <si>
    <t>N_NS3300.KL.0057</t>
  </si>
  <si>
    <t xml:space="preserve">строительство двухцепной ВЛ 110 кВ в старой трассе подвеска  провода АС 120/19 </t>
  </si>
  <si>
    <t>УНЦ на демонтаж ВЛ 0,4-750 кВ</t>
  </si>
  <si>
    <t>УНЦ контрольного (силового)кабеля</t>
  </si>
  <si>
    <t>УНЦ КТП  блочного типа (бетонные, сэндвич-панели) 6-20 кВ</t>
  </si>
  <si>
    <t>УНЦ системы оперативного постоянного токаи собственных нужд ПС</t>
  </si>
  <si>
    <t xml:space="preserve">УНЦ на демонтаж ВЛ 0,4-750 кВ </t>
  </si>
  <si>
    <t>УНЦэлементов ПС с устройством фундаментов</t>
  </si>
  <si>
    <t>ПС 110 кВ Кузоваткинская</t>
  </si>
  <si>
    <t>ПС 110/35/6кВ Юганская</t>
  </si>
  <si>
    <t>ПС 110/35/6кВ Юганская со стороны 110 кВ</t>
  </si>
  <si>
    <t>ПС 110/35/6кВ Юганская со стороны 35кВ</t>
  </si>
  <si>
    <t>ПС 110/35/6кВ Юганская со стороны 6кВ</t>
  </si>
  <si>
    <t>ПС Юганская со сторноы 10кВ</t>
  </si>
  <si>
    <t>ПС Юганская со стороны 110 кВ</t>
  </si>
  <si>
    <t>Протяженность  11-20,9 км</t>
  </si>
  <si>
    <t>Протяженность 21-40,9 км</t>
  </si>
  <si>
    <t>Протяженность до 25-39,9 км, кроме Мск и СПб</t>
  </si>
  <si>
    <t>Ж/б лотки</t>
  </si>
  <si>
    <t>6-20 кВ</t>
  </si>
  <si>
    <t>токопровод напряжением 10 кВ</t>
  </si>
  <si>
    <t>110(150) кВ/РУСН/РУНН</t>
  </si>
  <si>
    <t>одна цепь КЛ благоустройство по трассе без учета восстановления газонов</t>
  </si>
  <si>
    <t>Протяженность до 13-24,9 км, кроме Мск и СПб</t>
  </si>
  <si>
    <t>Диаметр 11,1 мм</t>
  </si>
  <si>
    <t>Устройство защиты опор ВЛ обваловыванием и посевом трав</t>
  </si>
  <si>
    <t>Протяженность  41-160,9 км</t>
  </si>
  <si>
    <t>Протяженность до 6,2-12,9 км, кроме Мск и СПб</t>
  </si>
  <si>
    <t>Протяженность до 60-114,9 км, кроме Мск и СПб</t>
  </si>
  <si>
    <t>Протяженность до 2-6,1 км, кроме Мск и СПб</t>
  </si>
  <si>
    <t>Мультиплексор СЦИ транспортного уровня, 160 км</t>
  </si>
  <si>
    <t>две цепи  КЛ благоустройство по трассе с учетом восстановления газонов</t>
  </si>
  <si>
    <t>Расчистка кустарников и мелколесья, вырубка, деревьев и корчевка пней с диаметром ствола до 11 см</t>
  </si>
  <si>
    <t>Iном 2500 А, Iоткл 40 кА</t>
  </si>
  <si>
    <t>Iном 3150 А, Iоткл 40 кА</t>
  </si>
  <si>
    <t>Iном 1000(1250) А, Iоткл 25 кА</t>
  </si>
  <si>
    <t>Iном 1600 А, Iоткл 31,5 кА</t>
  </si>
  <si>
    <t>Iном 2000 А, Iоткл 25 кА</t>
  </si>
  <si>
    <t>Диаметр трубопровода 325 мм</t>
  </si>
  <si>
    <t>Трансформатор напряжения на три фазы, до трех вторичных обмоток</t>
  </si>
  <si>
    <t>Ограничитель перенапряжения на три фазы</t>
  </si>
  <si>
    <t>Защита от дуговых замыканий ячейки КРУ</t>
  </si>
  <si>
    <t>УПАТС для ПС 35-150 кВ</t>
  </si>
  <si>
    <t>70 мм2, алюминий</t>
  </si>
  <si>
    <t>120 мм2, алюминий</t>
  </si>
  <si>
    <t>150 мм2, алюминий</t>
  </si>
  <si>
    <t>120 мм2, медь</t>
  </si>
  <si>
    <t>токопровод напряжением 6 кВ</t>
  </si>
  <si>
    <t>Сечение фазного провода 240 мм2</t>
  </si>
  <si>
    <t>М2-04-1</t>
  </si>
  <si>
    <t>две цепи</t>
  </si>
  <si>
    <t>одна цепь</t>
  </si>
  <si>
    <t>Кабельная эстакада (галерея, туннель)</t>
  </si>
  <si>
    <t>Диаметр трубы 90-140 мм</t>
  </si>
  <si>
    <t>48 ОВ, 62кН</t>
  </si>
  <si>
    <t>1,06</t>
  </si>
  <si>
    <t>36 ОВ, 233кН</t>
  </si>
  <si>
    <t>32 ОВ, 30кН</t>
  </si>
  <si>
    <t>8 ОВ, 4кН</t>
  </si>
  <si>
    <t>О3-01-2</t>
  </si>
  <si>
    <t>8 ОВ, 15кН</t>
  </si>
  <si>
    <t>П3-25</t>
  </si>
  <si>
    <t>Протяженность 4,2-6,2 км</t>
  </si>
  <si>
    <t>Протяженность 31-129,9 км</t>
  </si>
  <si>
    <t>масляный Т 6(10,15)/HH, 250 кВА</t>
  </si>
  <si>
    <t>Т5-17-1</t>
  </si>
  <si>
    <t>500 кВА</t>
  </si>
  <si>
    <t>АТ 220(150)/110/HH, 125 МВА</t>
  </si>
  <si>
    <t>масляный Т 6(10,15)/HH, 1000 кВА</t>
  </si>
  <si>
    <t>Противотаранное устройство</t>
  </si>
  <si>
    <t>Откатные (раздвижные, автоматические, противопожарные) ворота</t>
  </si>
  <si>
    <t>Ограждение внутреннее сетчатое</t>
  </si>
  <si>
    <t>2 т-р 1250 кВА</t>
  </si>
  <si>
    <t>В3-04-3</t>
  </si>
  <si>
    <t>Департамент недропользования ХМАО -Югры</t>
  </si>
  <si>
    <t>Управление лесного хозяйства и особо охраняемых природных территорий Департамента недропьзования и природных ресурсов ХМАО-Югры</t>
  </si>
  <si>
    <t xml:space="preserve">П6-03
</t>
  </si>
  <si>
    <t xml:space="preserve">Администрация Уватского муниципального района </t>
  </si>
  <si>
    <t>Департамент лесного комплекса Тюменкской области</t>
  </si>
  <si>
    <t>Администрация Вагайского муниципального района</t>
  </si>
  <si>
    <t>Объекты археологического наследия Рассветовское поселение", Слободо-Бешкильский курганный могильник"</t>
  </si>
  <si>
    <t>участок</t>
  </si>
  <si>
    <t>Договор от 21.08.2017 №16/2017/230</t>
  </si>
  <si>
    <t>Договор аренды от 22.11.2014 №36/15</t>
  </si>
  <si>
    <r>
      <t>ОФ</t>
    </r>
    <r>
      <rPr>
        <i/>
        <vertAlign val="subscript"/>
        <sz val="16"/>
        <color rgb="FF000000"/>
        <rFont val="Times New Roman"/>
        <family val="1"/>
        <charset val="204"/>
      </rPr>
      <t>ПР</t>
    </r>
    <r>
      <rPr>
        <i/>
        <vertAlign val="superscript"/>
        <sz val="16"/>
        <color rgb="FF000000"/>
        <rFont val="Times New Roman"/>
        <family val="1"/>
        <charset val="204"/>
      </rPr>
      <t>2023</t>
    </r>
  </si>
  <si>
    <r>
      <t>ОФ</t>
    </r>
    <r>
      <rPr>
        <i/>
        <vertAlign val="subscript"/>
        <sz val="16"/>
        <color rgb="FF000000"/>
        <rFont val="Times New Roman"/>
        <family val="1"/>
        <charset val="204"/>
      </rPr>
      <t>ПР</t>
    </r>
    <r>
      <rPr>
        <i/>
        <vertAlign val="superscript"/>
        <sz val="16"/>
        <color rgb="FF000000"/>
        <rFont val="Times New Roman"/>
        <family val="1"/>
        <charset val="204"/>
      </rPr>
      <t>2024</t>
    </r>
  </si>
  <si>
    <r>
      <t>ОФ</t>
    </r>
    <r>
      <rPr>
        <i/>
        <vertAlign val="subscript"/>
        <sz val="16"/>
        <color rgb="FF000000"/>
        <rFont val="Times New Roman"/>
        <family val="1"/>
        <charset val="204"/>
      </rPr>
      <t>ПР</t>
    </r>
    <r>
      <rPr>
        <i/>
        <vertAlign val="superscript"/>
        <sz val="16"/>
        <color rgb="FF000000"/>
        <rFont val="Times New Roman"/>
        <family val="1"/>
        <charset val="204"/>
      </rPr>
      <t>2025</t>
    </r>
  </si>
  <si>
    <r>
      <t>ОФ</t>
    </r>
    <r>
      <rPr>
        <i/>
        <vertAlign val="subscript"/>
        <sz val="16"/>
        <color rgb="FF000000"/>
        <rFont val="Times New Roman"/>
        <family val="1"/>
        <charset val="204"/>
      </rPr>
      <t>ПР</t>
    </r>
    <r>
      <rPr>
        <i/>
        <vertAlign val="superscript"/>
        <sz val="16"/>
        <color rgb="FF000000"/>
        <rFont val="Times New Roman"/>
        <family val="1"/>
        <charset val="204"/>
      </rPr>
      <t>2026</t>
    </r>
  </si>
  <si>
    <r>
      <t>ОФ</t>
    </r>
    <r>
      <rPr>
        <i/>
        <vertAlign val="subscript"/>
        <sz val="16"/>
        <color rgb="FF000000"/>
        <rFont val="Times New Roman"/>
        <family val="1"/>
        <charset val="204"/>
      </rPr>
      <t>ПР</t>
    </r>
    <r>
      <rPr>
        <i/>
        <vertAlign val="superscript"/>
        <sz val="16"/>
        <color rgb="FF000000"/>
        <rFont val="Times New Roman"/>
        <family val="1"/>
        <charset val="204"/>
      </rPr>
      <t>2027</t>
    </r>
  </si>
  <si>
    <r>
      <t>ОФ</t>
    </r>
    <r>
      <rPr>
        <i/>
        <vertAlign val="subscript"/>
        <sz val="16"/>
        <color rgb="FF000000"/>
        <rFont val="Times New Roman"/>
        <family val="1"/>
        <charset val="204"/>
      </rPr>
      <t>ПР</t>
    </r>
    <r>
      <rPr>
        <i/>
        <vertAlign val="superscript"/>
        <sz val="16"/>
        <color rgb="FF000000"/>
        <rFont val="Times New Roman"/>
        <family val="1"/>
        <charset val="204"/>
      </rPr>
      <t>2028</t>
    </r>
  </si>
  <si>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</si>
  <si>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</si>
  <si>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Переутверждение ПСД (приказ об утв. от 16.06.2023 № 8-Э)</t>
  </si>
  <si>
    <t>п. 4,5 ССРСС</t>
  </si>
  <si>
    <t>ЛСР 01-04-01</t>
  </si>
  <si>
    <t>Переутверждение ПСД (приказ об утв. от 07.02.2023 №1-Э)</t>
  </si>
  <si>
    <t>Администрация Уватского муниципального района Тюменской области</t>
  </si>
  <si>
    <t>Договор аренды ЗУ от 01.07.2020 №26-ЗУ
Договор аренды ЗУ от 08.07.2020 №27-ЗУ
Договор аренды ЗУ от 06.08.2020 №29-ЗУ
Договор аренды ЗУ от 06.08.2020 №30-ЗУ
Договор аренды ЗУ от 27.10.2020 №37-ЗУ
Договор аренды ЗУ от 27.10.2020 №38-ЗУ</t>
  </si>
  <si>
    <t>Договор аренды лесного участка от 23.04.2020 №29-45-20, Договор аренды лесного участка от 23.04.2020 №30-45-20, Договор аренды лесного участка от 23.04.2020 №31-45-20</t>
  </si>
  <si>
    <t>ЛСР 08-01-01</t>
  </si>
  <si>
    <t>Включение приборов учета в систему сбора и передачи данных (991 шт УСПД 0,4 кВ) филиала Тюменские электрические сети</t>
  </si>
  <si>
    <t>ЛС 07-02-03</t>
  </si>
  <si>
    <t>ОС-08-01</t>
  </si>
  <si>
    <t>ЛС 01-01-03; ЛС01-02-05</t>
  </si>
  <si>
    <t>Утвержденная ПСД (приказ об утверждении ПСД от 17.05.2023 № 6-Э)</t>
  </si>
  <si>
    <t>ПС 110/35/6 кВ Московская с ВЛ 110 кВ (новое строительство ПС с трансформаторной мощностью 2х40 МВА и ВЛ протяженностью 2х2,44 км и 1х0,33 км)</t>
  </si>
  <si>
    <t>технические характеристики инвестиционного проекта</t>
  </si>
  <si>
    <t>21.02.2019</t>
  </si>
  <si>
    <t>Утв. ПСД от 17.05.2023 №6-Э</t>
  </si>
  <si>
    <t>Сечение фазного провода 150 мм2</t>
  </si>
  <si>
    <t>ВЛ 110 кВ Восточный – Угутский   I цепь</t>
  </si>
  <si>
    <t xml:space="preserve"> ВЛ 110 кВ Восточный – Угутский   I цепь</t>
  </si>
  <si>
    <t>ВЛ 110 кВ Восточный – Угутский 4 I, II цепи.
 ВЛ 110 кВ Ср. Балык – Угутский I, II цепи
ВЛ 110 кВ ПС Ср. Балык – ПС Арго I, II цепи</t>
  </si>
  <si>
    <t>ВЛ 110 кВ Восточный – Угутский 4 I, II цепи.
 ВЛ 110 кВ Ср. Балык – Угутский I, II цепи
ВЛ 110 кВ ПС Ср. Балык – ПС Арго I, II цепи
ВЛ 110 кВ Восточный – Угутский   I цепь</t>
  </si>
  <si>
    <t xml:space="preserve">ВЛ 35 кВ Спартак I, II цепи
 </t>
  </si>
  <si>
    <t xml:space="preserve">
 ВЛ 35 кВ Майская I, II цепи
 ВЛ 35 кВ Дожимная I, II цепи</t>
  </si>
  <si>
    <t>ВЛ 35 кВ Спартак I, II цепи
 ВЛ 35 кВ Майская I, II цепи
 ВЛ 35 кВ Дожимная I, II цепи</t>
  </si>
  <si>
    <t xml:space="preserve">
ВЛ 110 кВ ПС Ср. Балык – ПС Арго I, II цепи</t>
  </si>
  <si>
    <t xml:space="preserve">ВЛ 110 кВ Восточный – Угутский 4 I, II цепи.
 ВЛ 110 кВ Ср. Балык – Угутский I, II цепи
</t>
  </si>
  <si>
    <t>ВЛ 10 кВ ПП Южно-Балыкская ГНС - ТНХ I, II цепи</t>
  </si>
  <si>
    <t>УНЦ провода СИП ВЛ 0,4-35 кВ</t>
  </si>
  <si>
    <t>ВЛ 6 кВ ф. 325-18</t>
  </si>
  <si>
    <t>СИП-3 
сечение фазного провода 95 мм2</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</si>
  <si>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</si>
  <si>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22.11.2019</t>
  </si>
  <si>
    <t>Приказ об переутв. ПСД</t>
  </si>
  <si>
    <t>Приказ о переутв. ПСД</t>
  </si>
  <si>
    <t>31.11.2022</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</si>
  <si>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</si>
  <si>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</si>
  <si>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</si>
  <si>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</si>
  <si>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общеобразовательной школы с дошкольным отделением в п. Московский</t>
  </si>
  <si>
    <t>N_NS3300.KL.0059</t>
  </si>
  <si>
    <t>Строительство ЛЭП 10 кВ от ВЛ 10 кВ Металлобаза-1 от ПС 110 кВ Химфарм и ЛЭП 10 кВ от ВЛ 10 кВ Металлобаза-2 от ПС 110 кВ Химфарм и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</si>
  <si>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</si>
  <si>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</si>
  <si>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</si>
  <si>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N_NS3300.VL.0092</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</si>
  <si>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</si>
  <si>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</si>
  <si>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</si>
  <si>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</si>
  <si>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</si>
  <si>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</si>
  <si>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Б2-01-4</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</si>
  <si>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</si>
  <si>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</si>
  <si>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</si>
  <si>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</si>
  <si>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</si>
  <si>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</si>
  <si>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</si>
  <si>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</si>
  <si>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</si>
  <si>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</si>
  <si>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</si>
  <si>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УНЦ опор ВЛ 0.4-750 кВ</t>
  </si>
  <si>
    <t>Реконструкция электросетевого комплекса ВЛ 10кВ ф. Дружба от ПС 110/10кВ Казарово (переустройство, заявитель Бадретдинов И.Г., ВЛ-0,4 кВ протяженностью 0,07 км)</t>
  </si>
  <si>
    <t>Отпайка ВЛЗ 10 кВ от ВЛ 10 кВ Комплект-КС-1 до КСПГ (строительство протяженностью 0.1 км, разъединитель 10кВ -1шт, реклоузер 10кВ -1шт)</t>
  </si>
  <si>
    <t>N_NS1800.VL.0021</t>
  </si>
  <si>
    <t>УНЦ на вырубку (расширение, расчистку) просеки ВЛ (для всех субъектов Российской Федерации) (тыс. руб.)</t>
  </si>
  <si>
    <t>КВЛ 10 кВ от ПС 220/110/10 кВ Арсенал 1.2 цепь  (проектирование)</t>
  </si>
  <si>
    <t>N_NS1800.VL.0022</t>
  </si>
  <si>
    <t>ПП 35 кВ с двумя линейными ячейками 35 кВ в районе ПС 110/35/6 кВ Янтарная (новое строительство)</t>
  </si>
  <si>
    <t>N_NS1800.PS.0012</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</si>
  <si>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</si>
  <si>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</si>
  <si>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 xml:space="preserve">Ячейка выключателя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</si>
  <si>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</si>
  <si>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</si>
  <si>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ПС 110/35/6 кВ Вега</t>
  </si>
  <si>
    <t xml:space="preserve">УНЦ элементов ПС с устройством фундаментов </t>
  </si>
  <si>
    <t>ПС 110/10/10 кВ Северная</t>
  </si>
  <si>
    <t>780 от 30.12.2022 г.</t>
  </si>
  <si>
    <t>Здание РПБ СурРЭС</t>
  </si>
  <si>
    <t>Задание на проектирование</t>
  </si>
  <si>
    <t>25.07.2022</t>
  </si>
  <si>
    <t>30.12.2022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</si>
  <si>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</si>
  <si>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</si>
  <si>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 xml:space="preserve"> ЛЭП-6 кВ ф.21 от ПС 110/6кВ «Строительная»</t>
  </si>
  <si>
    <t>2КЛ-10 кВ от ячейки №6 РП-10 кВ №2 "ТРЦ", ячейки 10 кВ №6 ТП 2*2500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</si>
  <si>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</si>
  <si>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185 мм2, алюминий</t>
  </si>
  <si>
    <t>РТ7/1/4026 от 14.12.2022</t>
  </si>
  <si>
    <t>Переутверждение ПСД (приказ об утв. от 30.08.2023 № 13-Э)</t>
  </si>
  <si>
    <t>УНЦ на трелевку хлыстов древесины при вырубке (расширении) просеки ВЛ</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</si>
  <si>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</si>
  <si>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</si>
  <si>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</si>
  <si>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</si>
  <si>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</si>
  <si>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</si>
  <si>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</si>
  <si>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Проектирование реконструкции ЛЭП 10 кВ Якорь от ПС 110 кВ Щербаковская</t>
  </si>
  <si>
    <t>N_TP3300.KL.0012</t>
  </si>
  <si>
    <t>N_NS3300.VL.0091</t>
  </si>
  <si>
    <t>N_NS3300.VL.0090</t>
  </si>
  <si>
    <t>N_TP3300.KL.0015</t>
  </si>
  <si>
    <t>ВЛ 110 кВ отпайка от ВЛ 110 кВ Пангоды – Хасырейская – 1, 2, (новое строительство протяженностью 2х8км) для подключения ПС 110 кВ ОАО "РЖД" (проектирование)</t>
  </si>
  <si>
    <t>2.6.</t>
  </si>
  <si>
    <t>ПС 220 кВ Средний Балык</t>
  </si>
  <si>
    <t>Трансформатор собственных нужд ТМГ-12 630кВА</t>
  </si>
  <si>
    <t>ЛС 01-09-02</t>
  </si>
  <si>
    <t>Департамент недропользования и природных ресурсов ХМАО-Югры, Юганское лесничество, Локосовское лесничество</t>
  </si>
  <si>
    <t>Департамент недропользования и природных ресурсов ХМАО-Югры, Самаровское лесничество, Правдинсоке участковое лесничество, Пойменное урочище</t>
  </si>
  <si>
    <t>Департамент недропользования и природных ресурсов ХМАО-Югры, Нефтеюганское лесничество, Нефтеюганское урочище</t>
  </si>
  <si>
    <t>Департамент лесного комплекса Тюменской области, Уватское лесничество</t>
  </si>
  <si>
    <t>Департамент недропользования и природных ресурсов ХМАО-Югры, Нефтеюганское лесничество,Угутское участковое лесничество</t>
  </si>
  <si>
    <t>Департамент имущественных и земельных отношений администрации Сургутского района,
Община коренных малочисленных народов Севера</t>
  </si>
  <si>
    <t>п. 11,14 ССР
дог.аренды от 29.03.2023 №201
Дог.от 18.10.2022 №ZP01.1200.2022.305/6</t>
  </si>
  <si>
    <t>протяженность 10 км</t>
  </si>
  <si>
    <t>Величина затрат, тыс рублей (без НДС)
 (ст.20=ст.14*ст.15*ст.18*ст.19)</t>
  </si>
  <si>
    <t>ВЛ 110 кВ Горная – Косач</t>
  </si>
  <si>
    <t>ПС 110/10/10 кВ Сайма</t>
  </si>
  <si>
    <t>ПС 110/10 кВ Трансгаз</t>
  </si>
  <si>
    <t>ПС 110/35/6 кВ Яун-Лор</t>
  </si>
  <si>
    <t>ВЛ 110 кВ Чупальская-Кузоваткинская</t>
  </si>
  <si>
    <t>Переустройство ВЛ 35 кВ (ООО "РН-Юганскнефтегаз")</t>
  </si>
  <si>
    <t>Пересечения с трубопроводами (водовод, нефтепровод) ООО "РН-Юганскнефтегаз"</t>
  </si>
  <si>
    <t xml:space="preserve">ПС 110/35/6кВ Юганская </t>
  </si>
  <si>
    <t>ВЛ 110 кВ "Лосинка-Юганская-2"</t>
  </si>
  <si>
    <t>СП 110 кВ Лосинка</t>
  </si>
  <si>
    <t>ПС 110/35/10 кВ Невская</t>
  </si>
  <si>
    <t>ВЛ 110 кВ Батово-Чапровская I,II с отпайкой на ПС 110/35/10 кВ Невская</t>
  </si>
  <si>
    <t xml:space="preserve">Устройство защиты опор №№ 34,60,22,36,48,99,161,37,47,29,67  </t>
  </si>
  <si>
    <t xml:space="preserve"> Переустройство ВЛ 35 кВ Выкатная-Цингалы</t>
  </si>
  <si>
    <t>ПС 110/35/6 кВ Московская</t>
  </si>
  <si>
    <t>Отпайка ВЛ 110 кВ Чупальская-Кузоваткинская</t>
  </si>
  <si>
    <t>ПС 110/35/6 кВ Промысловая</t>
  </si>
  <si>
    <t>ПС 110/35/6 кВ Очимкинская</t>
  </si>
  <si>
    <t>ПС 220/110/35/6 кВ Средний Балык</t>
  </si>
  <si>
    <t>ПС 110 кВ Нефтеюганская</t>
  </si>
  <si>
    <t>ПС 110 кВ Лосинка</t>
  </si>
  <si>
    <t xml:space="preserve">ВЛ 110 кВ отпайка КС-4 </t>
  </si>
  <si>
    <t>ВЛ 110 кВ Пыть-Ях-Восточный, Восточный-Угутский 4 (в пролете опор №53-55)</t>
  </si>
  <si>
    <t>Временная ВЛ 110 кВ</t>
  </si>
  <si>
    <t>Переустройство ВЛ 110 кВ</t>
  </si>
  <si>
    <t xml:space="preserve"> Заход ВЛ 110 кВ на ПС КС-4</t>
  </si>
  <si>
    <t>ПС 110 кВ  КС-4</t>
  </si>
  <si>
    <t>ВЛ 110 кВ Магистральная - Кинтус</t>
  </si>
  <si>
    <t xml:space="preserve">Временная обводная ВЛ 110 кВ </t>
  </si>
  <si>
    <t>Переустройство ВЛ 35 кВ</t>
  </si>
  <si>
    <t>ВЛ 110 кВ Пыть-Ях - Парус 1,2</t>
  </si>
  <si>
    <t>Участок  переустройства отпаечного узла ВЛ 110 кВ отпайка Юганская</t>
  </si>
  <si>
    <t xml:space="preserve"> Разнесение цепей ВЛ 35 кВ Пламя отпайка СЯ-35 кВ Искра-Пламя в разные анкерные пролеты</t>
  </si>
  <si>
    <t>Временная кабельная линия</t>
  </si>
  <si>
    <t>Временная КЛ 1-10</t>
  </si>
  <si>
    <t>ВЛ 110 кВ Вандрас – КС-6</t>
  </si>
  <si>
    <t xml:space="preserve">Временный вынос ВЛ 110 кВ </t>
  </si>
  <si>
    <t>Переустройство ВЛ 6 кВ (кабельная вставка)</t>
  </si>
  <si>
    <t xml:space="preserve"> ВЛ 110 кВ Кинтус – Вандрас</t>
  </si>
  <si>
    <t xml:space="preserve">ВЛ 110 кВ Ленинская-Лосинка </t>
  </si>
  <si>
    <t>ВЛ 110 кВ Снежная – Ханты-Мансийская (участок ВЛ 110 кВ Снежная – Фоминская)</t>
  </si>
  <si>
    <t>ПС 110 кВ Горноправдинская</t>
  </si>
  <si>
    <t>ПС 110 кВ КС-6</t>
  </si>
  <si>
    <t>ПС 110 кВ Фоминская</t>
  </si>
  <si>
    <t>ПС 220 кВ Снежная</t>
  </si>
  <si>
    <t xml:space="preserve"> ВЛ 10 кВ Ханты-Мансийская-Базьяны</t>
  </si>
  <si>
    <t>Переустройство пересекаемой ВЛ 10 кВ</t>
  </si>
  <si>
    <t>Переустройство пересекаемой ВЛ 10 кВ (кабельная вставка)</t>
  </si>
  <si>
    <t>ВЛ 110 кВ Вектор-Ленинская</t>
  </si>
  <si>
    <t xml:space="preserve">ВЛ 110 кВ Снежная-КС-6 </t>
  </si>
  <si>
    <t>ВЛ 110 кВ Пыть-Ях-Лосинка</t>
  </si>
  <si>
    <t xml:space="preserve"> ВЛ 110 кВ отпайка Речная от ВЛ Святогор – Средний Балык 1, 2</t>
  </si>
  <si>
    <t>ПС 110/35/6 кВ Водозабор</t>
  </si>
  <si>
    <t xml:space="preserve"> ПС 110/35/10 кВ Компрессорная</t>
  </si>
  <si>
    <t>ПС 110/10 кВ Луговская</t>
  </si>
  <si>
    <t>ПС 110/35/6 кВ Лунная</t>
  </si>
  <si>
    <t>ПС 110/35/6 кВ Парус</t>
  </si>
  <si>
    <t xml:space="preserve"> ПС 110/35/6 кВ Пойковская</t>
  </si>
  <si>
    <t xml:space="preserve">ПС 110/35/6 кВ Речная </t>
  </si>
  <si>
    <t>ПС 110 кВ Приразломная</t>
  </si>
  <si>
    <t>ПС 110 кВ Ханты- Мансийская</t>
  </si>
  <si>
    <t>ПС 110/10 кВ Сатарино</t>
  </si>
  <si>
    <t>ПС 11035//6 кВ Юганская</t>
  </si>
  <si>
    <t xml:space="preserve">Надстройка 220 кВ на ПП Угутский </t>
  </si>
  <si>
    <t>ВЛ 220 кВ Святогор-Угутский</t>
  </si>
  <si>
    <t>ПС 110/35/6 кВ УПСВ-1</t>
  </si>
  <si>
    <t>ВЛ 110 кВ на ПС 110/35/6 кВ "УПСВ-1" Мамонтовская м/р</t>
  </si>
  <si>
    <t>Участок ВЛ 110 кВ Пыть-Ях-Лосинка от опоры №61 до опоры №72</t>
  </si>
  <si>
    <t>Переустройство ВЛ 35 кВ  "Пламя"</t>
  </si>
  <si>
    <t>Переустройство ВЛ 35 кВ  "Авангард"</t>
  </si>
  <si>
    <t>Переустройство ВЛ 35 кВ  "Пламя" и "Авангард"</t>
  </si>
  <si>
    <t>Постоянные переезды через магистральные переезды</t>
  </si>
  <si>
    <t>ПС 110/35/6 кВ "Север"</t>
  </si>
  <si>
    <t>ВЛ 110 кВ на ПС 110/35/6 кВ Север</t>
  </si>
  <si>
    <t>Временный вынос ВЛ 110 кВ</t>
  </si>
  <si>
    <t>Надстройка 220 кВ на ПС 110/10 кВ Батово</t>
  </si>
  <si>
    <t>ВЛ 220 кВ на ПС 110/10 кВ Батово</t>
  </si>
  <si>
    <t>ПС 110 кВ Чупальская</t>
  </si>
  <si>
    <t>ПС 110 кВ Парус</t>
  </si>
  <si>
    <t>ПС 110 кВ  Невская</t>
  </si>
  <si>
    <t>ВЛ 110 кВ Чупальская - Соровская  II цепь</t>
  </si>
  <si>
    <t>ВЛ 110 кВ Средний Балык - Арго , ВЛ 110 кВ Правдинская - Северный Салым, ВЛ 110 кВ отпайка Приразломная, ВЛ 110 кВ Средний Балык - КНС-20, ВЛ 110 кВ отпайка Асомкинская, ВЛ 110 кВ Пыть-Ях - Парус, ВЛ 110 кВ отпайка КНС-18, ВЛ 110 кВ Пыть-Ях - ПП Восточный, ВЛ 110 кВ Ленинская - Нефтеюганская, ВЛ 110 кВ отпайка Приобская.</t>
  </si>
  <si>
    <t xml:space="preserve"> ВЛ 110 кВ Ленинская-Островная; ВЛ 110 кВ отпайка Восточно-Сургутская</t>
  </si>
  <si>
    <t>Временный вынос ВЛ 110 кВ Ленинская-Островная; ВЛ 110 кВ отпайка Восточно-Сургутская</t>
  </si>
  <si>
    <t xml:space="preserve"> ВЛ 110 кВ Правдинская – Сагать-Ях</t>
  </si>
  <si>
    <t>Временный вынос  ВЛ 110 кВ Правдинская – Сагать-Ях</t>
  </si>
  <si>
    <t>ВЛ 110 кВ Правдинская – Сагать-Ях</t>
  </si>
  <si>
    <t>ВЛ 110 кВ Правдинская – Северный Салым;ВЛ 110 кВ Правдинская – Сагать-Ях; ВЛ 110 кВ Правдинская – Сатарино 2 цепь</t>
  </si>
  <si>
    <t>Временный вынос</t>
  </si>
  <si>
    <t>ВЛ 110 кВ отпайка ПС Выкатная в пролете опор №№ 5-6</t>
  </si>
  <si>
    <t>Временный вынос ВЛ 110 кВ отпайка ПС Выкатная в пролете опор №№ 5-6</t>
  </si>
  <si>
    <t>ВЛ 110 кВ Пыть-Ях - Кратер I, II в пролетах опор №№ 61-62, 62-63</t>
  </si>
  <si>
    <t>Временный вынос ВЛ 110 кВ Пыть-Ях - Кратер I, II в пролетах опор №№ 61-62, 62-63</t>
  </si>
  <si>
    <t>ВЛ 110 кВ Пыть-Ях - Кратер III, IV в пролетах опор №№ 47-48, 48-49</t>
  </si>
  <si>
    <t>Временный вынос ВЛ 110 кВ Пыть-Ях - Кратер III, IV в пролетах опор №№ 47-48, 48-49</t>
  </si>
  <si>
    <t>ВЛ 110 кВ Ленинская – Лосинка I цепь в пролетах опор №№ 6-7, 7-8, 8-9, 12-13, 15-16, 37-38, 48-49, 52-53, 54-55, 55-56, 57-58, 58-59</t>
  </si>
  <si>
    <t>Временный вынос ВЛ 110 кВ Ленинская – Лосинка I цепь в пролетах опор №№ 6-7, 7-8, 8-9, 12-13, 15-16, 37-38, 48-49, 52-53, 54-55, 55-56, 57-58, 58-59</t>
  </si>
  <si>
    <t xml:space="preserve">ВЛ 110 кВ Ленинская – Нефтеюганская I, II в пролете опор №№ 41-42 </t>
  </si>
  <si>
    <t xml:space="preserve"> ВЛ 110 кВ  отпайка Асомкинская в пролете опор №№ 250-251</t>
  </si>
  <si>
    <t>ВЛ 110 кВ Снежная - КС-6 в пролете опор №№ 164-165</t>
  </si>
  <si>
    <t>Временный вынос ВЛ 110 кВ Снежная - КС-6 в пролете опор №№ 164-165</t>
  </si>
  <si>
    <t xml:space="preserve">ВЛ 35 кВ Нефтеюганская - Высокий Мыс I, II в пролете опор №№ 45-46 </t>
  </si>
  <si>
    <t>Участок ПС 220 кВ Снежная - ПС 110 кВ Островная</t>
  </si>
  <si>
    <t>ПС 110 кВ ЛПХ</t>
  </si>
  <si>
    <t>ВЛ 110 кВ отпайка Восточно-Сургутская</t>
  </si>
  <si>
    <t>ВЛ-10 кВ в Исетском РЭС</t>
  </si>
  <si>
    <t>ПС 110/35/6 кВ УПСВ-1
ВЛ 110 кВ на ПС 110/35/6 кВ "УПСВ-1" Мамонтовская м/р</t>
  </si>
  <si>
    <t>Надстройка 220 кВ на ПП Угутский 
ВЛ 220 кВ Святогор-Угутский</t>
  </si>
  <si>
    <t>9,1мм2</t>
  </si>
  <si>
    <t>от 30.09.2022 №11-Э</t>
  </si>
  <si>
    <t xml:space="preserve">ЛСР 08-02.1-01 ДОП.
ЛСР 08-02.1-05 ДОП.
</t>
  </si>
  <si>
    <t>Участок ВЛ 110 кВ Снежная-Фоминская на ВЛ 110 кВ Снежная-Ханты-Мансийская</t>
  </si>
  <si>
    <t xml:space="preserve">Реконструкция ПС 110/10/35кВ Тобольская (замена баковых выключателей 110-35кВ, водоотведение). </t>
  </si>
  <si>
    <t>1.1.1.1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</si>
  <si>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</si>
  <si>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</si>
  <si>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</si>
  <si>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</si>
  <si>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</si>
  <si>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t>
  </si>
  <si>
    <r>
      <t xml:space="preserve">Инвестиционная программа </t>
    </r>
    <r>
      <rPr>
        <u/>
        <sz val="12"/>
        <rFont val="Times New Roman"/>
        <family val="1"/>
        <charset val="204"/>
      </rPr>
      <t>Акционерное Общество "Россети Тюмень"</t>
    </r>
  </si>
  <si>
    <t xml:space="preserve">                                 полное наименование субъекта электроэнергетики</t>
  </si>
  <si>
    <r>
      <t>Инвестиционная программа_</t>
    </r>
    <r>
      <rPr>
        <u/>
        <sz val="12"/>
        <rFont val="Times New Roman"/>
        <family val="1"/>
        <charset val="204"/>
      </rPr>
      <t>Акционерное Общество "Россети Тюмень"</t>
    </r>
  </si>
  <si>
    <t>ПС 110 кВ  Чупальская</t>
  </si>
  <si>
    <t>от 51 до 151</t>
  </si>
  <si>
    <t>Перезавод ВЛ 110 кВ Святогор-Чупальская, ВЛ 110 кВ Чупальская-соровская</t>
  </si>
  <si>
    <t>1 т опор</t>
  </si>
  <si>
    <t>Ж4-02-2</t>
  </si>
  <si>
    <t>Протяженность 25 км</t>
  </si>
  <si>
    <t>3,4</t>
  </si>
  <si>
    <t>1,1</t>
  </si>
  <si>
    <t>1,13</t>
  </si>
  <si>
    <t>1,04</t>
  </si>
  <si>
    <t>А6-02-3</t>
  </si>
  <si>
    <t>Постоянная часть ПС 110 кВ</t>
  </si>
  <si>
    <t>Монтаж фундаментов ВЛ 110 кВ, двухцепная</t>
  </si>
  <si>
    <t>Монтаж провода  АС 150/24; ВЛ 110 кВ</t>
  </si>
  <si>
    <t>1,02</t>
  </si>
  <si>
    <t xml:space="preserve">Монтаж ОКСН </t>
  </si>
  <si>
    <t>Временный вынос ВЛ 35 кВ, одноцепные участки</t>
  </si>
  <si>
    <t>Временный вынос ВЛ 35 кВ, АС 120/19</t>
  </si>
  <si>
    <t>Грозотрос ГТК20-0/50-9,1мм-18кА2с (временный вынос ВЛ 35 кВ)-Г(МЗ)-В-ОЖ-МК-Н-Р-1960 (ВЛ 110 кВ)</t>
  </si>
  <si>
    <t>Протяженность   26 км</t>
  </si>
  <si>
    <t>3,56</t>
  </si>
  <si>
    <t>Протяженность  1,8 км</t>
  </si>
  <si>
    <t>2,92</t>
  </si>
  <si>
    <t>Протяженность  21-40,9 км</t>
  </si>
  <si>
    <t>А3-01-2</t>
  </si>
  <si>
    <t>А6-02-1</t>
  </si>
  <si>
    <t>Открытая ПС</t>
  </si>
  <si>
    <t>ОПУ, РЩ</t>
  </si>
  <si>
    <t>КРУН-10 кВ</t>
  </si>
  <si>
    <t>2,21</t>
  </si>
  <si>
    <t>Протяженность  42  км</t>
  </si>
  <si>
    <t>2,03</t>
  </si>
  <si>
    <t>от 26.01.2024 №2-Э.</t>
  </si>
  <si>
    <t>К6-01-2</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</si>
  <si>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</si>
  <si>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29.11.2023</t>
  </si>
  <si>
    <t>Вакуумный выключатель 35 кВ Iном. = 1250А, Iоткл  = 20 кА.</t>
  </si>
  <si>
    <t>В3-15-1</t>
  </si>
  <si>
    <t>Вакуумный выключатель 35 кВ Iном. = 1000 А, Iоткл  = 25 кА для организации временного электроснабжения ОРУ 35 кВ</t>
  </si>
  <si>
    <t>В7-03</t>
  </si>
  <si>
    <t>Вакуумный выключатель 6 кВ Iном. = 1600 А, Iоткл  = 31.5 кА (2 отходящих выключателя + ячейка СР + две ячейки ТН)</t>
  </si>
  <si>
    <t>Вакуумный выключатель 6 кВ Iном. = 2000 А, Iоткл  = 31.5 кА (2 вводных выключателя + СВ)</t>
  </si>
  <si>
    <t>Вакуумный выключатель 6 кВ Iном. = 1000 А, Iоткл  = 20 кА (2 резервных выключателя + 2 выключателя ТСН)</t>
  </si>
  <si>
    <t>Трансформатор  силовой 110 кВ 40 МВА</t>
  </si>
  <si>
    <t>Трансформатор собственных нужд ТМГ-160-6/0,4</t>
  </si>
  <si>
    <t>АСУТП на ПС 35-110 кВ для решений без использования протоколов GOOSE и SV с количеством присоединений класса напряжения 35 кВ и выше: 4-15</t>
  </si>
  <si>
    <t>ТМ на РП (СП, ТП, РТП) 6-20 кВ с количеством ячеек высшего класса напряжения: 8-16</t>
  </si>
  <si>
    <t>А3-08-4</t>
  </si>
  <si>
    <t>УНЦ зданий ЗРУ, ЗПС</t>
  </si>
  <si>
    <t>ЗРУ 35 кВ</t>
  </si>
  <si>
    <t>Здание ОПУ  (ОРУ 110 кВ (два присоединения))</t>
  </si>
  <si>
    <t>от 501 до 1001</t>
  </si>
  <si>
    <t xml:space="preserve"> ВЛ 110 кВ </t>
  </si>
  <si>
    <t>Сечение 120 мм2</t>
  </si>
  <si>
    <t>лежневая дорога</t>
  </si>
  <si>
    <t>Протяженность 1,8 км</t>
  </si>
  <si>
    <t>Технические характеристики к инвестиционному проекту</t>
  </si>
  <si>
    <t>08.11.2019</t>
  </si>
  <si>
    <t xml:space="preserve"> Iном. = 1000 А, Iоткл  = 25 кА для организации временного электроснабжения ОРУ 35 кВ</t>
  </si>
  <si>
    <t>Ситема периметральной сигнализации</t>
  </si>
  <si>
    <t>Поворотные камеры охранного видеонаблюдения</t>
  </si>
  <si>
    <t>Стационарные камеры охранного видеонаблюдения</t>
  </si>
  <si>
    <t xml:space="preserve">система пожарной и охранной сигнализации ОПУ, КРУН 6 кВ </t>
  </si>
  <si>
    <t xml:space="preserve">СКУД  ОРУ, ОПУ, КРУН 6 кВ </t>
  </si>
  <si>
    <t>АСУ ТП на ПС 35-110 кВ для решений с использованием протокола GOOSE с количеством присоединений класса напряжения 35 кВ и выше: 4-15</t>
  </si>
  <si>
    <t>А3-07-1</t>
  </si>
  <si>
    <t>ОРУ 110 кВ (два присоединения)</t>
  </si>
  <si>
    <t>ОРУ 35 кВ (9 присоединений)</t>
  </si>
  <si>
    <t>от 301 до 501</t>
  </si>
  <si>
    <t>35 кВ Iном. = 1000 А, Iоткл  = 25 кА - организация временного электроснабжения ОРУ 35 кВ</t>
  </si>
  <si>
    <t>КЛ 35 кВ для организации временного электроснабжения ОРУ 35 кВ, две кабельные линии ПвВнг(В)-ХЛ 3х(1х185/25) - всего 6 кабелей 1х185/25.</t>
  </si>
  <si>
    <t>Трансформатор собственных нужд ТМГ-250-6/0,4</t>
  </si>
  <si>
    <t>ОРУ 35 кВ (11 присоединений), АБ, ЗВУ, ЩСН, ЩПТ</t>
  </si>
  <si>
    <t>от 151 до 301 млн руб</t>
  </si>
  <si>
    <t>Трансформатор собственных нужд ТМГ-400-35/0,4</t>
  </si>
  <si>
    <t>Т5-14-3</t>
  </si>
  <si>
    <t>А1-77</t>
  </si>
  <si>
    <t>А3-07-2</t>
  </si>
  <si>
    <t>система периметральной сигнализации</t>
  </si>
  <si>
    <t>Охранное периметральное освещение ПС</t>
  </si>
  <si>
    <t>АРМ систем безопасности..</t>
  </si>
  <si>
    <t>Стационарные камеры охранного видеонаблюдения.</t>
  </si>
  <si>
    <t>система пожарной и охранной сигнализации КРУН-6, ОПУ</t>
  </si>
  <si>
    <t>СКУД КРУН-6, ОПУ, ОРУ</t>
  </si>
  <si>
    <t>ОРУ 35 кВ ( 7 присоединений), АБ, ЗВУ, ЩСН, ЩПТ</t>
  </si>
  <si>
    <t>от 151 до 301</t>
  </si>
  <si>
    <t>от 51 до 150,9</t>
  </si>
  <si>
    <t>1 линейный изолятор</t>
  </si>
  <si>
    <t>расчистка кустарников и мелколесья, вырубка деревьев и корчевка пней с диаметром ствола до 11 см, 12 см и более</t>
  </si>
  <si>
    <t>трелевка  хлыстов древесины при вырубке (расширении) просеки ВЛ</t>
  </si>
  <si>
    <t>от 2,4 до 4,1</t>
  </si>
  <si>
    <t>от 21 до 51</t>
  </si>
  <si>
    <t>от 13.10.2021 №22-Э.</t>
  </si>
  <si>
    <t>95 мм2, алюминий</t>
  </si>
  <si>
    <t>П9-12-2</t>
  </si>
  <si>
    <t>Протяженность 15,968 км</t>
  </si>
  <si>
    <t>от 16.06.2023 №8-Э.</t>
  </si>
  <si>
    <t>9,2мм2</t>
  </si>
  <si>
    <t>Демонтаж на участке переустройства  отпаечного узла ВЛ 110 кВ отпайка Юганская</t>
  </si>
  <si>
    <t>Демонтажные работы по временным трассам ВЛ 110 кВ при реконструкции</t>
  </si>
  <si>
    <t>П9-11-2</t>
  </si>
  <si>
    <t>Протяженность до 10,82 км</t>
  </si>
  <si>
    <t>10 кВ</t>
  </si>
  <si>
    <t>КЛ</t>
  </si>
  <si>
    <t>ВЛ 110 кВ Вандрас – КС-6 существ.</t>
  </si>
  <si>
    <t>10 мм2; 5 жил</t>
  </si>
  <si>
    <t xml:space="preserve"> ВЛ 110 кВ Кинтус – Вандрас сущ.</t>
  </si>
  <si>
    <t>Протяженность 23 км</t>
  </si>
  <si>
    <t>3,08</t>
  </si>
  <si>
    <t>ТО инвестиционного проекта</t>
  </si>
  <si>
    <t>Переустройство ВЛ 10кВ (кабельная вставка)</t>
  </si>
  <si>
    <t>Протяженность 9 км</t>
  </si>
  <si>
    <t>1,44</t>
  </si>
  <si>
    <t>от 30.08.2023 № 13-Э</t>
  </si>
  <si>
    <t>Переутверждение ПСД (приказ от 30.08.2023 №13-Э)</t>
  </si>
  <si>
    <t>Оборудование электропитания,12 кВт</t>
  </si>
  <si>
    <t>П9-13-2</t>
  </si>
  <si>
    <t>Протяженность 76,893 км</t>
  </si>
  <si>
    <t>1,16</t>
  </si>
  <si>
    <t>768 от 25.12.2023</t>
  </si>
  <si>
    <t>Релейная защита и автоматика (реклоузер вакуумный  Rec15-R5M)</t>
  </si>
  <si>
    <t>И11-128</t>
  </si>
  <si>
    <t>Релейная защита и автоматика (реклоузер типа Rec15-Smart R7)</t>
  </si>
  <si>
    <t>Пункт учета электроэнергии</t>
  </si>
  <si>
    <t>от 1,1 до 5,9</t>
  </si>
  <si>
    <t>протяженность до 5км,</t>
  </si>
  <si>
    <t>660 от 09.11.2023</t>
  </si>
  <si>
    <t>от 0,6 до 1,09</t>
  </si>
  <si>
    <t>УНЦ  на вырубку (расширение,расчистку) просеки ВЛ</t>
  </si>
  <si>
    <t>Протяженность 40 км</t>
  </si>
  <si>
    <t>Протяженность  12 км</t>
  </si>
  <si>
    <t>1,32</t>
  </si>
  <si>
    <t>Сечение фазного провода 95 мм2</t>
  </si>
  <si>
    <t xml:space="preserve"> ВЛ 110 кВ отпайка Речная от ВЛ Святогор – Средний Балык 1, 2 сущ.</t>
  </si>
  <si>
    <t>Протяженность16,5 км</t>
  </si>
  <si>
    <t>2,04</t>
  </si>
  <si>
    <t>А1-16</t>
  </si>
  <si>
    <t>А1-13</t>
  </si>
  <si>
    <t>Шкаф серверного оборудования основной типа ШСО 1</t>
  </si>
  <si>
    <t>1,5 мм2; 5 жил</t>
  </si>
  <si>
    <t>6 мм2; 4 жилы</t>
  </si>
  <si>
    <t>1,5 мм2; 4 жилы</t>
  </si>
  <si>
    <t>Приказ об утв. ПСД №722</t>
  </si>
  <si>
    <t>08.12.2023</t>
  </si>
  <si>
    <t>от 1,1 до 6</t>
  </si>
  <si>
    <t>Приказ об утв. ПСД №680</t>
  </si>
  <si>
    <t>17.11.2023</t>
  </si>
  <si>
    <t>Приказ об утв. ПСД №720</t>
  </si>
  <si>
    <t>08.12,2023</t>
  </si>
  <si>
    <t>Приказ об утв.ПСД №676</t>
  </si>
  <si>
    <t>Приказ об утв. ПСД №678</t>
  </si>
  <si>
    <t>Приказ об утв. ПСД №721</t>
  </si>
  <si>
    <t>Приказ об утв. ПСД №719</t>
  </si>
  <si>
    <t>09.02.2024</t>
  </si>
  <si>
    <t>И11-63</t>
  </si>
  <si>
    <t>И11-10</t>
  </si>
  <si>
    <t>И11-146</t>
  </si>
  <si>
    <t>И11-18</t>
  </si>
  <si>
    <t>УНЦ АСУТП и ТМ</t>
  </si>
  <si>
    <t>Кабель КВВГЭнг-LS,5х2,5</t>
  </si>
  <si>
    <t>УНЦ РЗА и прочие шкафы</t>
  </si>
  <si>
    <t>А5-22</t>
  </si>
  <si>
    <t>УНЦ систем ПА,УПАСК</t>
  </si>
  <si>
    <t>ПС 110 кВ Пойковская</t>
  </si>
  <si>
    <t>ПС 220кВ Средний Балык; ПС 110кВ Пойковская</t>
  </si>
  <si>
    <t>ПС 110 кВ Приобская; ПС 110кВ Кинтус</t>
  </si>
  <si>
    <t>Приказ об утв. ПСД №674</t>
  </si>
  <si>
    <t>Приказ об утв. ПСД №675</t>
  </si>
  <si>
    <t>Элегазовый выключатель 220 кВ 3АР1 DT-245 Iном. = 2000А, Iоткл  = 40 кА.</t>
  </si>
  <si>
    <t>от 17.05.2023 № 6-Э</t>
  </si>
  <si>
    <t>В1-03-1</t>
  </si>
  <si>
    <t>Вакуумный выключатель 6 кВ Iном. = 1600 А, Iоткл  = 40 кА (7 выключателей + ячейка СР + две ячейки ТН - всего 10 ячеек).</t>
  </si>
  <si>
    <t>В3-03-4</t>
  </si>
  <si>
    <t>Блочно-модульное здание ЗРУ 6 кВ (12.4х5м)</t>
  </si>
  <si>
    <t>ОРУ 220 кВ с 2-мя присоединениями.</t>
  </si>
  <si>
    <t>З3-02-1</t>
  </si>
  <si>
    <t>ОРУ 110 кВ с 14-ю присоединениями.</t>
  </si>
  <si>
    <t>П9-24-2</t>
  </si>
  <si>
    <t>Протяженность 79,94 км</t>
  </si>
  <si>
    <t>1,22</t>
  </si>
  <si>
    <t>9,1мм</t>
  </si>
  <si>
    <t>УНЦ систем АСУТП ПС и ТМ</t>
  </si>
  <si>
    <t>Шкаф контроллеров присоединения для решений с использованием протокола GOOSE</t>
  </si>
  <si>
    <t>А5-13</t>
  </si>
  <si>
    <t>К6-01-1</t>
  </si>
  <si>
    <t>П9-10-2</t>
  </si>
  <si>
    <t>220 кВ/РУНН</t>
  </si>
  <si>
    <t>Протяженность 90 км</t>
  </si>
  <si>
    <t>1,29</t>
  </si>
  <si>
    <t>от 21.12.2023 №757</t>
  </si>
  <si>
    <t>УНЦ на прочие здания и сооружения</t>
  </si>
  <si>
    <t>Подъездая автодорога</t>
  </si>
  <si>
    <t>З8-10</t>
  </si>
  <si>
    <t>ИЛК Нефтеюганские ЭС, ПС 220 кВ Ленинская, ПС 220 кВ Средний Балык, ПС 110 кВ Кинтус, ПС 220 кВ Снежная</t>
  </si>
  <si>
    <t>оборудование электропитания. 12 кВт</t>
  </si>
  <si>
    <t xml:space="preserve"> от 0,051 до 0,2 млн. руб.</t>
  </si>
  <si>
    <t>Установка 3-ф ПУ в РУ 0,4 кВ</t>
  </si>
  <si>
    <t>от 0,051 до 0,2 млн. руб.</t>
  </si>
  <si>
    <t>от 0,2 до 0,6 млн. руб.</t>
  </si>
  <si>
    <t xml:space="preserve">П6-04
</t>
  </si>
  <si>
    <t>Ячейка вакуумного выключателя 35 кВ номинальным током 2000 А и током отключения 25 кА</t>
  </si>
  <si>
    <t>Реклоузер 35 кВ Iном. = 1250 А, Iоткл. = 25 кА
 для организации временного электроснабжения ОРУ-35</t>
  </si>
  <si>
    <t xml:space="preserve">Вакуумный выключатель 6 кВ
Iном. = 1600 А, Iоткл. = 31,5 кА (7 выключателей + ячейка СР + 2 ячейки ТН – всего 10 ячеек)
</t>
  </si>
  <si>
    <t>А3-08-1</t>
  </si>
  <si>
    <t xml:space="preserve">Аварийные маслостоки </t>
  </si>
  <si>
    <t>1 погонный метр</t>
  </si>
  <si>
    <t>З8-09</t>
  </si>
  <si>
    <t>Маслосборник</t>
  </si>
  <si>
    <t>1 м3</t>
  </si>
  <si>
    <t>З8-13</t>
  </si>
  <si>
    <t>И11-64</t>
  </si>
  <si>
    <t>УНЦ ШПС</t>
  </si>
  <si>
    <t>Д3-29</t>
  </si>
  <si>
    <t>И11-83</t>
  </si>
  <si>
    <t>Д3-31</t>
  </si>
  <si>
    <t>Кабель КВВГэНГ(А) LS 5х2,5мм</t>
  </si>
  <si>
    <t>А1-76</t>
  </si>
  <si>
    <t>ПС 110 кВ Невская;</t>
  </si>
  <si>
    <t>ПС 110 кВ  Батово</t>
  </si>
  <si>
    <t>ПС 110 кВ  Чапровская</t>
  </si>
  <si>
    <t>ТХ инвестиционного проекта</t>
  </si>
  <si>
    <t>от 151 до 300,9</t>
  </si>
  <si>
    <t>Временный выносВЛ 110 кВ Правдинская – Северный Салым;ВЛ 110 кВ Правдинская – Сагать-Ях; ВЛ 110 кВ Правдинская – Сатарино 2 цепь</t>
  </si>
  <si>
    <t>Временный вынос  ВЛ 110 кВ отпайка Восточно-Сургутская</t>
  </si>
  <si>
    <t>УНЦ на демонтаж ВЛ 0,4-750кВ</t>
  </si>
  <si>
    <t>48, 30кН</t>
  </si>
  <si>
    <t>УНЦ на разработку и утверждение ДПТ ВЛ (КЛ) по границам земельного участка</t>
  </si>
  <si>
    <t>Протяженность до 1,9 км</t>
  </si>
  <si>
    <t>П9-09-2</t>
  </si>
  <si>
    <t>Временный вынос  ВЛ 110 кВ отпайка Асомкинская</t>
  </si>
  <si>
    <t>ВЛ 110 кВ отпайка Асомкинская</t>
  </si>
  <si>
    <t>от 51 до151 млн. руб.
(временный вынос, лежневки, демонтаж)</t>
  </si>
  <si>
    <t xml:space="preserve">ВЛ 110 кВ пыть-Ях-Лосинка I, II в пролете опор №№ 77-78 </t>
  </si>
  <si>
    <t>Количество волокон 32 шт. нагрузка  25 кН</t>
  </si>
  <si>
    <t xml:space="preserve">Временный вынос ВЛ 110 кВ пыть-Ях-Лосинка I, II в пролете опор №№ 77-78 </t>
  </si>
  <si>
    <t>от 151 до 301 млн. руб. (временный вынос, лежневки, демонтаж)</t>
  </si>
  <si>
    <t>1,6</t>
  </si>
  <si>
    <t>Временый вынос  ВЛ 110 кВ Ленинская – Нефтеюганская I, II .</t>
  </si>
  <si>
    <t xml:space="preserve"> ВЛ 110 кВ  отпайка Асомкинская в пролете опор №№ 250-251 (временный вынос)</t>
  </si>
  <si>
    <t>Временный вынос  ВЛ 110 кВ  отпайка Асомкинская в пролете опор №№ 250-251</t>
  </si>
  <si>
    <t>48 У, 30кН</t>
  </si>
  <si>
    <t xml:space="preserve">Временный вынос ВЛ 35 кВ Нефтеюганская - Высокий Мыс I, II в пролете опор №№ 45-46 </t>
  </si>
  <si>
    <t>И12-01-2</t>
  </si>
  <si>
    <t>Кабель КВВГэНГ(А) LS 7х1,5мм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</si>
  <si>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</si>
  <si>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</si>
  <si>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Нефтеюганский РЭС</t>
  </si>
  <si>
    <t>26.12.2023</t>
  </si>
  <si>
    <t>А1-10</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</si>
  <si>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</si>
  <si>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</si>
  <si>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ПС 110 кВ АБЗ</t>
  </si>
  <si>
    <t>Реактор дугогасительный 630 кВа, РЗ-1000-34-10 УХЛ1</t>
  </si>
  <si>
    <t>19.09.2023</t>
  </si>
  <si>
    <t>ПС 110 кВ Пойма</t>
  </si>
  <si>
    <t xml:space="preserve"> ПС 110 кВ Ханты-Мансийская</t>
  </si>
  <si>
    <t>УНЦ подготовки и устройствва территории ПС (ЗПС)</t>
  </si>
  <si>
    <t xml:space="preserve">ПС 110 кВ АБЗ, ПС 110 кВ Пойма, ПС 110 кВ Ханты-Мансийская </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</si>
  <si>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</si>
  <si>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</si>
  <si>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ПС 110 кВ АБЗ, ПС 110 кВ Горноправдинская, ПС 110 кВ Приобская</t>
  </si>
  <si>
    <t>от 09.02.2024</t>
  </si>
  <si>
    <t>И11-33</t>
  </si>
  <si>
    <t>АРМ персонала АСУ ТП (РЗА)</t>
  </si>
  <si>
    <t>ПС 110 кВ Приразломная; ПС 110кВ Кинтус</t>
  </si>
  <si>
    <t>ПС 110 кВ АБЗ, ПС 110 кВ Горноправдинская, ПС 110 кВ Приобская, ПС 110 кВ Приразломная, ПС 110 кВ Кинтус</t>
  </si>
  <si>
    <t>1 км ВЛ</t>
  </si>
  <si>
    <t>Установка шкафа с однофазным прибором учета на опоре ВЛ и подключение к питающей ВЛ 0,4 кВ с изолированными проводами</t>
  </si>
  <si>
    <t xml:space="preserve">1.1.1.2 </t>
  </si>
  <si>
    <t>А1-35</t>
  </si>
  <si>
    <t>Расчистка кустарников и мелколесья, вырубка деревьев с диаметром ствола до 11 см, 12 см и более</t>
  </si>
  <si>
    <t>Ханты-Мансийский автономный округ</t>
  </si>
  <si>
    <t>И11-16</t>
  </si>
  <si>
    <t>УНЦ выключателя 110-750 кВ с устройством фундаментов</t>
  </si>
  <si>
    <t>Трехполюсный разъединитель</t>
  </si>
  <si>
    <t>И12-01-1</t>
  </si>
  <si>
    <t>УНЦ ВЛ 0.4-750 кВ на строительно-монтажные работы без опор и провода</t>
  </si>
  <si>
    <t>УНЦ элементов ПС с устройством фундаментов</t>
  </si>
  <si>
    <t>Н1-02-1</t>
  </si>
  <si>
    <t>ВЛ</t>
  </si>
  <si>
    <t>от 51 до 150,9 млн. руб.</t>
  </si>
  <si>
    <t>Год раскрытия информации: _2024_ год</t>
  </si>
  <si>
    <t>Проектирование "ВЛ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t>
  </si>
  <si>
    <t>O_NS1200.VL.0024</t>
  </si>
  <si>
    <t xml:space="preserve"> ВЛ 110 кВ Болчары – Батово I, II</t>
  </si>
  <si>
    <t>Технические характеристики ИП</t>
  </si>
  <si>
    <t>22.01.2024</t>
  </si>
  <si>
    <t>ВОЛС</t>
  </si>
  <si>
    <t>Лежневая дорога 50 км</t>
  </si>
  <si>
    <t>УНЦ  систем ПА, УПАСК</t>
  </si>
  <si>
    <t>ПС 110 кВ Фоминская; ПС 220 кВ Снежная; ПС 110 кВ Батово; ПС 100 кВ Выкатная; ПС 110 кВ Кинтус; ПС 110 кВ Невская; ПС 110 кВ Чапровская</t>
  </si>
  <si>
    <t>1,08</t>
  </si>
  <si>
    <t>Затраты, связанные с предоставлением банковской гарантии в качестве обеспечения исполнения контракта, гарантийных обязательств и страхованием объекта</t>
  </si>
  <si>
    <t>к-с</t>
  </si>
  <si>
    <t>ССР гл.9 п.148</t>
  </si>
  <si>
    <t>Затраты на страхование объекта строительства,осуществляемое в соответствии законодательством РФ в случаях,когда  указанные затраты включаются по требованию заказчика</t>
  </si>
  <si>
    <t>п. 121 ССР</t>
  </si>
  <si>
    <t>Затраты на банковскую гарантию</t>
  </si>
  <si>
    <t>п. 122 ССР</t>
  </si>
  <si>
    <t>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t>
  </si>
  <si>
    <t>п.47 ССРСС</t>
  </si>
  <si>
    <t>Затраты, связанные с предоставлением банковской гарантии в качестве обеспечения исполнения контракта, гарантийных обязательств</t>
  </si>
  <si>
    <t>п.135,136,137 ССР</t>
  </si>
  <si>
    <t>Затраты на страхование объекта строительства, осуществляемое в соответствии с законодательством Российской Федерации</t>
  </si>
  <si>
    <t>п.138 ССР</t>
  </si>
  <si>
    <t>Затраты, связанные с предоставлением обязательной банковской гарантии в качестве обеспечения исполнения контракта и гарантийных обязательств, в том числе на обеспечение возврата аванса</t>
  </si>
  <si>
    <t>Надстройка 220 кВ на ПП Угутский с ВЛ 220 кВ Святогор -Угутский</t>
  </si>
  <si>
    <t>п.66 ССР</t>
  </si>
  <si>
    <t>Затраты на страхование объекта строительства, осуществляемое в соответствии с законодательством РФ</t>
  </si>
  <si>
    <t>п.67 ССР</t>
  </si>
  <si>
    <t xml:space="preserve"> 1 ячейка</t>
  </si>
  <si>
    <t>В8-01-4</t>
  </si>
  <si>
    <t>1 здание</t>
  </si>
  <si>
    <t>ПС 110/35/6 кВ Савуйская</t>
  </si>
  <si>
    <t>Т5-1-11</t>
  </si>
  <si>
    <t>ПС 110/35/6 кВ Быстринская</t>
  </si>
  <si>
    <t>9-Э от 27.04.2020</t>
  </si>
  <si>
    <t>Приказ об утверждении ПСД № 9-Э от 27.04.2020</t>
  </si>
  <si>
    <t>Iном 1000 Iоткл 25кА</t>
  </si>
  <si>
    <t>Iном 2000 Iоткл 31,5кА</t>
  </si>
  <si>
    <t>Т 6 HH,100 кВА, маслянный</t>
  </si>
  <si>
    <t xml:space="preserve"> УНЦ зданий ОПУ, РЩ </t>
  </si>
  <si>
    <t xml:space="preserve">Здание ОПУ </t>
  </si>
  <si>
    <t>И12-04-1</t>
  </si>
  <si>
    <t>А3-01-1</t>
  </si>
  <si>
    <t>Количество волокон, шт.-32
Максимально-допустимая растягивающая нагрузка, кН -25</t>
  </si>
  <si>
    <t>О2-04-2</t>
  </si>
  <si>
    <t>А6-03-1</t>
  </si>
  <si>
    <t xml:space="preserve"> УНЦ опор ВЛ 0,4-750 кВ </t>
  </si>
  <si>
    <t>Л2-02-2</t>
  </si>
  <si>
    <t xml:space="preserve"> УНЦ провода ВЛ 0,4-750 кВ сталеалюминиевого типа</t>
  </si>
  <si>
    <t>АС 150/24мм2</t>
  </si>
  <si>
    <t>РП-10/0,4 кВ "РП Базы СурРЭС"</t>
  </si>
  <si>
    <t>Iном 1000кА, Iоткл 31.5кА</t>
  </si>
  <si>
    <t>304 от 17.04.2019</t>
  </si>
  <si>
    <t>Приказ об утверждении ПСД № 304 от 17.04.2019</t>
  </si>
  <si>
    <t>Шкаф  центральной сигнализации ПС 110 кВ и выше</t>
  </si>
  <si>
    <t>Шкаф отходящих линий (12 ед.) на постоянном токе с АВ (в т.ч., с применением предохранителей)</t>
  </si>
  <si>
    <t>ПС 110/6/6 кВ Шукшинская</t>
  </si>
  <si>
    <t>Iном 2500, Iоткл 40 кА</t>
  </si>
  <si>
    <t>Iном 2500, Iоткл 20 кА</t>
  </si>
  <si>
    <t>В3-05-1</t>
  </si>
  <si>
    <t>Iном 2000, Iоткл 20 кА</t>
  </si>
  <si>
    <t>Iном 1000, Iоткл 20 кА</t>
  </si>
  <si>
    <t>здания ЗРУ-6кВ</t>
  </si>
  <si>
    <t>Монтаж здания ОПУ</t>
  </si>
  <si>
    <t>Монтаж маслоприемной чаши с маслостоками.
отдельные системы (общеподстанционные системы):комплекс систем безопасности (охранная и пожарная сигнализация, СКУД), периметральная сигнализация, охранное видеонаблюдение, серверное оборудование, АРМ персонала), технологическое видеонаблюдение, СКС, линейно-эксплуатационная связь.</t>
  </si>
  <si>
    <t>3х240 мм2, алюминий</t>
  </si>
  <si>
    <t>3х400 мм2, алюминий</t>
  </si>
  <si>
    <t>Диаметр труб 160-200 мм (количество труб 4)</t>
  </si>
  <si>
    <t>Н1-02-4</t>
  </si>
  <si>
    <t>Iном 2500, Iоткл 31,5 кА</t>
  </si>
  <si>
    <t>Iном 1000, Iоткл 31,5 кА</t>
  </si>
  <si>
    <t>Iном 2000, Iоткл 31,5 кА</t>
  </si>
  <si>
    <t>ОПУ, количество присоединений линий электропередачи к РУ - 2шт.</t>
  </si>
  <si>
    <t>Iном 1600, Iоткл 31,5 кА</t>
  </si>
  <si>
    <t>масляный Т10/0,4/160кВА</t>
  </si>
  <si>
    <t>480кВА</t>
  </si>
  <si>
    <t>И11-07</t>
  </si>
  <si>
    <t>0.4-20</t>
  </si>
  <si>
    <t>ПС 110/10 кВ Сытомино;
ПС 110/6 кВ Песчаная;
ТП-10/0,4кВ 41</t>
  </si>
  <si>
    <t>Приказ об утверждении ПСД № 663 от 21.12.2021</t>
  </si>
  <si>
    <t>5 жилы, 1,5 мм2</t>
  </si>
  <si>
    <t>5 жилы, 2,5 мм2</t>
  </si>
  <si>
    <t>ПС 110/35/6 кВ КНС-2</t>
  </si>
  <si>
    <t>ВЛ 110 кВ Сургут - Имилор-1;
ВЛ 110 кВ Сургут - Югорская</t>
  </si>
  <si>
    <t>ВЛ 110 кВ Сургут - Имилор-1;
ВЛ 110 кВ Имилор - Югорская</t>
  </si>
  <si>
    <t>ВЛ 110 кВ Сургут - Победа-1;
ВЛ 110 кВ Сургут - Победа 2</t>
  </si>
  <si>
    <t>ВЛ 110 кВ Имилор - Восточно-Моховая-1;
ВЛ 110 кВ Имилор - Восточно-Моховая-2</t>
  </si>
  <si>
    <t>ВЛ 110 кВ Сургут - Имилор-1;
ВЛ 110 кВ Сургут - Югорская;
ВЛ 110 кВ Имилор - Югорская</t>
  </si>
  <si>
    <t>ВЛ 110 кВ Восточно-Моховая - Сова-1;
ВЛ 110 кВ Восточно-Моховая - Сова-2</t>
  </si>
  <si>
    <t>ВЛ 110 кВ Сургут - Конденсат</t>
  </si>
  <si>
    <t>ВЛ 110 кВ Сургут - Имилор-1;
ВЛ 110 кВ Имилор - Югорская отп КНС-1 2</t>
  </si>
  <si>
    <t>ВЛ 110 кВ Сургут - Имилор-1;
ВЛ 110 кВ Сургут - Югорская отп Подкачка 2</t>
  </si>
  <si>
    <t>ВЛ 110 кВ Восточно-Моховая - Сова-1 отп. на ПС Савуйская 1;
ВЛ 110 кВ Восточно-Моховая - Сова-2 отп. на ПС Савуйская 2</t>
  </si>
  <si>
    <t>диаметр 9.1мм</t>
  </si>
  <si>
    <t xml:space="preserve">все типы опор за исключением многогранных </t>
  </si>
  <si>
    <t>Сечение фазного провода, мм2 240</t>
  </si>
  <si>
    <t>Механическая прочность на разрыв 624, кН. Количество волокон 24. На опрах 220 кВ</t>
  </si>
  <si>
    <t>Сечение фазного провода, мм2 150</t>
  </si>
  <si>
    <t>Диаметр 9.1 мм</t>
  </si>
  <si>
    <t>Механическая прочность на разрыв 624, кН. Количество волокон 24. На опрах 110 кВ</t>
  </si>
  <si>
    <t>Протяженность  1 км</t>
  </si>
  <si>
    <t>Трелевка хлыстов древесины при вырубке (расширении) просеки</t>
  </si>
  <si>
    <t>КЛ-10 ПС Новин яч.32 РП-ТП-10 Гидронамыв</t>
  </si>
  <si>
    <t xml:space="preserve"> УНЦ провода СИП ВЛ 0,4-35 кВ </t>
  </si>
  <si>
    <t>Диаметр труб 400 мм (количество труб 4)</t>
  </si>
  <si>
    <t>Н4-03</t>
  </si>
  <si>
    <t>от 6 до 10,9 млн. руб.</t>
  </si>
  <si>
    <t>ВЛ 6 кВ ПС Шукшинская, ф.№12</t>
  </si>
  <si>
    <t>А1-34</t>
  </si>
  <si>
    <t>ПС 110/35/6 кВ Дорожная</t>
  </si>
  <si>
    <t>ПС 110/35/6 кВ Куст</t>
  </si>
  <si>
    <t>2 от 14.01.2019</t>
  </si>
  <si>
    <t>УНЦ ВЛ 0.4-750кв на строительно-монтажные работы без опор и провода</t>
  </si>
  <si>
    <t>УНЦ опор ВЛ 0.4-750кВ</t>
  </si>
  <si>
    <t xml:space="preserve">протяженность до 1 км </t>
  </si>
  <si>
    <t>ПС 110/6 кВ Песчаная</t>
  </si>
  <si>
    <t>ПС 110/10/10 кВ Зелёная</t>
  </si>
  <si>
    <t>20 14.01.2019</t>
  </si>
  <si>
    <t>ПС 110/10 кВ Азерит</t>
  </si>
  <si>
    <t>ПС 110/35/6 кВ Алмаз</t>
  </si>
  <si>
    <t>ПС 110/6 кВ Водная</t>
  </si>
  <si>
    <t>ПС 110/35/10 кВ КНС-10</t>
  </si>
  <si>
    <t>Гирлянда изоляторов</t>
  </si>
  <si>
    <t>ПС 110/6 кВ Лямино</t>
  </si>
  <si>
    <t>ПС 110/35/6 кВ Вачимская</t>
  </si>
  <si>
    <t>ПС 110/10/10 кВ Черный Мыс</t>
  </si>
  <si>
    <t>ПП 110 кВ Победа</t>
  </si>
  <si>
    <t>ПС 35/10 кВ Солнечная</t>
  </si>
  <si>
    <t>ПС 110/35/10 кВ Берёзка</t>
  </si>
  <si>
    <t>ПС 110/35/10 кВ Югорская</t>
  </si>
  <si>
    <t>ПС 110/35/10 кВ Вынга</t>
  </si>
  <si>
    <t>РП-10/0,4 кВ "РП Базы СурРЭС";
ПП 110 кВ Победа;
ПС 110/6 кВ Бензиновая;
ПС 110/35/10 кВ Березка;
ПС 110/35/10 кВ Вынга;
ПС 110/10/10 кВ Геолог;
ПС 110/10/10 кВ Западная;
ПС 110/10/10 кВ Зеленая;
ПС 110/35/6 кВ КНС-1;
ПС 110/10 кВ Олимпийская;
ПС 110/10 кВ Сайма;
ПС 110/10 кВ Северная;
ПС 110/35/6 кВ Солкино;
ПС 110/35/6 кВ Федоровская;
ПС 110/10 кВ Форпост;
ПС 110/10 кВ Черный мыс;
ПС 110/6 кВ Шукшинская;
ПС 110/10 кВ Энергетик;
ПС 110/35/10 кВ Югорская;
Учебно-тренажерный центр;
РПБ Федоровский РЭС;
РПБ Лянторский РЭС;
База СЛиМТО</t>
  </si>
  <si>
    <t>от 151 до 300,10</t>
  </si>
  <si>
    <t>ПС 110/35/6 кВ Маслиховская;
ПС 110/35/6 кВ Транспортная;
ПС 110/35/6 кВ Брусничная;
ПС 110/35/10 кВ КНС-7;
ПС 110/35/6 кВ Савуйская</t>
  </si>
  <si>
    <t>ПС 110/6/6 кВ Береговая</t>
  </si>
  <si>
    <t>720 от 14.12.2022 г.</t>
  </si>
  <si>
    <t xml:space="preserve">Шкаф отходящих линий (12 ед.) на переменном токе с АВ </t>
  </si>
  <si>
    <t>А3-01-3</t>
  </si>
  <si>
    <t>от 21 до 50,10</t>
  </si>
  <si>
    <t>Номинальный ток, 
630 А;
Номинальный ток отключения, 31,5 кА</t>
  </si>
  <si>
    <t>Здание РПБ СурРЭС;
ПС 110/35/6 кВ Федоровская</t>
  </si>
  <si>
    <t xml:space="preserve">УНЦ систем АСУТП и ТМ </t>
  </si>
  <si>
    <t>ВЛ 110 кВ Западно-Камынская - Пимская 2 цепь с отпайками</t>
  </si>
  <si>
    <t>Протяженность, км 41-160,9</t>
  </si>
  <si>
    <t>Диаметр, мм 9,1</t>
  </si>
  <si>
    <t>Протяженность, км 76,64</t>
  </si>
  <si>
    <t>б/н, 27.10.2022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</si>
  <si>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</si>
  <si>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Включение приборов учета в систему сбора и передачи данных (3 УСПД) 110 кВ году филиала Сургутские ЭС (2028)</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</si>
  <si>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</si>
  <si>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ПС110/35/6 кВ Сова</t>
  </si>
  <si>
    <t>2030</t>
  </si>
  <si>
    <t>2500 А, 40 кА</t>
  </si>
  <si>
    <t>б/н, 05.10.2022</t>
  </si>
  <si>
    <t>1000 А, 31,5 кА</t>
  </si>
  <si>
    <t>250 кВА</t>
  </si>
  <si>
    <t>35 кВ</t>
  </si>
  <si>
    <t>И11-01</t>
  </si>
  <si>
    <t>И11-09</t>
  </si>
  <si>
    <t>И11-17</t>
  </si>
  <si>
    <t xml:space="preserve">Ограждение наружное </t>
  </si>
  <si>
    <t>УНЦ КЛ 6-500 кВ</t>
  </si>
  <si>
    <t>Реконструкция КТПН-2х400/10/0,4 кВ РПБ ФРЭС и 2 КЛ 10 кВ от ПС 110 кВ Югорская протяженностью 2х2 км и КЛ-0,4 кВ РПБ ФРЭС протяженностью 1 км.</t>
  </si>
  <si>
    <t xml:space="preserve"> УНЦ на устройство траншеи КЛ и восстановление благоустройства по трассе</t>
  </si>
  <si>
    <t>ТП</t>
  </si>
  <si>
    <t>Н1-03-1</t>
  </si>
  <si>
    <t>Н1-02-2</t>
  </si>
  <si>
    <t>УНЦ на работы по инженерно-археологическим изысканиям</t>
  </si>
  <si>
    <t>П7-01</t>
  </si>
  <si>
    <t>0.4 - 20</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</si>
  <si>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</si>
  <si>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О4-01-2</t>
  </si>
  <si>
    <t>50 мм2, медь, 4 жилы</t>
  </si>
  <si>
    <t>К3-04-2</t>
  </si>
  <si>
    <t>Отчет о предпроектном обследовании</t>
  </si>
  <si>
    <t>O_NS1100.PS.0017</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</si>
  <si>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</si>
  <si>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ЛЭП-6 кВ ф.№26 от ПС 110 кВ Строительная</t>
  </si>
  <si>
    <t>СЗ-1/71 от 26.04.2023</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</si>
  <si>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</si>
  <si>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ф.№36 от ПС 110 кВ Строительная</t>
  </si>
  <si>
    <t>СЗ-1/72 от 28.04.2023</t>
  </si>
  <si>
    <t>6 - 20</t>
  </si>
  <si>
    <t>К1-03-1</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</si>
  <si>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</si>
  <si>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</si>
  <si>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</si>
  <si>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</si>
  <si>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</si>
  <si>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УПАТС структурного подразделения сетевой организации</t>
  </si>
  <si>
    <t>O_TP1100.PS.0089</t>
  </si>
  <si>
    <t>O_TP1100.PS.0088</t>
  </si>
  <si>
    <t>O_TP1100.AS.0030</t>
  </si>
  <si>
    <t>O_NS1100.PS.0016</t>
  </si>
  <si>
    <t>O_NS1100.KL.0020</t>
  </si>
  <si>
    <t>O_TP1100.PS.0086</t>
  </si>
  <si>
    <t>O_TP1100.PS.0087</t>
  </si>
  <si>
    <t>А1-45</t>
  </si>
  <si>
    <t>Арматура и устройство крепления провода СИП</t>
  </si>
  <si>
    <t>Л11-01</t>
  </si>
  <si>
    <t>ПС 110/35/6 кВ Заобье</t>
  </si>
  <si>
    <t>№ 29-Э от 24.11.2020</t>
  </si>
  <si>
    <t>ОПУ, Количество присоединений линий электропередачи к РУ 6 и более</t>
  </si>
  <si>
    <t>Iном 2000, Iоткл 31,5кА</t>
  </si>
  <si>
    <t>АСУТП 1 архитектуры на ПС 35-110 кВ с количеством присоединений класса напряжения 35 кВ и выше: 4-15</t>
  </si>
  <si>
    <t>ВЧ-обработка и присоединение на ЛЭП 110(150) кВ</t>
  </si>
  <si>
    <t>УНЦ на демонтажные работы ПС</t>
  </si>
  <si>
    <t>Трансформатор тока</t>
  </si>
  <si>
    <t>М6-09-3</t>
  </si>
  <si>
    <t xml:space="preserve">Выключатель </t>
  </si>
  <si>
    <t>М6-07-2</t>
  </si>
  <si>
    <t>Ограничитель перенапряжения</t>
  </si>
  <si>
    <t>М6-11-3</t>
  </si>
  <si>
    <t>Разъединитель однополюсный</t>
  </si>
  <si>
    <t>М6-12-1</t>
  </si>
  <si>
    <t>М6-11-1</t>
  </si>
  <si>
    <t>Ячейка с трансформатором СН</t>
  </si>
  <si>
    <t>М6-05-1</t>
  </si>
  <si>
    <t>УНЦ на демонтажные работы зданий и сооружений</t>
  </si>
  <si>
    <t>КРУН 6 кВ на базе ячеек К-47</t>
  </si>
  <si>
    <t>М7-01</t>
  </si>
  <si>
    <t>БМЗ ОПУ, БМЗ связи</t>
  </si>
  <si>
    <t>М7-03</t>
  </si>
  <si>
    <t>110 (150) кВ/РУСН/РУНН</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</si>
  <si>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</si>
  <si>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М2-02-2</t>
  </si>
  <si>
    <t>ПС 110/35/6 кВ Большечерногорская</t>
  </si>
  <si>
    <t>Iном 3150, Iоткл 40кА</t>
  </si>
  <si>
    <t>№ 53-Э от 27.11.2019</t>
  </si>
  <si>
    <t>И3-01-1</t>
  </si>
  <si>
    <t>УНЦ бакового выключателя 35 кВ с устройством фундаментов</t>
  </si>
  <si>
    <t>Iном 12,5</t>
  </si>
  <si>
    <t>И4-01</t>
  </si>
  <si>
    <t xml:space="preserve">УНЦэлементов ПС с устройством фундаментов </t>
  </si>
  <si>
    <t>И5-02-3</t>
  </si>
  <si>
    <t>И5-04-3</t>
  </si>
  <si>
    <t>И10-05-1</t>
  </si>
  <si>
    <t>И5-02-2</t>
  </si>
  <si>
    <t>Однополюсный разъединитель (предохранитель 35 кВ)</t>
  </si>
  <si>
    <t>И10-05-2</t>
  </si>
  <si>
    <t>И5-04-2</t>
  </si>
  <si>
    <t>ТТ на три фазы</t>
  </si>
  <si>
    <t>И5-01-1</t>
  </si>
  <si>
    <t>А1-46</t>
  </si>
  <si>
    <t xml:space="preserve">УНЦ РЗА </t>
  </si>
  <si>
    <t>Шкафы РЗА 1 архитектуры. Комплект защит трансформатора 110-220 кВ</t>
  </si>
  <si>
    <t>И11-32</t>
  </si>
  <si>
    <t>Шкафы РЗА 1 архитектуры. Шкаф автоматики регулирования напряжения двух трансформаторов</t>
  </si>
  <si>
    <t>И11-51</t>
  </si>
  <si>
    <t>И11-140</t>
  </si>
  <si>
    <t>РЗА 1 архитектуры. МП терминал защит и автоматики вводного выключателя 6-35 кВ</t>
  </si>
  <si>
    <t>И11-136</t>
  </si>
  <si>
    <t>РЗА 1 архитектуры. Комплект защит и автоматики секционного выключателя 6-35 кВ</t>
  </si>
  <si>
    <t>И11-132</t>
  </si>
  <si>
    <t>Шкафы РЗА 1 архитектуры. Комплект резервных защит трансформатора 110-220 кВ</t>
  </si>
  <si>
    <t>И11-46</t>
  </si>
  <si>
    <t>Шкафы РЗА 1 архитектуры. Направленная высокочастотная защита ЛЭП 110 – 220 кВ с комплектом ступенчатых защит и обменом разрешающими сигналами (для схем РУ с одним выключателем без ОСШ)</t>
  </si>
  <si>
    <t>И11-15</t>
  </si>
  <si>
    <t>Приемопередатчик ВЧ(ВОЛС) для защит</t>
  </si>
  <si>
    <t>И11-148</t>
  </si>
  <si>
    <t>ОПУ, Количество присоединений линий электропередачи к РУ от 3 до 5</t>
  </si>
  <si>
    <t>З3-01-2</t>
  </si>
  <si>
    <t>6 кВ</t>
  </si>
  <si>
    <t>А5-01</t>
  </si>
  <si>
    <t>Шкаф сетевой коммутации с четырьмя коммутаторами и двумя серверами СОЕВ типа ШСК 4-1-1-1-1.12-1-2.1</t>
  </si>
  <si>
    <t>А5-18</t>
  </si>
  <si>
    <t>АРМ персонала АСУТП (РЗА)</t>
  </si>
  <si>
    <t>100</t>
  </si>
  <si>
    <t>Системы пожарной и охранной сигнализации</t>
  </si>
  <si>
    <t>35</t>
  </si>
  <si>
    <t>М6-07-1</t>
  </si>
  <si>
    <t>Трансформатор тока трехфазный</t>
  </si>
  <si>
    <t>М6-09-2</t>
  </si>
  <si>
    <t>Трансформатор напряжения</t>
  </si>
  <si>
    <t>М6-10-2</t>
  </si>
  <si>
    <t>М6-10-1</t>
  </si>
  <si>
    <t>ВЛ 35 кВ Линия №№ 1-4</t>
  </si>
  <si>
    <t>Л10-01-2</t>
  </si>
  <si>
    <t>ПС 110/35/6 кВ Кольцевая</t>
  </si>
  <si>
    <t xml:space="preserve"> № 10-Э от 26.07.2023</t>
  </si>
  <si>
    <t>Iном 3150, Iоткл 50кА</t>
  </si>
  <si>
    <t>И8-01-2</t>
  </si>
  <si>
    <t>И10-02-2</t>
  </si>
  <si>
    <t>И10-05-3</t>
  </si>
  <si>
    <t>И10-06-2</t>
  </si>
  <si>
    <t>И10-09-2</t>
  </si>
  <si>
    <t>И11-21</t>
  </si>
  <si>
    <t>И11-08</t>
  </si>
  <si>
    <t>И11-14</t>
  </si>
  <si>
    <t>Шкафы РЗА 1 архитектуры. Направленная высокочастотная защита ЛЭП 110 – 220 кВ с комплектом ступенчатых защит и обменом разрешающими сигналами (для схем РУ с двумя выключателями или с ОСШ)</t>
  </si>
  <si>
    <t>И11-04</t>
  </si>
  <si>
    <t>УНЦ системы оперативного постоянного токаи собственных нужд ПС, РП (СП, ТП, РТП)</t>
  </si>
  <si>
    <t>Шкаф ввода на постоянном токе с АВ, номинальный ток 250 А</t>
  </si>
  <si>
    <t>И13-01</t>
  </si>
  <si>
    <t>Шкаф с зарядно-подзарядными устройствами, номинальный ток 100 А</t>
  </si>
  <si>
    <t>И13-04</t>
  </si>
  <si>
    <t>Шкаф распределения оперативного постоянного тока с АВ на 20 ед. отходящих линий, номинальный ток 16 А</t>
  </si>
  <si>
    <t xml:space="preserve">Шкаф ввода на переменном токе с АВ, номинальный ток 2500 А </t>
  </si>
  <si>
    <t>Шкаф общеподстанционных контроллеров с кол-вом собираемых дискретных сигналов: 128 шт</t>
  </si>
  <si>
    <t>А5-17</t>
  </si>
  <si>
    <t>Аппаратура громкоговорящей и радиопоисковой связи</t>
  </si>
  <si>
    <t>И14-05</t>
  </si>
  <si>
    <t xml:space="preserve">УНЦ выключателя 35 кВ с устройством фундаментов </t>
  </si>
  <si>
    <t>И2-01-1</t>
  </si>
  <si>
    <t>Iном 1250, Iоткл 31,5кА</t>
  </si>
  <si>
    <t>В3-02-3</t>
  </si>
  <si>
    <t>Iном 1000(1250), Iоткл 25кА</t>
  </si>
  <si>
    <t>Т5-14-4</t>
  </si>
  <si>
    <t>ВЧ- обработка и присоединение на ЛЭП  110(150) кВ</t>
  </si>
  <si>
    <t>Ограждение внешнее</t>
  </si>
  <si>
    <t>Теплая стоянка на 2 автомобиля</t>
  </si>
  <si>
    <t>З8-04</t>
  </si>
  <si>
    <t>Выключатель ВМТ</t>
  </si>
  <si>
    <t>М6-10-3</t>
  </si>
  <si>
    <t>М6-07-3</t>
  </si>
  <si>
    <t>Ячейка трехфазного трансформатора</t>
  </si>
  <si>
    <t>М6-04-1</t>
  </si>
  <si>
    <t>М6-11-2</t>
  </si>
  <si>
    <t>1 501 и выше</t>
  </si>
  <si>
    <t>П6-15</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</si>
  <si>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</si>
  <si>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 ПС 220/110/35/6 кВ Факел</t>
  </si>
  <si>
    <t>2014</t>
  </si>
  <si>
    <t xml:space="preserve">Приказ об утв. ПСД </t>
  </si>
  <si>
    <t>№ 306 от 17.12.2013</t>
  </si>
  <si>
    <t>И8-01-1</t>
  </si>
  <si>
    <t>№ 19-Э от 11.09.2023</t>
  </si>
  <si>
    <t>Шкаф сетевой коммутации с пятью коммутаторами и одним сервером СОЕВ типа ШСК 5-1-1-1-1.12-1-1.0</t>
  </si>
  <si>
    <t>А5-05</t>
  </si>
  <si>
    <t>№ 1-Э от 12.01.2024</t>
  </si>
  <si>
    <t>И5-05-3</t>
  </si>
  <si>
    <t>Шкафы РЗА 1 архитектуры. Комплект основных защит автотрансформатора 220 кВ и ошиновки 6-35 кВ</t>
  </si>
  <si>
    <t>И11-34</t>
  </si>
  <si>
    <t>Шкафы РЗА 1 архитектуры. Комплект резервных защит автотрансформатора 330-750 кВ</t>
  </si>
  <si>
    <t>И11-38</t>
  </si>
  <si>
    <t>И11-20</t>
  </si>
  <si>
    <t>ЗРУ</t>
  </si>
  <si>
    <t>Iном 2500, Iоткл 31,5кА</t>
  </si>
  <si>
    <t>В2-04-1</t>
  </si>
  <si>
    <t>Здание КРУН</t>
  </si>
  <si>
    <t>ОПУ 1, ОПУ 2</t>
  </si>
  <si>
    <t xml:space="preserve">Маслосборник
</t>
  </si>
  <si>
    <t>М7-11</t>
  </si>
  <si>
    <t xml:space="preserve">ПС 110/35/6 кВ КНС-28 </t>
  </si>
  <si>
    <t>№ 27-Э от 25.06.2016</t>
  </si>
  <si>
    <t xml:space="preserve">УНЦ выключателя 110-750 кВ с устройством фундаментов </t>
  </si>
  <si>
    <t>И5-01-3</t>
  </si>
  <si>
    <t>И11-19</t>
  </si>
  <si>
    <t>от 501 до 1 000,9</t>
  </si>
  <si>
    <t xml:space="preserve"> ПС 110/35/6 кВ КНС-15</t>
  </si>
  <si>
    <t>№ 49-Э от 12.11.2019</t>
  </si>
  <si>
    <t xml:space="preserve">Выключатель элегазовый </t>
  </si>
  <si>
    <t>М6-08-2</t>
  </si>
  <si>
    <t>Ячейка выключателя НУ</t>
  </si>
  <si>
    <t>М6-01-1</t>
  </si>
  <si>
    <t>КРУН</t>
  </si>
  <si>
    <t>2000 А</t>
  </si>
  <si>
    <t xml:space="preserve">масляный 
Т 6(10,15)/HH 
</t>
  </si>
  <si>
    <t>26р-119_18-ИОС1.1 Изм.2; Электротехнические решения лист 2 (П) Спецификация основного электротехнического оборудования</t>
  </si>
  <si>
    <t>Заходы ВЛ 110 кВ Белозерная – Пламя, Белозерная – Орбита на ПС КНС-15</t>
  </si>
  <si>
    <t>ПС 110/35/6 кВ Тагринская</t>
  </si>
  <si>
    <t>№ 28-Э от 20.11.2020</t>
  </si>
  <si>
    <t xml:space="preserve">Ячейка КРУ 6 кВ </t>
  </si>
  <si>
    <t>М6-02-1</t>
  </si>
  <si>
    <t xml:space="preserve">ОПУ 1, ОПУ 2
</t>
  </si>
  <si>
    <t>Постоянная часть ПС</t>
  </si>
  <si>
    <t xml:space="preserve">УНЦ зданий ОПУ, РЩ </t>
  </si>
  <si>
    <t>ОПУ, РЩ (количество присоединений линий электропередачи к РУ 6 и более)</t>
  </si>
  <si>
    <t>от 301 до 500,9</t>
  </si>
  <si>
    <t>В3-06-3</t>
  </si>
  <si>
    <t>УНЦ на внутриплощадочные дороги ПС и проезды</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</si>
  <si>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</si>
  <si>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Iном 3150 А, Iоткл 50 кА</t>
  </si>
  <si>
    <t>№ 17-Э от 31.07.2019</t>
  </si>
  <si>
    <t>И3-01-2</t>
  </si>
  <si>
    <t>П6-14</t>
  </si>
  <si>
    <t>ПС 110/35/6 кВ КНС-27</t>
  </si>
  <si>
    <t>от 21.12.2021</t>
  </si>
  <si>
    <t>ПС 110/35/6 кВ КНС-3А</t>
  </si>
  <si>
    <t>ПС 110/35/6 кВ КНС-5А</t>
  </si>
  <si>
    <t>ВЛ 110 кВ Кирьяновская – ГПП-7 1, 2 цепь</t>
  </si>
  <si>
    <t>ОКЛЖ-Т-01-48-110/125-50</t>
  </si>
  <si>
    <t>О2-06-5</t>
  </si>
  <si>
    <t>ВЛ 110 кВ Кирьяновская-Ореховская, Кирьяновская-ПП Восточный 2</t>
  </si>
  <si>
    <t xml:space="preserve">Длина перехода, м, 
от 1 001 до 1 500 </t>
  </si>
  <si>
    <t>№ 399 от 26.10.2021</t>
  </si>
  <si>
    <t>П4-02</t>
  </si>
  <si>
    <t>48 шт, 40 кН</t>
  </si>
  <si>
    <t xml:space="preserve">УНЦ больших переходов ВЛ </t>
  </si>
  <si>
    <t>Ж2-02-1</t>
  </si>
  <si>
    <t>количество землепользователей до 15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</si>
  <si>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</si>
  <si>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</si>
  <si>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УНЦ на вырубку (расширение, расчистку) просеки ВЛ</t>
  </si>
  <si>
    <t>ВЛ 110 кВ Самотлор-Мирная 1,2; ВЛ 110 кВ Мегион-Самотлор 1,2; ВЛ 110 кВ Мегион-Восток, Мегион-Западная; ВЛ 110 кВ Мегион-Восток, Западная-Эмтор отпайка на ПС Обская; ВЛ 110 кВ Орбита-Факел 1,2 отпайка на ПС Большечерногорская; ВЛ 110 кВ Кирьяновская-Лысенковская 1,2 цепь; ВЛ 110 кВ Кирьяновская-Лысенковская 1,2 цепь отпайка на ПС Январская; ВЛ 110 кВ Кирьяновская-Ореховская, Кирьяновская-Восточный-2; ВЛ 110 кВ Ореховская-Восточный, Кирьяновская-Восточный-2; ВЛ 110 кВ Кирьяновская-Ореховская, Кирьяновская-Восточный-2 отпайка на ПС Ермаковская; ВЛ 110 кВ Ореховская-Восточный, Кирьяновская-Восточный-2 отпайка на ПС Заобъе; ВЛ 110 кВ Узловая-Сев.Хохряковская, Узловая-Бахиловская; ВЛ 110 кВ Варьеган-Меридиан 1,2; ВЛ 110 кВ Варьеган-Меридиан 1,2 цепь отпайка на ПС Негус; ВЛ 110 кВ Северный Варьеган-Таврическая 1,2 цепь; ВЛ 110 кВ Северный Варьеган-Таврическая 1,2 цепь отпайка на ПС Западный Варьеган</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</si>
  <si>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</si>
  <si>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ПС 110/10/10 Индустриальная, ПС 110/10/10 Обская, ПС 110/35/6 Нижневартовская, ПС 110/35/6 Факел, ПС 110/35/6 Таежная, ПС 110/35/10 Восток, ПС 110/35/6 ГПП-7, ПС 110/6/6 Излучина, ПС 110/35/6 Заобье, КТП 6/0,4 кВ кустовых площадок, отходящие АВ-0,4 кВ (ПС 110/35/6 кВ "Ореховская"), ПС 110/35/6 Чистинная, ПС 110/35/6 Мега, ПС 110/35/6 Молодежная
ВЛ-35 №4, ПС 35/6 ДНС </t>
  </si>
  <si>
    <t>от 09.12.2021</t>
  </si>
  <si>
    <t>А1-43</t>
  </si>
  <si>
    <t xml:space="preserve">ПС 35/10 Новая, ПС 110/35/10 Восток, ПС 110/35/6 ГПП-7, ПС 110/6/6 Излучина, ПС 110/35/6 Гидронамыв, ПС 220/110/10 Мирная, ПС 500/220/10 Сибирская, ПС 110/35/6 Ореховская ВЛ-35 №3 ПС 35/6 ДНС-Ореховское, ПС 110/35/6 КНС-17А ВЛ-35 №2 ПС 35/6 К-219, ПС 220/110/35/6 Варьеган, ПС 220/110/10/6 Мегион </t>
  </si>
  <si>
    <t xml:space="preserve">УНЦ провода СИП ВЛ 0,4 - 35 кВ </t>
  </si>
  <si>
    <t>16 мм2</t>
  </si>
  <si>
    <t>Л7-14-2</t>
  </si>
  <si>
    <t>ПС 35/10 Новая, ПС 110/10/10 Обская, ПС 110/35/10 Восток, ПС 110/6/6 Излучина, ПС 110/35/6 Гидронамыв, ПС 110/35/6 кВ 
Ореховская ВЛ-35 № 3, ПС 35/6 ДНС-Ореховская, КТП-6/0,4 кВ кустовых площадок, отходящие АВ-0,4 кВ (ПС 110/35/6 кВ "Ореховская"), ПС 110/10/10 Индустриальная, ПС 110/35/6 Мега</t>
  </si>
  <si>
    <t xml:space="preserve">ПС 110/10/10 Индустриальная, ПС 110/10/10 Обская, ПС 110/35/6 ГПП-7, ПС 110/6/6 Излучина, ПС 110/35/6 Гидронамыв, ПС 110/35/6 Самотлор, ПС 110/35/6 КНС-19, ПС-110/35/6 Мега, ПС-110/35/6 Ореховская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</si>
  <si>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</si>
  <si>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</si>
  <si>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ПС 110/10/10 Индустриальная, ПС 35/6 Стройиндустриальная, ПС 110/35/6 ГПП-7, ПС-110/6/6 Излучина, ПС 110/35/6 КНС-13, ПС 110/35/6 Ореховская, ПС 110/35/6 Чистинная, ПС 110/35/6 УПСВ-1, ПС 110/35/6 Покамасовская</t>
  </si>
  <si>
    <t>от 30.11.2022</t>
  </si>
  <si>
    <t>ПС 110/35/6 кВ КНС-26</t>
  </si>
  <si>
    <t>20.12.2018</t>
  </si>
  <si>
    <t>ПС 110/35/6 кВ Меридиан</t>
  </si>
  <si>
    <t>УНЦ инженерных систем зданий</t>
  </si>
  <si>
    <t>База службы механизации филиала НВЭС</t>
  </si>
  <si>
    <t>внутреннее отопление зданий</t>
  </si>
  <si>
    <t>№ 148 от 10.03.2023</t>
  </si>
  <si>
    <t>706,6</t>
  </si>
  <si>
    <t>З9-02</t>
  </si>
  <si>
    <t>внутренняя вентиляция зданий</t>
  </si>
  <si>
    <t>З9-03</t>
  </si>
  <si>
    <t>рабочее и аварийное освещение зданий</t>
  </si>
  <si>
    <t>З9-05</t>
  </si>
  <si>
    <t>86,42</t>
  </si>
  <si>
    <t>3011,8</t>
  </si>
  <si>
    <t>19</t>
  </si>
  <si>
    <t xml:space="preserve">1 м2 </t>
  </si>
  <si>
    <t>Подъездная автодорога</t>
  </si>
  <si>
    <t>ПС 110/10/10 "Южная"</t>
  </si>
  <si>
    <t>190 кВА</t>
  </si>
  <si>
    <t>№ 699 от 30.11.2022</t>
  </si>
  <si>
    <t>И5-05-2</t>
  </si>
  <si>
    <t>ПС 110/35/6 "Гидронамыв"</t>
  </si>
  <si>
    <t>№ 700 от 30.11.2022</t>
  </si>
  <si>
    <t>ПС 110/35/6 кВ Покамасовская</t>
  </si>
  <si>
    <t>09.12.2021</t>
  </si>
  <si>
    <t>ПС 110/35/6 кВ Новопокурская</t>
  </si>
  <si>
    <t>ПС 110/35/6 кВ Северо-Хохряковская</t>
  </si>
  <si>
    <t xml:space="preserve">ПС 110/35/6 кВ КНС-3 </t>
  </si>
  <si>
    <t>ПС 110 кВ Обская</t>
  </si>
  <si>
    <t>ПС 110 кВ Индустриальная</t>
  </si>
  <si>
    <t>24 ОВ, 25кН</t>
  </si>
  <si>
    <t>О2-03-2</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</si>
  <si>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</si>
  <si>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РПБ Вахского РЭС,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</si>
  <si>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РПБ Варьёганского РЭС</t>
  </si>
  <si>
    <t xml:space="preserve">ПС 110/35/6 кВ КНС-3А </t>
  </si>
  <si>
    <t xml:space="preserve">ПС 110/6 кВ КНС-8 </t>
  </si>
  <si>
    <t>ПС 110/35/6 кВ КНС-8А</t>
  </si>
  <si>
    <t>ПС 110/35/6 кВ Нижневартовская</t>
  </si>
  <si>
    <t>от 22.11.2022</t>
  </si>
  <si>
    <t>ПС 110/10/10 кВ Обская</t>
  </si>
  <si>
    <t>АБК НВЭС</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</si>
  <si>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</si>
  <si>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</si>
  <si>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</si>
  <si>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</si>
  <si>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ПС 110/10 кВ Лесная</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</si>
  <si>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</si>
  <si>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</si>
  <si>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УНЦ на демонтаж ВЛ 0,4 - 750 кВ</t>
  </si>
  <si>
    <t>ВЛ 10 кВ Обская – Колмаковская ф.1, 2 от опоры №1 до опоры №3</t>
  </si>
  <si>
    <t>приказ об утв. ПСД</t>
  </si>
  <si>
    <t>№ 107 от 15.02.2024</t>
  </si>
  <si>
    <t>Сечение жилы 400 мм2</t>
  </si>
  <si>
    <t>К2-10-2</t>
  </si>
  <si>
    <t>УНЦ кабельного колодца</t>
  </si>
  <si>
    <t>1 шт.</t>
  </si>
  <si>
    <t>Н5-01</t>
  </si>
  <si>
    <t>Кабель оптический ДПТа-П 16А-4(6)-20кН</t>
  </si>
  <si>
    <t>О4-02-3</t>
  </si>
  <si>
    <t>диаметр трубы, 110 мм</t>
  </si>
  <si>
    <t>УНЦ на устройство траншеи КЛ с укладкой труб и восстановление благоустройства по трассе</t>
  </si>
  <si>
    <t>Б2.1-02-2</t>
  </si>
  <si>
    <t>Протяженность до 1 км по трассе</t>
  </si>
  <si>
    <t>РДП Вахского РЭС - РДП Варьеганского РЭС</t>
  </si>
  <si>
    <t>Реконструкция РРЛ Мик-РЛ на участке "Диспетчерский корпус НВЭС - РДП Варьёганского РЭС"</t>
  </si>
  <si>
    <t>H_TP1600.PR.0059</t>
  </si>
  <si>
    <t>УНЦ телекоммуникационных систем</t>
  </si>
  <si>
    <t>Диспетчерский корпус НВЭС - РДП Варьёганского РЭС</t>
  </si>
  <si>
    <t>1 пролет</t>
  </si>
  <si>
    <t>И17-04</t>
  </si>
  <si>
    <t>ПС 110 кВ Ватинская</t>
  </si>
  <si>
    <t>ПС 110 кВ Городская-5</t>
  </si>
  <si>
    <t>ПС 110 кВ Ермаковская</t>
  </si>
  <si>
    <t>ПС 110 кВ Кетовская</t>
  </si>
  <si>
    <t>ПС 110 кВ КНС-13</t>
  </si>
  <si>
    <t>ПС 110 кВ КНС-14</t>
  </si>
  <si>
    <t>ПС 110 кВ КНС-18</t>
  </si>
  <si>
    <t xml:space="preserve"> ПС 110 кВ КНС-19</t>
  </si>
  <si>
    <t>ПС 110 кВ КНС-2</t>
  </si>
  <si>
    <t>ПС 110 кВ КНС-2 (Вар. РЭС)</t>
  </si>
  <si>
    <t>ПС 110 кВ КНС-21</t>
  </si>
  <si>
    <t>ПС 110 кВ КНС-22</t>
  </si>
  <si>
    <t>ПС 110 кВ КНС-3 (Тагр. м/р)</t>
  </si>
  <si>
    <t xml:space="preserve">ПС 110 кВ Колмаковская </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</si>
  <si>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</si>
  <si>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</si>
  <si>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</si>
  <si>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</si>
  <si>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</si>
  <si>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</si>
  <si>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</si>
  <si>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ПС 110 кВ Центральная</t>
  </si>
  <si>
    <t>УПАТС для предприятия электрических сетей</t>
  </si>
  <si>
    <t>Модернизация системы корпоративной телефонной связи филиала АО "Россети Тюмень" Нижневартовские электрические сети</t>
  </si>
  <si>
    <t>N_TP1600.PR.0069</t>
  </si>
  <si>
    <t>АБК НВЭС, АБК Варьёганского РЭС, АБК Вахского РЭС, АБК Самотлорского РЭС</t>
  </si>
  <si>
    <t>ПС 110 кВ КНС-33</t>
  </si>
  <si>
    <t>ПС 110 кВ КНС-37</t>
  </si>
  <si>
    <t>ПС 110 кВ Меридиан, ПС 110 кВ Малочерногорская</t>
  </si>
  <si>
    <t>Спутниковая связь. Терминал спутниковой связи. Спутниковый терминал низкоскоростной передачи данных, с мощностью передачи до 5 Вт</t>
  </si>
  <si>
    <t>И17-02</t>
  </si>
  <si>
    <t>ПС 110 кВ Меридиан, ПС 110 кВ Новомолодёжная</t>
  </si>
  <si>
    <t>ПС 110 кВ Меридиан, ПС 110 кВ Молодёжная</t>
  </si>
  <si>
    <t>ПС 110 кВ Узловая, ПС 110 кВ Хохряково</t>
  </si>
  <si>
    <t>ПС 110 кВ Бахиловская, ПС 110 кВ Северо-Хохряковская</t>
  </si>
  <si>
    <t>ПС 110 кВ КНС-5, ПС 110 кВ Светлая</t>
  </si>
  <si>
    <t>ПС 35 кВ Стройиндустриальная, ДП ОДС НВЭС</t>
  </si>
  <si>
    <t>ПС 110 кВ Кетовская, ПС 110 кВ Заобье</t>
  </si>
  <si>
    <t>ПС 110 кВ Покамасовская, РПБ Урьевского РЭС Когалымских ЭС</t>
  </si>
  <si>
    <t>ПС 110 кВ КНС-23, ПС 110 кВ Факел, ПС 110 кВ КНС-18, ПС 110 кВ КНС-22, ПС 110 кВ КНС-13</t>
  </si>
  <si>
    <t>ПС 110 кВ Каскад, РПБ Вахского РЭС</t>
  </si>
  <si>
    <t>ПС 110 кВ Сороминская, РПБ Вахского РЭС</t>
  </si>
  <si>
    <t>ПС 110 кВ Сороминская, ПС 110 кВ Ершовая</t>
  </si>
  <si>
    <t>ПС 110 кВ Молодёжная</t>
  </si>
  <si>
    <t>ПС 110 кВ Меридиан</t>
  </si>
  <si>
    <t>ПС 110 кВ Гидронамыв</t>
  </si>
  <si>
    <t>И11-06</t>
  </si>
  <si>
    <t>ПС 110 кВ КНС-25</t>
  </si>
  <si>
    <t>ПС 110 кВ Радужная</t>
  </si>
  <si>
    <t>ПС 110 кВ ГПП-7</t>
  </si>
  <si>
    <t xml:space="preserve"> ПС 110 кВ Таежная</t>
  </si>
  <si>
    <t>ПС 110 кВ Южная</t>
  </si>
  <si>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</si>
  <si>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21.12.2021</t>
  </si>
  <si>
    <t>Техническое перевооружение РРЛ на участке «ПС Факел – Диспетчерский корпус ОДС» (замена устаревшего оборудования РРЛ Мик-РЛ 7Е)</t>
  </si>
  <si>
    <t>O_TP1600.PR.0123</t>
  </si>
  <si>
    <t>ПС Факел – Диспетчерский корпус ОДС</t>
  </si>
  <si>
    <t>29.12.2023</t>
  </si>
  <si>
    <t xml:space="preserve"> ПС 110/35/6 кВ Южно-Аганская</t>
  </si>
  <si>
    <t>14.12.2022</t>
  </si>
  <si>
    <t>ОПУ</t>
  </si>
  <si>
    <t xml:space="preserve"> ПС 110/35/6 кВ КНС-5Б</t>
  </si>
  <si>
    <t>20.12.2022</t>
  </si>
  <si>
    <t xml:space="preserve">ПС 110/35/6 кВ  Вах </t>
  </si>
  <si>
    <t>Iном 1250 А, Iоткл 25 кА</t>
  </si>
  <si>
    <t>Шкаф общеподстанционных контроллеров с кол-вом собираемых дискретных сигналов: 32 шт</t>
  </si>
  <si>
    <t>А5-15</t>
  </si>
  <si>
    <t>Iном 3150 А, Iоткл 31,5 кА</t>
  </si>
  <si>
    <t>И11-52</t>
  </si>
  <si>
    <t>ПС 220 кВ Кирьяновская, Нижневартовские ЭС, Вахский РЭС, ПС 500 кВ Белозерная</t>
  </si>
  <si>
    <t>11.01.2022</t>
  </si>
  <si>
    <t xml:space="preserve">Проектирование реконструкции  ПС 110/10/10 кВ  Индустриальная (замена оборудования СДТУ и ССПИ)  </t>
  </si>
  <si>
    <t>N_TP1600.PR.0110</t>
  </si>
  <si>
    <t xml:space="preserve"> ПС 110/10/10 кВ  Индустриальная</t>
  </si>
  <si>
    <t>Шкаф серверного оборудования резервный типа ШСО 2</t>
  </si>
  <si>
    <t>23.12.2022</t>
  </si>
  <si>
    <t>Аппаратура селекторной связи</t>
  </si>
  <si>
    <t>И14-06</t>
  </si>
  <si>
    <t xml:space="preserve">Проектирование реконструкции  ПС 110/10/10 кВ  Обская (замена оборудования СДТУ и ССПИ)  </t>
  </si>
  <si>
    <t>N_TP1600.PR.0111</t>
  </si>
  <si>
    <t>ПС 110/10/10 кВ  Обская</t>
  </si>
  <si>
    <t xml:space="preserve">Проектирование реконструкции  ПС 110/35/10 кВ  Колмаковская (замена оборудования СДТУ и ССПИ)  </t>
  </si>
  <si>
    <t>N_TP1600.PR.0112</t>
  </si>
  <si>
    <t>ПС 110/35/10 кВ  Колмаковская</t>
  </si>
  <si>
    <t>ВЧ-заградитель на ЛЭП 110(150) кВ</t>
  </si>
  <si>
    <t>А6-02-2</t>
  </si>
  <si>
    <t xml:space="preserve">Проектирование реконструкции  ПС 110/10/10 кВ Центральная (замена оборудования СДТУ и ССПИ)  </t>
  </si>
  <si>
    <t>N_TP1600.PR.0113</t>
  </si>
  <si>
    <t>ПС 110/10/10 кВ Центральная</t>
  </si>
  <si>
    <t xml:space="preserve">Проектирование реконструкции  ПС 110/35/6 кВ  Гидронамыв (замена оборудования СДТУ и ССПИ)  </t>
  </si>
  <si>
    <t>N_TP1600.PR.0114</t>
  </si>
  <si>
    <t>ПС 110/35/6 кВ  Гидронамыв</t>
  </si>
  <si>
    <t xml:space="preserve">Проектирование реконструкции  ПС 110/35/6 кВ  Дельта (замена оборудования СДТУ и ССПИ) </t>
  </si>
  <si>
    <t>N_TP1600.PR.0115</t>
  </si>
  <si>
    <t>ПС 110/35/6 кВ  Дельта</t>
  </si>
  <si>
    <t xml:space="preserve">Проектирование реконструкции  ПС 110/35/6 кВ Нижневартовская(замена оборудования СДТУ и ССПИ)  </t>
  </si>
  <si>
    <t>N_TP1600.PR.0116</t>
  </si>
  <si>
    <t>ПС 110 кВ Истоминская</t>
  </si>
  <si>
    <t>ПС 110 кВ Колмаковская</t>
  </si>
  <si>
    <t>ПС 110 кВ Самотлор</t>
  </si>
  <si>
    <t>ПС 110 кВ Бахиловская</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</si>
  <si>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</si>
  <si>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</si>
  <si>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ПС филиала НВЭС</t>
  </si>
  <si>
    <t>ПС 220/110/6 кВ Узловая</t>
  </si>
  <si>
    <t>И10-01-3</t>
  </si>
  <si>
    <t>Шкаф определения места повреждения по параметрам аварийного режима для 2-х присоединений</t>
  </si>
  <si>
    <t>И12-04-2</t>
  </si>
  <si>
    <t>Аккумуляторная батарея (элемент) емкостью 350 А*ч</t>
  </si>
  <si>
    <t>И12-09</t>
  </si>
  <si>
    <t>Железобетонные лотки</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</si>
  <si>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</si>
  <si>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O_TP1600.PS.0154</t>
  </si>
  <si>
    <t>ПС 110/35/6 кВ Самотлор</t>
  </si>
  <si>
    <t>40 МВА</t>
  </si>
  <si>
    <t>25 МВА</t>
  </si>
  <si>
    <t>М6-03-1</t>
  </si>
  <si>
    <t>УНЦ ячейки выключателя КРУ 6 - 35 кВ</t>
  </si>
  <si>
    <t>Iном 2000 А, Iоткл 40 кА</t>
  </si>
  <si>
    <t>В3-04-4</t>
  </si>
  <si>
    <t>Iном 1000 А, Iоткл 40 кА</t>
  </si>
  <si>
    <t>В3-01-4</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</si>
  <si>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</si>
  <si>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</si>
  <si>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ПС 110/10 кВ Меридиан</t>
  </si>
  <si>
    <t>Резервуар накопитель</t>
  </si>
  <si>
    <t>З8-11</t>
  </si>
  <si>
    <t>Гараж неотапливаемый (бымтровозводимое здание из сэндвич-панелей)</t>
  </si>
  <si>
    <t>З8-03</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</si>
  <si>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</si>
  <si>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O_TP1600.PS.0181</t>
  </si>
  <si>
    <t>ПС 110/35/6 кВ КНС-33</t>
  </si>
  <si>
    <t xml:space="preserve">УНЦ на демонтажные работы ПС </t>
  </si>
  <si>
    <t>Проектирование реконструкции здания склада ПТПП для создания учебного корпуса по обучению и отработке навыков работ на высоте</t>
  </si>
  <si>
    <t>O_TP1600.PH.0011</t>
  </si>
  <si>
    <t xml:space="preserve"> ПТПП</t>
  </si>
  <si>
    <t>Здания ремонтно-эксплуатационной базы</t>
  </si>
  <si>
    <t>З8-15</t>
  </si>
  <si>
    <t>Проектирование реконструкции Нежилого здания – материального склада СМиТ инв. №103002, для создания стояночного бокса</t>
  </si>
  <si>
    <t>O_TP1600.PH.0012</t>
  </si>
  <si>
    <t>СМиТ</t>
  </si>
  <si>
    <t>гараж отапливаемый</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</si>
  <si>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</si>
  <si>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</si>
  <si>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 xml:space="preserve">УНЦ КТП киоскового типа 6-20 кВ </t>
  </si>
  <si>
    <t>ПС 110/6 кВ "Промплощадка"</t>
  </si>
  <si>
    <t>630 кВА</t>
  </si>
  <si>
    <t xml:space="preserve">Отчет об оценке </t>
  </si>
  <si>
    <t>№ Е-39734/23 от 26.09.2023</t>
  </si>
  <si>
    <t>Э1-08-1</t>
  </si>
  <si>
    <t>400 кВА</t>
  </si>
  <si>
    <t>Отчет об оценке рыночной стоимости</t>
  </si>
  <si>
    <t>ВЛ 6 кВ (13.481 км), КЛ 6 кВ (1.753 км)</t>
  </si>
  <si>
    <t>ПС 110/6 кВ "Промплощадка" с ВЛ 6 кВ (13.481 км)</t>
  </si>
  <si>
    <t>протяженность до 5,778 км</t>
  </si>
  <si>
    <t>П3-04</t>
  </si>
  <si>
    <t>протяженность 7,703 км</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</si>
  <si>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</si>
  <si>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O_NS1500.VL.0007</t>
  </si>
  <si>
    <t xml:space="preserve">УНЦ опор ВЛ 0,4 - 750 кВ </t>
  </si>
  <si>
    <t>ЛЭП 10 кВ отпайка от двухцепной КВЛ 10 кВ от ПС 110 кВ Южная</t>
  </si>
  <si>
    <t xml:space="preserve">УНЦ ВЛ 0,4 - 750 кВ на строительно-монтажные работы без опор и провода </t>
  </si>
  <si>
    <t>Л1-02-2</t>
  </si>
  <si>
    <t>Количество фазных проводов - 1 шт, сечение фазного провода - 95 мм2, с защитной изоляцией</t>
  </si>
  <si>
    <t xml:space="preserve">УНЦ автоматического пункта секционирования 6 - 35 кВ </t>
  </si>
  <si>
    <t>Напряжение 10 кВ</t>
  </si>
  <si>
    <t>Двухцепная, все типы опор за исключением многогранных</t>
  </si>
  <si>
    <t xml:space="preserve">многогранные опоры
</t>
  </si>
  <si>
    <t xml:space="preserve">УНЦ КТП киоскового типа 6 - 20 кВ </t>
  </si>
  <si>
    <t>Мощность 630 кВА, количество трансформаторов  - 1 шт.</t>
  </si>
  <si>
    <t>ВЛ 110 кВ Таврическая - КНС-5 1, 2 с отпайками</t>
  </si>
  <si>
    <t>№ 14-Э от 31.10.2022</t>
  </si>
  <si>
    <t>от 6 до 11</t>
  </si>
  <si>
    <t>ПС Катесовская</t>
  </si>
  <si>
    <t>ШЭТ ПДС-1-032/128-0 Шкаф для 1-го устройства приема, передачи или приемопередачи на 32 команды</t>
  </si>
  <si>
    <t>№ 138 от 11.03.2024</t>
  </si>
  <si>
    <t>Д3-01</t>
  </si>
  <si>
    <t>Трансформатор тока на три фазы</t>
  </si>
  <si>
    <t xml:space="preserve">ЛЭП 10 кВ от шинных мостов 10 кВ 1(2)Т ПС 110 кВ Катесовская до БКТП 10/0,4 кВ 2х1,6 МВА «Юган» </t>
  </si>
  <si>
    <t>4 мм2; 5 жил</t>
  </si>
  <si>
    <t>Н3-03-2</t>
  </si>
  <si>
    <t>70 мм2, медь</t>
  </si>
  <si>
    <t>К2-03-2</t>
  </si>
  <si>
    <t>Напряжение 0,4-20 кВ</t>
  </si>
  <si>
    <t>ПС 110 кВ Уральская</t>
  </si>
  <si>
    <t>№ 8-Э от 04.08.2022</t>
  </si>
  <si>
    <t xml:space="preserve">ВЛ 110 кВ Когалым-Тевлин 1,2 цепь </t>
  </si>
  <si>
    <t>Протяженность 4,4 км</t>
  </si>
  <si>
    <t>Реконструкция  ПС 110/35/6 кВ Сарымская  (замена масляных выключателей 110 кВ - 5шт., 35 кВ - 9 шт., НАМИ-35 -2 шт., ВАЗП - 2 шт., панелей релейных защит)</t>
  </si>
  <si>
    <t>ПС 110/35/6 кВ Сарымская</t>
  </si>
  <si>
    <t>от 05.04.2024</t>
  </si>
  <si>
    <t>И6-02-2</t>
  </si>
  <si>
    <t>Трансформатор напряжения на три фазы, четыре вторичные обмотки</t>
  </si>
  <si>
    <t>И10-03-3</t>
  </si>
  <si>
    <t>И11-03</t>
  </si>
  <si>
    <t>Шкафы РЗА 1 архитектуры. Комплект защит трансформатора 110-220 кВ и ошиновки 6-35 кВ</t>
  </si>
  <si>
    <t>И11-31</t>
  </si>
  <si>
    <t>И11-40</t>
  </si>
  <si>
    <t>И12-01-3</t>
  </si>
  <si>
    <t>Шкаф определения места повреждения по волновому методу для 4-х присоединений</t>
  </si>
  <si>
    <t>И12-04-7</t>
  </si>
  <si>
    <t>Шкаф отходящих линий (12 ед.) на постоянном токе с АВ (в том числе с применением предохранителей)</t>
  </si>
  <si>
    <t>Напряжение 35 кВ</t>
  </si>
  <si>
    <t>2,5 мм2; 5 жил</t>
  </si>
  <si>
    <t>Техническое перевооружение  ПС 110/35/6 кВ Сарымская  (замена масляных выключателей 110 кВ - 5шт., 35 кВ - 9 шт., НАМИ-35 -2 шт., ВАЗП - 2 шт., панелей релейных защит)</t>
  </si>
  <si>
    <t>ПС 110/35/6 кВ Покачевская</t>
  </si>
  <si>
    <t>И1-02-1</t>
  </si>
  <si>
    <t>Iном 2000 А, Iоткл 31,5 кА</t>
  </si>
  <si>
    <t>И2-01-2</t>
  </si>
  <si>
    <t>А1-52</t>
  </si>
  <si>
    <t>1 шт</t>
  </si>
  <si>
    <t>ПС 110/35/6 кВ Южно-Покачевская</t>
  </si>
  <si>
    <t>№ 20-Э от 27.09.2023</t>
  </si>
  <si>
    <t>Ограждение предупредительное сетчатое</t>
  </si>
  <si>
    <t>У4-02</t>
  </si>
  <si>
    <t>1 т-р 25 кВА</t>
  </si>
  <si>
    <t>Э3-01-1</t>
  </si>
  <si>
    <t>ПС 110 кВ Айка, ПС 110 кВ Слава</t>
  </si>
  <si>
    <t>ПС 110 кВ Лангепас</t>
  </si>
  <si>
    <t>Iном 1000 А, Iоткл 20 кА</t>
  </si>
  <si>
    <t>от 29.12.2021</t>
  </si>
  <si>
    <t>ПС 110 кВ Инга</t>
  </si>
  <si>
    <t>ПС 110 кВ Апрельская, ПС 110 кВ Южная</t>
  </si>
  <si>
    <t>ВЛ-110 кВ Прогресс - Таврическая</t>
  </si>
  <si>
    <t>от 28.12.2021</t>
  </si>
  <si>
    <t>УНЦ на проектные и изыскательские работы по ВЛ</t>
  </si>
  <si>
    <t>Протяженность 1,5 км</t>
  </si>
  <si>
    <t>ВЛ 110 кВ Урьевская - Локосово-1,2</t>
  </si>
  <si>
    <t>Протяженность 1,2 км</t>
  </si>
  <si>
    <t>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</si>
  <si>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 xml:space="preserve"> ВЛ 110 кВ Инга - 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I,II цепь Отпайка на ПС Диспетчерская, ВЛ 110 кВ Васильев-Урьевская II цепь </t>
  </si>
  <si>
    <t>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</si>
  <si>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 xml:space="preserve">ВЛ 110 кВ Когалым - Сарымская I,II цепь, ВЛ 110 кВ Когалым - Тевлин I,II цепь, ВЛ 110 кВ Когалым - Уральская I,II цепь, ВЛ 110 кВ Когалым - Уральская I,II цепь Отпайка на ПС Весна, ВЛ 110 кВ Восточно-Моховая - Слава </t>
  </si>
  <si>
    <t>от 16.12.2022</t>
  </si>
  <si>
    <t>Реконструкция ВЛ 110 кВ Сова - Сарымская - 1,2 (замена опор 26 шт., замена фундаментов опор 10 шт.)</t>
  </si>
  <si>
    <t>ВЛ 110 кВ Сова - Сарымская - 1,2</t>
  </si>
  <si>
    <t>ВЛ 110 кВ Урьевская - Лангепас-1,2</t>
  </si>
  <si>
    <t>ВЛ 110 кВ Урьевская - Локосово-1,2 с отпайкой на ПС Ладья</t>
  </si>
  <si>
    <t>Протяженность 2 км</t>
  </si>
  <si>
    <t>ВЛ 110 кВ Кирилловская - Уральская-1, Кирилловская-Дружная</t>
  </si>
  <si>
    <t>Протяженность 1,4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</si>
  <si>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</si>
  <si>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</si>
  <si>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 xml:space="preserve">БКТП потребителя </t>
  </si>
  <si>
    <t>Установка трехфазного прибора учета в распределительном устройстве 0,4 кВ</t>
  </si>
  <si>
    <t>от 11.03.2024</t>
  </si>
  <si>
    <t>Установка трехфазного прибора учета трансформаторного включения с ТТ в шкафу учета 0,4 кВ в ТП (СП, РП, РТП) совместно с ТТ до 400 А</t>
  </si>
  <si>
    <t>Установка или замена ТТ 0,4 кВ</t>
  </si>
  <si>
    <t>А1-80</t>
  </si>
  <si>
    <t>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t>
  </si>
  <si>
    <t>ПС 110/35/6 кВ  Ладья</t>
  </si>
  <si>
    <t>№ 541/1 от 24.04.2017</t>
  </si>
  <si>
    <t>Iном 2500 А, Iоткл 25 кА</t>
  </si>
  <si>
    <t>И2-02-1</t>
  </si>
  <si>
    <t>ПС 110/35/6 кВ Видная</t>
  </si>
  <si>
    <t>№ 769 от 24.11.2022</t>
  </si>
  <si>
    <t>ПС 110/35/10 кВ Уральская</t>
  </si>
  <si>
    <t>№ 768 от 24.11.2022</t>
  </si>
  <si>
    <t>Техническое перевооружение ПС 110/35/6 кВ Белая (замена ограждения по программе "Антитеррор"  протяженностью 0,19 км)</t>
  </si>
  <si>
    <t>ПС 110/35/6 кВ Белая</t>
  </si>
  <si>
    <t>Техническое перевооружение ПС 110/35/6 кВ Роса (замена ограждения по программе "Антитеррор"  протяженностью 0,33 км)</t>
  </si>
  <si>
    <t>ПС 110/35/6 кВ Роса</t>
  </si>
  <si>
    <t>ПС 110/35/6  кВ КНС-1</t>
  </si>
  <si>
    <t>№ 728 от 07.11.2022</t>
  </si>
  <si>
    <t>Техническое перевооружение ПС 110/35/6 кВ Сарымская (замена ограждения по программе "Антитеррор"  протяженностью 0,59 км)</t>
  </si>
  <si>
    <t>№ 766 от 24.11.2022</t>
  </si>
  <si>
    <t>ПС 110/35/6  кВ Слава</t>
  </si>
  <si>
    <t>№ 767 от 24.11.2022</t>
  </si>
  <si>
    <t>ПС 110/35/6 кВ  Весна</t>
  </si>
  <si>
    <t>№ 526/1 от 20.04.2017</t>
  </si>
  <si>
    <t>А1-33</t>
  </si>
  <si>
    <t>Кабельный коллектор размерами 2,5х3,0 м неглубокого заложения</t>
  </si>
  <si>
    <t>Н2-05</t>
  </si>
  <si>
    <t>120 мм2, алюминий, 4 жилы</t>
  </si>
  <si>
    <t>К3-07-1</t>
  </si>
  <si>
    <t>ПП 110 кВ Таврическая</t>
  </si>
  <si>
    <t>от 04.04.2024</t>
  </si>
  <si>
    <t>Напряжение 110 кВ</t>
  </si>
  <si>
    <t>ИЛК Инга</t>
  </si>
  <si>
    <t>Реконструкция теплой автостоянки на ПБ Кирилловская</t>
  </si>
  <si>
    <t>H_TP1500.PH.0008</t>
  </si>
  <si>
    <t xml:space="preserve">УНЦ на прочие здания и сооружения </t>
  </si>
  <si>
    <t>Гараж отапливаемый</t>
  </si>
  <si>
    <t>№ 727 от 07.11.2022</t>
  </si>
  <si>
    <t>А3-09-4</t>
  </si>
  <si>
    <t>ПС 110/35/6 Дружная</t>
  </si>
  <si>
    <t>А3-09-2</t>
  </si>
  <si>
    <t>Модернизация системы корпоративной телефонной связи филиала АО "Россети Тюмень" Когалымские электрические сети</t>
  </si>
  <si>
    <t>N_TP1500.PR.0058</t>
  </si>
  <si>
    <t xml:space="preserve">УПАТС структурного подрязделения сетевой организации </t>
  </si>
  <si>
    <t>от 29.12.2023</t>
  </si>
  <si>
    <t>ЛАЗ РДП Урьевского РЭС, контейнер связи мачта ЛАС-Еганская, ПС 110 кВ Северо-Поточная, СП 110 кВ Аган, контейнер связи Прогресс</t>
  </si>
  <si>
    <t>№ 15-Э от 04.09.2023</t>
  </si>
  <si>
    <t>ВЛ 110 кВ Прогресс - Аган 1,2 цепь</t>
  </si>
  <si>
    <t>О2-03-3</t>
  </si>
  <si>
    <t>Б3-03</t>
  </si>
  <si>
    <t>ПС 220 кВ Когалым, ПС 110 кВ Тевлин, ПС 110 кВ Омичка, ПС 110 кВ Сарымская, ПС 110 кВ Русскинская</t>
  </si>
  <si>
    <t>И</t>
  </si>
  <si>
    <t>№ 18-Э от 27.12.2022</t>
  </si>
  <si>
    <t>ВЛ 110 кВ Когалым-Уральская 1,2 цепь, ВЛ 110 кВ Когалым-Тевлин 1,2 цепь, ВЛ 110 кВ Когалым-Сарымская 1,2 цепь</t>
  </si>
  <si>
    <t>16 ОВ, 25кН</t>
  </si>
  <si>
    <t>О2-02-2</t>
  </si>
  <si>
    <t>ПС 220 кВ Когалым, ПС 110 кВ Тевлин, ПС 110 кВ Омичка, ПС 110 кВ Сарымская, ПС 110 кВ Русскинская, ВЛ 110 кВ Когалым-Уральская 1,2 цепь, ВЛ 110 кВ Когалым-Тевлин 1,2 цепь, ВЛ 110 кВ Когалым-Сарымская 1,2 цепь</t>
  </si>
  <si>
    <t>ПП 110 кВ Таврическая, ПС 110 кВ Фотон, ПС 110 кВ Нонг-Ёганская, ПС 110 кВ Роса</t>
  </si>
  <si>
    <t xml:space="preserve">ВЛ 110 кВ Прогресс - Таврическая с отпайкой на ПС Нонг-Ёганская-1,2, </t>
  </si>
  <si>
    <t>48 ОВ, 40кН</t>
  </si>
  <si>
    <t>ВЛ 110 кВ Прогресс - Таврическая с отпайкой на ПС Нонг-Ёганская-1,2, ПП 110 кВ Таврическая, ПС 110 кВ Фотон, ПС 110 кВ Нонг-Ёганская, ПС 110 кВ Роса</t>
  </si>
  <si>
    <t xml:space="preserve">Шкаф серверов системы видеонаблюдения </t>
  </si>
  <si>
    <t>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t>
  </si>
  <si>
    <t xml:space="preserve">ПП 110 кВ Восточный, ПС 500 кВ Кирилловская, ИЛК Инга </t>
  </si>
  <si>
    <t>ПС 110 кВ Роса, ПС 110 кВ Нонг-Еганская, ПС 110 кВ Нефтяник, ПС 110 кВ Покачевская, ПС 220 кВ Урьевская, ПС 220 кВ Лас-Еганская, ПС 220 кВ Прогресс, ПС 110 кВ Лангепас, ПП 110 кВ Восточный</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</si>
  <si>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</si>
  <si>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 362 от 19.05.2023</t>
  </si>
  <si>
    <t>КВЛ 10 кВ от ПС 110 кВ Южная</t>
  </si>
  <si>
    <t xml:space="preserve">ТП-10/0,4 кВ ПС 110 кВ "Южная" </t>
  </si>
  <si>
    <t>масляный Т 6(10,15)/HH, 100 кВА</t>
  </si>
  <si>
    <t>1 т-р 2500 кВА</t>
  </si>
  <si>
    <t>Э1-12-1</t>
  </si>
  <si>
    <t xml:space="preserve">ПС 110 кВ Южная, ТП-10/0,4 кВ ПС 110 кВ "Южная" </t>
  </si>
  <si>
    <t>95 мм2, медь</t>
  </si>
  <si>
    <t>50 мм2, медь</t>
  </si>
  <si>
    <t>К2-02-2</t>
  </si>
  <si>
    <t>35 мм2, медь</t>
  </si>
  <si>
    <t>К2-01-2</t>
  </si>
  <si>
    <t>одна цепь КЛ благоустройство по трассе с учетом восстановления газонов</t>
  </si>
  <si>
    <t>Б2-02-3</t>
  </si>
  <si>
    <t>И6-02-1</t>
  </si>
  <si>
    <t>ОПУ, РЩ (количество присоединений линий электропередачи к РУ от 3 до 5)</t>
  </si>
  <si>
    <t>Реконструкция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t>
  </si>
  <si>
    <t>ПС 110 кВ Ендырская</t>
  </si>
  <si>
    <t>Трансформатор напряжения 35 кВ</t>
  </si>
  <si>
    <t>1 элемент ПС</t>
  </si>
  <si>
    <t>от 1,1 до 5,9 млн. руб</t>
  </si>
  <si>
    <t>07.10.2021</t>
  </si>
  <si>
    <t>Реконструкция  ПС 110/6 кВ Сорум
(замена ОПУ с  восстановлением ЭМБ)</t>
  </si>
  <si>
    <t>ПС 110 кВ Сорум</t>
  </si>
  <si>
    <t>Однополюсный разъединитель 110 кВ</t>
  </si>
  <si>
    <t>М6-12-3</t>
  </si>
  <si>
    <t>Однополюсный разъединитель 6 - 15 кВ</t>
  </si>
  <si>
    <t>ТН (до трех вторичных обмоток) на три фазы, 110 кВ</t>
  </si>
  <si>
    <t>Трансформатор напряжения 110 кВ</t>
  </si>
  <si>
    <t>Количество присоединений линий электропередачи к РУ до 2, для РУ 110 кВ</t>
  </si>
  <si>
    <t>Здания ОПУ, РЩ 35 - 750 кВ</t>
  </si>
  <si>
    <t>РЗА линии (основная и резервные защиты) с работой по ВЧ каналу (без приемопередатчика), 110 кВ</t>
  </si>
  <si>
    <t>И11-13</t>
  </si>
  <si>
    <t>Прочие шкафы (панели) (шкаф ТН-110, ГЩУ)</t>
  </si>
  <si>
    <t xml:space="preserve">1 точка учета </t>
  </si>
  <si>
    <t>Сечение жилы 1,5 мм2, количество жил 5</t>
  </si>
  <si>
    <t>Сечение жилы 2,5 мм2, количество жил 5</t>
  </si>
  <si>
    <t>Сечение жилы 4 мм2, количество жил 5</t>
  </si>
  <si>
    <t>УНЦ на демонтажные работы КЛ</t>
  </si>
  <si>
    <t>демонтажные работы КЛ 0,4 кВ до 95 мм2.</t>
  </si>
  <si>
    <t>М5-01-1</t>
  </si>
  <si>
    <t>от 151 до 300,9 млн. руб</t>
  </si>
  <si>
    <t>ПС 110 кВ Скважина</t>
  </si>
  <si>
    <t>Ячейка выключателя НУ 110 кВ</t>
  </si>
  <si>
    <t>М6-01-2</t>
  </si>
  <si>
    <t>В2-06-1</t>
  </si>
  <si>
    <t>Ячейка выключателя НУ 35 кВ</t>
  </si>
  <si>
    <t>масляный Т 6(10,15)/HH, 160 кВА</t>
  </si>
  <si>
    <t xml:space="preserve">Ячейка двухобмоточного трансформатора 6 - 20 кВ/НН до 1 МВА </t>
  </si>
  <si>
    <t>от 51 до 150,9 млн. руб</t>
  </si>
  <si>
    <t>ПС 110 кВ КНС-5</t>
  </si>
  <si>
    <t>И10-02-1</t>
  </si>
  <si>
    <t>от 6 до 10,9 млн. руб</t>
  </si>
  <si>
    <t>ПС 110 кВ Хугор</t>
  </si>
  <si>
    <t>24 ОВ, 4кН</t>
  </si>
  <si>
    <t>О3-03-1</t>
  </si>
  <si>
    <t>А1-38</t>
  </si>
  <si>
    <t>от 21 до 50,9 млн. руб</t>
  </si>
  <si>
    <t>Ячейка выключателя КРУ 6 - 20 кВ</t>
  </si>
  <si>
    <t>Замена КТПН-10/0,4 в распред.сетях п. Казым на КТПН киоскового типа, мощностью 250 кВа в кол-ве 2 шт.</t>
  </si>
  <si>
    <t>КТПН №7 «Хоздвор», КТПН №8 «Котельная»</t>
  </si>
  <si>
    <t>КТП 6 - 20 кВ мачтового (шкафного, столбового) и киоскового типа</t>
  </si>
  <si>
    <t>М6-05-10</t>
  </si>
  <si>
    <t xml:space="preserve">УНЦ гирлянды изоляторов ВЛ </t>
  </si>
  <si>
    <t>Реконструкция участка ВЛ 110 кВ Картопья - Вандмтор 1.2 с ОТ 110 кВ на ПС Ун-Юган 1.2  протяженностью 14,5 км</t>
  </si>
  <si>
    <t xml:space="preserve"> ВЛ 110 кВ Картопья - Вандмтор</t>
  </si>
  <si>
    <t>диаметр 9,1мм2</t>
  </si>
  <si>
    <t xml:space="preserve"> УНЦ на демонтаж ВЛ 0,4 - 750 кВ</t>
  </si>
  <si>
    <t>многогранные опоры</t>
  </si>
  <si>
    <t>Протяженность  14,5 км</t>
  </si>
  <si>
    <t>Замена провода АЖ120 на ВЛ 110 кВ Краснолденинская - Хора, ВЛ 110 кВ Нулевая - Хора, ВЛ 110 кВ Красноленинская - Нулевая протяженностью 32.51 км</t>
  </si>
  <si>
    <t>ВЛ 110 кВ Краснолденинская - Хора, ВЛ 110 кВ Нулевая - Хора, ВЛ 110 кВ Красноленинская - Нулевая</t>
  </si>
  <si>
    <t>Протяженность до 30 км</t>
  </si>
  <si>
    <t>АПК филиала Энергокомплекс</t>
  </si>
  <si>
    <t>Реконструкция ТСО на ПС 110 кВ Белоярская</t>
  </si>
  <si>
    <t>ПС 110 кВ Белоярская</t>
  </si>
  <si>
    <t>Реконструкция ТСО на ПС 110 кВ Чульчам</t>
  </si>
  <si>
    <t>ПС 110 кВ Чульчам</t>
  </si>
  <si>
    <t>ПС 110 кВ Перегребное</t>
  </si>
  <si>
    <t>Однополюсный разъединитель 35 кВ</t>
  </si>
  <si>
    <t>М6-12-2</t>
  </si>
  <si>
    <t>М6-13-3</t>
  </si>
  <si>
    <t>ОПН 110 кВ</t>
  </si>
  <si>
    <t>ОПН 6 - 15 кВ</t>
  </si>
  <si>
    <t>Т5-10-4</t>
  </si>
  <si>
    <t>ЗРУ-6кВ</t>
  </si>
  <si>
    <t>Здание ЗРУ 6 - 35 кВ</t>
  </si>
  <si>
    <t>Реконструкция телемеханики c выполнением ЭМБ на ПС 110/10 кВ Сосновская</t>
  </si>
  <si>
    <t>ПС 110 кВ Сосновская</t>
  </si>
  <si>
    <t>12.10.2021</t>
  </si>
  <si>
    <t xml:space="preserve">УНЦ контрольного (силового)кабеля </t>
  </si>
  <si>
    <t>Модернизация системы корпоративной телефонной связи филиала АО "Россети Тюмень" Энергокомплекс</t>
  </si>
  <si>
    <t>N_TP1900.PR.0066</t>
  </si>
  <si>
    <t>УНЦ систем связи</t>
  </si>
  <si>
    <t xml:space="preserve">филиала АО "Россети Тюмень" Энергокомплекс </t>
  </si>
  <si>
    <t xml:space="preserve">УПАТС для предприятия электрических сетей </t>
  </si>
  <si>
    <t xml:space="preserve">Аппаратура селекторной связи </t>
  </si>
  <si>
    <t>Реконструкция телемеханики с выполнением ЭМБ на ПС 110/10 кВ Верхнеказымская</t>
  </si>
  <si>
    <t>ПС 110 кВ Верхнеказымская</t>
  </si>
  <si>
    <t>ВОЛС ПС 110 кВ Сорум - ПС 110 кВ Сосновская. (Установка оконечного оборудования).</t>
  </si>
  <si>
    <t xml:space="preserve"> I_NS1900.PR.0006</t>
  </si>
  <si>
    <t>ВОЛС ПС 110 кВ Сорум - ПС 110 кВ Сосновская.</t>
  </si>
  <si>
    <t>ВОЛС  ПС 220 кВ Красноленинская - ПС 110 кВ Скважина</t>
  </si>
  <si>
    <t>16 ОВ, 30кН</t>
  </si>
  <si>
    <t>О2-02-3</t>
  </si>
  <si>
    <t xml:space="preserve">Проектирование. Модернизация диспетчерского пункта ОДС филиала АО «Россети Тюмень» - «Энергокомплекс» </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</si>
  <si>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</si>
  <si>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ПС 220 кВ Вандмтор</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</si>
  <si>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</si>
  <si>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ПС 220 кВ Хора</t>
  </si>
  <si>
    <t>И10-06-4</t>
  </si>
  <si>
    <t>Однополюсный разъединитель 220 кВ</t>
  </si>
  <si>
    <t>М6-12-4</t>
  </si>
  <si>
    <t>ВОЛС ПС 110 кВ Сергино - ПС 110 кВ Игрим с заходом на ПС 110 кВ Пунга</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</si>
  <si>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</si>
  <si>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ПС 110 кВ Красноленинская-ПС 110 кВ Ендырская с заходом на ПС 110 кВ Ем-Еговская</t>
  </si>
  <si>
    <t>8 ОВ, 30кН</t>
  </si>
  <si>
    <t>О2-01-3</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</si>
  <si>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t>
  </si>
  <si>
    <t>ВОЛС ПС 110 кВ Сорум - ПС 110 кВ Белоярская - ПС 110 кВ Бобровская - ПС 110 кВ Октябрьская - ПС 110 кВ Сергино -  АБК филиала Энергокомплекс</t>
  </si>
  <si>
    <t>ВОЛС АБК филиала Энергокомплекс - ПС 220 кВ Вандмтор - ПС 220 кВ Красноленинская - ПС 220 кВ Хора</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</si>
  <si>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</si>
  <si>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ПС 110 кВ Альфа, ПС 220 кВ Вандмтор, ПС 110 кВ КНС-5, ПС 110 кВ КНС-27, ПС 110 кВ Кода, ПС 110 кВ Октябрьская, ПС 110 кВ Скважина, ПС 220 кВ Хора, ПС 110 кВ Хугор, ПС 110 кВ Ун-Юган, ПС 110 кВ Чистая, ПС 110 кВ Белоярская, ПС 110 кВ Полноват, ПС 110 кВ Чара, ПС 220 кВ Красноленинская</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</si>
  <si>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</si>
  <si>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</si>
  <si>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Стояночный бокс АПК филиала Энергокомплекс</t>
  </si>
  <si>
    <t xml:space="preserve"> N_NS1900.PS.0005</t>
  </si>
  <si>
    <t>ПП 35 кВ Кальманово</t>
  </si>
  <si>
    <t>Iном 630, Iоткл 25кА</t>
  </si>
  <si>
    <t>26.09.2022</t>
  </si>
  <si>
    <t xml:space="preserve">УНЦ подготовки и устройства территории ПС (ЗПС)  </t>
  </si>
  <si>
    <t>А1-44</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</si>
  <si>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</si>
  <si>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</si>
  <si>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ВЛ 110 кВ Красноленинская - Рогожниковская-1,2</t>
  </si>
  <si>
    <t>базы Казымского РЭС, АПК СВЛ</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</si>
  <si>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</si>
  <si>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</si>
  <si>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филиал АО "Россети Тюмень " Энергокомплекс</t>
  </si>
  <si>
    <t>Проектирование реконструкции ПС 110/10/10 кВ Октябрьская, ПС 110/10/10 кВ  Сергино, ПС 110/6 кВ  Белоярская (замена оборудования СДТУ и ССПИ)</t>
  </si>
  <si>
    <t>N_TP1900.PR.0067</t>
  </si>
  <si>
    <t>ПС 110 кВ Октябрьская, ПС Сергино, ПС Белоярская</t>
  </si>
  <si>
    <t>АБК филиала Энергокомплекс</t>
  </si>
  <si>
    <t xml:space="preserve">Регистратор записи диспетчерских переговоров </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</si>
  <si>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</si>
  <si>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</si>
  <si>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Здания Красноленинского РЭС</t>
  </si>
  <si>
    <t>Наружные сети водопровода/канализации</t>
  </si>
  <si>
    <t>З8-17</t>
  </si>
  <si>
    <t>от 301 до 500,9 млн. руб</t>
  </si>
  <si>
    <t>Маслохозяйство  филиала  Энергокомплекс (новое строительство вместимостью 158 м3 масла.)</t>
  </si>
  <si>
    <t>H_NS1900.PR.0002</t>
  </si>
  <si>
    <t xml:space="preserve">Маслохозяйство  филиала  Энергокомплекс </t>
  </si>
  <si>
    <t>Открытый склад</t>
  </si>
  <si>
    <t>З8-01</t>
  </si>
  <si>
    <t>Закрытий склад</t>
  </si>
  <si>
    <t>З8-02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</si>
  <si>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</si>
  <si>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</si>
  <si>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</si>
  <si>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</si>
  <si>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</si>
  <si>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</si>
  <si>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Создание выделенного контура управления технологическими системами в филиале "Энергокомплекс" АО "Россети Тюмень"</t>
  </si>
  <si>
    <t>M_NS1900.PR.0012</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</si>
  <si>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</si>
  <si>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</si>
  <si>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Модернизация ВЛ 110 кВ Рогожниковская-1 (установка ОПН 302 шт.) филиала Энергокомплекс</t>
  </si>
  <si>
    <t>O_TP1900.VL.0032</t>
  </si>
  <si>
    <t>ВЛ 110 кВ Рогожниковская-1</t>
  </si>
  <si>
    <t>Реконструкция системы охранного телевидения (СОТ), ПС 220/110/10кВ Вандмтор (установка видеокамер 37 шт.)</t>
  </si>
  <si>
    <t>ПС 220 Вандмтор</t>
  </si>
  <si>
    <t>Стационарная камера охранного видеонаблюдения</t>
  </si>
  <si>
    <t>Реконструкция системы охранного телевидения (СОТ), ПС 220/110/10кВ Хора (установка видеокамер 30 шт.)</t>
  </si>
  <si>
    <t>ПС 220 Хора</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</si>
  <si>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</si>
  <si>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</si>
  <si>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КРЭС, Каз.РЭС филиала АО "Россети Тюмень" Энергокомплекс</t>
  </si>
  <si>
    <t>А1-08</t>
  </si>
  <si>
    <t>Урайский РЭС, Советский РЭС филиала АО "Россети Тюмень" УЭС</t>
  </si>
  <si>
    <t>А1-14</t>
  </si>
  <si>
    <t>от 0,2 до 0,59 млн.руб.</t>
  </si>
  <si>
    <t>КРЭС, КАЗРЭС
Энергокомплекс</t>
  </si>
  <si>
    <t>А1-15</t>
  </si>
  <si>
    <t xml:space="preserve"> ПС 110 кВ Заречная</t>
  </si>
  <si>
    <t>Выключатель ВБМ-10-20/1000
Выключатель ВБП-10-20/1000</t>
  </si>
  <si>
    <t>№ РТ11/АУ/202 03.02.2023</t>
  </si>
  <si>
    <t xml:space="preserve">УНЦ ИИК </t>
  </si>
  <si>
    <t>0,4 кВ</t>
  </si>
  <si>
    <t>20.03.2024г.</t>
  </si>
  <si>
    <t>2 823,47</t>
  </si>
  <si>
    <t>Цифровой ТТ на три фазы</t>
  </si>
  <si>
    <t>И10-07-1</t>
  </si>
  <si>
    <t>4348,27</t>
  </si>
  <si>
    <t>373,79</t>
  </si>
  <si>
    <t>795,69</t>
  </si>
  <si>
    <t>ВЛЗ от ВЛ 10 кВ Комплект-КС-1</t>
  </si>
  <si>
    <t>1,5</t>
  </si>
  <si>
    <t>Сечение 120мм2</t>
  </si>
  <si>
    <t xml:space="preserve">Расчистка кустарников и мелколесья, вырубка деревьев с диаметром ствола до 11 см, 12 см и более </t>
  </si>
  <si>
    <t>протяженность 0,1 км</t>
  </si>
  <si>
    <t xml:space="preserve">УНЦ ячейки выключателя НУ 6 - 35 кВ </t>
  </si>
  <si>
    <t xml:space="preserve">ПС 110/35/6 кВ Янтарная </t>
  </si>
  <si>
    <t>Номинальный ток 2000 А, Номинальный ток отключения 25 кА</t>
  </si>
  <si>
    <t>20.03.2023г.</t>
  </si>
  <si>
    <t>110 кВ</t>
  </si>
  <si>
    <t>ТМ на ПС 35-220 кВ с количеством присоединений класса напряжения 35 кВ и выше: 2-3</t>
  </si>
  <si>
    <t>2.1.1.3.</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</si>
  <si>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</si>
  <si>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</si>
  <si>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ПС 110 кВ Комсомольская</t>
  </si>
  <si>
    <t>Установка трехфазного прибора учета трансформаторного включения в шкафу в ТП (СП, РП, РТП) 6-20 кВ с передачей данных в ИВКЭ</t>
  </si>
  <si>
    <t>от 20.03.2024г.</t>
  </si>
  <si>
    <t>83 кН, 24 шт.</t>
  </si>
  <si>
    <t>О1-02-1</t>
  </si>
  <si>
    <t>протяженность до 50 км</t>
  </si>
  <si>
    <t>Реконструкция ПС 110/35/6 кВ Янтарная (замена выключателей С-35 -9шт.)</t>
  </si>
  <si>
    <t>ПС 110/35/6 кВ Янтарная</t>
  </si>
  <si>
    <t>20.03.2024</t>
  </si>
  <si>
    <t>1 элемент</t>
  </si>
  <si>
    <t xml:space="preserve">УНЦ выключателя 35 кВ без устройства фундаментов </t>
  </si>
  <si>
    <t>И7-01-1</t>
  </si>
  <si>
    <t xml:space="preserve">УНЦ на проектные и изыскательские работы для отдельных элементов электрических сетей </t>
  </si>
  <si>
    <t>ПС 110/35/6кВ Геращенко</t>
  </si>
  <si>
    <t>Выключатель 110 кВ</t>
  </si>
  <si>
    <t>УНЦ выключателя 110-500 кВ без устройства фундаментов</t>
  </si>
  <si>
    <t>Номинальный ток 2500 А, номинальный ток отключения 40 кА</t>
  </si>
  <si>
    <t>И6-01-1</t>
  </si>
  <si>
    <t>ПС 110/35/6 кВ Новогодняя</t>
  </si>
  <si>
    <t>Номинальный ток 3150 А, номинальный ток отключения 40 кА</t>
  </si>
  <si>
    <t>от 14.05.2020 №13-Э</t>
  </si>
  <si>
    <t>20 кВ</t>
  </si>
  <si>
    <t>масляный Т 20/HH, 400 кВА</t>
  </si>
  <si>
    <t>Т5-14-2</t>
  </si>
  <si>
    <t>УНЦ ячейки реактора ТОР (прим. РФОС-110)</t>
  </si>
  <si>
    <t>Номинальный ток 350 А</t>
  </si>
  <si>
    <t>Р3-01-1</t>
  </si>
  <si>
    <t xml:space="preserve">УНЦ КРМ 110-750 кВ </t>
  </si>
  <si>
    <t>Р4-02-1</t>
  </si>
  <si>
    <t>УНЦ систем АСУТП и ТМ (прим. шкаф ККЭ)</t>
  </si>
  <si>
    <t xml:space="preserve">Шкаф серверного оборудования основной </t>
  </si>
  <si>
    <t>ЗПС</t>
  </si>
  <si>
    <t>З4-02</t>
  </si>
  <si>
    <t>Ввод линейный (выключателя, трансформатора) на одну фазу (номинальный ток, 1 000 А и выше)</t>
  </si>
  <si>
    <t>И10-10-3</t>
  </si>
  <si>
    <t>Шкафы защит шунтирующего реактора (для схем РУ с двумя выключателями) для решений без использования протоколов GOOSE и SV.</t>
  </si>
  <si>
    <t>И11-27</t>
  </si>
  <si>
    <t>Шкафы дифференциальной защиты сборных шин 110 – 220 кВ (9 присоединений с жесткой фиксацией) для решений без использования протоколов  GOOSE и SV</t>
  </si>
  <si>
    <t>Шкаф системы регистрации аварийных событий для решений без использования протоколов GOOSE и SV с общим количеством аналоговых и дискретных сигналов: 32 шт (для ПС с количеством присоединений 110-750 кВ до 2)</t>
  </si>
  <si>
    <t>ПС 110/35/6 кВ  Ударная</t>
  </si>
  <si>
    <t>ПС 110/35/6 кВ  Стрела</t>
  </si>
  <si>
    <t xml:space="preserve">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t>
  </si>
  <si>
    <t>13.02.2023</t>
  </si>
  <si>
    <t xml:space="preserve">УНЦ ячейки ДГР 6-35 кВ </t>
  </si>
  <si>
    <t>ПС 110/10кВ Геолог</t>
  </si>
  <si>
    <t>Мощность 190 кВА</t>
  </si>
  <si>
    <t>30.07.2021</t>
  </si>
  <si>
    <t>УНЦ ячейки двухобмоточного трансформатора 6-35 кВ</t>
  </si>
  <si>
    <t>Мощность 250 кВА</t>
  </si>
  <si>
    <t>УНЦ системы оперативного постоянного тока и собственных нужд ПС, РП (СП, ТП, РТП)</t>
  </si>
  <si>
    <t xml:space="preserve">10 кВ </t>
  </si>
  <si>
    <t>Шкаф распределения оперативного постоянного тока с АВ на 20 ед. отходящих линий, номинальный ток 16А</t>
  </si>
  <si>
    <t>ПС 110/35/6 кВ Майская</t>
  </si>
  <si>
    <t>28.09.2021</t>
  </si>
  <si>
    <t xml:space="preserve">ПС 110/10/10 кВ Городская </t>
  </si>
  <si>
    <t>30.09.2021</t>
  </si>
  <si>
    <t>УНЦ АСУ ТП ПС и ТМ</t>
  </si>
  <si>
    <t>АСУ ТП на ПС 35-110 кВ для решений без использования протоколов GOOSE и SV с количеством присоединений класса напряжения 35 кВ и выше: 4-15</t>
  </si>
  <si>
    <t xml:space="preserve">ПС 110/10/10 кВ Владимирская </t>
  </si>
  <si>
    <t xml:space="preserve">ПС 110/10/10 кВ Летняя </t>
  </si>
  <si>
    <t>Реконструкция ТМ (ССПИ) на ПС АО "Тюменьэнерго" Ноябрьские ЭС (ПС-110кВ Кедр, ПС-110кВ Губкинская, ПС-110кВ Кристалл)</t>
  </si>
  <si>
    <t>ПС-110кВ Кедр, ПС-110кВ Губкинская, ПС-110кВ Кристалл</t>
  </si>
  <si>
    <t>АСУ ТП на ПС 35-110 кВ для решенийбез использования протоколов GOOSE и SV с количеством присоединений класса напряжения 35 кВ и выше: 2-3</t>
  </si>
  <si>
    <t xml:space="preserve">21-Э от 05.10.2023 </t>
  </si>
  <si>
    <t>21-Э от 05.10.2024</t>
  </si>
  <si>
    <t>Шкаф основного контроллера связи и управления</t>
  </si>
  <si>
    <t>Шкаф на 12 отходящих линий на переменном токе с АВ, номинальный ток 630 А</t>
  </si>
  <si>
    <t>волокон 8 шт, 4 кН</t>
  </si>
  <si>
    <t>1 км.</t>
  </si>
  <si>
    <t>ВЛ 110 кВ НПГЭ – Холмогорская 1,2</t>
  </si>
  <si>
    <t xml:space="preserve">двухцепная, все типы опор за исключением многогранных </t>
  </si>
  <si>
    <t>01.03.2024 №110</t>
  </si>
  <si>
    <t>УНЦ на демонтаж ВЛ 0,4-750 кВ.</t>
  </si>
  <si>
    <t>М2-04 -1</t>
  </si>
  <si>
    <t>протяженность до 30 км</t>
  </si>
  <si>
    <t>ВЛ 110 кВ Холмогорская - Вышка 1,2</t>
  </si>
  <si>
    <t>27.09.2021</t>
  </si>
  <si>
    <t>протяженность до 10 км</t>
  </si>
  <si>
    <t>ВЛ 110 кВ Холмогорская - Разряд 1,2 с отпайкой на ПС КНС, на ПС ГКС</t>
  </si>
  <si>
    <t xml:space="preserve"> 110 кВ</t>
  </si>
  <si>
    <t xml:space="preserve">УНЦ на проектные  и изыскательские работы для отдельных элементов электрических сетей </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</si>
  <si>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</si>
  <si>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ВЛ 110 кВ НПГЭ-Владимировская, НПГЭ-Летняя на ПС Адмиральская (отпайка на ПС Адмиральская от ВЛ-110 кВ НПГЭ-Летняя)</t>
  </si>
  <si>
    <t>от 28.03.2023, № 137</t>
  </si>
  <si>
    <t xml:space="preserve"> от 28.03.2023, № 137</t>
  </si>
  <si>
    <t>ВЛ 110 кВ к ПС Западная от ВЛ 110 кВ Холмогорская-Летняя (ВЛ-110 кВ НПГЭ-Городская, НПГЭ-Летняя)</t>
  </si>
  <si>
    <t xml:space="preserve"> от 28.03.2023, № 138</t>
  </si>
  <si>
    <t>28.03.2023, № 138</t>
  </si>
  <si>
    <t xml:space="preserve">УНЦ на вырубку (расширение, расчистку) просеки ВЛ </t>
  </si>
  <si>
    <t>ВЛ 110 кВ ПП Северный-Харампурская 1,2</t>
  </si>
  <si>
    <t xml:space="preserve"> от 21.09.2023 №504</t>
  </si>
  <si>
    <t>1 т</t>
  </si>
  <si>
    <t xml:space="preserve"> ВЛ-110 кВ Муравленковская-Сугмутская 1</t>
  </si>
  <si>
    <t xml:space="preserve">УНЦ грозотросаВЛ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</si>
  <si>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t>
  </si>
  <si>
    <t>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t>
  </si>
  <si>
    <t>26.09.2023</t>
  </si>
  <si>
    <t>протяженность до 2 км</t>
  </si>
  <si>
    <t xml:space="preserve"> ВЛ 110 кВ Муравленковская - Барсуковская 2 </t>
  </si>
  <si>
    <t>протяженность до 5 км</t>
  </si>
  <si>
    <t>ВЛ 110 кВ Кирпичная - ПС ПСП 2 цепь ( ВЛ 110 кВ Кирпичная - ПСП II цепь отпайка на ПС ПЗПК, Лимбей)</t>
  </si>
  <si>
    <t>протяженность до 20 км</t>
  </si>
  <si>
    <t>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t>
  </si>
  <si>
    <t xml:space="preserve">ВЛ 110кВ Кирпичная - Пурпейская </t>
  </si>
  <si>
    <t>ВЛ 110 кВ Янга-Яха-Кедр</t>
  </si>
  <si>
    <t>25.11.2022</t>
  </si>
  <si>
    <t>Сечение фазного провода, 120мм2</t>
  </si>
  <si>
    <t>Диаметр, 9,1 мм</t>
  </si>
  <si>
    <t>Модернизация ВЛ 110 кВ Тарко-Сале-Сигнал (Городская) (установка дополнительной опоры №9А)</t>
  </si>
  <si>
    <t>O_TP1800.VL.0121</t>
  </si>
  <si>
    <t>Модернизация ВЛ 110 кВ Тарко-Сале-Сигнал (Городская)</t>
  </si>
  <si>
    <t>протяженность до 1 км</t>
  </si>
  <si>
    <t>2.2.3.2.</t>
  </si>
  <si>
    <t xml:space="preserve">ПРЭС </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</si>
  <si>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t>
  </si>
  <si>
    <t>ВРЭС, ПРЭС  Ноябрьские электрические сети</t>
  </si>
  <si>
    <t>0,23 кВ</t>
  </si>
  <si>
    <t>Установка шкафа с однофазным прибором учета на классе напряжения 0,4кВ на стене здания, сооружения</t>
  </si>
  <si>
    <t>А1-11</t>
  </si>
  <si>
    <t>Установка трехфазного прибора в распределительном устройстве 0,4 кВ</t>
  </si>
  <si>
    <t>Установка трехфазного прибора учета полукосвенного включения с ТТ в распределительном устройстве-0,4 кВ</t>
  </si>
  <si>
    <t>А1-81</t>
  </si>
  <si>
    <t xml:space="preserve">ПС 110/10 кВ НПС Холмогорская; ВЛ-110 кВ Холмогорская-Крайняя </t>
  </si>
  <si>
    <t>Шкаф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</si>
  <si>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Приемопередатчик ВЧ (ВОЛС) для защит</t>
  </si>
  <si>
    <t>Аккумуляторная батарея (элемент0 емкостью 350А*ч</t>
  </si>
  <si>
    <t>Шкаф на 12 отходящих линий на постоянном токе с АВ (в том числе с применением предохранителей), номинальный ток 100 А</t>
  </si>
  <si>
    <t>ПС 110/35/6 кВ КНС-9, ВЛ-110 кВ Холмогорская-Пуль-Яха, ВЛ-110 кВ Пуль-Яха-Крайняя)</t>
  </si>
  <si>
    <t>Шкафы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</si>
  <si>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08.12.2021</t>
  </si>
  <si>
    <t xml:space="preserve">ПС 110/35/6 кВ Геращенко </t>
  </si>
  <si>
    <t>Шкаф дифференциальной защиты сборных шин 110-220 кВ (9 присоединений с управляемой фиксацией) для решений без использования протоколов GOOSE и SV</t>
  </si>
  <si>
    <t xml:space="preserve"> №24-Э от 11.12.2023</t>
  </si>
  <si>
    <t>Шкаф направленной высокочастотной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</si>
  <si>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Шкаф защит компенсационного реактора с УРОВ и АУВ для решений без использования протоколов GOOSE и SV</t>
  </si>
  <si>
    <t>И11-30</t>
  </si>
  <si>
    <t>Шкаф защит с устройством резервирования при отказе выключателя (далее - УРОВ) и автоматикой управления выключателем (далее - АУВ) обходного выключателя 110-220 кВ для решений без использования протоколов GOOSE и SV</t>
  </si>
  <si>
    <t>Шкаф защит с УРОВ и АУВ шиносоединительного (секционного) выключателя для решений без использования протоколов  GOOSE и SV</t>
  </si>
  <si>
    <t>Прочий шкаф (панель)</t>
  </si>
  <si>
    <t>Шкаф определения места повреждения по параметрам аварийного режима для 4 присоединений</t>
  </si>
  <si>
    <t>И12-04-3</t>
  </si>
  <si>
    <t>ПС 110/35/6 кВ Стрела; ВЛ-110 кВ  Муравленковская-Стрела</t>
  </si>
  <si>
    <t>Шкаф дифференциальной защиты ошиновки 6-750 кВ (два комплекта) для решений без использования протоколов GOOSE и SV</t>
  </si>
  <si>
    <t>Шкаф АУВ 110-220 кВ и УРОВ для решений без использования протоколов GOOSE и SV</t>
  </si>
  <si>
    <t>Шкаф резервных защит трансформатора 110 - 220 кВ для решений без использования протоколов GOOSE и SV</t>
  </si>
  <si>
    <t>ПС 110/35/6кВ Крайняя</t>
  </si>
  <si>
    <t>ПС 110 кВ Градиент; ПС 110 кВ Кирпичная; ВЛ 110 кВ Градиент - Кирпичная, ВЛ 110 кВ Тарко-Сале – Градиентна</t>
  </si>
  <si>
    <t>ПС 110 кВ Пурпейская и ПС 110 кВ Кирпичная; ВЛ 110 кВ Пурпейская - Кирпичная, ВЛ 110 кВ Тарко-Сале – Пурпейская</t>
  </si>
  <si>
    <t>база МРЭС, база ПРЭС, база РПБ, база КНБ</t>
  </si>
  <si>
    <t>от 10.12.2018 №08/02-18</t>
  </si>
  <si>
    <t>Система охраннного освещения</t>
  </si>
  <si>
    <t xml:space="preserve">ПС 110 кВ Геолог, ПС 110кВ Ханупа, ПС 110кВ Сигнал </t>
  </si>
  <si>
    <t>28.10.2022</t>
  </si>
  <si>
    <t>ПС 110/6 кВ Кедр  и ПС  110/6 кВ Губкинская; ВЛ-110 Губкинская-Кедр, Янга-Яха -Кедр</t>
  </si>
  <si>
    <t>ПС 110/10/10 кВ Комплект</t>
  </si>
  <si>
    <t>от 24.08.2021 №558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</si>
  <si>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</si>
  <si>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от 13.12.2018 №888</t>
  </si>
  <si>
    <t>ПС 110/6 кВ Песчаная,            ПС 110/35/6 кВ  Итурская,                         ПС 110/35/6 кВ Хрустальная</t>
  </si>
  <si>
    <t>от 13.12.2018 №887</t>
  </si>
  <si>
    <t>ПС 110/6 кВ Песчаная,                         ПС 110/35/6 кВ  Итурская,                          ПС 110/35/6 кВ Хрустальная</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</si>
  <si>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кВ Жемчужина (реконструкция ограждения по программе "Антитеррор")</t>
  </si>
  <si>
    <t xml:space="preserve">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t>
  </si>
  <si>
    <t>Реконструкция серверного оборудования магистральных узлов корпоративной вычислительной сети АБК РПБ НЭС (4 комплекта)</t>
  </si>
  <si>
    <t>АБК РПБ НЭС</t>
  </si>
  <si>
    <t xml:space="preserve">Шкаф серверного оборудования резервный </t>
  </si>
  <si>
    <t>28.12.2022</t>
  </si>
  <si>
    <t>ПС-110кВ УКПГ, ПС-110кВ Комсомольская, ПС-110кВ Майская, ПС-110кВ Мара-Яха</t>
  </si>
  <si>
    <t>ТМ на ПС 35-220 кВ с количеством присоединений класса напряжения 35 кВ и выше: 4-15</t>
  </si>
  <si>
    <t>УНЦ АСУ ТП присоединения</t>
  </si>
  <si>
    <t xml:space="preserve">Реконструкция систем телемеханики и выдача каналов связи с ПС 110 кВ </t>
  </si>
  <si>
    <t>ПС 110 кВ Харампурская; ПС 110 кВ Южно-Харампурская</t>
  </si>
  <si>
    <t>АСУ ТП на ПС 35-110 кВ для решений без использования протоколов GOOSE и SV с количеством присоединений класса напряжения 35 кВ и выше: 2-3</t>
  </si>
  <si>
    <t>№ 163 от 29.03.2022</t>
  </si>
  <si>
    <t>УНЦ системы ВЧ связи 35 - 750 кВ</t>
  </si>
  <si>
    <t>ПС 110/35/6 кВ Карамовская,ПС 110/35/6 кВ Ударная, ПС 110/35/6 кВ  Трудовая, ПС 110/35/6 кВ Янтарная</t>
  </si>
  <si>
    <t>ТМ на ПС 35-220 кВ с количеством присоединений класса напряжения 35 кВ и выше: 16-20</t>
  </si>
  <si>
    <t>28.09.2022</t>
  </si>
  <si>
    <t>А3-07-3</t>
  </si>
  <si>
    <t xml:space="preserve">ПС 110кВ Владимирская - ПС 110кВ Адмиральская </t>
  </si>
  <si>
    <t>06.12.2021</t>
  </si>
  <si>
    <t>48 ОВ, 20кН</t>
  </si>
  <si>
    <t>О3-06-3</t>
  </si>
  <si>
    <t>О4-06-3</t>
  </si>
  <si>
    <t>Ноябрьские ЭС, ПС500кВ Холмогорская, Муравленковский РЭС, Пурпейский РЭС, ПС 110 кВ Кирпичная, ПС220кВ Янга-Яха</t>
  </si>
  <si>
    <t>УНЦ комплекса системы безопасности ПС</t>
  </si>
  <si>
    <t>Программно-аппаратный комплекс информационной безопасности для защиты до 100 интеллектуальных устройств ПС</t>
  </si>
  <si>
    <t>1 ПС</t>
  </si>
  <si>
    <t>И15-11</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</si>
  <si>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</si>
  <si>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РПБ ПРЭС - ПС "Победа" - ПС "Градиент" - ПС "Пурпейская"- ПС "Таланга"-ПС "Кирпичная</t>
  </si>
  <si>
    <t>от 04.10.2019г. №28-Э</t>
  </si>
  <si>
    <t>«ПС 110 кВ Губкинская- ПС 110 кВ Кедр»-«ПС 110 кВ Кедр-ПС 220 кВ ЯнгаЯха»; «ПС 220 кВ Вынгапур-ПС 110 кВ Новогодняя»; «ПС 500 кВ Холмогорская-ПС 110 кВ Карамовская</t>
  </si>
  <si>
    <t>«ПП 110 кВ Комсомольский – РДП ПРЭС», «ПС 500 кВ Муравленковская - РДП МРЭС», «ПС 220 кВ Пуль-Яха - РДП МРЭС»</t>
  </si>
  <si>
    <t>ПП 110 кВ Комсомольский – РДП ПРЭС», «ПС 500 кВ Муравленковская - РДП МРЭС», «ПС 220 кВ Пуль-Яха - РДП МРЭС</t>
  </si>
  <si>
    <t>Модернизация системы корпоративной телефонной связи филиала АО «Россети Тюмень» Ноябрьские электрические сети</t>
  </si>
  <si>
    <t>N_TP1800.PR.0081</t>
  </si>
  <si>
    <t>Служебно-производственное здание на базе ВРЭС (1 здание)</t>
  </si>
  <si>
    <t>M_NS1800.PH.0012</t>
  </si>
  <si>
    <t xml:space="preserve">КВЛ 10 кВ от ПС 220/110/10 кВ Арсенал 1.2 цепь </t>
  </si>
  <si>
    <t>от 30.05.2023</t>
  </si>
  <si>
    <t>напряжение 10 кВ</t>
  </si>
  <si>
    <t xml:space="preserve">УНЦ КЛ 6-500 кВ (с медной жилой) </t>
  </si>
  <si>
    <t>Сеение жилы 70 мм2</t>
  </si>
  <si>
    <t>Создание выделенного контура управления технологическими системами в филиале "Ноябрьские  ЭС" АО "Россети Тюмень"</t>
  </si>
  <si>
    <t>M_NS1800.PR.0003</t>
  </si>
  <si>
    <t>УНЦ систем АСУ ТП и ТМ</t>
  </si>
  <si>
    <t>Шкаф сетевой коммутации с пятью коммутаторами и одним сервером системы обеспечения единого времени</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</si>
  <si>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</si>
  <si>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</si>
  <si>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УНЦ АСУ ТП присоединение</t>
  </si>
  <si>
    <t>Теплая стоянка для снегоболотоходной техники и автомашин аварийно-востановительных бригад  РПБ ПРЭС  (1 здание)</t>
  </si>
  <si>
    <t>M_NS1800.PH.0013</t>
  </si>
  <si>
    <t xml:space="preserve"> </t>
  </si>
  <si>
    <t>от 01.12.2021</t>
  </si>
  <si>
    <t>21.10.2021</t>
  </si>
  <si>
    <t>14.10.2021</t>
  </si>
  <si>
    <t>ТП 10 кВ №24</t>
  </si>
  <si>
    <t>13.10.2021</t>
  </si>
  <si>
    <t>Лянторский РЭС</t>
  </si>
  <si>
    <t>1 м² здания</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</si>
  <si>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</si>
  <si>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</si>
  <si>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</si>
  <si>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</si>
  <si>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</si>
  <si>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Сургутский РЭС,
Лянторский РЭС</t>
  </si>
  <si>
    <t>O_TP1100.AS.0026</t>
  </si>
  <si>
    <t>O_TP1100.PS.0081</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</si>
  <si>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</si>
  <si>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</si>
  <si>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НД</t>
  </si>
  <si>
    <t>Акт обследования, филиал АО "Россети Тюмень" Сургутские электрические сети</t>
  </si>
  <si>
    <t>№1 от 20.10.2022</t>
  </si>
  <si>
    <t xml:space="preserve"> УНЦ опор ВЛ 0,4-750 кВ</t>
  </si>
  <si>
    <t>К1-01-1</t>
  </si>
  <si>
    <t>УНЦ здания РП (СП, РТП, ТП) блочного типа 6-20 кВ</t>
  </si>
  <si>
    <t>Э1-05-1</t>
  </si>
  <si>
    <t>Э1-07-1</t>
  </si>
  <si>
    <t>К3-09-1</t>
  </si>
  <si>
    <t>Приобретение электросетевого имущества, принадлежащего ООО «ЭНЭРО» (ВЛ-10 кВ, протяженность 1.7133 км.)</t>
  </si>
  <si>
    <t>O_PO1100.0007</t>
  </si>
  <si>
    <t>Акт осмотра электросетевого имущества, филиал АО "Россети Тюмень" Сургутские электрические сети</t>
  </si>
  <si>
    <t>№1 от 12.09.2022</t>
  </si>
  <si>
    <t>O_TP1100.PS.0085</t>
  </si>
  <si>
    <t>К3-08-1</t>
  </si>
  <si>
    <t>ПС 110/6 кВ СМК</t>
  </si>
  <si>
    <t>Т7/23/0051-ТУ от 22.12.2023</t>
  </si>
  <si>
    <t>Т7/23/0020-ТУ от 03.05.2023
Т7/23/0021-ТУ от 05.05.2023</t>
  </si>
  <si>
    <t>Т7/23/0022-ТУ от 04.05.2023</t>
  </si>
  <si>
    <t>ПС 110/35/6 кВ КНС-4</t>
  </si>
  <si>
    <t>ПС 110/35/6 кВ Транспортная</t>
  </si>
  <si>
    <t>РТ7/1/2799 от 11.08.2023</t>
  </si>
  <si>
    <t>ВЛ 110 кВ Лимбя-Яха</t>
  </si>
  <si>
    <t>от 20.07.2016 №16-Э</t>
  </si>
  <si>
    <t>135,105</t>
  </si>
  <si>
    <t>Протяженность до 150 км</t>
  </si>
  <si>
    <t>Протяженность до 75-149,9 км, кроме Мск и СПб</t>
  </si>
  <si>
    <t>от 11 до 21 млн. руб</t>
  </si>
  <si>
    <t>0,4-20 кВ</t>
  </si>
  <si>
    <t>ПС 110 кВ Шакуровская</t>
  </si>
  <si>
    <t>Iном вне зависимости, Iоткл 40 кА</t>
  </si>
  <si>
    <t>17.12.2020</t>
  </si>
  <si>
    <t>В5-01-1</t>
  </si>
  <si>
    <t>Iном 2500 А, Iоткл 50 кА</t>
  </si>
  <si>
    <t>В3-18-5</t>
  </si>
  <si>
    <t>ЗРУ-35кВ</t>
  </si>
  <si>
    <t>Iном 4000 А, Iоткл 40 кА</t>
  </si>
  <si>
    <t>В3-07-4</t>
  </si>
  <si>
    <t>ЗРУ-110кВ</t>
  </si>
  <si>
    <t>З5-02</t>
  </si>
  <si>
    <t>ПС 110 кВ Северное Сияние</t>
  </si>
  <si>
    <t>ВЛ 110 кВ Шакуровская</t>
  </si>
  <si>
    <t>УНЦ провода ВЛ 0,4-750 кВ сталеалюминевого типа</t>
  </si>
  <si>
    <t>100м</t>
  </si>
  <si>
    <t>Протяженность до 1,9 км, кроме Мск и СПб</t>
  </si>
  <si>
    <t>Сечение 800 мм2, медь</t>
  </si>
  <si>
    <t>К2-13-1</t>
  </si>
  <si>
    <t>КЛ 6 кВ Шакуровская</t>
  </si>
  <si>
    <t>ПС 110 кВ Голубика</t>
  </si>
  <si>
    <t>от 6 до 11 млн. руб</t>
  </si>
  <si>
    <t>ПС 110 кВ УКПГ-3</t>
  </si>
  <si>
    <t>Ячейка выключателч НУ 110кВ</t>
  </si>
  <si>
    <t>29.02.2024 №219</t>
  </si>
  <si>
    <t>2500 А, 40кА</t>
  </si>
  <si>
    <t>ПС 110 кВ УКПГ-4</t>
  </si>
  <si>
    <t>29.02.2024 №218</t>
  </si>
  <si>
    <t>ПС 110 кВ УКПГ-5</t>
  </si>
  <si>
    <t>29.02.2024 №220</t>
  </si>
  <si>
    <t>ПС 110 кВ ЯГП-4</t>
  </si>
  <si>
    <t>Ввод линейный (выключателя, трансформатора) на одну фазу (номинальный ток, свыше 1000 А)</t>
  </si>
  <si>
    <t>29.02.2024 №221</t>
  </si>
  <si>
    <t>12</t>
  </si>
  <si>
    <t xml:space="preserve">УНЦ ячейки выключателя НУ 110-500 кВ </t>
  </si>
  <si>
    <t>ПС 110 кВ ЯГП-5</t>
  </si>
  <si>
    <t>№ 899 от 14.09.2023</t>
  </si>
  <si>
    <t>от 51 до 151 млн. руб</t>
  </si>
  <si>
    <t>ПС 110 кВ Ямбург</t>
  </si>
  <si>
    <t>№ 898 от 14.09.2023</t>
  </si>
  <si>
    <t>ПС 110 кВ Новоуренгойская</t>
  </si>
  <si>
    <t>Ячейка двухобломочного трасформатора 6-20 кВ/НН до 1МВА</t>
  </si>
  <si>
    <t>№ 322 от 26.03.2024</t>
  </si>
  <si>
    <t>Ячейка реактора ДГР 6-35 кВ</t>
  </si>
  <si>
    <t>М6-06-1</t>
  </si>
  <si>
    <t>485 кВА</t>
  </si>
  <si>
    <t>Р1-06-1</t>
  </si>
  <si>
    <t>масляный 6 (10,15)/НН, мощность 630 кВА</t>
  </si>
  <si>
    <t>ПС 110 кВ Морошка</t>
  </si>
  <si>
    <t>№261 от 26.03.2024</t>
  </si>
  <si>
    <t>Р1-04-1</t>
  </si>
  <si>
    <t>напряжение 6-15 кВ, номинальный ток отключения 20 кА, номинальный ток 1000 А</t>
  </si>
  <si>
    <t>ПС 110 кВ Ево-Яха</t>
  </si>
  <si>
    <t>№320 от 26.03.2024</t>
  </si>
  <si>
    <t>ячейка двухобломочного трансформатора 6-20 кВ/НН до 1 МВА</t>
  </si>
  <si>
    <t>от 151 до 301 млн. руб</t>
  </si>
  <si>
    <t>ПС 110 кВ УГП-4</t>
  </si>
  <si>
    <t>Шкаф локальной ПА (36 аналоговых входа, 72 дискретных входа)</t>
  </si>
  <si>
    <t>А8-03</t>
  </si>
  <si>
    <t>от 21 до 51 млн. руб</t>
  </si>
  <si>
    <t>ПС 110 кВ УГП-5</t>
  </si>
  <si>
    <t>ПС 110 кВ УГП-7</t>
  </si>
  <si>
    <t>ПС 110 кВ УГП-8</t>
  </si>
  <si>
    <t>ПС 110 кВ УГП-9</t>
  </si>
  <si>
    <t>ПС 110 кВ УГП-10</t>
  </si>
  <si>
    <t>ПС 110 кВ УГП-3</t>
  </si>
  <si>
    <t>ПС 110 кВ Фарафонтьевская</t>
  </si>
  <si>
    <t>№ 703 от 20.07.2023</t>
  </si>
  <si>
    <t>ПС 110 кВ Старый Надым</t>
  </si>
  <si>
    <t>№ 704 от 20.07.2023</t>
  </si>
  <si>
    <t>Ячейка выключателя КРУ 6-20 кВ</t>
  </si>
  <si>
    <t>18.01.2022</t>
  </si>
  <si>
    <t>Реконструкция ВЛ 220 кВ Надым-Салехард-1,2 (комплекс поддерживающих мероприятий) (временная ВЛ)</t>
  </si>
  <si>
    <t>ВЛ 220 кВ Надым-Салехард</t>
  </si>
  <si>
    <t>№1311 от 20.12.2023</t>
  </si>
  <si>
    <t>Л1-05-1</t>
  </si>
  <si>
    <t>В связи с разработкой ПСД, утвержденной приказом от 13.10.2023 №П-992. Получено положительное заключение НГЭ от 06.10.2023 №35-2-1-2-0064-23</t>
  </si>
  <si>
    <t>диаметр 11,1мм</t>
  </si>
  <si>
    <t>Л3-05-1</t>
  </si>
  <si>
    <t xml:space="preserve">УНЦ провода ВЛ 0.4-750кВ сталеалюминиевого типа </t>
  </si>
  <si>
    <t>Сечение фазного провода 300/39 мм2</t>
  </si>
  <si>
    <t>Л5-07</t>
  </si>
  <si>
    <t>трелевка хлыстов древесины при вырубке  просеки ВЛ</t>
  </si>
  <si>
    <t>протяженность 80,97 км</t>
  </si>
  <si>
    <t xml:space="preserve">П3-25
</t>
  </si>
  <si>
    <t>протяженность 81,27+81,28= 162,55 км</t>
  </si>
  <si>
    <t xml:space="preserve">П3-27
</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</si>
  <si>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</si>
  <si>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</si>
  <si>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ВЛ 110 кВ Надым - Лонг-Юган - Сорум</t>
  </si>
  <si>
    <t>устройство лежневых дорог км</t>
  </si>
  <si>
    <t xml:space="preserve">Технические характеристики иневестиционного проекта </t>
  </si>
  <si>
    <t>УНЦ арматуры, крепления, защиты от перенапряжений ВЛ 0,4-35 кВ</t>
  </si>
  <si>
    <t>Устройство защиты от перенапряжений ВЛ 6-35 кВ</t>
  </si>
  <si>
    <t>Л11-03</t>
  </si>
  <si>
    <t>УНЦ на проектные и изыскательские работы для отдельных элементов электрических сетей</t>
  </si>
  <si>
    <t>от  301 до 501 млн.руб.</t>
  </si>
  <si>
    <t>Модернизация ВЛ 110 кВ Надым - Левохеттинская (повышение грозоупорности, установка ОПН - 873 шт. на 291 опору)</t>
  </si>
  <si>
    <t>O_TP2000.VL.0055</t>
  </si>
  <si>
    <t>ВЛ 110 кВ Надым - Левохеттинская</t>
  </si>
  <si>
    <t>1 РЭС Северные электрические сети</t>
  </si>
  <si>
    <t>Установка трехфазного прибора учета трансформаторного включения с ТТ в распределительном устройстве 0,4 кВ</t>
  </si>
  <si>
    <t>Установка трехфазного прибора учета в существующем шкафу с организацией связи по радио интерфейсу</t>
  </si>
  <si>
    <t>А1-30</t>
  </si>
  <si>
    <t>Модернизация ограждения ПС 110 кВ Приозерная</t>
  </si>
  <si>
    <t>M_TP2000.PR.0068</t>
  </si>
  <si>
    <t xml:space="preserve"> ПС 110 кВ Приозерная</t>
  </si>
  <si>
    <t xml:space="preserve">Приказ </t>
  </si>
  <si>
    <t>№ 303 от 27.07.2020</t>
  </si>
  <si>
    <t>15.03.2024</t>
  </si>
  <si>
    <t>30.12.2019</t>
  </si>
  <si>
    <t>Модернизация ограждения ПС 110 кВ УКПГ-1А</t>
  </si>
  <si>
    <t>M_TP2000.PR.0071</t>
  </si>
  <si>
    <t>ПС 110 кВ УГПГ-1А</t>
  </si>
  <si>
    <t>Модернизация ограждения ПС 110 кВ Фарафонтьевская</t>
  </si>
  <si>
    <t>M_TP2000.PR.0075</t>
  </si>
  <si>
    <t>ПС 110 кВ УКПГ-2</t>
  </si>
  <si>
    <t>от 11 до 21 млн.руб</t>
  </si>
  <si>
    <t>ПС 110 кВ Береговая</t>
  </si>
  <si>
    <t>24 ОВ, 15кН</t>
  </si>
  <si>
    <t>О3-03-2</t>
  </si>
  <si>
    <t>ПС 110 кВ Левохеттинская</t>
  </si>
  <si>
    <t>ПС 110 кВ Сатарый Надым</t>
  </si>
  <si>
    <t>ПС 110 кВ Лонг-Юган</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</si>
  <si>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</si>
  <si>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УРЭС филиала АО "Россети Тюмень" Северные электрические сети</t>
  </si>
  <si>
    <t>Приказ</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</si>
  <si>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</si>
  <si>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УНЦ здания КПП</t>
  </si>
  <si>
    <t>КПП</t>
  </si>
  <si>
    <t>З7-01</t>
  </si>
  <si>
    <t>Модернизация ограждения, системы охранного телевидения, охранного освещения производственных баз Северных ЭС: Надымского РЭС (замена ограждения общей протяженностью 450м)</t>
  </si>
  <si>
    <t>НРЭС филиала АО "Россети Тюмень" Северные электрические сети</t>
  </si>
  <si>
    <t>Модернизация ограждения, системы охранного телевидения, охранного освещения производственных баз Северных ЭС:Надымского РЭС (замена ограждения общей протяженностью 450м)</t>
  </si>
  <si>
    <t>ПС 110 кВ ЯГП-1</t>
  </si>
  <si>
    <t>№ 1362 26.12.2024</t>
  </si>
  <si>
    <t>Приказ утв. ПСД от 26.12.2023 № 1362</t>
  </si>
  <si>
    <t>ПС 110 кВ Варенга-Яха</t>
  </si>
  <si>
    <t>№ 1367 26.12.2024</t>
  </si>
  <si>
    <t>ПС УКПГ-5В</t>
  </si>
  <si>
    <t>№ 1364 26.12.2024</t>
  </si>
  <si>
    <t>№ 1366 26.12.2024</t>
  </si>
  <si>
    <t>№ 1365 26.12.2024</t>
  </si>
  <si>
    <t>ПС 110 кВ УГТЭС</t>
  </si>
  <si>
    <t>Шкаф ПА энергорайона (энергоузла) для узловых ПС с возможностью связи с централизованной системой противоаварийной автоматики</t>
  </si>
  <si>
    <t>10.01.2022</t>
  </si>
  <si>
    <t>А8-02</t>
  </si>
  <si>
    <t>ПС 110 кВ ЯГП-7</t>
  </si>
  <si>
    <t>Шкаф сетевой коммутации с четырьмя коммутаторами и двумя серверами системы обеспечения единого времени</t>
  </si>
  <si>
    <t>Шкаф измерительных преобразователей с количеством измерительных преобразователей: 9 шт.</t>
  </si>
  <si>
    <t>А5-12</t>
  </si>
  <si>
    <t>Шкаф сбора сигналов с функцией программной оперативной блокировки разъединителей с количеством собираемых дискретных сигналов: 128 шт.</t>
  </si>
  <si>
    <t>А5-21</t>
  </si>
  <si>
    <t>Оборудование электропитания, 6кВт</t>
  </si>
  <si>
    <t>филиал АО "Россети Тюмень" Северные электрические сети</t>
  </si>
  <si>
    <t>от 20.03.2024</t>
  </si>
  <si>
    <t>Шкаф серверного оборудования основной</t>
  </si>
  <si>
    <t>Шкаф серверного оборудования резервный</t>
  </si>
  <si>
    <t>Внутреннее кондиционирование зданий</t>
  </si>
  <si>
    <t>З9-04</t>
  </si>
  <si>
    <t>Проектирование модернизации системы УКВ радиосвязи по стандарту DMR филиала АО "Россети Тюмень" Северные ЭС</t>
  </si>
  <si>
    <t>M_TP2000.PR.0085</t>
  </si>
  <si>
    <t xml:space="preserve">ПС 110 кВ Буран </t>
  </si>
  <si>
    <t>Количество волокон 48, максимальная допустимая растягивающая нап=грузка 40 кН</t>
  </si>
  <si>
    <t>от 30.12.2021 № 34-Э</t>
  </si>
  <si>
    <t>ПС 220 кВ Салехард</t>
  </si>
  <si>
    <t>27.01.2022</t>
  </si>
  <si>
    <t>И10-04-4</t>
  </si>
  <si>
    <t>Радиорелейная связь с длиной пролета 40 км</t>
  </si>
  <si>
    <t>ПС 110 кВ УКПГ-10</t>
  </si>
  <si>
    <t>ПС 110 кВ Буран</t>
  </si>
  <si>
    <t>количество волокон 48 шт., максимально допустимая растягивающая нагружка 40 кН</t>
  </si>
  <si>
    <t>ПС 220 кВ Оленья</t>
  </si>
  <si>
    <t>15.03.204</t>
  </si>
  <si>
    <t>ПС 110 кВ ЯГП-3</t>
  </si>
  <si>
    <t>30.10.2019</t>
  </si>
  <si>
    <t xml:space="preserve"> 2.4</t>
  </si>
  <si>
    <t>ВЛ 110 кВ Исконная</t>
  </si>
  <si>
    <t>от 23.09.2016 №21-Э</t>
  </si>
  <si>
    <t>ВЛ 110 кВ ЯГП-1В</t>
  </si>
  <si>
    <t>от 30.11.2020</t>
  </si>
  <si>
    <t>Протяженность до 100 км</t>
  </si>
  <si>
    <t>техническое характеристики инвестиционного проекта</t>
  </si>
  <si>
    <t>Приемопередатчик ВЧ  (ВОЛС) для защит</t>
  </si>
  <si>
    <t>Создание выделенного контура управления технологическими системами в филиале "Северные ЭС" АО "Россети Тюмень"</t>
  </si>
  <si>
    <t>M_NS2000.PR.0001</t>
  </si>
  <si>
    <t>от 15.03.2024</t>
  </si>
  <si>
    <t>ВЛ 110 кВ Ямбург</t>
  </si>
  <si>
    <t>Протяженность до 50 км</t>
  </si>
  <si>
    <t>ВЛ 110 кВ ЯГТЭС</t>
  </si>
  <si>
    <t>17.11.2022</t>
  </si>
  <si>
    <t>ПС 110 кВ Опорная</t>
  </si>
  <si>
    <t>Ввод линейный (выключателя, трансформатора) на одну фазу (номинальный ток, 1000 А и выше)</t>
  </si>
  <si>
    <t>15.11.2022</t>
  </si>
  <si>
    <t>И10-10-2</t>
  </si>
  <si>
    <t>Шкаф направленной высокочастотной защиты ЛЭП 110-220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</si>
  <si>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23.12.2021</t>
  </si>
  <si>
    <t>Шкаф серверов системы видеонаблюдения</t>
  </si>
  <si>
    <t xml:space="preserve">УНЦ автоматического пункта секционирования  6-35 кВ </t>
  </si>
  <si>
    <t>В6-03</t>
  </si>
  <si>
    <t>УНЦ  КЛ 6-500 кВ (с медной жилой)</t>
  </si>
  <si>
    <t>КЛ 110 кВ Опорная</t>
  </si>
  <si>
    <t>Сечение медной жилы 150 мм2</t>
  </si>
  <si>
    <t>К2-06-4</t>
  </si>
  <si>
    <t>Б2-03-1</t>
  </si>
  <si>
    <t>1м по трассе</t>
  </si>
  <si>
    <t>УНЦ  ВОК</t>
  </si>
  <si>
    <t xml:space="preserve">Устройство кабеля ВОК, количество волокон 16, максимально допустимая растягивающая нагрузка 15 кН </t>
  </si>
  <si>
    <t>О3-02-2</t>
  </si>
  <si>
    <t xml:space="preserve">УНЦ  ВОК </t>
  </si>
  <si>
    <t>35 -500 кВ</t>
  </si>
  <si>
    <t>П5-02</t>
  </si>
  <si>
    <t>от 51 до 151 млн. руб.</t>
  </si>
  <si>
    <t>ВЛ 110 кВ Пангоды</t>
  </si>
  <si>
    <t>Одноцепная, все виды опор за исключением многогранных</t>
  </si>
  <si>
    <t>02.08.2022</t>
  </si>
  <si>
    <t>Сечение фазного провода 120мм2</t>
  </si>
  <si>
    <t>Диаметр 9,1мм</t>
  </si>
  <si>
    <t>Расчистка кустарников и мелколесья, вырубка деревьев  с диаметром ствола до 11 см, 12см и более</t>
  </si>
  <si>
    <t>Протяженность 13-24,9 км</t>
  </si>
  <si>
    <t>УНЦ ячейки выключателя ВУ 110-500 кВ с учетом здания ЗРУ</t>
  </si>
  <si>
    <t>ПС 220 кВ Ярудей</t>
  </si>
  <si>
    <t>Номинальный ток 2000 А, номинальный ток отключения 50 кА</t>
  </si>
  <si>
    <t>15.04.2022</t>
  </si>
  <si>
    <t>В4-02-2</t>
  </si>
  <si>
    <t xml:space="preserve"> АСУТП на ПС 220 кВ для решений без использования протоколов GOOSEи SV с количеством присоединений класса напряжения 35 кВ и выше: 16-20</t>
  </si>
  <si>
    <t>А3-02-4</t>
  </si>
  <si>
    <t>ВЧ-обработка и присоединение на ЛЭП 220 кВ</t>
  </si>
  <si>
    <t>УНЦ КРМ 110-750 кВ</t>
  </si>
  <si>
    <t>Мощность 50-52 Мвар</t>
  </si>
  <si>
    <t>Р4-09-1</t>
  </si>
  <si>
    <t>Номинальный ток 2500 А, номинальный ток отключения 50 кА</t>
  </si>
  <si>
    <t>В3-05-5</t>
  </si>
  <si>
    <t>Постоянная часть подстанции 220кВ, включающая вспомогательные здания (маслохозяйство, противопожарные резервуары, противопожарный водовод, внутриплощадочные сети) и общеподстанционные системы (видеонаблюдение, СКС, ЛВС, периметральная система)</t>
  </si>
  <si>
    <t>В3-05-4</t>
  </si>
  <si>
    <t>ЗРУ-10кВ</t>
  </si>
  <si>
    <t>В3-18-4</t>
  </si>
  <si>
    <t>220кВ/РУСН/РУНН</t>
  </si>
  <si>
    <t>П1-04</t>
  </si>
  <si>
    <t>ВЛ 220 кВ Ярудей</t>
  </si>
  <si>
    <t>Л3-05-4</t>
  </si>
  <si>
    <t>Сечение фазного провода 300 мм2</t>
  </si>
  <si>
    <t>48шт., 40кН</t>
  </si>
  <si>
    <t>48ОВ, 40кН</t>
  </si>
  <si>
    <t>Расчистка кустарников и мелколесья, вырубка деревьев  с диаметром ствола до 11 см</t>
  </si>
  <si>
    <t>от 6 до 11 млн. руб.</t>
  </si>
  <si>
    <t>Шкаф РАС для решений без использования протоколов GOOSE и SV с общим количеством аналоговых и дискретных сигналов: 64 шт (для ПС с количеством присоединений 110-750 кВ до 4)</t>
  </si>
  <si>
    <t>Сечение жилы 1,5мм2, количество жил 5</t>
  </si>
  <si>
    <t>Сечение жилы 2,5 мм2, количество жил 2</t>
  </si>
  <si>
    <t>0,5</t>
  </si>
  <si>
    <t>Сечение жилы 1,5мм2, количество жил 10</t>
  </si>
  <si>
    <t>Сечение жилы 2,5 мм2, количество жил 4</t>
  </si>
  <si>
    <t>Сечение жилы 4 мм2 количество жил 4</t>
  </si>
  <si>
    <t>ПС 110 кВ УГТЭС-72</t>
  </si>
  <si>
    <t>Шкаф общеподстанционных контроллеров</t>
  </si>
  <si>
    <t>ПС 110 кВ УКПГ-2В</t>
  </si>
  <si>
    <t>Модернизация ограждения ПС110кВ УКПГ-4, ПС110кВ Взлетная (378 м)</t>
  </si>
  <si>
    <t>N_TP2000.PR.0092</t>
  </si>
  <si>
    <t xml:space="preserve"> ПС 110 кВ Взлетная</t>
  </si>
  <si>
    <t>№ 303 от 27.03.2020</t>
  </si>
  <si>
    <t>29.11.2022</t>
  </si>
  <si>
    <t>2,00</t>
  </si>
  <si>
    <t>10,00</t>
  </si>
  <si>
    <t>1,00</t>
  </si>
  <si>
    <t>208,00</t>
  </si>
  <si>
    <t>от 1,1 до 6 млн. руб</t>
  </si>
  <si>
    <t>УНЦ ситсемы оперативного постоянного тока и собственных нужд ПС, РП (СП, ТП, РТП)</t>
  </si>
  <si>
    <t>ПС 220 кВ Надым-Салехард</t>
  </si>
  <si>
    <t>Шкаф с зарядно-подзарядными устройствами, номинальный ток 200 А</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</si>
  <si>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</si>
  <si>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</si>
  <si>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ПС 220/110/6 кВ  Салехард  </t>
  </si>
  <si>
    <t>УНЦ комплекса систем безопасновти ПС</t>
  </si>
  <si>
    <t>Программно-аппаратный комплекс информаационной безопасности для защиты до 100 интеллектуальных устройств ПС</t>
  </si>
  <si>
    <t>3,00</t>
  </si>
  <si>
    <t>210,00</t>
  </si>
  <si>
    <t xml:space="preserve">от 21 до 51 млн. руб </t>
  </si>
  <si>
    <t>Реконструкция АУПС и СОУЭ АБК, здания для размещения вахтового персонала №1, №2 филиала АО «Россети Тюмень» Северные ЭС</t>
  </si>
  <si>
    <t>O_TP2000.PR.0094</t>
  </si>
  <si>
    <t>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замена устройств ТМ) (проектирование)</t>
  </si>
  <si>
    <t>O_TP2000.PS.0087</t>
  </si>
  <si>
    <t>250 мВА, 6(10,15)/НН</t>
  </si>
  <si>
    <t>шкаф дифференциальной защиты сборных шин 110-220 кВ (15 присоединений с управляемой фиксацией) для решений без использования протоколов GOOSE и SV</t>
  </si>
  <si>
    <t>шкаф дифференциальной защиты ошиновки 6-750 кВ для решений без использования протоколов GOOSE и SV</t>
  </si>
  <si>
    <t>шкаф защит с УРОВ и АУВ шиносоединительного (секционного) выключателя для решений без использования протоколов  GOOSE и SV</t>
  </si>
  <si>
    <t>шкаф защит трансформатора 110-220 кВ для решений без использования протоколов  GOOSE и SV</t>
  </si>
  <si>
    <t>шкаф дифференциально-фазной защиты ЛЭП 110-220 к В с комплектом ступенчатых защит и обменом разрешающими сигналами, УРОВ и АУВ для решений с использованием протокола  GOOSE</t>
  </si>
  <si>
    <t>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замена устройств ТМ) (проектирование)</t>
  </si>
  <si>
    <t>O_TP2000.PS.0088</t>
  </si>
  <si>
    <t>Реконструкция ПС 110 кВ УГП-5В (замена разъединителей 110 кВ - 2шт.)</t>
  </si>
  <si>
    <t>O_TP2000.PS.0089</t>
  </si>
  <si>
    <t>ПС 110 кВ УГП-5В</t>
  </si>
  <si>
    <t>от 21 до 51 млн. руб.</t>
  </si>
  <si>
    <t>Реконструкция ПС 110 кВ Табъяха (замена разъединителей 110 кВ - 2шт.)</t>
  </si>
  <si>
    <t>O_TP2000.PS.0090</t>
  </si>
  <si>
    <t xml:space="preserve"> ПС 110 кВ Табъяха</t>
  </si>
  <si>
    <t>Реконструкция ПС 110 кВ ЯГП-6 (замена системы оперативного тока и собственных нужд) (проектирование)</t>
  </si>
  <si>
    <t xml:space="preserve"> O_TP2000.PS.0091</t>
  </si>
  <si>
    <t>ПС 110 кВ ЯГП-6</t>
  </si>
  <si>
    <t>Шкаф на 12 отходящих линий на постоянном токе с АВ (в том числе  применением предохранителей), номинальный ток 100А</t>
  </si>
  <si>
    <t>Шкаф на переменном токе с АВ, номинальный ток 2500 А</t>
  </si>
  <si>
    <t>от 21 до 51 млн.руб.</t>
  </si>
  <si>
    <t>Реконструкция ПС 110 кВ Фарафонтьевская (замена системы оперативного тока и собственных нужд) (проектирование)</t>
  </si>
  <si>
    <t xml:space="preserve"> O_TP2000.PS.0092</t>
  </si>
  <si>
    <t xml:space="preserve">ПС 110 кВ Фарафонтьевская </t>
  </si>
  <si>
    <t>Реконструкция ПС 110 кВ Буран (замена системы оперативного тока и собственных нужд) (проектирование)</t>
  </si>
  <si>
    <t xml:space="preserve"> O_TP2000.PS.0093</t>
  </si>
  <si>
    <t>Реконструкция ПС 110 кВ Ямбург (замена устройств РЗиА, замена трансформаторов тока 110 кВ - 15шт, замена системы оперативного тока и собственных нужд)(проектирование)</t>
  </si>
  <si>
    <t xml:space="preserve"> O_TP2000.PS.0094</t>
  </si>
  <si>
    <t>Реконструкция ПС 110 кВ ЯГП-1В(замена системы оперативного тока и собственных нужд) (проектирование)</t>
  </si>
  <si>
    <t xml:space="preserve"> O_TP2000.PS.0095</t>
  </si>
  <si>
    <t>ПС 110 кВ ЯГП-1В</t>
  </si>
  <si>
    <t>Реконструкция ПС 110 кВ УГП-2 (замена трансформаторов 6 кВ - 2шт, замена устройств РЗиА, замена устройств ТМ, замена системы оперативного тока и собственных нужд)(проектирование)</t>
  </si>
  <si>
    <t xml:space="preserve"> O_TP2000.PS.0096</t>
  </si>
  <si>
    <t xml:space="preserve">ПС 110 кВ УГП-2 </t>
  </si>
  <si>
    <t>ВОЛС ПС 110 кВ Голубика - ПС 110 кВ Морошка, ПС 220 кВ Надым - ПС 110 кВ Левохеттинская, протяженность 105 км (проектирование).</t>
  </si>
  <si>
    <t>O_TP2000.PR.0027</t>
  </si>
  <si>
    <t>технические зарактеристики инвестиционного проекта</t>
  </si>
  <si>
    <t>ВОЛС ПС 110 кВ Голубика - ПС 110 кВ Морошка, ПС 220 кВ Надым - ПС 110 кВ Левохеттинская</t>
  </si>
  <si>
    <t>Количество волокон 48, максимально допустимая растягивающая нагрузка 20 кН</t>
  </si>
  <si>
    <t>Реконструкция ВОЛС ПС 110кВ Левохеттинская - ПС 110кВ Приозерная - ПС 110кВ Лонг-Юган, протяженность 262 км (проектирование)</t>
  </si>
  <si>
    <t>O_TP2000.PR.0033</t>
  </si>
  <si>
    <t>Реконструкция ВОЛС ПС 110кВ Левохеттинская - ПС 110кВ Приозерная - ПС 110кВ Лонг-Юган</t>
  </si>
  <si>
    <t>Реконструкция ВОЛС ПС 110кВ ЯГП-1В - ПС 110кВ Ямбург, протяженность 2 км (проектирование)</t>
  </si>
  <si>
    <t>O_TP2000.PR.0096</t>
  </si>
  <si>
    <t>ВОЛС ПС 110кВ ЯГП-1В - ПС 110кВ Ямбург</t>
  </si>
  <si>
    <t>Реконструкция ВЛ 110 кВ "Салехард-Северное Сияние -1,2 (замена 2 опор, 4,458 км. провода)(проектирование)</t>
  </si>
  <si>
    <t>O_TP2000.VL.0056</t>
  </si>
  <si>
    <t>ВЛ 110 кВ "Салехард-Северное Сияние -1,2</t>
  </si>
  <si>
    <t>Одноцепная, все типы опор за исключением многогранных</t>
  </si>
  <si>
    <t xml:space="preserve">П3-14
</t>
  </si>
  <si>
    <t>Реконструкция ВЛ 110 кВ "Надым - Морошка" (замена 9 опор, 5,22 км провода) (проектирование)</t>
  </si>
  <si>
    <t>O_TP2000.VL.0057</t>
  </si>
  <si>
    <t>ВЛ 110 кВ "Надым - Морошка"</t>
  </si>
  <si>
    <t>Диаметр, мм</t>
  </si>
  <si>
    <t>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(Проектирование)</t>
  </si>
  <si>
    <t>O_TP2000.PS.0097</t>
  </si>
  <si>
    <t>Реконструкция ПС 110 кВ УГП-2В (замена разъединителя 110 кВ - 2шт.; замена системы оперативного тока и собственных нужд, замена устройств РЗиА, замена устройств ТМ)(проектирование)</t>
  </si>
  <si>
    <t>O_TP2000.PS.0098</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</si>
  <si>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</si>
  <si>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</si>
  <si>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ПС 110 кВ Головная</t>
  </si>
  <si>
    <t>Ввод линейный (выключателя, трансформатора) на одну фазу (номинальный ток,  1000 А и выше)</t>
  </si>
  <si>
    <t>Номинальный ток 2000 А, номинальный ток отключения 20 кА</t>
  </si>
  <si>
    <t>КРУН-6кВ</t>
  </si>
  <si>
    <t>Шкаф сбора сигналов с функцией программной оперативной блокировки разъединителей с количеством собираемых дискретных сигналов: 256 шт.</t>
  </si>
  <si>
    <t>Прочий шкаф (панели)</t>
  </si>
  <si>
    <t>Постоянная часть подстанции 110кВ, включающая вспомогательные здания (маслохозяйство, противопожарные резервуары, противопожарный водовод, внутриплощадочные сети) и общеподстанционные системы (видеонаблюдение, СКС, ЛВС, периметральная система)</t>
  </si>
  <si>
    <t>Шкаф с зарядно-подзарядными устройствами номинальный ток 100 А</t>
  </si>
  <si>
    <t>от 301 до 501 млн. руб</t>
  </si>
  <si>
    <t>Проектирование строительства здания ОВБ и гаража на ПП 110 кВ Лимбя-Яха</t>
  </si>
  <si>
    <t>N_NS2000.PH.0016</t>
  </si>
  <si>
    <t>ПП 110 кВ Лимбя-Яха</t>
  </si>
  <si>
    <t>Проектирование реконструкции тёплой стоянки базы Северные электрические сети (устройство приточно - вытяжной системы вентиляции)</t>
  </si>
  <si>
    <t>N_TP2000.PH.0024</t>
  </si>
  <si>
    <t>Внутренняя вентиляция зданий</t>
  </si>
  <si>
    <t>протяженность 36,5 км</t>
  </si>
  <si>
    <t>протяженность 47,4 км</t>
  </si>
  <si>
    <t>ПС 110 кВ Лимбя-Яха</t>
  </si>
  <si>
    <t>Программно-аппаратный комплекс информаационной безопасности для защиты более 250 интеллектуальных устройств ПС</t>
  </si>
  <si>
    <t>И15-12</t>
  </si>
  <si>
    <t>Проектирование реконструкции конструкций склада оборудования №4 базы Северные электрические сети</t>
  </si>
  <si>
    <t>N_TP2000.PH.0025</t>
  </si>
  <si>
    <t>УНЦ  на демонтажные работы зданий и сооружений</t>
  </si>
  <si>
    <t>Закрытый склад</t>
  </si>
  <si>
    <t>М7-06</t>
  </si>
  <si>
    <t>УНЦ прочие здания и сооружения</t>
  </si>
  <si>
    <t>Реконструкция ПС 110 кВ ЯГП-6 (замена системы оперативного тока и собственных нужд)</t>
  </si>
  <si>
    <t>O_TP2000.PS.0091</t>
  </si>
  <si>
    <t>O_TP2000.PS.0092</t>
  </si>
  <si>
    <t>Реконструкция ПС 110 кВ Буран (замена системы оперативного тока и собственных нужд)</t>
  </si>
  <si>
    <t>O_TP2000.PS.0093</t>
  </si>
  <si>
    <t>O_TP2000.PS.0094</t>
  </si>
  <si>
    <t>O_TP2000.PS.0095</t>
  </si>
  <si>
    <t>ВЛ 6кВ РРС от ПС 110 кВ Лапино</t>
  </si>
  <si>
    <t>ПС 110/35кВ Казанка со стороны напряжения 110 кВ</t>
  </si>
  <si>
    <t>23.01.2019</t>
  </si>
  <si>
    <t>В1-02-2</t>
  </si>
  <si>
    <t>ПС 110/35кВ Казанка со стороны напряжения 35 кВ</t>
  </si>
  <si>
    <t>ПС 110 кВ Гладилово со стороны напряжения 10кВ</t>
  </si>
  <si>
    <t>Iном 2500 А, Iоткл 31,5 кА</t>
  </si>
  <si>
    <t>10.02.2022</t>
  </si>
  <si>
    <t>2000 кВА</t>
  </si>
  <si>
    <t>Р1-23-1</t>
  </si>
  <si>
    <t>Сечение жилы 50 мм2</t>
  </si>
  <si>
    <t>ВЛ 10 кВ Птицефабрика Ишимского ТПО</t>
  </si>
  <si>
    <t xml:space="preserve">УНЦ арматуры, крепления, защиты от перенапряжений ВЛ 0,4-35 кВ </t>
  </si>
  <si>
    <t>ВЛ 10кВ Глубокое</t>
  </si>
  <si>
    <t>Сечение фазного провода до 70 мм2</t>
  </si>
  <si>
    <t>КЛ в ПС 220 кВ Голышманово со тороны напряжения 10кВ</t>
  </si>
  <si>
    <t>К1-05-2</t>
  </si>
  <si>
    <t>ВЛ-10 кВ Гагарино</t>
  </si>
  <si>
    <t>ВЛ-10кВ Колос Ишимского ТПО</t>
  </si>
  <si>
    <t>ТП 10/0,4 кВ в н.п. Майский Ишимского ТПО</t>
  </si>
  <si>
    <t>1 т-р 160 кВА</t>
  </si>
  <si>
    <t>ВЛ 10 кВ к ТП в н.п.Майский</t>
  </si>
  <si>
    <t xml:space="preserve">УНЦ проводаСИП ВЛ 0,4-35кВ </t>
  </si>
  <si>
    <t>ВЛ 0,4 кВ к ТП в н.п.Майский</t>
  </si>
  <si>
    <t>СИП-2, 50мм2 / 70мм2</t>
  </si>
  <si>
    <t>Л7-22-2</t>
  </si>
  <si>
    <t>Устройство защиты от перенапряжений ВЛ 0,4 кВ</t>
  </si>
  <si>
    <t>Л11-02</t>
  </si>
  <si>
    <t>ВЛ 10 кВ Усть-Барсук Ишимского ТПО</t>
  </si>
  <si>
    <t>Реклоузеры на линии ВЛ 10 кВ Майка, ВЛ 10 кВ Никулино, ВЛ 10 кВ  Александровка, ВЛ 10 кВ Осинцево, ВЛ 10 кВ Ершово, ВЛ 10 кВ  Чкалово, ВЛ 10 кВ Тоболово.</t>
  </si>
  <si>
    <t>№ 29-ТРС от 10.06.13</t>
  </si>
  <si>
    <t>ПС 110/10 кВ Аромашево, ПС 110/10 кВ Ламенка, ПС 110/10 кВ Кротово</t>
  </si>
  <si>
    <t>И11-153</t>
  </si>
  <si>
    <t xml:space="preserve">ПС 110/10 кВ Сорокино, ПС 110/10 кВ Лотовка </t>
  </si>
  <si>
    <t>ПС 110/10 кВ Маслянка, ПС 110/10 кВ Ченчерь, ПС 110/35/10 кВ Казанка</t>
  </si>
  <si>
    <t>ПС 110 кВ Бердюжье Ишимского ТПО</t>
  </si>
  <si>
    <t xml:space="preserve">Модульное здание ОПУ </t>
  </si>
  <si>
    <t>А6-01-1</t>
  </si>
  <si>
    <t xml:space="preserve"> Административное здание Ишимского ТПО</t>
  </si>
  <si>
    <t>ПС Ламенка, ПС Малышенка, ПС Маслянка, ПС Чирки, ПС Каргалы, РП №6 10/0,4 кВ</t>
  </si>
  <si>
    <t>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</si>
  <si>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ВЛ 110 кВ Тюменских ЭС -Ишимское ТПО</t>
  </si>
  <si>
    <t>ПС 110 кВ Сорокино</t>
  </si>
  <si>
    <t xml:space="preserve"> Ишимское ТПО - Казанский РЭС , ПС Гагарино, ПС Лариха, ПС Каратаевка</t>
  </si>
  <si>
    <t>5-ТРС от 17.03.2023</t>
  </si>
  <si>
    <t xml:space="preserve">ССПД Ишимское ТПО - Казанский РЭС </t>
  </si>
  <si>
    <t>Голышмановский РЭС - ПС Ламенка, Ишимский РЭС</t>
  </si>
  <si>
    <t>112-ТРС от 08.12.2017</t>
  </si>
  <si>
    <t>ПС Юбилейная</t>
  </si>
  <si>
    <t xml:space="preserve"> Сорокинский РЭС - ПС Татарка Тобольского ТПО</t>
  </si>
  <si>
    <t>ПС Лотовка, ПС Кротово, ПС Н.Березовка</t>
  </si>
  <si>
    <t>Голышмановский РЭС - Аромашевский РЭС</t>
  </si>
  <si>
    <t>87-ТРС от 24.11.2017</t>
  </si>
  <si>
    <t>ПС Горбуново, ПС Малышенка, ПС Евсино, ПС Аромашево</t>
  </si>
  <si>
    <t>ПС 110 кВ Абатск</t>
  </si>
  <si>
    <t>3.2.4.3</t>
  </si>
  <si>
    <t>3.2.4.4</t>
  </si>
  <si>
    <t>3.2.4.5</t>
  </si>
  <si>
    <t>3.2.4.6</t>
  </si>
  <si>
    <t>3.2.4.7</t>
  </si>
  <si>
    <t>3.2.4.9</t>
  </si>
  <si>
    <t>3.2.4.10</t>
  </si>
  <si>
    <t>3.2.4.11</t>
  </si>
  <si>
    <t xml:space="preserve">Строительство ЛЭП 10 кВ от ВЛ 10 кВ Маяк от ПС 110 кВ Казанка с установкой реклоузера и монтаж средства коммерческого учета для подключения энергопринимающих устройств ООО «Авагро»
</t>
  </si>
  <si>
    <t>ВЛ 10 кВ Маяк от ПС 110 кВ Казанка</t>
  </si>
  <si>
    <t xml:space="preserve"> Л3-02-1</t>
  </si>
  <si>
    <t>Подвес провода СИП-3 1х50мм2</t>
  </si>
  <si>
    <t xml:space="preserve"> Л7-03-3</t>
  </si>
  <si>
    <t>Реклоузер на ВЛ 10 кВ Маяк от ПС 110 кВ Казанка</t>
  </si>
  <si>
    <t xml:space="preserve"> УНЦ ИИК</t>
  </si>
  <si>
    <t>ПС 110 кВ Казанка</t>
  </si>
  <si>
    <t>А1-37</t>
  </si>
  <si>
    <t>от 1,1 до 5,9 млн.руб</t>
  </si>
  <si>
    <t>ВЛ 10кВ Гладилово  ТП 10/0,4 кВ б/н ("Островского")</t>
  </si>
  <si>
    <t>1 т-р 630 кВА</t>
  </si>
  <si>
    <t>Реклоузер на линию ВЛ 10кВ Гладилово  ТП 10/0,4 кВ б/н ("Островского")</t>
  </si>
  <si>
    <t>СИП-3, 50мм2 / -мм2</t>
  </si>
  <si>
    <t>ТП-10/0,4 кВ № 16 РУ 10 кВ ПС-110 кВ Казанка,</t>
  </si>
  <si>
    <t>1 т-р 400 кВА</t>
  </si>
  <si>
    <t>ВЛ 10 кВ Казанка</t>
  </si>
  <si>
    <t>КЛ 10кВ от яч. 10 кВ № 16 РУ 10 кВ ПС-110 кВ Казанка</t>
  </si>
  <si>
    <t>150 мм2, алюминий, 4 жилы</t>
  </si>
  <si>
    <t>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</si>
  <si>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Протяженность до 6 км</t>
  </si>
  <si>
    <t>ПС 110 кВ Ламенка, ПС 110 кВ Омская, ПС 110 кВ Лотовка, ПС 110 кВ Маслянка, ПС 110 кВ Бердюжье, ПС 110 кВ Ченчерь, ПС 110 кВ Казанка, ПС 110 кВ Аромашево, ПС 110 кВ Сорокино</t>
  </si>
  <si>
    <t>ПС 110 Лотовка, ПС 110 Кротово, ПС 110 Ламенка, ПС 110 Маслянка</t>
  </si>
  <si>
    <t>ПС 110 кВ Ишим - ПС 110 кВ Сорокино</t>
  </si>
  <si>
    <t>ПС 110/10 кВ Рафайлово, ПС 110/35/10 кВ Коммунар</t>
  </si>
  <si>
    <t>ЛС 02-01-04/ЛС 02-01-05/ЛС 02-01-06/ЛС 02-01-07/ЛС 02-01-08</t>
  </si>
  <si>
    <t>Утвержденная ПСД (приказ об утверждении ПСД  5-ТРС от 17.03.2023)</t>
  </si>
  <si>
    <t>ЛС 02-01-03/ЛС 02-01-04/ЛС 02-01-05</t>
  </si>
  <si>
    <t>ЛС 02-01-05/ЛС 02-01-06/ЛС 02-01-07/ЛС 02-01-08/ ЛС 02-01-09</t>
  </si>
  <si>
    <t>Утвержденная ПСД (приказ об утверждении ПСД  87-ТРС от 24.11.2017)</t>
  </si>
  <si>
    <t>Новотарманский РЭС</t>
  </si>
  <si>
    <t>здание ремонтно-производственной базы Новотарманского участка</t>
  </si>
  <si>
    <t>от 17.01.2019</t>
  </si>
  <si>
    <t>З4-04</t>
  </si>
  <si>
    <t>Здание Новотарманского эксплуатационного участка</t>
  </si>
  <si>
    <t>Реклоузер на линии 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</si>
  <si>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63/64/65/66/67/68/69/70/71/72/73/74-ТРС 07.11.2017</t>
  </si>
  <si>
    <t xml:space="preserve"> УНЦ ВЛ 0,4-750 кВ на строительно-монтажные работы без опор и провода</t>
  </si>
  <si>
    <t>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</si>
  <si>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 xml:space="preserve"> Л7-05-3</t>
  </si>
  <si>
    <t xml:space="preserve"> Л3-02-2</t>
  </si>
  <si>
    <t>ВЛ 0,4кВ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</si>
  <si>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 xml:space="preserve"> Л3-01-1</t>
  </si>
  <si>
    <t>СИП-2, 95мм2 / 70мм2</t>
  </si>
  <si>
    <t>Л7-26-2</t>
  </si>
  <si>
    <t>СИП-2, 50мм2 / 55мм2</t>
  </si>
  <si>
    <t>Л7-21-2</t>
  </si>
  <si>
    <t>СИП-2, 70мм2 / 70мм2</t>
  </si>
  <si>
    <t>Л7-24-2</t>
  </si>
  <si>
    <t>СИП-2, 70мм2 / 95мм2</t>
  </si>
  <si>
    <t>Л7-25-2</t>
  </si>
  <si>
    <t>СИП-4, 16мм2 / -мм2</t>
  </si>
  <si>
    <t>ВЛ10кВ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</si>
  <si>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КЛ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</si>
  <si>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Диаметр труб 160 мм, количество труб 2 шт</t>
  </si>
  <si>
    <t>ПС 110/10 кВ Граничная</t>
  </si>
  <si>
    <t>4-ТРС 30.04.2020</t>
  </si>
  <si>
    <t>Богандинский РЭС</t>
  </si>
  <si>
    <t>здание ремонтно-производственной базы Богандинского участка</t>
  </si>
  <si>
    <t>Здание Богандинского эксплуатационного участка</t>
  </si>
  <si>
    <t xml:space="preserve">ПС 10 кВ  Червишево,Тараскуль, Торгили, Рафайлово, Шорохово, Созоново </t>
  </si>
  <si>
    <t>12-Э 25.05.2021</t>
  </si>
  <si>
    <t xml:space="preserve"> ВЛ-110 кВ Тюмень – Караганда – Велижаны</t>
  </si>
  <si>
    <t>16-Э 30.07.2019</t>
  </si>
  <si>
    <t>Ж2-01-1</t>
  </si>
  <si>
    <t>25.12.2016</t>
  </si>
  <si>
    <t>СИП-2, мм2</t>
  </si>
  <si>
    <t>Л7-20-2</t>
  </si>
  <si>
    <t xml:space="preserve"> ПС 35/10 кВ Бархатово</t>
  </si>
  <si>
    <t>48-ТРС от 05.12.2018</t>
  </si>
  <si>
    <t>1 т-р 100 кВА</t>
  </si>
  <si>
    <t>Э1-04-1</t>
  </si>
  <si>
    <t>2 т-р 400 кВА</t>
  </si>
  <si>
    <t>2 т-р 630 кВА</t>
  </si>
  <si>
    <t>Э1-08-2</t>
  </si>
  <si>
    <t>УНЦ КТП мачтового (шкафного, столбового) типа с одним трансформатором 6-20 кВ</t>
  </si>
  <si>
    <t>РС 0,4-10 н.п. Успенка</t>
  </si>
  <si>
    <t>22-ТРС 07.05.2020</t>
  </si>
  <si>
    <t>Э2-05</t>
  </si>
  <si>
    <t>РП (СП, РТП) на 7 ячеек выключателей или ТП (РТП) с одним трансформатором</t>
  </si>
  <si>
    <t>Iном 1600 А, Iоткл 20 кА</t>
  </si>
  <si>
    <t>В8-03-1</t>
  </si>
  <si>
    <t>В8-01-1</t>
  </si>
  <si>
    <t>СИП-2, 70мм2 / 55мм2</t>
  </si>
  <si>
    <t>Л7-23-2</t>
  </si>
  <si>
    <t>Л7-11-4</t>
  </si>
  <si>
    <t>ВЛ 110 кВ Сибжилстрой-Молчаново</t>
  </si>
  <si>
    <t>от 20.06.2019</t>
  </si>
  <si>
    <t>УНЦ провода ВЛ 0,4-750кВ сталеалюминиевого типа</t>
  </si>
  <si>
    <t>ПС 220/110/10 кВ Ожогино</t>
  </si>
  <si>
    <t>62-ТРС 27.11.2019</t>
  </si>
  <si>
    <t>ПС 110/10 кВ ЖБИ</t>
  </si>
  <si>
    <t>от 08.10.2019</t>
  </si>
  <si>
    <t>Iном 1000(1250) А, Iоткл 31,5 кА</t>
  </si>
  <si>
    <t>В2-03-2</t>
  </si>
  <si>
    <t>Т 110/HH, 25 МВА</t>
  </si>
  <si>
    <t>Т4-09-2</t>
  </si>
  <si>
    <t>ОПУ, РЩ (количество присоединений линий электропередачи к РУ до 2)</t>
  </si>
  <si>
    <t>ВЛ 10 кВ Дружба</t>
  </si>
  <si>
    <t>от 11.08.2019</t>
  </si>
  <si>
    <t xml:space="preserve"> Л7-04-3</t>
  </si>
  <si>
    <t>ПС -110 кВ «Химфарм»</t>
  </si>
  <si>
    <t>от 15.09.2020</t>
  </si>
  <si>
    <t>А3-02-1</t>
  </si>
  <si>
    <t>ВЛ-10 кВ в Центральном РЭС</t>
  </si>
  <si>
    <t>КЛ-10кВ .п. Щербак, н.п.Янтык, н.п.Мулаши, н.п.Успенка, н.п.Червишево, н.п. Перевалово, н.п. Патрушево, н.п.Богандинское, н.п.Салаирка, н.п.Леваши</t>
  </si>
  <si>
    <t>81-ТРС 07.11.2017</t>
  </si>
  <si>
    <t>СИП-4, 25мм2 / -мм2</t>
  </si>
  <si>
    <t>Л7-34-4</t>
  </si>
  <si>
    <t>ВЛ-10 кВ в Ярковском РЭС</t>
  </si>
  <si>
    <t>95-ТРС от 30.11.2017</t>
  </si>
  <si>
    <t>КЛ-10кВ н.п.Шатаново, н.п. Аксарино, н.п.Н-Александровка, н.п.Дубровное, н.п.Плеханово, н.п.Ст-Александровка,</t>
  </si>
  <si>
    <t xml:space="preserve">ВЛ-10 кВ в Н-Тавдинском РЭС </t>
  </si>
  <si>
    <t>19-ТРС 01.03.2018</t>
  </si>
  <si>
    <t>18-ТРС 01.03.2018</t>
  </si>
  <si>
    <t>СИП-2, 35мм2 / 50мм2</t>
  </si>
  <si>
    <t>Л7-18-2</t>
  </si>
  <si>
    <t>ПС 110кВ Нижняя Тавда</t>
  </si>
  <si>
    <t>Iном 12,5 кА</t>
  </si>
  <si>
    <t>от 10.11.2020</t>
  </si>
  <si>
    <t>УНЦ КРМ 6-35 кВ</t>
  </si>
  <si>
    <t>СТК, 1 Мвар</t>
  </si>
  <si>
    <t>1 Мвар</t>
  </si>
  <si>
    <t>Р5-03</t>
  </si>
  <si>
    <t xml:space="preserve">ПС 220 кВ Ожогино </t>
  </si>
  <si>
    <t>Мощность 730 кВА</t>
  </si>
  <si>
    <t>26.11.2020</t>
  </si>
  <si>
    <t>Р1-11-1</t>
  </si>
  <si>
    <t>ПС 110 кВ Бурдун</t>
  </si>
  <si>
    <t>ПС 110 кВ Алебашево</t>
  </si>
  <si>
    <t xml:space="preserve"> ТП 10/0,4кВ Новотарманский</t>
  </si>
  <si>
    <t>от 15.12.2021</t>
  </si>
  <si>
    <t>ВЛ 10 кВ Новотарманский</t>
  </si>
  <si>
    <t>КЛ-10кВ к ячейке №16 ТП 10/0,4кВ</t>
  </si>
  <si>
    <t>Диаметр трубы 110 мм, количество труб 1 шт</t>
  </si>
  <si>
    <t>от 28.10.2021</t>
  </si>
  <si>
    <t>Н1-01-1</t>
  </si>
  <si>
    <t xml:space="preserve">ТП10/0,4кВ </t>
  </si>
  <si>
    <t>ТП 10/0,4кВ Тюлькино</t>
  </si>
  <si>
    <t>от 18.10.2021</t>
  </si>
  <si>
    <t>ВЛ 10 кВ Жилпоселок-2 от ПС 110 кВ Каскара</t>
  </si>
  <si>
    <t>от 07.07.2021</t>
  </si>
  <si>
    <t>ВЛ-10 кВ от ЛЭП 10 кВ Жилпоселок-2 от ПС 110 кВ Каскара</t>
  </si>
  <si>
    <t>Реклоузер на линию ВЛ-10 кВ от ЛЭП 10 кВ Жилпоселок-2 от ПС 110 кВ Каскара</t>
  </si>
  <si>
    <t>КЛ-10кВ к ПС 110 кВ Каскара со тороны 10кВ</t>
  </si>
  <si>
    <t>сечение жилы 95 мм2, алюминий</t>
  </si>
  <si>
    <t>К1-04-2</t>
  </si>
  <si>
    <t>ПС 21Т Метелево</t>
  </si>
  <si>
    <t>масляный Т 6(10,15)/HH, 6300 кВА</t>
  </si>
  <si>
    <t>от 20.12.2021</t>
  </si>
  <si>
    <t>ВЛ-10 кВ ф.Яр</t>
  </si>
  <si>
    <t>12-ТЭС от 09.06.2022</t>
  </si>
  <si>
    <t>КЛ-10кВ к ПС 110/10кВ Тарманы со тороны 10кВ</t>
  </si>
  <si>
    <t>км по трассе</t>
  </si>
  <si>
    <t>ПС 110/10 кВ Домостроительная</t>
  </si>
  <si>
    <t>от 03.10.2022</t>
  </si>
  <si>
    <t>ТП 10/0,4кВ в Рафайлово</t>
  </si>
  <si>
    <t>82-ТРС 07.11.2017</t>
  </si>
  <si>
    <t>ТП 10/0,4кВ в Шорохово</t>
  </si>
  <si>
    <t>ТП 10/0,4кВ в Онуфриево</t>
  </si>
  <si>
    <t>КЛ-10кВ к ПС 110/10кВ в Исетском РЭС</t>
  </si>
  <si>
    <t>ПС 110/10 кВ Пятково</t>
  </si>
  <si>
    <t>Iном 1250 А, Iоткл 31,5 кА</t>
  </si>
  <si>
    <t>от 05.11.2021</t>
  </si>
  <si>
    <t>2 РЭС, ТЭС</t>
  </si>
  <si>
    <t>11-ТЭС 27.12.2021</t>
  </si>
  <si>
    <t>ЛЭП 10 кВ от ПС 110 кВ Червишево</t>
  </si>
  <si>
    <t>6-ТЭС от 28.03.2022</t>
  </si>
  <si>
    <t>Реклоузер на линию10 кВ от ПС 110 кВ Червишево</t>
  </si>
  <si>
    <t>ПС 110 кВ Граничная</t>
  </si>
  <si>
    <t>от 03.09.219</t>
  </si>
  <si>
    <t>масляный Т 6(10,15)/HH, 630 кВА</t>
  </si>
  <si>
    <t>ПС 110/10 кВ Щербаковская</t>
  </si>
  <si>
    <t>от 03.09.2019</t>
  </si>
  <si>
    <t>18 РЭС, ТЭС</t>
  </si>
  <si>
    <t>от 21.07.2022</t>
  </si>
  <si>
    <t>СИП-4, 2х16мм2</t>
  </si>
  <si>
    <t>СИП-4, 4х16мм3</t>
  </si>
  <si>
    <t>СИП-2, 3х70мм3</t>
  </si>
  <si>
    <t>от 17.03.2022 № 2-Э</t>
  </si>
  <si>
    <t>А1-50</t>
  </si>
  <si>
    <t>Учебный полигон Тюменский РЭС</t>
  </si>
  <si>
    <t>Т 110/HH, 16 МВА</t>
  </si>
  <si>
    <t>от 25.03.2021</t>
  </si>
  <si>
    <t>Т4-07-2</t>
  </si>
  <si>
    <t>ВЛ 10 кВ от КВЛ 10 кВ Перевалов</t>
  </si>
  <si>
    <t xml:space="preserve">ВЛ 10 кВ Решетниково </t>
  </si>
  <si>
    <t>от 19.10.2021</t>
  </si>
  <si>
    <t xml:space="preserve">в ТП 10/0,4кВ  Решетниково </t>
  </si>
  <si>
    <t>от 0,2 до 0,59 млн. руб</t>
  </si>
  <si>
    <t>ВЛ 10 кВ Кулаково</t>
  </si>
  <si>
    <t>от 03.11.2021</t>
  </si>
  <si>
    <t>ТП 10/04кВ Кулаково</t>
  </si>
  <si>
    <t>ПС 220 кВ Ожогино</t>
  </si>
  <si>
    <t>от 14.12.2021</t>
  </si>
  <si>
    <t xml:space="preserve">ТП 10/0,4кВ Утяшево </t>
  </si>
  <si>
    <t>от 23.09.2021</t>
  </si>
  <si>
    <t>ВЛ 10 кВ ф. Утяшево</t>
  </si>
  <si>
    <t>Здание Каскаринского РЭС</t>
  </si>
  <si>
    <t xml:space="preserve">здание ремонтно-производственной базы Каскаринского участка </t>
  </si>
  <si>
    <t>от 30.09.2021</t>
  </si>
  <si>
    <t>от 13.02.2022</t>
  </si>
  <si>
    <t>ПС 110 кВ «Медик»</t>
  </si>
  <si>
    <t>Отчет об оценке недвижимого и движемого имущества</t>
  </si>
  <si>
    <t>ИО-0721-12/1 от 01.06.2021</t>
  </si>
  <si>
    <t>Iном 1250 А, Iоткл 20 кА</t>
  </si>
  <si>
    <t>В3-02-1</t>
  </si>
  <si>
    <t>Т 110/HH, 10 МВА</t>
  </si>
  <si>
    <t>Т4-06-2</t>
  </si>
  <si>
    <t>масляный Т 6(10,15)/HH, 63 кВА</t>
  </si>
  <si>
    <t>Т5-08-1</t>
  </si>
  <si>
    <t>ВЛ-10 кВ ф.Московский</t>
  </si>
  <si>
    <t>от 23.08.2022</t>
  </si>
  <si>
    <t>КЛ-10кВ  от ПС 110/10кВ Утяшево со тороны 10кВ</t>
  </si>
  <si>
    <t xml:space="preserve">РС 10/0,4 кВ Северного РЭС </t>
  </si>
  <si>
    <t>29.11.2021</t>
  </si>
  <si>
    <t>1 т-р 1000 кВА</t>
  </si>
  <si>
    <t>Э1-09-1</t>
  </si>
  <si>
    <t>РС 10/0,4 кВ Южного РЭС</t>
  </si>
  <si>
    <t>17 РЭС, ТЭС</t>
  </si>
  <si>
    <t>от 10.10.2022</t>
  </si>
  <si>
    <t>5 РЭС</t>
  </si>
  <si>
    <t>ВЧ связь в Тюменских ЭС</t>
  </si>
  <si>
    <t>от 24.11.2021</t>
  </si>
  <si>
    <t>ПС 35 кВ Белинская</t>
  </si>
  <si>
    <t>Т4-07-1</t>
  </si>
  <si>
    <t>Мощность 610 кВА</t>
  </si>
  <si>
    <t>ВЛ 10 кВ Металобаза-1 ПС 110 кВ Химфарм</t>
  </si>
  <si>
    <t>от 12.10.2021</t>
  </si>
  <si>
    <t>Реклоузер на линию ВЛ 10 кВ Металобаза-1 ПС 110 кВ Химфарм</t>
  </si>
  <si>
    <t>ТП 10/0,4кВ Плеханово</t>
  </si>
  <si>
    <t>от 11.10.2021</t>
  </si>
  <si>
    <t>ВЛ-10кВ Дербыши</t>
  </si>
  <si>
    <t>КЛ-0,4кВ к ТП 10/0,4кВ Комарово, Дербыши</t>
  </si>
  <si>
    <t>сечение жилы 95 мм2, алюминий, количество жил 4</t>
  </si>
  <si>
    <t>К3-06-1</t>
  </si>
  <si>
    <t>75 мм2, алюминий, 4 жилы</t>
  </si>
  <si>
    <t>К3-05-1</t>
  </si>
  <si>
    <t>50 мм2, алюминий, 4 жилы</t>
  </si>
  <si>
    <t>ВЛ-10 кВ ф. Московский</t>
  </si>
  <si>
    <t>от 25.08.2021</t>
  </si>
  <si>
    <t>от 0,6 до 1,1 млн. руб</t>
  </si>
  <si>
    <t>РП-10кВ Н-Тарманский</t>
  </si>
  <si>
    <t>от 19.10.2022</t>
  </si>
  <si>
    <t>ВЛ-10кВ Воронино от ПС 110кВ Сибжилстрой</t>
  </si>
  <si>
    <t>от 21.10.2022</t>
  </si>
  <si>
    <t xml:space="preserve"> ЛЭП 0,4 кВ в Тюменском районе </t>
  </si>
  <si>
    <t>от 08.11.2021</t>
  </si>
  <si>
    <t>4 РЭС, ТЭС</t>
  </si>
  <si>
    <t>от 23.01.2022</t>
  </si>
  <si>
    <t>ВЛ 10 кВ Горьковка от ПС 110 кВ Перевалово ВЛ 10 кВ Школьный от ПС 110 кВ Горьковка</t>
  </si>
  <si>
    <t>от 15.10.2021</t>
  </si>
  <si>
    <t>ПС 110кВ Перевалово</t>
  </si>
  <si>
    <t>ПС 110/10 кВ Торгили</t>
  </si>
  <si>
    <t>64-ТРС 27.11.2019</t>
  </si>
  <si>
    <t>РС-0,4-10кВ объектов Тюменского ТПО ТП-10/0,4кВ Салаирское МО, Ярковский МО, Мальковское МО, Московское МО, Нижнетавдинское МО, Онохинское МО</t>
  </si>
  <si>
    <t>154-ТРС 26.12.2017</t>
  </si>
  <si>
    <t>РС-0,4-10кВ объектов Тюменского ТПО ВЛ-10кВ Салаирское МО, Ярковский МО, Мальковское МО, Московское МО, Нижнетавдинское МО, Онохинское МО</t>
  </si>
  <si>
    <t>РС-0,4-10кВ объектов Тюменского ТПО ВЛ-0,4кВ Салаирское МО, Ярковский МО, Мальковское МО, Московское МО, Нижнетавдинское МО, Онохинское МО</t>
  </si>
  <si>
    <t>реклоузер на линию ВЛ-10кВ РС-0,4-10кВ объектов Тюменского ТПО</t>
  </si>
  <si>
    <t>Охранные зоны филиала АО "Тюменьэнерго"</t>
  </si>
  <si>
    <t>от 15.06.2019</t>
  </si>
  <si>
    <t>1  га</t>
  </si>
  <si>
    <t>ЛЭП 0,4 кВ от ТП-10/0,4 кВ № 405</t>
  </si>
  <si>
    <t>от 23.12.2022</t>
  </si>
  <si>
    <t xml:space="preserve"> до 0,03 млн. руб.</t>
  </si>
  <si>
    <t>ТП-10/0,4кВ Кулаково</t>
  </si>
  <si>
    <t>КТП киоскового типа, 1 трансформатор*250 кВА</t>
  </si>
  <si>
    <t>от 0,6 до 1,09 млн руб</t>
  </si>
  <si>
    <t>КЛ-10кВ от ПС 110/10кВ Кулаково со тороны 10кВ</t>
  </si>
  <si>
    <t xml:space="preserve"> КЛ 10  кВ (1 кабель в траншее), марка   ААБлУ, сечением 3х95 мм2      </t>
  </si>
  <si>
    <t>одна цепь благоустройство по трассе без учета восстановления газонов</t>
  </si>
  <si>
    <t>Диаметр трубы 160 мм, количество труб 1 шт</t>
  </si>
  <si>
    <t>Диаметр трубы 160 мм, количество труб 4 шт</t>
  </si>
  <si>
    <t>РП-10 кВ Чикча</t>
  </si>
  <si>
    <t>КТП киоскового типа,2 трансформатора*250 кВА</t>
  </si>
  <si>
    <t>от 16.11.2022</t>
  </si>
  <si>
    <t>Э1-06-2</t>
  </si>
  <si>
    <t>КЛ-10кВ к РП-10кВ Чикча</t>
  </si>
  <si>
    <t>ГНБ на КЛ-10кВ к РП-10кВ Чикча</t>
  </si>
  <si>
    <t>ВОЛС Участок ПС 500кВ Тюмень -ПС 110 кВ Созоново</t>
  </si>
  <si>
    <t>48 ОВ, 40 кН</t>
  </si>
  <si>
    <t>от 14.12.2022</t>
  </si>
  <si>
    <t>ПС 110/10 кВ Сибжилстрой, ПС 110/10 кВ Бачкун</t>
  </si>
  <si>
    <t>Проектирование реконструкции технических средств охраны на ПС 110/10 кВ Сибжилстрой, ПС 110/10 кВ Бачкун (технические средства охраны)</t>
  </si>
  <si>
    <t>ПС 110/10 кВ Казарово</t>
  </si>
  <si>
    <t>Т 110/HH / 25 МВА</t>
  </si>
  <si>
    <t>ном.ток 25 кА</t>
  </si>
  <si>
    <t xml:space="preserve"> Мощность 485 кВА</t>
  </si>
  <si>
    <t xml:space="preserve"> УНЦ РЗА и прочие шкафы (панели) </t>
  </si>
  <si>
    <t>110(150) кВ/РУНН</t>
  </si>
  <si>
    <t xml:space="preserve">ПС 110 Граничная, ПС 110 Домостроительная, ПС 110 ЛПК, ПС 110 Сибжилстрой, ПС 110 Ембаево, ПС 110 Созоново, ПС 110 Широтная, ПС 110 Молчаново </t>
  </si>
  <si>
    <t xml:space="preserve">Шкаф РАС </t>
  </si>
  <si>
    <t>Сечение жилы 2,5 мм2, количество жил 5 шт</t>
  </si>
  <si>
    <t>ВЛ 110 кВ ТТЭЦ-2-Княжево</t>
  </si>
  <si>
    <t>02.11.2022</t>
  </si>
  <si>
    <t xml:space="preserve"> Л4-03-1</t>
  </si>
  <si>
    <t>диаметр 7,6мм</t>
  </si>
  <si>
    <t>Л6-01</t>
  </si>
  <si>
    <t>ВЛ-10кВ Перевалово от РП-10кВ Гусево ПС-110кВ Молодежная</t>
  </si>
  <si>
    <t>Реклоузер на линии ВЛ-10кВ Перевалово от РП-10кВ Гусево ПС-110кВ Молодежная</t>
  </si>
  <si>
    <t>Реклоузер на линию ВЛ-10кВ ф. Дорстрой</t>
  </si>
  <si>
    <t>ТП 10/0,4кВ Казарово</t>
  </si>
  <si>
    <t>ВЛ-10кВ Березняки к ПС 110/10кВ Казарово</t>
  </si>
  <si>
    <t>от 0,2 до 0,59 млн. руб.</t>
  </si>
  <si>
    <t>ВЛ-10кВ Антипино от ПС 110/10кВ Антипино</t>
  </si>
  <si>
    <t>Реклоузер на линию ВЛ-10кВ Антипино от ПС 110/10кВ Антипино</t>
  </si>
  <si>
    <t xml:space="preserve">ТП-10/0,4 кВ №912/1766 </t>
  </si>
  <si>
    <t>ВЛ-10кВ к ПС 110/10кВ Утяшево</t>
  </si>
  <si>
    <t>от 0,031 до 0,05 млн. руб.</t>
  </si>
  <si>
    <t>П6-02</t>
  </si>
  <si>
    <t>ВЛ 10 кВ Московский от ПС 110 кВ Утяшево</t>
  </si>
  <si>
    <t>Реклоузер на линию ВЛ 10 кВ Московский от ПС 110 кВ Утяшево</t>
  </si>
  <si>
    <t xml:space="preserve"> ВЛ-10 кВ ф. Московский от ПС 110/10 кВ "Утяшево</t>
  </si>
  <si>
    <t>08.09.2022</t>
  </si>
  <si>
    <t>ПС 110/10кВ Бурдун</t>
  </si>
  <si>
    <t>16.09.2022</t>
  </si>
  <si>
    <t>ВЛ 110 кВ Бурдун-Сибжилстрой I-II</t>
  </si>
  <si>
    <t xml:space="preserve">многогранные опоры </t>
  </si>
  <si>
    <t xml:space="preserve"> Л4-03-2</t>
  </si>
  <si>
    <t>КЛ-110кВ к ПС 110/10кВ Бурдун</t>
  </si>
  <si>
    <t>сечение медной жилы  500мм2</t>
  </si>
  <si>
    <t>К2-11-5</t>
  </si>
  <si>
    <t xml:space="preserve"> УНЦ выполнения специального перехода кабельной линии методом ГНБ </t>
  </si>
  <si>
    <t>Б2-05-2</t>
  </si>
  <si>
    <t>35-500 кВ</t>
  </si>
  <si>
    <t>ВОК в трубе, 32 волокон, 4кН</t>
  </si>
  <si>
    <t>О4-04-1</t>
  </si>
  <si>
    <t>Устройство траншеи при прокладке  двух кабелей ВОК с учетом восстановления газонов</t>
  </si>
  <si>
    <t>1 каб.колодец</t>
  </si>
  <si>
    <t>КЛ-10 кВ ф.Московский от ПС 110/10 кВ "Утяшево"</t>
  </si>
  <si>
    <t>кабель с алюминиевой жилой АПвПг сечение 240 мм2</t>
  </si>
  <si>
    <t>КЛ-10 кВ Поток 1,2 от ПС 110 Березняки до РП 10 кВ Новотарманский</t>
  </si>
  <si>
    <t>сечение жилы 3*185 мм2, две цепи в одной траншее (2*8,28 км)</t>
  </si>
  <si>
    <t>ПИР по КЛ 0,4-20 кВ (две цепи в одной траншее)</t>
  </si>
  <si>
    <t>ГНБ КЛ-10 кВ Поток 1,2 от ПС 110 Березняки до РП 10 кВ Новотарманский</t>
  </si>
  <si>
    <t xml:space="preserve">от 51 до 150,9 млн.руб.  </t>
  </si>
  <si>
    <t>КЛ 10 кВ Перевалово 1,2 от ПС 110 Горьковка до РП 10 кВ Перевалово</t>
  </si>
  <si>
    <t>сечение жилы 3*240 мм2, две цепи в одной траншее (2*9,6 км)</t>
  </si>
  <si>
    <t>ГНБ КЛ 10 кВ Перевалово 1,2 от ПС 110 Горьковка до РП 10 кВ Перевалово</t>
  </si>
  <si>
    <t>КЛ 10 кВ ф. ТП-405-2 от РП 10 кв Перевалово, КЛ 10 кВ ф. ТП-405-2 от РП 10 кВ Перевалово, КЛ 10 кВ ф. ТП-405-2, КЛ 10 кВ на ТП-404</t>
  </si>
  <si>
    <t>ГНБ КЛ 10 кВ ф. ТП-405-2 от РП 10 кв Перевалово, КЛ 10 кВ ф. ТП-405-2 от РП 10 кВ Перевалово, КЛ 10 кВ ф. ТП-405-2, КЛ 10 кВ на ТП-404</t>
  </si>
  <si>
    <t xml:space="preserve">КЛ 10 кВ ф. Новотарманский 1, 2 от РП 10 кВ Новотарманский, КЛ 10 кВ ф. Новотарманский 1 от  РП 10 кВ Новотарманский , КЛ 10 кВ ф. Новотарманский 2 от РП 10 кВ Новотарманский </t>
  </si>
  <si>
    <t>300 мм2, алюминий</t>
  </si>
  <si>
    <t>К1-09-2</t>
  </si>
  <si>
    <t>КЛ 10 кВ ф. ОПХ 1,2 от ПС 110 кВ Молодежная</t>
  </si>
  <si>
    <t>ГНБ КЛ 10 кВ ф. ОПХ 1,2 от ПС 110 кВ Молодежная</t>
  </si>
  <si>
    <t>КЛ 10 кВ ф. Гусево 2 от ПС 110 кВ Молодежная</t>
  </si>
  <si>
    <t>ГНБ КЛ 10 кВ ф. Гусево 2 от ПС 110 кВ Молодежная</t>
  </si>
  <si>
    <t>ВЛ 10 кВ ф. Гусево 2  ТП-404</t>
  </si>
  <si>
    <t>СИП-1, 120мм2 / -мм2</t>
  </si>
  <si>
    <t>Л7-28-1</t>
  </si>
  <si>
    <t>протяженность 2км</t>
  </si>
  <si>
    <t>Реклозуер на линию ВЛ 10 кВ ф. Гусево 2  ТП-404</t>
  </si>
  <si>
    <t>КЛ 10 кВ ф. Медик 1,2 от ПС 110 кВ Березняки</t>
  </si>
  <si>
    <t>ГНБ КЛ 10 кВ ф. Медик 1,2 от ПС 110 кВ Березняки</t>
  </si>
  <si>
    <t>ВЛ 10 кВ ф. 21Т Метелево от ПС 110 кВ</t>
  </si>
  <si>
    <t>КЛ 10 кв ф. 21 Т Метелево до оп. № 1</t>
  </si>
  <si>
    <t>РП 10 кВ Перевалово</t>
  </si>
  <si>
    <t>ВЛ-10 кВ от ВЛ-10 кВ Бачелино</t>
  </si>
  <si>
    <t>ВЛ 10 кВ ТП-1 РП 10 кВ Патрушево ВЛ 10 кВ от ВЛ 10 кВ Кордон от ПС 220 кВ Ожогино</t>
  </si>
  <si>
    <t>Реклоузер на линии ВЛ 10 кВ ТП-1 РП 10 кВ Патрушево ВЛ 10 кВ от ВЛ 10 кВ Кордон от ПС 220 кВ Ожогино</t>
  </si>
  <si>
    <t>КЛ 10 кВ ТП-1 РП 10 кВ Патрушево КЛ 10 кВ от ВЛ 10 кВ Кордон от ПС 220 кВ Ожогино</t>
  </si>
  <si>
    <t>ГНБ КЛ 10 кВ ТП-1 РП 10 кВ Патрушево КЛ 10 кВ от ВЛ 10 кВ Кордон от ПС 220 кВ Ожогино</t>
  </si>
  <si>
    <t>Строительство ЛЭП 10 кВ ТП-1 РП 10 кВ Патрушево и ЛЭП 10 кВ от ВЛ 10 кВ Кордон от ПС 220 кВ Ожогино и двух реклоузеров с функцией коммерческого учета для подключения энергопринимающих устройств ООО ТК "Сибирский регион" (ВЛ 10 кВ - 0,05 км., КЛ 10 кВ - 1,72 км.)</t>
  </si>
  <si>
    <t>РП 10 кВ Московский</t>
  </si>
  <si>
    <t>Тюменская обл.</t>
  </si>
  <si>
    <t>Э3-08-2</t>
  </si>
  <si>
    <t xml:space="preserve">ВЛ 10 кВ Стрела-1,2 РП 10 кВ Московский </t>
  </si>
  <si>
    <t>КЛ 10 кВ  от ПС 110/10кВ Молодежная со стороны 10кВ</t>
  </si>
  <si>
    <t>КЛ 0,4 кВ от РП 10кВ Московский</t>
  </si>
  <si>
    <t>185 мм2, алюминий, 4 жилы</t>
  </si>
  <si>
    <t>Б2-01-1</t>
  </si>
  <si>
    <t>ВЛ 10 кВ от ВЛ 10 кВ Металлобаза-1, Металлобаза -2 от ПС 110 кВ Химфарм</t>
  </si>
  <si>
    <t>СИП-3 сечение фазного провода 50мм2</t>
  </si>
  <si>
    <t>Реклозуер на линии ВЛ 10 кВ от ВЛ 10 кВ Металлобаза-1, Металлобаза -2 от ПС 110 кВ Химфарм</t>
  </si>
  <si>
    <t>протяженность до 2км</t>
  </si>
  <si>
    <t>ТП-10/0,4 кВ ПС 110/10кВ Тарманы</t>
  </si>
  <si>
    <t>от 0,6 до 1,09 млн. руб.</t>
  </si>
  <si>
    <t>ВЛ 10 кВ Яр от ПС 110 кВ Тарманы</t>
  </si>
  <si>
    <t>ВЛ-10 кВ Дербыши ПС 110 кВ Комарово</t>
  </si>
  <si>
    <t>Реклозуер на линию ВЛ-10 кВ Дербыши ПС 110 кВ Комарово</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</si>
  <si>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</si>
  <si>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 10 кВ Московский ПС 110 кВ Утяшево</t>
  </si>
  <si>
    <t>Реклоузер на линию ВЛ 10 кВ Московский ПС 110 кВ Утяшево</t>
  </si>
  <si>
    <t>ПС 110/10кВ Утяшево</t>
  </si>
  <si>
    <t>КЛ-10 кВ ф. Яр от ПС 110/10 кВ "Тарманы</t>
  </si>
  <si>
    <t>технические характеристики</t>
  </si>
  <si>
    <t>Перенос опоры №5 ВЛ-0,4 кВ №1 от ТП 10/0,4 кВ №3110 КВЛ-10 кВ ф. Дружба от ПС 110/10 кВ «Казарово» (ЭСК ВЛ-10 кВ ф. Дружба от ПС 110/10 кВ «Казарово» Инв № 130330006464)</t>
  </si>
  <si>
    <t>ВЛ-0,4 кВ №1 от ТП 10/0,4 кВ №3110 КВЛ-10 кВ ф. Дружба от ПС 110/10 кВ «Казарово»</t>
  </si>
  <si>
    <t>ВЛ 110 кВ Ожогино-Н.Техническая</t>
  </si>
  <si>
    <t>12.09.2023</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</si>
  <si>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</si>
  <si>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 xml:space="preserve"> Л3-04-1</t>
  </si>
  <si>
    <t>О2-06-1</t>
  </si>
  <si>
    <t>устройство площадок</t>
  </si>
  <si>
    <t>Л9-04</t>
  </si>
  <si>
    <t>ПвПу2г-1600(гж)/300ов-63/110</t>
  </si>
  <si>
    <t>КЛ-110кВ ТТЭЦ-2-Ожогино</t>
  </si>
  <si>
    <t>400 мм2, алюминий</t>
  </si>
  <si>
    <t>К1-10-5</t>
  </si>
  <si>
    <t>Б2-05-1</t>
  </si>
  <si>
    <t>48 ОВ, 4кН</t>
  </si>
  <si>
    <t>О4-06-1</t>
  </si>
  <si>
    <t>35-500кВ</t>
  </si>
  <si>
    <t>ВЛ 10 кВ ф. Сибирь-ТП-II от ПС 110/10 кВ Червишево</t>
  </si>
  <si>
    <t xml:space="preserve">Технические характеристики </t>
  </si>
  <si>
    <t>от 0,051 до 0,19 млн. руб</t>
  </si>
  <si>
    <t>ТП 10/0,4кВ №3553</t>
  </si>
  <si>
    <t>КЛ-0,4кВ к ТП 10/0,4кВ №3553</t>
  </si>
  <si>
    <t>КЛ-10кВ к ПС 110/10кВ Тарманы со тороны 10кВ, ПС110/10кВ Щербаковская</t>
  </si>
  <si>
    <t>ВЛ 10 кВ Речкино ПС 110 кВ Кулаково</t>
  </si>
  <si>
    <t>Реклозуер на линию ВЛ 10 кВ Речкино ПС 110 кВ Кулаково</t>
  </si>
  <si>
    <t xml:space="preserve">N_TP3300.KL.0015 </t>
  </si>
  <si>
    <t>ВЛ 10 кВ ф. Якорь от ПС 110/10 кВ "Щербаковская"</t>
  </si>
  <si>
    <t>КЛ 10 кВ ф. Якорь к ПС 110/10 кВ "Щербаковская" со стороны 10кВ</t>
  </si>
  <si>
    <t>КЛ-10 кВ Якорь от ПС 110 кВ Щербаковская</t>
  </si>
  <si>
    <t>ЛС 02-01-09</t>
  </si>
  <si>
    <t>Утвержденная ПСД (приказ об утверждении ПСД от 17.03.2022 № 2-Э)</t>
  </si>
  <si>
    <t>ПС 110 кВ   Упорово, Емуртла, Буньково, Ингалинка, Плетнёво, Юрга, Красный Яр</t>
  </si>
  <si>
    <t>от 25.12.2019 № 67-ТРС</t>
  </si>
  <si>
    <t xml:space="preserve">Выполнение работ по доведению просек трассы ВЛ 10 кВ до нормативной ширины в границах охранной зоны  Южного ТПО - 85.73 га </t>
  </si>
  <si>
    <t>Охранная зона Южного ТПО</t>
  </si>
  <si>
    <t>от 30.11.2017</t>
  </si>
  <si>
    <t xml:space="preserve">УНЦ на трелевкухлыстов древесины при вырубке (расширении) просеки ВЛ </t>
  </si>
  <si>
    <t>устройство лежневых площадок м2</t>
  </si>
  <si>
    <t>ПС 35 кВ    Ситниково, Жданово, Коркино, Масали, Иваново, Нефтяник, Арболитовая</t>
  </si>
  <si>
    <t>от 25.12.2019 № 68-ТРС</t>
  </si>
  <si>
    <t>ПС 110/10 кВ Зиново Южного ТПО</t>
  </si>
  <si>
    <t>12.12.2018 №19-Э</t>
  </si>
  <si>
    <t>И11-02</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</si>
  <si>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</si>
  <si>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13.11.2017 №85-ТРС</t>
  </si>
  <si>
    <t>ПС 110/10 кВ Пятково, 110/35/10 кВ Армизон, 110/10 кВ Калмак</t>
  </si>
  <si>
    <t>30.12.2020 №37-Э</t>
  </si>
  <si>
    <t>Реклозуеры  10 кВ Южного ТПО</t>
  </si>
  <si>
    <t xml:space="preserve"> от 25.12.2019</t>
  </si>
  <si>
    <t>ВЛ 10 кВ Комплекс ПС 110 кВ Ингалинка</t>
  </si>
  <si>
    <t>от 15.12.2020</t>
  </si>
  <si>
    <t>Реклоузеры на линию ВЛ 10 кВ Комплекс ПС 110 кВ Ингалинка</t>
  </si>
  <si>
    <t>ПС 110 кВ Ингалинка</t>
  </si>
  <si>
    <t xml:space="preserve"> ВЛ-0.4кВ н.п.Антипино Нижнетавдинского РЭС Южного ТПО</t>
  </si>
  <si>
    <t>от 27.12.2021</t>
  </si>
  <si>
    <t>СИП-3, 185мм2 / -мм2</t>
  </si>
  <si>
    <t>Л7-08-3</t>
  </si>
  <si>
    <t>ВЛ-0.4кВ  н.п.Аслана Ялуторовского РЭС Южного ТПО</t>
  </si>
  <si>
    <t xml:space="preserve"> ВЛ-0.4кВ  н.п.Заводоуковск Заводоуковского РЭС Южного ТПО</t>
  </si>
  <si>
    <t>ВЛ-0.4кВ  н.п.Новоатьялово Ялуторовского РЭС Южного ТПО</t>
  </si>
  <si>
    <t xml:space="preserve"> ВЛ-0.4кВ  н.п.Осиново Ялуторовского РЭС Южного ТПО</t>
  </si>
  <si>
    <t>ВЛ-0.4кВ  н.п.Старая Заимка Заводоуковского РЭС Южного ТПО</t>
  </si>
  <si>
    <t>ВЛ-0.4кВ  н.п.Тумашово Заводоуковского РЭС Южного ТПО</t>
  </si>
  <si>
    <t>СИП-1, 70мм2 / 95мм2</t>
  </si>
  <si>
    <t>Л7-25-1</t>
  </si>
  <si>
    <t>ВЛ-10кВ Кавдык Ялуторовского РЭС Южного ТПО</t>
  </si>
  <si>
    <t>ВЛ-10кВ  Памятное Ялуторовского РЭС Южного ТПО</t>
  </si>
  <si>
    <t>ВЛ-10 кВ Упоровского РЭС Южного ТПО</t>
  </si>
  <si>
    <t>Реклоузер на линию ВЛ-10 кВ Упоровского РЭС Южного ТПО</t>
  </si>
  <si>
    <t>ВЛ-10 кВ Заводоуковского РЭС Южного ТПО</t>
  </si>
  <si>
    <t>Реклоузер на линию ВЛ-10 кВ Заводоуковского РЭС Южного ТПО</t>
  </si>
  <si>
    <t>ВЛ-10 кВ Ярковского и Нижнетавдинского РЭС Южного ТПО</t>
  </si>
  <si>
    <t>Реклозуер на линию ВЛ-10 кВ Ярковского и Нижнетавдинского РЭС Южного ТПО</t>
  </si>
  <si>
    <t>ВЛ-10 кВ Ялуторовского РЭС Южного ТПО</t>
  </si>
  <si>
    <t>ВЛ-10кВ Сингуль Ялуторовского РЭС Южного ТПО</t>
  </si>
  <si>
    <t>ВЛ 10кВ Янтык Южного ТПО</t>
  </si>
  <si>
    <t>ПС 110 кВ Бачкун Южного ТПО</t>
  </si>
  <si>
    <t>А8-60</t>
  </si>
  <si>
    <t>ПС 110/10 кВ Юрга Южного ТПО</t>
  </si>
  <si>
    <t>от 25.12.2021</t>
  </si>
  <si>
    <t>И11-124</t>
  </si>
  <si>
    <t xml:space="preserve"> ПС 110/10 кВ Юрга Южного ТПО</t>
  </si>
  <si>
    <t xml:space="preserve">ТП-10/0.4 кВ Заводоуковского РЭС Южного ТПО </t>
  </si>
  <si>
    <t>ТП-10/0.4 кВ Ялуторовского РЭС Южного ТПО</t>
  </si>
  <si>
    <t>1 т-р 63 кВА</t>
  </si>
  <si>
    <t>Э1-03-1</t>
  </si>
  <si>
    <t>1 т-р 40 кВА</t>
  </si>
  <si>
    <t>Э1-02-1</t>
  </si>
  <si>
    <t>Ограждение РПБ Омутинского РЭС (новое строительство ограждения протяженностью 485 м)</t>
  </si>
  <si>
    <t xml:space="preserve"> РПБ Омутинского РЭС</t>
  </si>
  <si>
    <t>от 12.02.2022</t>
  </si>
  <si>
    <t>Ограждение РПБ Упоровского РЭС (новое строительство ограждения протяженностью 380 м)</t>
  </si>
  <si>
    <t>РПБ Упоровского РЭС</t>
  </si>
  <si>
    <t>ПС 110/35/10 кВ Горюново</t>
  </si>
  <si>
    <t>от 15.01.2019</t>
  </si>
  <si>
    <t>И5-03-3</t>
  </si>
  <si>
    <t xml:space="preserve"> РПБ Юргинского РЭС</t>
  </si>
  <si>
    <t>от 24.02.2022</t>
  </si>
  <si>
    <t>Т-10/0,4кВ Омутинский РЭС</t>
  </si>
  <si>
    <t>Отчет об оценке движемого и недвижемого имущества</t>
  </si>
  <si>
    <t>от 30.10.2020 №10</t>
  </si>
  <si>
    <t>2 т-р 160 кВА</t>
  </si>
  <si>
    <t>Э1-05-2</t>
  </si>
  <si>
    <t>2 т-р 250 кВА</t>
  </si>
  <si>
    <t xml:space="preserve">ВЛ-10кВ ф. Омутинский </t>
  </si>
  <si>
    <t xml:space="preserve"> Л5-01</t>
  </si>
  <si>
    <t xml:space="preserve">ВЛ-0,4кВ ф. Омутинский </t>
  </si>
  <si>
    <t>СИП-4, 50мм2 / -мм2</t>
  </si>
  <si>
    <t xml:space="preserve">КЛ-0,4кВ ф.Омутинский </t>
  </si>
  <si>
    <t xml:space="preserve">КЛ-10кВ ф.Омутинский </t>
  </si>
  <si>
    <t xml:space="preserve">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
</t>
  </si>
  <si>
    <t xml:space="preserve">УНЦ КТП киоскового типа 6-20 кВ  </t>
  </si>
  <si>
    <t>ТП-10/0,4 кВ Пятково, Колесниково</t>
  </si>
  <si>
    <t>от 1,1 до 5,9  млн руб</t>
  </si>
  <si>
    <t>ВЛ 10 кВ Пантелеевка от ПС 110 кВ Пятково,  ВЛ 10 кВ Крашенинино от ПС 110 кВ Колесниково</t>
  </si>
  <si>
    <t>Реклоузер на линии ВЛ 10 кВ Пантелеевка от ПС 110 кВ Пятково,  ВЛ 10 кВ Крашенинино от ПС 110 кВ Колесниково</t>
  </si>
  <si>
    <t>КЛ-0,4кВ от ТП 10/0,4кВ</t>
  </si>
  <si>
    <t xml:space="preserve">многожильный с резиновой или пластмассовой изоляцией сечением 95 мм2    </t>
  </si>
  <si>
    <t>многожильный с резиновой или пластмассовой изоляцией сечением 50 мм3</t>
  </si>
  <si>
    <t>РП 10 кВ Архангельское от ПС 110 кВ Сл. Бешкиль</t>
  </si>
  <si>
    <t>КТП блочного типа,2 трансформатора*400 кВА</t>
  </si>
  <si>
    <t>Э3-07-2</t>
  </si>
  <si>
    <t xml:space="preserve">ВЛ 10 кВ от ВЛ 10 кВ Сл. Бешкиль от ПС 110 кВ Мл. Бешкиль,ВЛ- 10кВ от ВЛ 10 кВ Рассвет </t>
  </si>
  <si>
    <t>КЛ-0,4кВ ф.Школа от ТП 10/0,4кВ</t>
  </si>
  <si>
    <t>КЛ-10 кВ от ВЛ 10 кВ Сл. Бешкил от ПС 110 кВ Мл. Бешкиль</t>
  </si>
  <si>
    <t>многожильный с резиновой или пластмассовой изоляцией сечением 70 мм3</t>
  </si>
  <si>
    <t>ПС 110 кВ Созоново - ПС 110 кВ Байкалово</t>
  </si>
  <si>
    <t>Проектирование строительства волоконно-оптической инфраструктуры Тюмень - Сургут. Участок ПС 110 кВ Байкалово -  ПС 220 кВ Снежная (протяженность 558 км.).</t>
  </si>
  <si>
    <t>ВЛ 10 кВ  Бархатово от ПС 35 кВ Бархатово, ВЛ 10 кВ оот ПС 35 кВ Бархатово</t>
  </si>
  <si>
    <t>Рекоузер на линии ВЛ 10 кВ  Бархатово от ПС 35 кВ Бархатово, ВЛ 10 кВ оот ПС 35 кВ Бархатово</t>
  </si>
  <si>
    <t>от 1,1 до 5,9 млн.руб.</t>
  </si>
  <si>
    <t>ТП 10/0,4кВ ф. Матуши</t>
  </si>
  <si>
    <t>ВЛ 10 кВ Матуши-1 от ПС-110 кВ Матуши</t>
  </si>
  <si>
    <t>СИП-3,сечение фазного провода 50 мм2</t>
  </si>
  <si>
    <t>КЛ-0,4кВ ф. Матуши ТП-10/0,4кВ</t>
  </si>
  <si>
    <t>240 мм2, алюминий, 4 жилы</t>
  </si>
  <si>
    <t>ВЛ-10кВ ф. «Больница» ПС 110/35/10кВ Мичурино</t>
  </si>
  <si>
    <t>ВЛ 10 кВ ф. Шиликуль от ПС 35/10кВ Лыбаево</t>
  </si>
  <si>
    <t>КЛ-0,4кВ Новотроицк от ПС 110 кВ Картымская</t>
  </si>
  <si>
    <t xml:space="preserve">ТП 10/0,4кВ ф. Новотроицк </t>
  </si>
  <si>
    <t>от 0,6 до 1,09 млн.руб</t>
  </si>
  <si>
    <t>ВЛ 10 кВ Новотроицк от ПС 110 кВ Картымская</t>
  </si>
  <si>
    <t xml:space="preserve">ВЛ 0,4 кВ от ТП 10/0,4кВ ф. Новотроицк </t>
  </si>
  <si>
    <t>ВЛ 10 кВ Карьер-1</t>
  </si>
  <si>
    <t>ПС 110/10/35кВ Тобольская</t>
  </si>
  <si>
    <t>14-Э от 23.06.2021</t>
  </si>
  <si>
    <t>ПС 110/10 кВ КС-7</t>
  </si>
  <si>
    <t>КТП №1505/1 н.п.Бегишевские, КТП №1505/2 н.п.Бегишевские, КТП №2092 н.п.Сузгун, КТП №1615н.п.Быково</t>
  </si>
  <si>
    <t>1-ТЭС от 20.01.2023</t>
  </si>
  <si>
    <t>КТП №1983 н.п.Сузгун, КТП №1705 н.п.Булашево, КТП №2180 н.п.Сузгун</t>
  </si>
  <si>
    <t>КТП №1432 н.п.Зверосовхоз</t>
  </si>
  <si>
    <t>КТП №1505/1 н.п.Бегишевские, КТП №1505/2 н.п.Бегишевские, КТП №2092 н.п.Сузгун, КТП №1615н.п.Быково, КТП №1983 н.п.Сузгун, КТП №1705 н.п.Булашево, КТП №2180 н.п.Сузгун, КТП №1432 н.п.Зверосовхоз</t>
  </si>
  <si>
    <t>ВЛ-10 кВ Чебурга</t>
  </si>
  <si>
    <t>22-ТРС от 28.06.2019</t>
  </si>
  <si>
    <t>КЛ-10 временный</t>
  </si>
  <si>
    <t xml:space="preserve">ВЛ 0,4 кВ ф.Молочник от КТП №1505 , ВЛ 0,4 кВ ф.Новый от КТП №1505 , ВЛ 0,4 кВ ф.Быт от КТП №1505 , ВЛ 0,4 кВ ф.Котельная от КТП №2180 , ВЛ 0,4 кВ ф.Быт от КТП №2180 , ВЛ 0,4 кВ от КТП №2092 , ВЛ 0,4 кВ ф.Пилорама от КТП №1983 , ВЛ 0,4 кВ ф.Быт-1 от КТП №1983 , ВЛ 0,4 кВ ф.Быт-2 от КТП №1983 , ВЛ 0,4 кВ ф.Дет.сад от КТП №1432 , ВЛ 0,4 кВ ф.Быт-1 от КТП №1432 , ВЛ 0,4 кВ ф.Быт-2 от КТП №1432 , ВЛ 0,4 кВ ф.Пилорама от КТП №1432 , ВЛ 0,4 кВ ф.Быт от КТП №1615, ВЛ 0,4 кВ ф.ферма от КТП №1615, ВЛ 0,4 кВ ф.Пекарня от КТП №1705 , ВЛ 0,4 кВ ф.Быт от КТП №1705 , ВЛ 0,4 кВ ф.Ферма от КТП №1705 </t>
  </si>
  <si>
    <t>2-ТЭС от 20.01.2023</t>
  </si>
  <si>
    <t>ВЛ-10 кВ Ярково, ВЛ-10 кВ Семаково, ВЛ-10 кВ Поселок</t>
  </si>
  <si>
    <t>КТП-1680 63 кВА н.п.Полуяново</t>
  </si>
  <si>
    <t>24-ТЭС от 15.08.2023</t>
  </si>
  <si>
    <t>КТП-1502 100 кВА н.п.Байгара, КТП-1500 100 кВА н.п.Шамша, КТП-2046 100 кВА н.п.Полуяново</t>
  </si>
  <si>
    <t>КТП-1497 160 кВА н.п.Рахвалово, КТП-2183 160 кВА н.п.Байгара, КТП-2184 160 кВА н.п.Шамша</t>
  </si>
  <si>
    <t>КТП-1496 250 кВА н.п.Полуяново, КТП-2138 250 кВА н.п.Епанчина</t>
  </si>
  <si>
    <t>ВЛ 10 кВ Полуяново</t>
  </si>
  <si>
    <t>ВЛ 0,4 кВ от КТП-1497 160 кВА н.п.Рахвалово , ВЛ 0,4 кВ от КТП-1496 250 кВА н.п.Полуяново, ВЛ 0,4 кВ от КТП-1680 63 кВА н.п.Полуяново, ВЛ 0,4 кВ от КТП-2046 100 кВА н.п.Полуяново, ВЛ 0,4 кВ от КТП-2182 н.п.Полуяново, ВЛ 0,4 кВ от КТП-1502 100 кВА н.п.Байгара, ВЛ 0,4 кВ от КТП-2183 160 кВА н.п.Байгара, ВЛ 0,4 кВ от КТП-1500 100 кВА н.п.Шамша, ВЛ 0,4 кВ от КТП-2184 160 кВА н.п.Шамша</t>
  </si>
  <si>
    <t>КТП-2205 100 кВА н.п.Абалак, КТП-2206 100 кВА н.п.Абалак</t>
  </si>
  <si>
    <t>25-ТЭС от 22.08.2023</t>
  </si>
  <si>
    <t>КТП-1486 160 кВА н.п.Абалак, КТП-1432 160 кВА н.п.Абалак, КТП-2203 160 кВА н.п.Абалак</t>
  </si>
  <si>
    <t>КТП-1865 250 кВА н.п.Абалак</t>
  </si>
  <si>
    <t xml:space="preserve"> ВЛ 10 кВ Преображенка</t>
  </si>
  <si>
    <t>ВЛ 0,4 кВ с КТП-2205 100 кВА н.п.Абалак, ВЛ 0,4 кВ с КТП-2206 100 кВА н.п.Абалак, ВЛ 0,4 кВ с КТП-1486 160 кВА н.п.Абалак, ВЛ 0,4 кВ с КТП-1432 160 кВА н.п.Абалак, ВЛ 0,4 кВ с КТП-2203 160 кВА н.п.Абалак, ВЛ 0,4 кВ с КТП-1865 250 кВА н.п.Абалак</t>
  </si>
  <si>
    <t>КТП-2197 63 кВА н.п.Белкино</t>
  </si>
  <si>
    <t>КТП-1487 100 кВА н.п.Перображенка</t>
  </si>
  <si>
    <t>КТП-1493 160 кВА н.п.Загваздино, КТП-1482 160 кВА н.п.Загваздино, КТП-2204 160 кВА н.п.Абалак, КТП-1488 160 кВА н.п.Перображенка, КТП-2031 160 кВА н.п.Перображенка</t>
  </si>
  <si>
    <t xml:space="preserve">КТП-1491 250 кВА н.п.Загваздино, КТП-1805 250 кВА н.п.Перображенка, </t>
  </si>
  <si>
    <t>КТП-2279 400 кВА н.п.Загваздино</t>
  </si>
  <si>
    <t>ВЛ 10 кВ Абалак</t>
  </si>
  <si>
    <t>ВЛ 0,4 кВ от КТП-1491 250 кВА н.п.Загваздино, ВЛ 0,4 кВ от КТП-2279 400 кВА н.п.Загваздино, ВЛ 0,4 кВ от КТП-1493 160 кВА н.п.Загваздино, ВЛ 0,4 кВ от КТП-1482 160 кВА н.п.Загваздино, ВЛ 0,4 кВ от КТП-2197 63 кВА н.п.Белкино, ВЛ 0,4 кВ от КТП-2204 160 кВА н.п.Абалак, ВЛ 0,4 кВ от КТП-1487 100 кВА н.п.Перображенка, ВЛ 0,4 кВ от КТП-1488 160 кВА н.п.Перображенка, ВЛ 0,4 кВ от КТП-2031 160 кВА н.п.Перображенка</t>
  </si>
  <si>
    <t>№ 1-Э от 07.02.2023г.</t>
  </si>
  <si>
    <t>Приказ о переутверждении ПСД № 1-Э от 07.02.2023г.</t>
  </si>
  <si>
    <t xml:space="preserve"> ВЛ 110 кВ Горная – Косач, ВЛ 110 кВ Горная – Уват отпайка на ПС Косач</t>
  </si>
  <si>
    <t>48 ОВ, 233кН</t>
  </si>
  <si>
    <t>О1-06-3</t>
  </si>
  <si>
    <t>Длина пролёта свыше 1501 м</t>
  </si>
  <si>
    <t>Ж2-03-2</t>
  </si>
  <si>
    <t>ВЛ 110 кВ Горная – Уват отпайка на ПС Косач</t>
  </si>
  <si>
    <t>П4-03</t>
  </si>
  <si>
    <t>Протяженность  1,1-2,3 км</t>
  </si>
  <si>
    <t>ПС 110/10кВ Горная</t>
  </si>
  <si>
    <t>13-Э от 26.06.2017</t>
  </si>
  <si>
    <t>И11-97</t>
  </si>
  <si>
    <t xml:space="preserve"> ПС 110/10кВ Байкалово</t>
  </si>
  <si>
    <t>3-Э от 01.03.2017</t>
  </si>
  <si>
    <t>ПС 110/10кВ Зверосовхоз</t>
  </si>
  <si>
    <t>10-ТЭС от 27.12.2021</t>
  </si>
  <si>
    <t>Постоянная часть подстанции 35кВ, включающая вспомогательные здания (противопожарные резервуары, противопожарный водовод, внутриплощадочные сети) и общеподстанционные системы (видеонаблюдение, СКС, ЛВС, периметральная система)</t>
  </si>
  <si>
    <t>З1-01</t>
  </si>
  <si>
    <t xml:space="preserve">ПС 35/10кВ Дубровное </t>
  </si>
  <si>
    <t>9-ТЭС от 27.12.22021</t>
  </si>
  <si>
    <t>Т 35/HH, 1000 кВА</t>
  </si>
  <si>
    <t>Т5-19-3</t>
  </si>
  <si>
    <t>32 ОВ, 20кН</t>
  </si>
  <si>
    <t>О2-04-1</t>
  </si>
  <si>
    <t>Выполнение работ по доведению просек трассы ВЛ 10 кВ до нормативной ширины в границах охранной зоны Тобольского ТПО (603,56 Га)</t>
  </si>
  <si>
    <t>ВЛ 10кВ Лесхоз, ВЛ 10кВ Карачино, ВЛ 10кВ Филатово, ВЛ 10кВ Звероферма, ВЛ 10кВ Вагай, ВЛ 10кВ Сулеймени, ВЛ 10кВ Лыжная База, ВЛ 10кВ Ермаково, ВЛ 10кВ Булашово, ВЛ 10кВ Ренчики, ВЛ 10кВ Фокино, ВЛ 10кВ Солянка, ВЛ 10кВ Алымка, ВЛ 10кВ Горнослинкино, ВЛ 10кВ Сычи, ВЛ 10кВ Ушарово, ВЛ 10кВ Подрезово, ВЛ 10кВ Шокурово, ВЛ 10кВ Араксул, ВЛ 10кВ Санниково, ВЛ 10кВ Тахтаир, ВЛ 10кВ Преображенка, ВЛ 10кВ Домнино, ВЛ 10кВ Копылы, ВЛ 10кВ Ярково, ВЛ 10кВ Осинник, ВЛ 10кВ Верхний Роман, ВЛ 10кВ Уки, ВЛ 10кВ Чебурга, ВЛ 10кВ Елань, ВЛ 10кВ Кугаево, ВЛ 10кВ Бишура, ВЛ 10кВ Медянки, ВЛ 10кВ Бачелино, ВЛ 10кВ Блинникова, ВЛ 10кВ Курья, ВЛ 10кВ Шабры, ВЛ 10кВ Фатеево, ВЛ 10кВ Леспромхоз, ВЛ 10кВ РЭС (Рембаза), ВЛ 10кВ Малюгино</t>
  </si>
  <si>
    <t>№ 37-ТЭС от 01.12.2023</t>
  </si>
  <si>
    <t>Приказ об утверждении ПСД (1 этап) от 01.12.2023 Технические характеристики от 05.12.2023(2 этап). Изменения в связи с уточнением объема расширения просек в га</t>
  </si>
  <si>
    <t xml:space="preserve"> ПС 110/35/10кВ Ульяновская, ПС 110/10 Чернаковская, ПС 110/10 КС-9.</t>
  </si>
  <si>
    <t>19/1-Э от 12.09.2023</t>
  </si>
  <si>
    <t xml:space="preserve"> ПС 110/35/10 Бегишево, ПС 110/10кВ Татарка,  ПС 110/35/10кВ Ульяновская, ПС 110/10 Чернаковская, ПС 110/10 КС-9.</t>
  </si>
  <si>
    <t>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ВЛ-110кВ «Бегишево-Татарка»;,  ВЛ-110кВ «Тобольская-Иртыш 1,2 с отп. на ПС Речпорт» , ВЛ-110кВ Татарка-Кротово опоры 1-349</t>
  </si>
  <si>
    <t>40 ОВ, 35кН</t>
  </si>
  <si>
    <t>О2-05-4</t>
  </si>
  <si>
    <t xml:space="preserve"> ВЛ-110кВ «Тобольская-Иртыш 1,2 с отп. на ПС Речпорт» </t>
  </si>
  <si>
    <t>24 ОВ, 155кН</t>
  </si>
  <si>
    <t>О1-04-1</t>
  </si>
  <si>
    <t>ВЛ-110кВ «Бегишево-Татарка»;</t>
  </si>
  <si>
    <t>КТП № б/н н.п.Осиновская, КТП № б/н н.п.Осиновская</t>
  </si>
  <si>
    <t>№ 70-ТЭС от 26.12.2022</t>
  </si>
  <si>
    <t>КТП №3980 н.п.Веселинская, КТП №3985 н.п.Одинарская, КТП №3983 н.п.Осиновская, КТП №3982 н.п.Осиновская</t>
  </si>
  <si>
    <t xml:space="preserve">КТП №3981 н.п.Осиновская, КТП №3986 н.п.Вершинская </t>
  </si>
  <si>
    <t>КТП №3980 н.п.Веселинская, КТП №3985 н.п.Одинарская, КТП №3983 н.п.Осиновская, КТП №3982 н.п.Осиновская, КТП №3981 н.п.Осиновская, КТП №3986 н.п.Вершинская , КТП № б/н н.п.Осиновская, КТП № б/н н.п.Осиновская</t>
  </si>
  <si>
    <t>ВЛ 10 кВ Вершины</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</si>
  <si>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</si>
  <si>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КТП-1707 63 кВА н.п.Елань</t>
  </si>
  <si>
    <t>КТП-1652 100 кВА н.п.Куприно, КТП-233 100 кВА н.п.Мазурово</t>
  </si>
  <si>
    <t>КТП-1709 160 н.п.Тахтаир, КТП-1708 160 кВА н.п.Хмели, КТП-236 160 кВА н.п.Сеиты</t>
  </si>
  <si>
    <t xml:space="preserve">КТП-новый 400 кВА </t>
  </si>
  <si>
    <t xml:space="preserve">КТП-новый 630 кВА </t>
  </si>
  <si>
    <t>ВЛ 10 кВ Тахтаир</t>
  </si>
  <si>
    <t>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t>
  </si>
  <si>
    <t>КТП-3686 63 кВА н.п.Супра, КТП-1769 63 кВА н.п.М.Быкова</t>
  </si>
  <si>
    <t>КТП-1732 100 кВА н.п.Супра, КТП-1747 100 кВА н.п.Супра, КТП-3102 100 кВА н.п.Супра, КТП-3103 100 кВА н.п.Курья, КТП-3104 100 кВА н.п.Курья, КТП-3105 100 кВА н.п.Курья</t>
  </si>
  <si>
    <t>КТП-1792 160 кВА н.п.Курья</t>
  </si>
  <si>
    <t>КТП-1729 250 кВА н.п.Супра, КТП-1730 250 кВА н.п.Супра, КТП-1535 250 кВА н.п.Супра</t>
  </si>
  <si>
    <t>ВЛ 10 кВ Курья</t>
  </si>
  <si>
    <t>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t>
  </si>
  <si>
    <t>ТРЭС, ВРЭС, ВВРЭС</t>
  </si>
  <si>
    <t>ТП-10/0,4кВ ф.Шабры, ф.Леспромхоз ПС 35кВ Супра</t>
  </si>
  <si>
    <t>ЛЭП-10кВ от ВЛ-10кВ Шабры от ПС 35кВ Супра и ЛЭП-10кВ от ВЛ-10кВ Леспромхоз</t>
  </si>
  <si>
    <t>ВЛ-0,4кВ ф.Школа от ТП-10/0,4кВ</t>
  </si>
  <si>
    <t>КЛ-0,4кВ ф.Школа от ТП-10/0,4кВ</t>
  </si>
  <si>
    <t>ЛЭП-10кВ от ВЛ-10кВ Нефтебаза</t>
  </si>
  <si>
    <t>47-ТЭС от 19.12.2023</t>
  </si>
  <si>
    <t xml:space="preserve"> ПС 110кВ Кутарбитка, ПС 110кВ Сетово, ПС 110кВ КС-8</t>
  </si>
  <si>
    <t>ПС 110 кВ Сетово</t>
  </si>
  <si>
    <t>ПС 110 кВ КС-8, ПС 110 кВ Сетово, ПС 110 кВ Речпорт</t>
  </si>
  <si>
    <t>шкаф комплекса состем безопасности</t>
  </si>
  <si>
    <t>ПС 110 кВ Речпорт</t>
  </si>
  <si>
    <t>ПС 110 кВ КС-8</t>
  </si>
  <si>
    <t>система охранного осве</t>
  </si>
  <si>
    <t>ПС 110 кВ Совхозная</t>
  </si>
  <si>
    <t>ПС 110 кВ Ушаково</t>
  </si>
  <si>
    <t>А3-09-3</t>
  </si>
  <si>
    <t xml:space="preserve">ПС 110 кВ Митькино,   ПС 35 кВ Птицы, ПС 35 кВ Шишкино, ПС 35 кВ Аксурка, ПС 35 кВ Супра,   ПС 35 кВ Дубровное, РЭП Супринского участка, РЭП Ушаковского участка, РЭП Дубровинского участка, Поизводственная база ВРЭС.  </t>
  </si>
  <si>
    <t>9</t>
  </si>
  <si>
    <t xml:space="preserve"> Вагайского РЭС</t>
  </si>
  <si>
    <t>ВЛ  10 кВ от ВЛ 10 кВ Сулеймени</t>
  </si>
  <si>
    <t>КЛ 0,4 кВ ф.Школа</t>
  </si>
  <si>
    <t>16 мм2, медь, 4 жилы</t>
  </si>
  <si>
    <t>К3-01-2</t>
  </si>
  <si>
    <t>150 мм2, медь, 4 жилы</t>
  </si>
  <si>
    <t>К3-08-2</t>
  </si>
  <si>
    <t>КЛ-0,4 СОШ с. Большой Карагай</t>
  </si>
  <si>
    <t>ТП-10/0,4кВ ф.Сулеймени ПС 110кВ Митькино</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</si>
  <si>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</si>
  <si>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</si>
  <si>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0,4-35</t>
  </si>
  <si>
    <t>6-20</t>
  </si>
  <si>
    <t>ЛЭП 10кВ от опоры № 63 отпайки на ТП-10/0,4 кВ № 1448 ВЛ 10 кВ Медянки от ПС 110 кВ Сумкино для присоединения энергопринимающих устройств ООО СК "СТРОЙ-ИНВЕСТ" (строительство ВЛ 10 кВ протяженностью 1*0.01 км; прибор учета - 1 т.у.)</t>
  </si>
  <si>
    <t>O_NS3600.VL.0028</t>
  </si>
  <si>
    <t>Строительство ЛЭП 10 кВ от ВЛ 10 кВ Одинцово от ПС 35 кВ Аксурка, ТП-10/0,4 кВ, 2ЛЭП-0,4 кВ и два прибора коммерческого учета для подключения энергопринимающих устройств ГКУ ТО «УКС»</t>
  </si>
  <si>
    <t>Реконструкция системы пожарной сигнализации на объектах ВВРЭС Тобольского ТПО (10 шт.) (проектирование)Реконструкция системы пожарной сигнализации на объектах ВВРЭС Тобольского ТПО (10 шт.) (проектирование)</t>
  </si>
  <si>
    <t>O_TP3600.PR.0047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</si>
  <si>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</si>
  <si>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</si>
  <si>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</si>
  <si>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</si>
  <si>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Проектно-изыскательские работ по объекту: Реконструкция ВЛ 10 кВ Первомайка ( 2,8 км. с замена оп.120-168 с усиление сваями в болоте)</t>
  </si>
  <si>
    <t>O_TP3600.VL.0107</t>
  </si>
  <si>
    <t>УНЦ устройствалежневых дорог</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</si>
  <si>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</si>
  <si>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O_TP3600.VL.0108</t>
  </si>
  <si>
    <t xml:space="preserve"> ВЛ 10 кВ Ермаково</t>
  </si>
  <si>
    <t>ВЛ-0,4кВ ф.Быт</t>
  </si>
  <si>
    <t>КТП-1707 63 кВА н.п.Ермаково</t>
  </si>
  <si>
    <t>КТП-10/0,4/160 кВА н.п.Ермаково</t>
  </si>
  <si>
    <t>КТП-10/0,4-100 кВА н.п.Ермаково</t>
  </si>
  <si>
    <t>Утвержденная ПСД (приказ об утверждении ПСД 9-ТЭС от 27.12.2021)</t>
  </si>
  <si>
    <t>ЛС 02-01-13/ЛС 02-01-14/ЛС 02-01-15/ЛС 02-01-016/ ЛС 02-01-17/ ЛС 02-01-18/ ЛС 02-01-19/ ЛС 02-01-20</t>
  </si>
  <si>
    <t>Утвержденная ПСД (приказ об утверждении ПСД  32-ТРС от 15.10.2014)</t>
  </si>
  <si>
    <t>O_NS3600.KL.0006</t>
  </si>
  <si>
    <t>Реконструкция системы пожарной сигнализации на объектах ВВРЭС Тобольского ТПО (количество объектов - 10 шт. (проектирование)</t>
  </si>
  <si>
    <t xml:space="preserve">Реконструкция ВЛ 10 кВ Первомайка (замена опор и провода в пролётах оп.120-168 протяженностью 2,8 км, установка РВА -1 шт.) (проектирование) </t>
  </si>
  <si>
    <t>1.1.2.1</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</si>
  <si>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</si>
  <si>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</si>
  <si>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ПС 110 кВ Мансийская</t>
  </si>
  <si>
    <t>А1-51</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</si>
  <si>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</si>
  <si>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от 1,1 до 6 млн.руб.</t>
  </si>
  <si>
    <t>ПС 110 кВ Ловинская</t>
  </si>
  <si>
    <t>16.11.2021</t>
  </si>
  <si>
    <t>8</t>
  </si>
  <si>
    <t xml:space="preserve">Трансформатор тока ТОГФ-
110 кВ </t>
  </si>
  <si>
    <t>УНЦ бакового выключателя 35 кВ без устройства фундаментов</t>
  </si>
  <si>
    <t>Выключатель ВБПС-35-25/630,
напряжение (кВ)-35, номинальный ток
(А)-630, номинальный ток отключения
(кА)-25</t>
  </si>
  <si>
    <t>И9-01</t>
  </si>
  <si>
    <t>Трансформатор тока на ТОЛ-35
кВ на три фазы</t>
  </si>
  <si>
    <t>И10-01-2</t>
  </si>
  <si>
    <t>Трансформатор напряжения на НАМИ-35 кВ (до трех вторичных обмоток) на три фазы</t>
  </si>
  <si>
    <t>Трансформатор ТМГ двухобмоточный масляный, напряжение 6/0,4 кВ мощность 0,16 МВА</t>
  </si>
  <si>
    <t>Баковый выключатель 35 кВ</t>
  </si>
  <si>
    <t>М6-08-1</t>
  </si>
  <si>
    <t>Ячейка двухобмоточного трансформатора 6-20кВ/НН до 1МВА ТП, КТП, РТП</t>
  </si>
  <si>
    <t>Трансформатор тока 110 кВ</t>
  </si>
  <si>
    <t>Трансформатор тока 35 кВ</t>
  </si>
  <si>
    <t>Шкаф защит трансформатора 110-220 кВ для решений без использования протоколов GOOSE и SV</t>
  </si>
  <si>
    <t>Шкаф резервных защит трансформатора 110-220 кВ для решений без использования протоколов GOOSE и SV</t>
  </si>
  <si>
    <t>Шкаф автоматики регулирования напряжения двух трансформаторов для решений без использования протоколов GOOSE и SV</t>
  </si>
  <si>
    <t xml:space="preserve">0,4 </t>
  </si>
  <si>
    <t>Прочие шкафы (панели)-Шкаф зажимов ШЗН</t>
  </si>
  <si>
    <t>Шкаф РАС для решений без использования протоколов GOOSE и SV с общим количеством аналоговых и дискретных сигналов: 64 шт. (для ПС с количеством присоединений 110-750 кВ до 4)</t>
  </si>
  <si>
    <t>Шкаф сбора сигналов с функцией программной оперативной блокировки разъединителей с количеством собираемых дискретных сигналов: 64 шт.</t>
  </si>
  <si>
    <t>А5-20</t>
  </si>
  <si>
    <t xml:space="preserve">35 </t>
  </si>
  <si>
    <t xml:space="preserve">Установка программно-технического комплекса системы мониторинга и управления качеством электрической энергии </t>
  </si>
  <si>
    <t>Установка шкафа с трехфазным прибором учета на классе напряжения 6-35 кВ (ячейки закрытого исполнения) для ПС 35-750 кВ</t>
  </si>
  <si>
    <t>ПС 110 кВ Алябьево</t>
  </si>
  <si>
    <t>Трансформатор напряжения (четыре вторичные обмотки) на три фазы</t>
  </si>
  <si>
    <t>Iном 1000, Iоткл 20кА</t>
  </si>
  <si>
    <t>Iном 1600, Iоткл 20кА</t>
  </si>
  <si>
    <t>В3-03-1</t>
  </si>
  <si>
    <t>сечение жилы 95 мм2</t>
  </si>
  <si>
    <t>Ячейка выключателя КРУ 6-20 кВ ТП,РТП,РП</t>
  </si>
  <si>
    <t>Ячейка двухобмоточного трансформатора 6-20 кВ/НН до 1 МВА ТП,КТП,РТП</t>
  </si>
  <si>
    <t>до 95 мм2</t>
  </si>
  <si>
    <t>М5-02-1</t>
  </si>
  <si>
    <t>Количество присоединений линий электропередачи к РУ 6 и более</t>
  </si>
  <si>
    <t>Шкаф РАС для решений без использования протоколов GOOSE и SV с общим количеством аналоговых и дискретных сигналов: 128 шт. (для ПС с количеством присоединений 110-750 кВ до 8)</t>
  </si>
  <si>
    <t xml:space="preserve">Шкаф гарантированного питания АСУТП и ТМ </t>
  </si>
  <si>
    <t>Подъездая дорога</t>
  </si>
  <si>
    <t>ПС 110 кВ Комаровская</t>
  </si>
  <si>
    <t>15.11.2021</t>
  </si>
  <si>
    <t xml:space="preserve">Ячейка выключателя НУ 110 кВ </t>
  </si>
  <si>
    <t xml:space="preserve">Количество присоединений ЛЭП к РУ 6 и более </t>
  </si>
  <si>
    <t>Комплект защит и автоматики вводного выключателя 6-35 кВ для решений без использования протоколов  GOOSE и SV</t>
  </si>
  <si>
    <t>И11-127</t>
  </si>
  <si>
    <t>Шкаф защит и автоматики секционного выключателя 35 кВ для решений без использования протоколов GOOSE и SV</t>
  </si>
  <si>
    <t>И11-43</t>
  </si>
  <si>
    <t xml:space="preserve">ВЧ-обработка и присоединение на ЛЭП 110(150) кВ </t>
  </si>
  <si>
    <t>Установка программно-технического комплекса системы мониторинга и управления качеством электрической энергии</t>
  </si>
  <si>
    <t>ПС 110 кВ Даниловка</t>
  </si>
  <si>
    <t>19.11.2021</t>
  </si>
  <si>
    <t>УНЦбакового выключателя 35 кВ без устройства фундаментов</t>
  </si>
  <si>
    <t>Выключатель  вакуумный ВБПС-35-25/630</t>
  </si>
  <si>
    <t xml:space="preserve">Установка шкафа с трехфазным прибором учета на классе 6 – 35 кВ (ячейки закрытого исполнения) для ПС 35 – 750 кВ </t>
  </si>
  <si>
    <t>Проезжая часть (внутриплощадочные проезды)</t>
  </si>
  <si>
    <t>Проезжая часть (подъездная дорога к ПС)</t>
  </si>
  <si>
    <t>ПС 110 кВ Филипповская</t>
  </si>
  <si>
    <t>Выключатель ВБПС-35-25/630, Iном 630, Iоткл 25кА</t>
  </si>
  <si>
    <t>И5-01-2</t>
  </si>
  <si>
    <t>Количество присоединений ЛЭП  к РУ 6 и более</t>
  </si>
  <si>
    <t xml:space="preserve">ВЛ 110 кВ Картопья-Вандмтор 1,2 </t>
  </si>
  <si>
    <t>48 ОВ, 83кН</t>
  </si>
  <si>
    <t>О1-02-3</t>
  </si>
  <si>
    <t>Урайский РЭС филиала АО "Россети Тюмень" УЭС</t>
  </si>
  <si>
    <t xml:space="preserve">Установка шкафа с трехфазным прибором на классе напряжения 0,4кВ на стене здания, сооружения </t>
  </si>
  <si>
    <t>от 09.12.2021 № 669-и</t>
  </si>
  <si>
    <t>от 0,05 до 0,2 млн.руб.</t>
  </si>
  <si>
    <t>от 09.12.2021 № 670-и</t>
  </si>
  <si>
    <t xml:space="preserve">Установка шкафа с трехфазным прибором учета на опоре ВЛ и подключение к питающей ВЛ-0,4 кВ с изолированными проводами </t>
  </si>
  <si>
    <t>от 0,2 до 0,6 млн.руб.</t>
  </si>
  <si>
    <t>от 09.12.2021 № 671-и</t>
  </si>
  <si>
    <t>от 09.12.2021 № 672-и</t>
  </si>
  <si>
    <t>ПС 110 кВ Геологическая</t>
  </si>
  <si>
    <t>от 02.08.2023 № 553</t>
  </si>
  <si>
    <t xml:space="preserve">Изменение стоимости ИП в связи с утверждением ПСД. Приказ об утверждении ПСД от 02.08.2023 № 553.Без изменения срока реализации. </t>
  </si>
  <si>
    <t>База Центрального РЭС  УЭС</t>
  </si>
  <si>
    <t>от 22.12.2023 № 886</t>
  </si>
  <si>
    <t>База Советского РЭС  УЭС</t>
  </si>
  <si>
    <t>от 22.12.2023 № 884</t>
  </si>
  <si>
    <t>База Советского РЭС УЭС</t>
  </si>
  <si>
    <t>База Урайского РЭС УЭС</t>
  </si>
  <si>
    <t xml:space="preserve">Шкаф серверного оборудования резервный типа ШСО 2 </t>
  </si>
  <si>
    <t>ССПД узел связи ПС 220 кВ Картопья - ПС 110/10 кВ Агириш с отпайкой к ПС 110/10 кВ Новокомсомольская (ВОЛС - 79,45км. Новое строительство)</t>
  </si>
  <si>
    <t>ВЛ 110 кВ Картопья-Агириш</t>
  </si>
  <si>
    <t>21.02.2022</t>
  </si>
  <si>
    <t>48 ОВ, 114кН</t>
  </si>
  <si>
    <t>О1-03-3</t>
  </si>
  <si>
    <t>ВЛ 110 кВ Сотник-МДФ</t>
  </si>
  <si>
    <t>количество волокон-48 шт., максимально-допустимая растягивающая нагрузка 1 кН</t>
  </si>
  <si>
    <t xml:space="preserve">Приказ об ПСД  утверждение </t>
  </si>
  <si>
    <t xml:space="preserve"> от 04.08.2023 № 11-Э</t>
  </si>
  <si>
    <t xml:space="preserve">Утверждение ПСД. Приказ об ПСД  утверждение от 04.08.2023 № 11-Э. Без изменения срока реализации. </t>
  </si>
  <si>
    <t>количество волокон-48 шт., максимально-допустимая растягивающая нагрузка 2 кН</t>
  </si>
  <si>
    <t>Комбинировпанная аппаратура по ВЧ (ВОЛС)</t>
  </si>
  <si>
    <t xml:space="preserve">Производственные базы УЭС, СРЭС, Кондиннский участок </t>
  </si>
  <si>
    <t>ВЛ 110 кВ Тавда-Сотник</t>
  </si>
  <si>
    <t>1.11.2021</t>
  </si>
  <si>
    <t>База Урайские ЭС; ПС 110 кВ Убинская; ПС 110 кВ Мортка</t>
  </si>
  <si>
    <t>Советский РЭС филиала АО "Россети Тюмень" УЭС</t>
  </si>
  <si>
    <t xml:space="preserve">Установка шкафа с трехфазным прибором учета на классе напряжения 0,4кВ в шкафу учет на стене здания, сооружения </t>
  </si>
  <si>
    <t>от 0,6 до 1,1 млн.руб.</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</si>
  <si>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</si>
  <si>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</si>
  <si>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</si>
  <si>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</si>
  <si>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</si>
  <si>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трехфазного прибора учета в разрыв несущего провода на опоре ВЛ и подключение к питающей ВЛ 0,4 кВ с изолированными проводами</t>
  </si>
  <si>
    <t>База Урайские ЭС</t>
  </si>
  <si>
    <t>УПАТС для предприятий электрических сетей</t>
  </si>
  <si>
    <t>ПС 110 кВ Лазаревская</t>
  </si>
  <si>
    <t>Выключатель вакуумный ВБПС-35-25/2000, напряжение 35 кВ, номинальный ток 2000 А, номинальный ток отключения 25 кА</t>
  </si>
  <si>
    <t>Ячейка выключателя НУ 35кВ</t>
  </si>
  <si>
    <t>ОПУ количество присоединений линий  к РУ от 6 и более</t>
  </si>
  <si>
    <t>Шкаф дифференциальный защиты сборных шин 110 – 220 кВ (9 присоединений с управляемой фиксацией) для решений без использования протоколов GOOSE и SV</t>
  </si>
  <si>
    <t>Установка шкафа с трехфазным прибором учета на классе напряжения 35-110 кВ (ячейки открытого исполнения) для ПС 35-110 кВ</t>
  </si>
  <si>
    <t>ВЛ 110 кВ Картопья-Атымья 2</t>
  </si>
  <si>
    <t>Лежневая дорога протяженностью 7,8 км шириной 4,5 м</t>
  </si>
  <si>
    <t>ПС 110 кВ Леуши</t>
  </si>
  <si>
    <t>Количество присоединений ЛЭП к РУ  6 и более</t>
  </si>
  <si>
    <t>Трансформатор масляный Т10/НН мощность 100 кВа</t>
  </si>
  <si>
    <t>Приобретение электросетевого имущества Советского района (ВЛ-10кВ протяженность 16,577 км, ТП - 2КТПпБ х630 кВА)</t>
  </si>
  <si>
    <t>O_PO2100.0007</t>
  </si>
  <si>
    <t>Количество трансформаторов, шт.-2; Мощность, кВА-630</t>
  </si>
  <si>
    <t>Выписка к отчету</t>
  </si>
  <si>
    <t>021-09/22 от 26.09.2022</t>
  </si>
  <si>
    <t xml:space="preserve"> 1 ед.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</si>
  <si>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</si>
  <si>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СИП 3 1х70 мм2</t>
  </si>
  <si>
    <t>от 6 до 11 млн.руб.</t>
  </si>
  <si>
    <t>напряжение 0,4-20 кВ; протяженность 6 км</t>
  </si>
  <si>
    <t>O_TP2000.PS.0096</t>
  </si>
  <si>
    <t>Приказ о утверждении ПСД</t>
  </si>
  <si>
    <t>от151 до 301 млн. руб</t>
  </si>
  <si>
    <t>C</t>
  </si>
  <si>
    <t>З</t>
  </si>
  <si>
    <t xml:space="preserve">И </t>
  </si>
  <si>
    <t>15.7</t>
  </si>
  <si>
    <r>
      <t>ОФ</t>
    </r>
    <r>
      <rPr>
        <i/>
        <vertAlign val="subscript"/>
        <sz val="16"/>
        <color rgb="FF000000"/>
        <rFont val="Times New Roman"/>
        <family val="1"/>
        <charset val="204"/>
      </rPr>
      <t>ПР</t>
    </r>
    <r>
      <rPr>
        <i/>
        <vertAlign val="superscript"/>
        <sz val="16"/>
        <color rgb="FF000000"/>
        <rFont val="Times New Roman"/>
        <family val="1"/>
        <charset val="204"/>
      </rPr>
      <t>2029</t>
    </r>
  </si>
  <si>
    <t xml:space="preserve">УНЦ на разработку и утверждение ДПТ при прохождении ВЛ по землям лесного фонда (землям, покрытым лесом) </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</si>
  <si>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</si>
  <si>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 xml:space="preserve">1 км по трассе. </t>
  </si>
  <si>
    <t>П8-18</t>
  </si>
  <si>
    <t xml:space="preserve">УНЦ на кадастровые работы ВЛ (КЛ) и работы по установлению земельных отношений </t>
  </si>
  <si>
    <t xml:space="preserve">УНЦ на вырубку (расширение, расчистку) просеки ВЛ  </t>
  </si>
  <si>
    <t>протяженносто до 150 км</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</si>
  <si>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</si>
  <si>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O_TP1100.VL.0016</t>
  </si>
  <si>
    <t>ВЛ 110 кВ Сургут-Имилор</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</si>
  <si>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</si>
  <si>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O_TP1100.VL.0015</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</si>
  <si>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</si>
  <si>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O_TP1100.VL.0017</t>
  </si>
  <si>
    <t>ВЛ 110 кВ Пимская-КНС-3</t>
  </si>
  <si>
    <t>А3-02-2</t>
  </si>
  <si>
    <t>АСУ ТП на ПС 220кВ для решений без использования протоколов GOOSE и SV с количесвтом присоединений класса напряжения 35 кВ и выше: 4-15</t>
  </si>
  <si>
    <t>АСУ ТП на ПС 35-110кВ для решений без использования протоколов GOOSE и SV с количеством присоединений класса напряжения 35 кВ и выше: 2-3</t>
  </si>
  <si>
    <t>ВЛ 110 кВ Полоцкая - Пимская - 2 цепь с отпайками</t>
  </si>
  <si>
    <t>Тип расчистки: Расчистка кустарников и мелколесья, вырубка деревьев с диаметром ствола до 11 см, 12 см и более</t>
  </si>
  <si>
    <t>Протяженность 1 км</t>
  </si>
  <si>
    <t>Устройство присоединения ВЧ-связи на ЛЭП-110 (150)кВ</t>
  </si>
  <si>
    <t>ВЧ-обработка и присоединение на ЛЭП 35 кВ</t>
  </si>
  <si>
    <t>две цепи КЛ благоустройство по трассе без учета восстановления газонов</t>
  </si>
  <si>
    <t>две цепи благоустройство по трассе без учета восстановления газонов</t>
  </si>
  <si>
    <t>две цепи благоустройство по трассе с учетом восстановления газонов</t>
  </si>
  <si>
    <t>РЭС Ханты-Мансийский автономный округ</t>
  </si>
  <si>
    <t>Ямало-Ненецкий автономный округ</t>
  </si>
  <si>
    <t>Тюменская обл., Ханты-Мансийский автономный округ, Ямало-Ненецкий автономный округ</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</si>
  <si>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 г. Тюмень, район аэропорта Рощино, земельный участок с кадастровым номером 72:23:0538001:1248 (1,5 км, 0,63 МВА)</t>
  </si>
  <si>
    <t>Тюменская обл., Ханты-Мансийский автономный округ - Югра, Ямало-Ненецкий автономный округ</t>
  </si>
  <si>
    <t xml:space="preserve">ВЛ 220 кВ Сомкинская-Ленинская </t>
  </si>
  <si>
    <t>Тюменская область</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</si>
  <si>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</si>
  <si>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</si>
  <si>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</si>
  <si>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переносом сроков реализации и применением актуальных индексов-дефляторов (Минэкономразвития РФ от 28.09.2023 № 35312-ПК/Д03и) в соответствии с письмом Минэнерго России от 10.01.2022 № СП-14/07.</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</si>
  <si>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</si>
  <si>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</si>
  <si>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Объект исключен. Мероприятия выполнены как внеплановые в рамках капитального ремонта</t>
  </si>
  <si>
    <t>Исключение титула в связи с оптимизацией параметров инвестиционной программы на основании доступных источников финансирования.</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</si>
  <si>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3. Без изменения стоимости.</t>
  </si>
  <si>
    <t>Реконструкция телемеханики c выполнением ЭМБ на ПС 220/110/10 кВ Хора</t>
  </si>
  <si>
    <t>M_TP1900.PR.0058</t>
  </si>
  <si>
    <t>Реконструкция телемеханики c выполнением ЭМБ на ПС 220/110/10 кВ Хора (замена системы телемеханики 1 шт.)</t>
  </si>
  <si>
    <t>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</si>
  <si>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ПС 220/110/10 Хора</t>
  </si>
  <si>
    <t>АСУ ТП на ПС 220 кВ для решений без использования протоколов GOOSE и SV с количеством присоединений класса напряжения 35 кВ и выше: 2-3 (3 присоединения)</t>
  </si>
  <si>
    <t>от 151 до 301 млн.руб.</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</si>
  <si>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</si>
  <si>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</si>
  <si>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ПС 110/35/6 кВ Итурская, ПС 110/10/10 кВ НПС-Холмогорская, ПП 110 кВ Северный ПС 110/10 кВ Кирпичная, СП 110 кВ Барсуковская, ПС 110/35/6 кВ Орловская</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</si>
  <si>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</si>
  <si>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</si>
  <si>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 xml:space="preserve">ПС 110/35/6 кВ Новогодняя ПС 110/10 кВ Маяк, ПС 110/35/6 кВ Новопурпейская, ПС 110/35/6 кВ Крайняя, ПС 110/6 кВ Градиент, ПС 110/35/6 кВ Жемчужина </t>
  </si>
  <si>
    <t>Исключен из ИПР,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с учетом приоритета реализации согласно сценарных условий, утвержденных Советом директоров ПАО  «Россети»</t>
  </si>
  <si>
    <t>расстояние до 300 м, количество хлыстов древесины свыше 100 шт</t>
  </si>
  <si>
    <t>дев цепи</t>
  </si>
  <si>
    <t xml:space="preserve"> ПС 220 Средний Балык
Устройство ПАА АКА Кедр ВЛ110 Кратер Средний балык</t>
  </si>
  <si>
    <t>А8-22</t>
  </si>
  <si>
    <t xml:space="preserve"> АСУТП  на ПС 35-110 кВ для решений  без использования  протокола GOOSE с количеством присоединений класса напряжения 35 кВ и выше: 4-15</t>
  </si>
  <si>
    <t xml:space="preserve"> АСУ ТП  на ПС 220 кВ для решений  без использования  протокола GOOSE с количеством присоединений класса напряжения 35 кВ и выше: 2-3</t>
  </si>
  <si>
    <t>Т2-04-1</t>
  </si>
  <si>
    <t>220/РУ СН/РУ НН</t>
  </si>
  <si>
    <t>АСУ ТП на ПС 220 кВ для решений без использования протокола GOOSE с количеством присоединений класса напряжения 35 кВ и выше: 16-20</t>
  </si>
  <si>
    <t>лежневые дороги шириной 3,5м</t>
  </si>
  <si>
    <t xml:space="preserve">КЛ 6 кВ Шакуровская </t>
  </si>
  <si>
    <t>УНЦ ячейки выключателя ВУ 110-330 кВ без учета здания ЗРУ</t>
  </si>
  <si>
    <t>УНЦ ячейки трехобмоточного трансформатора 110-500 кВ</t>
  </si>
  <si>
    <t>УНЦ на проектные и изыскательские работы для элементов ПС (ПП,ЗПС)</t>
  </si>
  <si>
    <t>УНЦ на проектные и  изыскательские работы для ПС (ПП,ЗПС)</t>
  </si>
  <si>
    <t>УНЦ на кадастровые работы ПС (ЗПС) и работы по установлению земельных отношений</t>
  </si>
  <si>
    <t>УНЦ на проектные и изыскательские работы по КЛ</t>
  </si>
  <si>
    <t>УНЦ на кадастровые работы ВЛ (КЛ) и работы по установлению земельных отношений</t>
  </si>
  <si>
    <t>П9-15-2</t>
  </si>
  <si>
    <t>АСУ ТП  на ПС 35-110 кВ для решений без использования протокола GOOSE с количеством присоединений класса напряжения 35 кВ и выше: 4-15</t>
  </si>
  <si>
    <t>АСУ ТП на ПС 35-110 кВ для решений без использования протоколов GOOSE и SV с количеством присоединений класса напряжения 35 кВ и выше:4-15</t>
  </si>
  <si>
    <t>Организация прокладки кабеля типа медная витая пара в существующих кабельных лотках, каналах и конструкциях, для организации связи на основе локальной компьютерной сети</t>
  </si>
  <si>
    <t>УНЦ на разработку и утверждение ДПТ при прохождении ВЛ по землям лесного фонда (землям, покрытым лесом)</t>
  </si>
  <si>
    <t>протяженность 1 км</t>
  </si>
  <si>
    <t>протяженность 1,1-2,3 км</t>
  </si>
  <si>
    <t xml:space="preserve">УНЦ на проектные и изыскательские работы по ВЛ </t>
  </si>
  <si>
    <t>Протяженность  2 км</t>
  </si>
  <si>
    <t>Протяженность 3 км</t>
  </si>
  <si>
    <t>Протяженность 9,72 км</t>
  </si>
  <si>
    <t>Шкаф системырегистрации аварийных событий для решений без использования протоколов GOOSE и SV с общим количеством аналогвых и дискретных сигналов: 32шт. (для ПС с количеством присоединений 110-750 кВ до 2)</t>
  </si>
  <si>
    <t>СИП-3 1х95мм2 с защитной изоляцией</t>
  </si>
  <si>
    <t>М5-04-1</t>
  </si>
  <si>
    <t>Протяженность 17,4 км</t>
  </si>
  <si>
    <t>Протяженност 3,2 км</t>
  </si>
  <si>
    <t>от 301 до 501 млн руб</t>
  </si>
  <si>
    <t>Протяженность 1,1-2,3 км</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</si>
  <si>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</si>
  <si>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220 кВ/РУ СН/РУ НН</t>
  </si>
  <si>
    <t xml:space="preserve">УНЦ на проектные и изыскательские работы для ПС (ПП,ЗПС) </t>
  </si>
  <si>
    <t>1 треминал</t>
  </si>
  <si>
    <t>Установка трехфазного прибора учета втрансформаторного включения с ТТ в распределительном устройстве 0,4 кВ</t>
  </si>
  <si>
    <t>Установка однофазного прибора учета в разрыв несущего провода на опоре ВЛ 0,4 кВ с изолированными проводами</t>
  </si>
  <si>
    <t>Установка однофазного прибора учета в разрыв несущего провода на проводе ВЛ к абоненту и подключение к питающей ВЛ 0,4 кВ с изолированными проводами без учета провода</t>
  </si>
  <si>
    <t>Установка однофазного прибора учета в распределительном устройстве 0,4 кВ</t>
  </si>
  <si>
    <t>Установка шкафас однофазным прибором учета трансформаторного включения с ТТ в распределительном устройстве 0,4 кВ</t>
  </si>
  <si>
    <t>Установка пункта коммерческого учета электрической энергии класса напряжения 6-15 кВ на опоре ВЛ с выносными датчиками тока и напряжения</t>
  </si>
  <si>
    <t>Установка пункта коммерческого учета электрической энергии класса напряжения 6-15 кВ на проводах ВЛ</t>
  </si>
  <si>
    <t>Установка шкафа с трехфазным прибором учета непосредственного включения в шкафу в распределительном устройстве 0,4 кВ ТП (СП, РП, РТП) 6-20 кВ, ПС 35-750 кВ</t>
  </si>
  <si>
    <t>Установка трехфазного прибора учета трансформаторного включения в шкафу в ТП (СП, РП, РТП) 6-20 кВ с передачей данных в информационно-вычислительный комплекс</t>
  </si>
  <si>
    <t>Установка трехфазного прибора учета трансформаторного включения в шкафу учета с ТТ и ТН (без догрузочных резисторов)</t>
  </si>
  <si>
    <t>Установка шкафа с трехфазным прибором учета непосредственного включения в ячейке  распределительного устройства (с выносными датчиками тока и напряжения)</t>
  </si>
  <si>
    <t>Установка шкафа с трехфазным прибором учета на классе напряжения 35-110 кВ (ячейкт открытого исполнения для ПС 35-110 кВ</t>
  </si>
  <si>
    <t>А1-58</t>
  </si>
  <si>
    <t>Установка шкафа учета с трехфазными счетчиками полукосвенного включения в распределительном устройстве 0,4 кВ в ТП (СП,РП, РТП) 6-20 кВ, ПС 35-750 кВ</t>
  </si>
  <si>
    <t>Установка однофазного прибора учета в существующем шкафу с организацией связи по последовательному интерфейсу</t>
  </si>
  <si>
    <t>А1-21</t>
  </si>
  <si>
    <t xml:space="preserve">Установка или замена ТТ 0,4 кВ </t>
  </si>
  <si>
    <t>Установка трехфазного ПУ полукосвенного включения с ТТ в  распределительном устройстве 0,4 кВ</t>
  </si>
  <si>
    <t xml:space="preserve">Шкаф серверного оборудования основной типа </t>
  </si>
  <si>
    <t>АРМ  персонала АСУ ТП (РЗА)</t>
  </si>
  <si>
    <t>Шкаф измерительных преобразователей с количеством измерительных преобразователей:16 шт</t>
  </si>
  <si>
    <t>Шкаф общеподстанционных контроллеров с количеством собираемых дискретных сигналов: 256 шт</t>
  </si>
  <si>
    <t xml:space="preserve">АСУ ТП на ПС 35-110 кВ для решений без использования протоколов GOOSE и SV с количеством присоединений класса напряжения 35 кВ и выше: 4-15 </t>
  </si>
  <si>
    <t xml:space="preserve"> АСУ ТП  на ПС 35-110 кВ для решений  без использования  протокола GOOSE с количеством присоединений класса напряжения 35 кВ и выше: 2-3</t>
  </si>
  <si>
    <t>АСУ ТП на ПС 35-110 кВ для решений без использования протокола GOOSE с количеством присоединений класса напряжения 35 кВ и выше: 16-20</t>
  </si>
  <si>
    <t xml:space="preserve">УНЦ АСУ ТП ПС и ТМ </t>
  </si>
  <si>
    <t>УНЦ  АСУ ТП и ТМ</t>
  </si>
  <si>
    <t>ТМ на РП (СП, ТП, РТП) 6-20 кВ с количеством ячеек высшего класса напряжения: 2</t>
  </si>
  <si>
    <t>ТМ на КРУ(КРУН) 6-35 кВ с интеграцией в существующую АСУ ТП ПС с количеством ячеек: 3</t>
  </si>
  <si>
    <t>ТМ на КРУ (КРУН) 6-35 кВ с интеграцией в существующую АСУ ТП ПС с количеством ячеек: 4-7</t>
  </si>
  <si>
    <t>ТМ на КРУ(КРУН) 6-35 кВ с интеграцией в существующую АСУТП ПС с количеством ячеек: 8-16</t>
  </si>
  <si>
    <t>ВЧ-обработка и присоединение на ЛЭП 110 (150) кВ</t>
  </si>
  <si>
    <t>А8-04</t>
  </si>
  <si>
    <t xml:space="preserve">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 </t>
  </si>
  <si>
    <t>А8-11</t>
  </si>
  <si>
    <t>Шкаф автоматики ликвидации асинхронного режима (АЛАР), автоматики ограничения перегрузки оборудования (АОПО), автоматики ограничения повышений напряжения (АОПН), фиксации отключения линии (ФОЛ), фиксации отключения двух линий (ФОДЛ) для ЛЭП 110-220 кВ для решений без использования протоколов GOOSE и SV</t>
  </si>
  <si>
    <t>Приемопередатчик УПАСК по ВЧ-каналам связи на 16 передаваемых и 16 принимаемых команд для решений без использования протоколов GOOSE и SV</t>
  </si>
  <si>
    <t>А8-37</t>
  </si>
  <si>
    <t xml:space="preserve">Приемопередатчик УПАСК по цифровым сетям связи на 32 передаваемые и 32 принимаемые команды для решений без использования протоколов GOOSE и SV </t>
  </si>
  <si>
    <t>Шкаф размножения команд ПА</t>
  </si>
  <si>
    <r>
      <t>1 м</t>
    </r>
    <r>
      <rPr>
        <vertAlign val="superscript"/>
        <sz val="12"/>
        <rFont val="Times New Roman"/>
        <family val="1"/>
        <charset val="204"/>
      </rPr>
      <t>2</t>
    </r>
  </si>
  <si>
    <t>две цепи  благоустройство по трассе с учетом восстановления газонов</t>
  </si>
  <si>
    <t xml:space="preserve">две цепи  благоустройство по трассе без учета восстановления газонов </t>
  </si>
  <si>
    <t>Устройство траншеи при прокладке до двух кабелей ВОК без учета восстановления газонов</t>
  </si>
  <si>
    <t>Устройство траншеи при прокладке одного кабеля ВОК с учетом восстановления газонов</t>
  </si>
  <si>
    <t>УНЦ ячейки выключателя НУ 110-500 кВ</t>
  </si>
  <si>
    <t>Напряжение 6-15 кВ</t>
  </si>
  <si>
    <t>УНЦ автоматического пункта секционирования 6-35 кВ с интеграцией в АСУ ТП</t>
  </si>
  <si>
    <t>УНЦ ячейки выключателя РП, СП, ТП, РТП типа КСО 6-15 кВ</t>
  </si>
  <si>
    <t xml:space="preserve">УНЦ ячейки выключателя РП, СП, ТП, РТП типа КСО 6-15 кВ </t>
  </si>
  <si>
    <t>Шкаф с преобразователями аналоговых сигналов для сбора аналоговых сигналов с трех фаз электромагнитных ТТ</t>
  </si>
  <si>
    <t>Шкаф с преобразователями дискретных сигналов для контроля маслонаполненного оборудования (количесвто контролируемых устройств напряжения под нагрузкой - 1 шт., количество преобразователей аналоговых сигналов с тремя входами (3*1)-2шт.)</t>
  </si>
  <si>
    <t>Длина перехода от 600 до 1000 м</t>
  </si>
  <si>
    <t>Длина перехода от 1001 до 1500 м</t>
  </si>
  <si>
    <t>Длина перехода свыше 1501 м</t>
  </si>
  <si>
    <t>УНЦ на проектные и изыскательские работы для больших переходов</t>
  </si>
  <si>
    <t>П4-01</t>
  </si>
  <si>
    <t>УНЦ ВЛ 0,4-750 кВ на строительно-мотажные работы без опор и проводов</t>
  </si>
  <si>
    <t xml:space="preserve">УНЦ зданий ЗРУ, ЗПС, ОПУ, РЩ, РПБ </t>
  </si>
  <si>
    <t>КРУН 6 кВ</t>
  </si>
  <si>
    <t>Шкаф дифференцированной защиты сборных шин 110-220 кВ (16 присоединений с жесткой фиксацией) для решений без использования протоколов GOOSE и SV</t>
  </si>
  <si>
    <t>Комплект защит и автоматики отходящей линии 6-35 кВ для сетей с изолированной, компенсированной, резитивной (высоомный резистор) и комбинированной нейтралью для решений с использованием протоколов GOOSE и SV</t>
  </si>
  <si>
    <t>Шкаф контроля изоляции вводов реактора 110-750 кВ для решенйи без использования протоколов GOOSE и SV</t>
  </si>
  <si>
    <t>Микропроцессорный терминал автоматики регулирования напряжения (АРКТ) для решений без использования протоколов GOOSE и SV</t>
  </si>
  <si>
    <t>Микропроцессорный терминал автоматики отходящих линий 6-35 кВ для решений без использования протоколов GOOSE и SV</t>
  </si>
  <si>
    <t>Микропроцессорный терминал автоматики для защиты трансформатора напряжения 6-35 кВ и функций автоматики по напряжени, автоматической частотной разгрузки с автоматическим повторным включением по частоте, защиты минимального напряжения для решений без использования протоколов GOOSE и SV</t>
  </si>
  <si>
    <t>шкаф дифференциально-фазной защиты ЛЭП 110-220 к В с комплектом ступенчатых защит и обменом разрешающими сигналами (для схем РУ двумя выключателями или с обходной системой сборных шин) для решений с использованием протокола  GOOSE</t>
  </si>
  <si>
    <t>Комплект защит и автоматики отходящей линии 6-35 кВ для сетей с изолированной, компенсированной, резитивной (высокоомный резистор) и комбинированной нейтралью для решений с использованием протоколов GOOSE и SV</t>
  </si>
  <si>
    <t>Шкаф дифференцированной защиты ЛЭП 110-220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</si>
  <si>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Шкаф дифференцированной защиты ЛЭП 110-220 кВ с комплектом ступенчатых защит и обменом разрешающими сигналами (для схем РУ с двумя выключателями или с обходной системы сборных шин) для решений без использования протоколов GOOSE и SV</t>
  </si>
  <si>
    <t>Шкаф ступенчатых защит ЛЭП 110-220 кВ с обменом разрешающими сигналами (для схем РУ с одним выключателем без обходной системы сборных шин) для решений без использования протоколов GOOSE и SV</t>
  </si>
  <si>
    <t>Шкаф ступенчатых защит ЛЭП 110-220 кВ с обменом разрешающими сигналами (для схем РУ с двумя выключателями или с обходной системы сборных шин) для решений без использования протоколов GOOSE и SV</t>
  </si>
  <si>
    <t>Шкаф ступенчатых защит ЛЭП 110-220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</si>
  <si>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Шкаф дифференцированной защиты сборных шин 35 кВ для решений без использования протоколов GOOSE и SV</t>
  </si>
  <si>
    <t>Шкафзащит и автоматики ЛЭП 35 кВ для решений без использования протоколов GOOSE и SV</t>
  </si>
  <si>
    <t xml:space="preserve"> Шкаф автоматики регулирования напряжения одного трансформатора для решений без использования протоколов GOOSE и SV</t>
  </si>
  <si>
    <t>Шкаф направленной высокочастотной защиты ЛЭП 110 – 220 кВ с комплектом ступенчатых защит и обменом разрешающими сигналами УРОВ и АУВ для решений без использования протоколов GOOSE и SV</t>
  </si>
  <si>
    <t>Шкаф защит и автоматики ЛЭП 35 кВ для решений с использованием протокола GOOSE</t>
  </si>
  <si>
    <t>Шкаф автоматики регулирования напряжения одного автотрансформатора для решений с использования протокола GOOSE</t>
  </si>
  <si>
    <t>Шкаф РАС для решений без использования протоколов GOOSE и SV с общим количеством аналоговых и дискретных сигналов: 32 шт (для ПС с количеством присоединений 110-750 кВ до 2)</t>
  </si>
  <si>
    <t>Шкаф РАС для решений без использования протоколов GOOSE и SV с общим количеством аналоговых и дискретных сигналов: 128 шт (для ПС с количеством присоединений 110-750 кВ до 8)</t>
  </si>
  <si>
    <t>Шкаф определения места повреждения по параметрам аварийного режима для 1 присоединения</t>
  </si>
  <si>
    <t>Шкаф комплекса систем безопасности</t>
  </si>
  <si>
    <t>УНЦ выключателя 35 кВ с устройством фундаментов</t>
  </si>
  <si>
    <t xml:space="preserve">УНЦ бакового выключателя 110-220 кВ с устройством фундаментов </t>
  </si>
  <si>
    <t>УНЦ бакового выключателя 110-220 кВ без устройства фундаментов</t>
  </si>
  <si>
    <t>Сечение фазного провода 70 мм2</t>
  </si>
  <si>
    <t>УНЦ ячейки  ДГР 6-35 кВ</t>
  </si>
  <si>
    <t>БСК 25 Мвар</t>
  </si>
  <si>
    <t xml:space="preserve">УНЦ ячейки автотрансформатора 150-500 кВ </t>
  </si>
  <si>
    <t xml:space="preserve">УНЦ ячейки двухобмоточного трансформатора 35-500 кВ </t>
  </si>
  <si>
    <t>Т 35/HH, 16 МВА</t>
  </si>
  <si>
    <t>сухой Т 20/HH, 100 кВА</t>
  </si>
  <si>
    <t>сухой Т 20/HH, 400 кВА</t>
  </si>
  <si>
    <t>Т5-25-1</t>
  </si>
  <si>
    <t>Ячейка (авто-) трансформатора,группы однофазных автотрансформаторов, КРМ</t>
  </si>
  <si>
    <t>Ячейка (авто-) трансформатора мощностью 2МВА и выше</t>
  </si>
  <si>
    <t>протяженность 2 км</t>
  </si>
  <si>
    <t>Протяженность 10 км</t>
  </si>
  <si>
    <t>Протяженность 5 км</t>
  </si>
  <si>
    <t>Протяженность 30 км</t>
  </si>
  <si>
    <t>Протяженность 100 км</t>
  </si>
  <si>
    <t>Протяженность 150 км</t>
  </si>
  <si>
    <t>Протяженность 65 км</t>
  </si>
  <si>
    <t>Протяженность 5,393 км</t>
  </si>
  <si>
    <t>2,18</t>
  </si>
  <si>
    <t>1,86</t>
  </si>
  <si>
    <t>от 0,2 до 0,6</t>
  </si>
  <si>
    <t>от 0,05 до 0,2</t>
  </si>
  <si>
    <t xml:space="preserve">от 151 до 301 </t>
  </si>
  <si>
    <t>от 1 001 до 1 501</t>
  </si>
  <si>
    <t>протяженность 161 км</t>
  </si>
  <si>
    <t>Устройство ледовой переправы, переезды для негабаритного оборудования</t>
  </si>
  <si>
    <t>п.27 ССРСС</t>
  </si>
  <si>
    <t>М2-04-02</t>
  </si>
  <si>
    <t>М2-05-02</t>
  </si>
  <si>
    <t>ВЛ 110 кВ Горная-Косач с отпайкой на ПС Кирсарай</t>
  </si>
  <si>
    <t>Отпайка на ПС от Косач от ВЛ 110 кВ Горная-Уват с отпайками</t>
  </si>
  <si>
    <t>УНЦ на проектные и изыскательские работы для элементов электрических сетей</t>
  </si>
  <si>
    <t>напряжение 0,4-20 кВ</t>
  </si>
  <si>
    <t>сечение жилы 50 мм2</t>
  </si>
  <si>
    <t>Мощность 400 кВА 2 трансформатора</t>
  </si>
  <si>
    <t xml:space="preserve">УНЦ на проектные и изыскательские работы для элементов ПС (ПП,ЗПС) </t>
  </si>
  <si>
    <t>3</t>
  </si>
  <si>
    <t xml:space="preserve"> 1.6</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</si>
  <si>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</si>
  <si>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O_TP1900.PS.0070</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</si>
  <si>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</si>
  <si>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O_TP1900.PR.0069</t>
  </si>
  <si>
    <t>ПС 110 кВ Заречная</t>
  </si>
  <si>
    <t>Выключатель вакуумный, Uном 6 кВ, Iном 3150 А, Iоткл 20 кА</t>
  </si>
  <si>
    <t>25.04.2024</t>
  </si>
  <si>
    <t>В3-06-1</t>
  </si>
  <si>
    <t>Выключатель вакуумный, Uном 6 кВ, Iном 1000 А, Iоткл 20 кА</t>
  </si>
  <si>
    <t>Здание ЗРУ 6 кВ</t>
  </si>
  <si>
    <t>УНЦ ячейки выключателя НУ 110 - 500 кВ</t>
  </si>
  <si>
    <t>Напряжение 110 кВ, номинальный ток 2500 А, номинальный ток отключения 40 кА</t>
  </si>
  <si>
    <t>УНЦ ячейки малошумного энергоэффективного двухобмоточного трансформатора 6 - 20 кВ</t>
  </si>
  <si>
    <t>Мощность 160 кВА, масляный Т 6 кВ</t>
  </si>
  <si>
    <t>Т5.2-06-1</t>
  </si>
  <si>
    <t xml:space="preserve"> УНЦ подготовки и устройства территории ПС (ЗПС)</t>
  </si>
  <si>
    <t>Напряжение 110 кВ.</t>
  </si>
  <si>
    <t>Установка трехфазного прибора учета полукосвенного включения с установкой ТТ в распределительном устройстве 0,4 кВ</t>
  </si>
  <si>
    <t>УНЦ системы ВЧ-связи 35 - 750 кВ</t>
  </si>
  <si>
    <t>Устройства присоединения ВЧ-связи на ЛЭП 110 (150) кВ</t>
  </si>
  <si>
    <t>Шкаф фиксации отключения системы шин (ФОСШ) для решений без использования протоколов GOOSE и SV</t>
  </si>
  <si>
    <t>А8-05</t>
  </si>
  <si>
    <t>Ячейка двухобмоточного трансформатора 6 - 20 кВ/НН до 1 МВА</t>
  </si>
  <si>
    <t>Шкаф ввода на переменном токе с АВ, номинальный ток 2500 А</t>
  </si>
  <si>
    <t>Количество волокон – 24 ОВ, максимально-допустимая растягивающая нагрузка 4 кН</t>
  </si>
  <si>
    <t>УНЦ на проектирование подсистемы безопасности значимого объекта критической информационной инфраструктуры</t>
  </si>
  <si>
    <t>Разработка ПД</t>
  </si>
  <si>
    <t>П12-01-1</t>
  </si>
  <si>
    <t>Разработка РД</t>
  </si>
  <si>
    <t>П12-01-2</t>
  </si>
  <si>
    <t>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t>
  </si>
  <si>
    <t>Ячейка выключателя НУ ПС</t>
  </si>
  <si>
    <t>Основыне здания (ОПУ, ЗРУ, РЩ) в целом на одну ПС</t>
  </si>
  <si>
    <t>Ячейка выключателя 110-220 кВ</t>
  </si>
  <si>
    <t>УНЦ на проектные и изыскательские работы для элементов ПС (ПП, ЗПС)</t>
  </si>
  <si>
    <t>Проектирование реконструкции ПС 220/110/6 кВ  Салехард  (замена ограждения, пожарного водопровода, внутриплощадочных проездов)</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</si>
  <si>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</si>
  <si>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 xml:space="preserve"> Модернизация системы корпоративной телефонной связи  филиала Северные Электрические сети.</t>
  </si>
  <si>
    <t>N_TP2000.PR.0090</t>
  </si>
  <si>
    <t>УНЦ сети всязи</t>
  </si>
  <si>
    <t>Создание выделенного контура управления технологическими системами в филиале "Нефтеюганские ЭС" АО "Россети Тюмень"</t>
  </si>
  <si>
    <t>M_NS1200.PR.0009</t>
  </si>
  <si>
    <t>филиал АО "Россети Тюмень" Нефтеюганские электрические сети"</t>
  </si>
  <si>
    <t>от 22.02.2024</t>
  </si>
  <si>
    <t>Созданию системы информационной безопаности объектов критической информационной инфраструктуры Тюменских элекрических сетей АО «Россети Тюмень»</t>
  </si>
  <si>
    <t>O_NS1000.PR.0009</t>
  </si>
  <si>
    <t>Информационная инфраструктура Тюменских ЭС (Управление ТЭС)</t>
  </si>
  <si>
    <t>ПАК информационной безопасности для защиты более 250 интеллектуальных устройств</t>
  </si>
  <si>
    <t>11.09.2023 № 17-Э</t>
  </si>
  <si>
    <t>1 система</t>
  </si>
  <si>
    <t>И15-13</t>
  </si>
  <si>
    <t>ПС Тюменских ЭС (34 ПС, РЭС)</t>
  </si>
  <si>
    <t>Шкаф ЦК комплекса систем безопасности</t>
  </si>
  <si>
    <t>Информационная инфраструктура Тюменских ЭС (Управление ТЭС), ПС Тюменских ЭС (34 ПС, РЭС)</t>
  </si>
  <si>
    <t>от 151 до 300,9 млн.руб</t>
  </si>
  <si>
    <t>Созданию системы информационной безопаности объектов критической информационной инфраструктуры Тюменских элекрических сетей АО «Россети Тюмень» (Ишимское ТПО, Тобольское ТПО)</t>
  </si>
  <si>
    <t>O_NS1000.PR.0010</t>
  </si>
  <si>
    <t>Информационная инфраструктура Ишимского ТПО, Тобольского ТПО</t>
  </si>
  <si>
    <t>ПС Тюменских ЭС (27 ПС, РЭС)</t>
  </si>
  <si>
    <t>Информационная инфраструктура Тюменских ЭС (Ишимское ТПО, Тобольское ТПО), ПС Тюменских ЭС (27 ПС, РЭС)</t>
  </si>
  <si>
    <t>от 51 до 150,9 млн.руб</t>
  </si>
  <si>
    <t>Созданию системы информационной безопаности объектов критической информационной инфраструктуры Тюменских элекрических сетей АО «Россети Тюмень» (Южное ТПО)</t>
  </si>
  <si>
    <t>O_NS1000.PR.0011</t>
  </si>
  <si>
    <t>Информационная инфраструктура Тюменских ЭС (Южное ТПО), ПС Тюменских ЭС (45 ПС, РЭС)</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</si>
  <si>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</si>
  <si>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Реконструкция комплекса инженерно-технических средств охраны исполнительного аппарата АО «Россети Тюмень» (проектирование)</t>
  </si>
  <si>
    <t>O_TP1000.PR.0038</t>
  </si>
  <si>
    <t>Реконструкция комплекса инженерно-технических средств охраны исполнительного аппарата АО «Россети Тюмень»</t>
  </si>
  <si>
    <t>Исполнительный аппарат АО "Россети Тюмень"</t>
  </si>
  <si>
    <t>задание на проектирование</t>
  </si>
  <si>
    <t>19.06.2023</t>
  </si>
  <si>
    <t>от 51 до 151 млн.руб</t>
  </si>
  <si>
    <t>Реконструкция систем гарантированного электропитания на подстанциях филиала, ХРЭС, ПРЭС, МРЭС, ВРЭС (43 комплекта)</t>
  </si>
  <si>
    <t>M_TP1800.PR.0071</t>
  </si>
  <si>
    <t>ХРЭС, ПРЭС, МРЭС, ВРЭС</t>
  </si>
  <si>
    <t>объект</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</si>
  <si>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</si>
  <si>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</si>
  <si>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ПС-110кВ ГКС Холмогорская, ПС-110кВ Вышка, ПС-110кВ Комплект, ПС-110кВ Летняя</t>
  </si>
  <si>
    <t>14.11.2022</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</si>
  <si>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</si>
  <si>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</si>
  <si>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 xml:space="preserve">ВЛ 110 кВ Пуль-Яха - Геращенко отпайка на ПС Ханупа </t>
  </si>
  <si>
    <t>Сечение 95мм2</t>
  </si>
  <si>
    <t>1,17</t>
  </si>
  <si>
    <t>Реконструкция ВЛ 110 кВ Муравленковская - Барсуковская 1 (протяженностью 57.54 км)</t>
  </si>
  <si>
    <t>M_TP1800.VL.0114</t>
  </si>
  <si>
    <t>ВЛ 110 кВ Муравленковская - Барсуковская 1</t>
  </si>
  <si>
    <t>3,43</t>
  </si>
  <si>
    <t>Модернизация ВЛ-110 кВ Муравленковская-Сугмутская 2 (замена грозозащитного троса - 32км)</t>
  </si>
  <si>
    <t>M_TP1800.VL.0109</t>
  </si>
  <si>
    <t>ВЛ-110 кВ Муравленковская-Сугмутская 2</t>
  </si>
  <si>
    <t xml:space="preserve">УНЦ на проектные и изыскательские работы для отдельных элементов электрических сетей  </t>
  </si>
  <si>
    <t>Модернизация ВЛ-110 кВ Тарко-Сале-Пурпейская (замена грозозащитного троса - 44.77 км)</t>
  </si>
  <si>
    <t>J_TP1800.VL.0082</t>
  </si>
  <si>
    <t xml:space="preserve"> ВЛ-110 кВ Тарко-Сале-Пурпейская </t>
  </si>
  <si>
    <t>Модернизация ВЛ-110 кВ Тарко-Сале-Градиент с отпайкой на ПС 110/35/10 кВ  Победа (замена грозозащитного троса - 26.06 км)</t>
  </si>
  <si>
    <t>J_TP1800.VL.0106</t>
  </si>
  <si>
    <t xml:space="preserve">ВЛ-110 кВ Тарко-Сале-Градиент с отпайкой на ПС 110/35/10 кВ  Победа </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</si>
  <si>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</si>
  <si>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</si>
  <si>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ВЛ 110кВ Градиент-Кирпичная с отпайкой на ПС Таланга, отпайка ВЛ 110кВ Градиент-Кирпичная</t>
  </si>
  <si>
    <t>Модернизация ВЛ 110кВ Тарко-Сале-Комсомольский 1,2 с отпайкой на ПС 110/6 кВ УКПГ  (замена грозозащитного троса 18.95 км)</t>
  </si>
  <si>
    <t>J_TP1800.VL.0107</t>
  </si>
  <si>
    <t>ВЛ 110кВ Тарко-Сале-Комсомольский 1,2 с отпайкой на ПС 110/6 кВ УКПГ</t>
  </si>
  <si>
    <t>Модернизация ВЛ 110 кВ Кедр - Губкинская отп. на ПС Ханымей (замена грозозащитного троса 37.32км)</t>
  </si>
  <si>
    <t>M_TP1800.VL.0102</t>
  </si>
  <si>
    <t>ВЛ 110 кВ Кедр - Губкинская отп. на ПС Ханымей</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</si>
  <si>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</si>
  <si>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</si>
  <si>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 xml:space="preserve">ВЛ 110 кВ Новогодняя - Еты-Пур 1; ВЛ 110 кВ Новогодняя-Еты-Пур 1,Новогодняя-Маяк; ВЛ 110кВ Новогодняя-Еты-Пур 1,Вынгапур-Маяк </t>
  </si>
  <si>
    <t>Модернизация ВЛ 110 кВ Новогодняя - Еты-Пур 2; ВЛ 110 кВ  Вынгапур - Новогодняя, Новогодняя - Еты-Пур 2 (замена грозозащитного троса 58.7км)</t>
  </si>
  <si>
    <t>M_TP1800.VL.0104</t>
  </si>
  <si>
    <t>ВЛ 110 кВ Новогодняя - Еты-Пур 2; ВЛ 110 кВ  Вынгапур - Новогодняя, Новогодняя - Еты-Пур 2</t>
  </si>
  <si>
    <t>Модернизация опайки от ВЛ 110 кВ НПГЭ - Янга-Яха, Яна-Яха - Владимирская на ПС Западно-Ноябрьская  (замена грозозащитного троса 35.16км)</t>
  </si>
  <si>
    <t>M_TP1800.VL.0105</t>
  </si>
  <si>
    <t xml:space="preserve">ВЛ 110 кВ НПГЭ - Янга-Яха, Яна-Яха - Владимирская на ПС Западно-Ноябрьская </t>
  </si>
  <si>
    <t>Исключение реализации инвестиционного проекта из периода ИПР 2024-2028 в рамках доступных источников финансирования.</t>
  </si>
  <si>
    <t xml:space="preserve"> от 21 до 51</t>
  </si>
  <si>
    <t>Техническое перевооружение ПС 110/35/6 кВ Нивагальская (замена масляных выключателей 35 кВ -7 шт., устройства РЗА, замена ограждения).</t>
  </si>
  <si>
    <t>F_TP1500.PS.0035</t>
  </si>
  <si>
    <t>УНЦ выключателя 110 - 500 кВ без устройства фундаментов</t>
  </si>
  <si>
    <t>ПС 110/35/6 кВ Нивагальская</t>
  </si>
  <si>
    <t>Номинальный ток - 3150 А, номинальный ток отключения - 40 кА, напряжение 110 кВ</t>
  </si>
  <si>
    <t>№ 538/1 от 24.04.2017</t>
  </si>
  <si>
    <t>ТТ на три фазы, напряжение 110 кВ</t>
  </si>
  <si>
    <t>ОПН на три фазы, напряжение 110 кВ</t>
  </si>
  <si>
    <t>Разъединитель на три полюса, напряжение 110 кВ</t>
  </si>
  <si>
    <t>Шинная опора на одну фазу, напряжение 110 кВ</t>
  </si>
  <si>
    <t>Номинальный ток - 2000 А, номинальный ток отключения 31,5 кА, напряжение 35 кВ</t>
  </si>
  <si>
    <t>И7-01-3</t>
  </si>
  <si>
    <t>Шкаф распределения оперативного постоянного тока с АВ на 20 отходящих линий, номинальный ток 16 А</t>
  </si>
  <si>
    <t>Сечение жилы - 2,5 мм2, количество жил - 5 шт.</t>
  </si>
  <si>
    <t>Реконструкция котельной на ПБ Кирилловская</t>
  </si>
  <si>
    <t>H_TP1500.PH.0009</t>
  </si>
  <si>
    <t>Котельная на ПБ Кирилловская</t>
  </si>
  <si>
    <t>№ 833 от 12.12.2022</t>
  </si>
  <si>
    <t>Внутреннее отопление зданий</t>
  </si>
  <si>
    <t>Рабочее и аварийное освещение зданий</t>
  </si>
  <si>
    <t>М7-12</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</si>
  <si>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</si>
  <si>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Техническое перевооружение здания маслохозяйства на ПБ Кирилловская (замена крановой системы)</t>
  </si>
  <si>
    <t>O_TP1500.PR.0059</t>
  </si>
  <si>
    <t>Здание маслохозяйства на ПБ Кирилловская</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</si>
  <si>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</si>
  <si>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</si>
  <si>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РПБ Урьевского РЭС</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</si>
  <si>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</si>
  <si>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</si>
  <si>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ЗРУ 10 кВ ПС 110/35/10 кВ Лангепас</t>
  </si>
  <si>
    <t>Блочно-модульное здание для оперативного персонала на ПП 110 кВ "Восточный" (новое строительство площадь 97,3 кв.м.)</t>
  </si>
  <si>
    <t>M_NS1500.PR.0016</t>
  </si>
  <si>
    <t>ПП 110 кВ Восточный</t>
  </si>
  <si>
    <t>Блочно-модульное здание для оперативного персонала на ПС 110/35/6 кВ Вать-Еган (новое строительство площадь 97,3 кв.м.)</t>
  </si>
  <si>
    <t>M_NS1500.PR.0017</t>
  </si>
  <si>
    <t>ПС 110 кВ Вать-Еган</t>
  </si>
  <si>
    <t>Реконструкция ПС 35 кВ Вач-Лор (замена силовых трансформаторов - 2 шт.)</t>
  </si>
  <si>
    <t>O_TP1100.PS.0090</t>
  </si>
  <si>
    <t>М6-05-5</t>
  </si>
  <si>
    <t>УНЦ ячейки двухобмоточного трансформатора 35 - 500 кВ</t>
  </si>
  <si>
    <t>Т4-03-1</t>
  </si>
  <si>
    <t xml:space="preserve">O_TP1100.PS.0090 </t>
  </si>
  <si>
    <t>Итого объем финансовых потребностей по инвестиционному проекту, тыс. Рублей</t>
  </si>
  <si>
    <t>Модернизация ПС 110 кВ Водная, ПС 110 кВ Сытомино, ПС 110 кВ Песчаная (Установка защит ближнего резервирования силовых трансформаторов 1Т и 2Т)</t>
  </si>
  <si>
    <t>O_TP1100.PS.0091</t>
  </si>
  <si>
    <t xml:space="preserve">O_TP1100.PS.0091 </t>
  </si>
  <si>
    <t>Реконструкция ПС 110/35/6 кВ КНС-1, ПС 110/35/6 кВ КНС-9, ПС 110/35/10 кВ КНС-7, ПС 110/35/6 кВ Куст, ПС 110/35/6 кВ Брусничная (замена маслостоков, маслосборных емкостей)</t>
  </si>
  <si>
    <t>O_TP1100.PS.0082</t>
  </si>
  <si>
    <t>1 п.м.</t>
  </si>
  <si>
    <t>М7-09</t>
  </si>
  <si>
    <t xml:space="preserve">O_TP1100.PS.0082 </t>
  </si>
  <si>
    <t>Реконструкция ПС 110/10/10 кВ Северная, ПС 110/6 кВ Строительная (замена маслостоков, маслосборных емкостей)</t>
  </si>
  <si>
    <t>O_TP1100.PS.0083</t>
  </si>
  <si>
    <t xml:space="preserve">O_TP1100.PS.0083 </t>
  </si>
  <si>
    <t>Реконструкция ПС 110/35/6 кВ Нижне-Сортымская, ПС 110/35/6 кВ Маслиховская, ПС 110/6 кВ Лямино (замена маслостоков, маслосборных емкостей)</t>
  </si>
  <si>
    <t>O_TP1100.PS.0084</t>
  </si>
  <si>
    <t xml:space="preserve">O_TP1100.PS.0084 </t>
  </si>
  <si>
    <t>Реконструкция ВЛ 110 кВ Восточно-Моховая-Сова 1,2 (замена железобетонных опор на металлические - 8 шт.)</t>
  </si>
  <si>
    <t>O_TP1100.VL.0062</t>
  </si>
  <si>
    <t>УНЦ ВЛ 0,4 - 750 кВ на строительно-монтажные работы</t>
  </si>
  <si>
    <t xml:space="preserve">O_TP1100.VL.0062 </t>
  </si>
  <si>
    <t>Реконструкция ВЛ 110кВ Контур - Ай-Пимская 1,2 (замена железобетонных опор на металлические - 8 шт.)</t>
  </si>
  <si>
    <t>O_TP1100.VL.0063</t>
  </si>
  <si>
    <t xml:space="preserve">O_TP1100.VL.0063 </t>
  </si>
  <si>
    <t>Реконструкция ВЛ 110кВ Контур - Лукъявинская 1,2 (замена железобетонных опор на металлические - 9 шт.)</t>
  </si>
  <si>
    <t>O_TP1100.VL.0064</t>
  </si>
  <si>
    <t xml:space="preserve">O_TP1100.VL.0064 </t>
  </si>
  <si>
    <t>Реконструкция ВЛ 6 кВ Строительная фидер №35, 36 (Замена неизолированного провода на изолированный провод протяженностью 4,74 км)</t>
  </si>
  <si>
    <t>O_TP1100.VL.0059</t>
  </si>
  <si>
    <t>УНЦ провода СИП ВЛ 0,4 - 35 кВ</t>
  </si>
  <si>
    <t xml:space="preserve">O_TP1100.VL.0059 </t>
  </si>
  <si>
    <t>Реконструкция ВЛ 10 кВ Олимпийская фидер №307 (Замена неизолированного провода на изолированный протяженностью 0,618 км)</t>
  </si>
  <si>
    <t>O_TP1100.VL.0060</t>
  </si>
  <si>
    <t xml:space="preserve">O_TP1100.VL.0060 </t>
  </si>
  <si>
    <t>Реконструкция ВЛ 6 кВ Шукшинская фидер №2 (Замена неизолированного провода на изолированный протяженностью 1,477 км)</t>
  </si>
  <si>
    <t>O_TP1100.VL.0061</t>
  </si>
  <si>
    <t xml:space="preserve">O_TP1100.VL.0061 </t>
  </si>
  <si>
    <t>от 25.01.2024</t>
  </si>
  <si>
    <t>Ячнейка двухобмоточного трансформатора 35 кВ /НН</t>
  </si>
  <si>
    <t>Мощность 4МВА</t>
  </si>
  <si>
    <t>Аварийные маслостоки</t>
  </si>
  <si>
    <t>сечение провода 95 мм2 с защитной изоляцией</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</si>
  <si>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</si>
  <si>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</si>
  <si>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 xml:space="preserve">ВЛ 110 кВ Кирилловская – Таврическая, ВЛ 110 кВ Кирилловская – Повховская с отпайкой на ПС Луч </t>
  </si>
  <si>
    <t>Создание выделенного контура управления технологическими системами в филиале "Когалымские ЭС" АО "Россети Тюмень"</t>
  </si>
  <si>
    <t>M_NS1500.PR.0020</t>
  </si>
  <si>
    <t>Протяженность 50км</t>
  </si>
  <si>
    <t>ВЛ 6кВ Швукшинская</t>
  </si>
  <si>
    <t>ВЛ 10 кВ Олимпийская фидер №307</t>
  </si>
  <si>
    <t xml:space="preserve"> ВЛ 6 кВ Строительная фидер №35</t>
  </si>
  <si>
    <t xml:space="preserve"> ВЛ 110кВ Контур - Ай-Пимская 1,2</t>
  </si>
  <si>
    <t>ВЛ 110кВ Контур - Лукъявинская 1,2</t>
  </si>
  <si>
    <t xml:space="preserve"> ВЛ 110 кВ Восточно-Моховая-Сова 1,2</t>
  </si>
  <si>
    <t>ПС 110/35/6 кВ Нижне-Сортымская, ПС 110/35/6 кВ Маслиховская, ПС 110/6 кВ Лямино</t>
  </si>
  <si>
    <t xml:space="preserve"> ПС 110/10/10 кВ Северная, ПС 110/6 кВ Строительная</t>
  </si>
  <si>
    <t xml:space="preserve"> ПС 110/35/6 кВ КНС-1, ПС 110/35/6 кВ КНС-9, ПС 110/35/10 кВ КНС-7, ПС 110/35/6 кВ Куст, ПС 110/35/6 кВ Брусничная</t>
  </si>
  <si>
    <t xml:space="preserve"> ПС 110 кВ Водная, ПС 110 кВ Сытомино, ПС 110 кВ Песчаная</t>
  </si>
  <si>
    <t xml:space="preserve"> ПС 35 кВ Вач-Лор</t>
  </si>
  <si>
    <t>Шкаф защит с УРОВ и АУВ шиносоединительного (секционного) выключателя для решений без использования протоколв GOOSE и SV</t>
  </si>
  <si>
    <t>Создание выделенного контура управления технологическими системами в филиале "Нижневартовские ЭС" АО "Россети Тюмень"</t>
  </si>
  <si>
    <t>M_NS1600.PR.0003</t>
  </si>
  <si>
    <t>от 21.06.2023</t>
  </si>
  <si>
    <t>филиал АО "Россети Тюмень " Нижневартовские электрические сети</t>
  </si>
  <si>
    <t>Проектирование реконструкции ПС 110/10 кВ Берёзовая (замена оборудования УРЗА, установка ОПУ)</t>
  </si>
  <si>
    <t>O_TP2100.PS.0060</t>
  </si>
  <si>
    <t>ПС 110 кВ Березовая</t>
  </si>
  <si>
    <t>УНЦ РЗА  и прочие шкафы (панели)</t>
  </si>
  <si>
    <t>Прочие шкаф (панель)</t>
  </si>
  <si>
    <t>Устройства присоединения ВЧ-связи на ЛЭП 110(150) кВ</t>
  </si>
  <si>
    <t>А6-02-03</t>
  </si>
  <si>
    <t>Проектирование реконструкции ПС 110/10 кВ Клин (замена оборудования УРЗА, установка ОПУ)</t>
  </si>
  <si>
    <t>O_TP2100.PS.0061</t>
  </si>
  <si>
    <t>ПС 110 кВ Клин</t>
  </si>
  <si>
    <t>от 51 до 151 млн.руб.</t>
  </si>
  <si>
    <t>Проектирование реконструкции автоматической установки пожарной сигнализации производственной базы филиала Урайские ЭС</t>
  </si>
  <si>
    <t>O_TP2100.PH.0007</t>
  </si>
  <si>
    <t>Производственная база филиала Урайские ЭС</t>
  </si>
  <si>
    <t>Проектирование реконструкции автоматической установки пожарной сигнализации производственной базы Кондинской ГПС УРЭС</t>
  </si>
  <si>
    <t>O_TP2100.PH.0008</t>
  </si>
  <si>
    <t>Производственная база Кондинской ГПС УРЭС</t>
  </si>
  <si>
    <t>от 11 до 21 млн.руб.</t>
  </si>
  <si>
    <t xml:space="preserve">Проектирование реконструкции автоматической установки пожарной сигнализации производственной базы Советского РЭС </t>
  </si>
  <si>
    <t>O_TP2100.PH.0009</t>
  </si>
  <si>
    <t xml:space="preserve">Производственная база Советского РЭС </t>
  </si>
  <si>
    <t>Создание выделенного контура управления технологическими системами в филиале "Урайские ЭС" АО "Россети Тюмень"</t>
  </si>
  <si>
    <t>M_NS2100.PR.0005</t>
  </si>
  <si>
    <t>филиал АО "Россети Тюмень" Урайские электрические сети</t>
  </si>
  <si>
    <t>Шкаф гарорантированного питания АСУ ТП и ТМ</t>
  </si>
  <si>
    <t>1 м2 зданий</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</si>
  <si>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</si>
  <si>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</si>
  <si>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 xml:space="preserve">УНЦ автоматического пункта секционирования (реклоузера) 6-35 кВ без ПКУ </t>
  </si>
  <si>
    <t>Реклоузер с ПКУ и интеграцией в АСУТП</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</si>
  <si>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</si>
  <si>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</si>
  <si>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</si>
  <si>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ВЛ 10 кВ Гладилово</t>
  </si>
  <si>
    <t>ВЛ 10 кВ Птицефабрика</t>
  </si>
  <si>
    <t>Модернизация ВЛ-110 кВ Ишим на ПС Казанка с установкой микропроцессорного комплекта ступенчатых защит (КСЗ) и автоматики</t>
  </si>
  <si>
    <t>M_TP3500.VL.0083</t>
  </si>
  <si>
    <t>ВЛ-110 кВ Ишим</t>
  </si>
  <si>
    <t>Шкафы РЗА 1 архитектуры. Шкаф направленной высокочастотной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</si>
  <si>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Шкафы РЗА 1 архитектуры. Шкаф дифференциальной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</si>
  <si>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</si>
  <si>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</si>
  <si>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 xml:space="preserve">ПС Малышенка, ПС Чирки, ПС Каргалы </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</si>
  <si>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</si>
  <si>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</si>
  <si>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ПС 110 кВ Абатск, ПС 110 кВ Каратаевка, ПС 110 кВ Ченчерь, ПС 35 кВ Пеганово</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</si>
  <si>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</si>
  <si>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</si>
  <si>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ПС 110 кВ Дубынка, ПС 110 кВ Ильинка, ПС 110 кВ Кротово, ПС 35 кВ Копотилово, ПС 110 кВ Челюскинцы</t>
  </si>
  <si>
    <t>Шкаф ЦК системы видеонаблюдения</t>
  </si>
  <si>
    <t>шт.</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</si>
  <si>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</si>
  <si>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</si>
  <si>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РПБ Сладковского РЭС, ПС 110/35/10 кВ Сладково, ПС 35/10 кВ Тундрово</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</si>
  <si>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</si>
  <si>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</si>
  <si>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</si>
  <si>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</si>
  <si>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</si>
  <si>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</si>
  <si>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</si>
  <si>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</si>
  <si>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</si>
  <si>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</si>
  <si>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</si>
  <si>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</si>
  <si>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</si>
  <si>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</si>
  <si>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</si>
  <si>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</si>
  <si>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</si>
  <si>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</si>
  <si>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</si>
  <si>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</si>
  <si>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</si>
  <si>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</si>
  <si>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</si>
  <si>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</si>
  <si>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</si>
  <si>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</si>
  <si>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</si>
  <si>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</si>
  <si>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</si>
  <si>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</si>
  <si>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</si>
  <si>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В столбце 15 указываются количественные показатели (количество) на заданный в столбце 16 измеритель (единицу измерения) УНЦ.</t>
  </si>
  <si>
    <t>В столбце 16 указывается измеритель (единица измерения) УНЦ.</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</si>
  <si>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</si>
  <si>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</si>
  <si>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</si>
  <si>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</si>
  <si>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</si>
  <si>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</si>
  <si>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r>
      <rPr>
        <vertAlign val="superscript"/>
        <sz val="12"/>
        <color theme="1"/>
        <rFont val="Times New Roman"/>
        <family val="1"/>
        <charset val="204"/>
      </rPr>
      <t>1)</t>
    </r>
    <r>
      <rPr>
        <sz val="12"/>
        <color theme="1"/>
        <rFont val="Times New Roman"/>
        <family val="1"/>
        <charset val="204"/>
      </rPr>
      <t xml:space="preserve"> Ячейки, в которых указано слово "нд", заполнению не подлежат</t>
    </r>
  </si>
  <si>
    <t>Удельный показатель ненормируемых затрат, тыс рублей (ст.13=ст.12/ст.9)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</si>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</sst>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 ##0.00"/>
    <numFmt numFmtId="171" formatCode="#,##0.000_ ;\-#,##0.000\ "/>
    <numFmt numFmtId="172" formatCode="0.000"/>
    <numFmt numFmtId="173" formatCode="_-* #,##0_р_._-;\-* #,##0_р_._-;_-* &quot;-&quot;_р_._-;_-@_-"/>
    <numFmt numFmtId="174" formatCode="0.0000"/>
    <numFmt numFmtId="175" formatCode="#,##0.0"/>
    <numFmt numFmtId="176" formatCode="0.00000"/>
    <numFmt numFmtId="177" formatCode="_-* #,##0.000000000\ _₽_-;\-* #,##0.000000000\ _₽_-;_-* &quot;-&quot;?????????\ _₽_-;_-@_-"/>
    <numFmt numFmtId="178" formatCode="#,##0.000000000"/>
    <numFmt numFmtId="179" formatCode="#,##0.00000000000"/>
    <numFmt numFmtId="180" formatCode="#,##0.0000000000"/>
    <numFmt numFmtId="181" formatCode="0.00000000"/>
    <numFmt numFmtId="182" formatCode="0.0000000000"/>
    <numFmt numFmtId="183" formatCode="0.0000000000000"/>
    <numFmt numFmtId="184" formatCode="0.000000000000000000"/>
    <numFmt numFmtId="185" formatCode="0.000000000000"/>
    <numFmt numFmtId="186" formatCode="0.000000000000000"/>
    <numFmt numFmtId="187" formatCode="_-* #,##0.00000000\ _₽_-;\-* #,##0.00000000\ _₽_-;_-* &quot;-&quot;????????\ _₽_-;_-@_-"/>
    <numFmt numFmtId="188" formatCode="0.00000000000000"/>
    <numFmt numFmtId="189" formatCode="#,##0.00\ _₽"/>
    <numFmt numFmtId="190" formatCode="0.00000000000000000"/>
  </numFmts>
  <fonts count="74"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Times New Roman"/>
      <family val="1"/>
      <charset val="204"/>
    </font>
    <font>
      <b/>
      <sz val="12"/>
      <name val="Times New Roman"/>
      <family val="1"/>
      <charset val="204"/>
    </font>
    <font>
      <sz val="12"/>
      <name val="Calibri"/>
      <family val="2"/>
      <scheme val="minor"/>
    </font>
    <font>
      <sz val="12"/>
      <name val="Times New Roman"/>
      <family val="1"/>
      <charset val="204"/>
    </font>
    <font>
      <sz val="10"/>
      <name val="Arial"/>
      <family val="2"/>
    </font>
    <font>
      <sz val="10"/>
      <name val="Helv"/>
    </font>
    <font>
      <sz val="11"/>
      <name val="Arial"/>
      <family val="1"/>
    </font>
    <font>
      <sz val="12"/>
      <name val="Times New Roman"/>
      <family val="1"/>
      <charset val="204"/>
    </font>
    <font>
      <sz val="12"/>
      <color theme="1"/>
      <name val="Times New Roman"/>
      <family val="1"/>
      <charset val="204"/>
    </font>
    <font>
      <vertAlign val="superscript"/>
      <sz val="12"/>
      <name val="Times New Roman"/>
      <family val="1"/>
      <charset val="204"/>
    </font>
    <font>
      <sz val="12"/>
      <color rgb="FF000000"/>
      <name val="Times New Roman"/>
      <family val="1"/>
      <charset val="204"/>
    </font>
    <font>
      <u/>
      <sz val="12"/>
      <name val="Times New Roman"/>
      <family val="1"/>
      <charset val="204"/>
    </font>
    <font>
      <sz val="12"/>
      <color indexed="8"/>
      <name val="Calibri"/>
      <family val="2"/>
      <charset val="204"/>
    </font>
    <font>
      <b/>
      <sz val="14"/>
      <color rgb="FF000000"/>
      <name val="Times New Roman"/>
      <family val="1"/>
      <charset val="204"/>
    </font>
    <font>
      <sz val="11"/>
      <color rgb="FF000000"/>
      <name val="Times New Roman"/>
      <family val="1"/>
      <charset val="204"/>
    </font>
    <font>
      <u/>
      <sz val="12"/>
      <color rgb="FF000000"/>
      <name val="Times New Roman"/>
      <family val="1"/>
      <charset val="204"/>
    </font>
    <font>
      <sz val="12"/>
      <color rgb="FF000000"/>
      <name val="Calibri"/>
      <family val="2"/>
      <scheme val="minor"/>
    </font>
    <font>
      <sz val="11"/>
      <color rgb="FF000000"/>
      <name val="Calibri"/>
      <family val="2"/>
      <scheme val="minor"/>
    </font>
    <font>
      <sz val="12"/>
      <color rgb="FFFF0000"/>
      <name val="Times New Roman"/>
      <family val="1"/>
      <charset val="204"/>
    </font>
    <font>
      <sz val="14"/>
      <name val="Times New Roman"/>
      <family val="1"/>
      <charset val="204"/>
    </font>
    <font>
      <b/>
      <sz val="14"/>
      <name val="Times New Roman"/>
      <family val="1"/>
      <charset val="204"/>
    </font>
    <font>
      <vertAlign val="subscript"/>
      <sz val="12"/>
      <name val="Times New Roman"/>
      <family val="1"/>
      <charset val="204"/>
    </font>
    <font>
      <sz val="12"/>
      <name val="Symbol"/>
      <family val="1"/>
      <charset val="2"/>
    </font>
    <font>
      <sz val="12"/>
      <name val="Times New Roman"/>
      <family val="1"/>
    </font>
    <font>
      <sz val="8"/>
      <name val="Calibri"/>
      <family val="2"/>
      <charset val="204"/>
    </font>
    <font>
      <sz val="12"/>
      <name val="Calibri"/>
      <family val="2"/>
      <charset val="204"/>
    </font>
    <font>
      <sz val="8"/>
      <name val="Times New Roman"/>
      <family val="1"/>
      <charset val="204"/>
    </font>
    <font>
      <sz val="13"/>
      <name val="Calibri"/>
      <family val="2"/>
      <charset val="204"/>
    </font>
    <font>
      <sz val="11"/>
      <name val="Calibri"/>
      <family val="2"/>
      <charset val="204"/>
    </font>
    <font>
      <sz val="11"/>
      <name val="Calibri"/>
      <family val="2"/>
      <scheme val="minor"/>
    </font>
    <font>
      <i/>
      <sz val="16"/>
      <color rgb="FF000000"/>
      <name val="Times New Roman"/>
      <family val="1"/>
      <charset val="204"/>
    </font>
    <font>
      <i/>
      <vertAlign val="subscript"/>
      <sz val="16"/>
      <color rgb="FF000000"/>
      <name val="Times New Roman"/>
      <family val="1"/>
      <charset val="204"/>
    </font>
    <font>
      <i/>
      <vertAlign val="superscript"/>
      <sz val="16"/>
      <color rgb="FF000000"/>
      <name val="Times New Roman"/>
      <family val="1"/>
      <charset val="204"/>
    </font>
    <font>
      <sz val="12"/>
      <name val="Arial"/>
      <family val="1"/>
    </font>
    <font>
      <sz val="14"/>
      <color theme="1"/>
      <name val="Times New Roman"/>
      <family val="1"/>
      <charset val="204"/>
    </font>
    <font>
      <sz val="11"/>
      <color rgb="FF000000"/>
      <name val="Calibri"/>
      <family val="2"/>
      <charset val="204"/>
    </font>
    <font>
      <sz val="11"/>
      <color theme="1"/>
      <name val="Times New Roman"/>
      <family val="2"/>
      <charset val="204"/>
    </font>
    <font>
      <sz val="14"/>
      <color rgb="FF000000"/>
      <name val="Times New Roman"/>
      <family val="1"/>
      <charset val="204"/>
    </font>
    <font>
      <vertAlign val="superscript"/>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medium">
        <color indexed="64"/>
      </left>
      <right/>
      <top/>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572">
    <xf numFmtId="0" fontId="0" fillId="0" borderId="0"/>
    <xf numFmtId="0" fontId="12"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3"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2" fillId="0" borderId="0"/>
    <xf numFmtId="0" fontId="32" fillId="0" borderId="0"/>
    <xf numFmtId="0" fontId="12" fillId="0" borderId="0"/>
    <xf numFmtId="0" fontId="33" fillId="0" borderId="0"/>
    <xf numFmtId="0" fontId="33" fillId="0" borderId="0"/>
    <xf numFmtId="165" fontId="12" fillId="0" borderId="0" applyFont="0" applyFill="0" applyBorder="0" applyAlignment="0" applyProtection="0"/>
    <xf numFmtId="166" fontId="33" fillId="0" borderId="0" applyFont="0" applyFill="0" applyBorder="0" applyAlignment="0" applyProtection="0"/>
    <xf numFmtId="167" fontId="12" fillId="0" borderId="0" applyFont="0" applyFill="0" applyBorder="0" applyAlignment="0" applyProtection="0"/>
    <xf numFmtId="0" fontId="12" fillId="0" borderId="0"/>
    <xf numFmtId="0" fontId="34" fillId="0" borderId="0"/>
    <xf numFmtId="164" fontId="13" fillId="0" borderId="0" applyFont="0" applyFill="0" applyBorder="0" applyAlignment="0" applyProtection="0"/>
    <xf numFmtId="0" fontId="11" fillId="0" borderId="0"/>
    <xf numFmtId="0" fontId="10" fillId="0" borderId="0"/>
    <xf numFmtId="0" fontId="34" fillId="0" borderId="0"/>
    <xf numFmtId="0" fontId="38" fillId="0" borderId="0"/>
    <xf numFmtId="0" fontId="16" fillId="7" borderId="11" applyNumberFormat="0" applyAlignment="0" applyProtection="0"/>
    <xf numFmtId="0" fontId="17" fillId="20" borderId="12" applyNumberFormat="0" applyAlignment="0" applyProtection="0"/>
    <xf numFmtId="0" fontId="18" fillId="20" borderId="11" applyNumberFormat="0" applyAlignment="0" applyProtection="0"/>
    <xf numFmtId="0" fontId="22" fillId="0" borderId="13" applyNumberFormat="0" applyFill="0" applyAlignment="0" applyProtection="0"/>
    <xf numFmtId="0" fontId="14" fillId="23" borderId="14" applyNumberFormat="0" applyFont="0" applyAlignment="0" applyProtection="0"/>
    <xf numFmtId="0" fontId="9" fillId="0" borderId="0"/>
    <xf numFmtId="165"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0" fontId="13" fillId="0" borderId="0"/>
    <xf numFmtId="0" fontId="13" fillId="0" borderId="0"/>
    <xf numFmtId="0" fontId="13" fillId="0" borderId="0"/>
    <xf numFmtId="0" fontId="9" fillId="0" borderId="0"/>
    <xf numFmtId="0" fontId="39" fillId="0" borderId="0"/>
    <xf numFmtId="0" fontId="16" fillId="7" borderId="11" applyNumberFormat="0" applyAlignment="0" applyProtection="0"/>
    <xf numFmtId="0" fontId="17" fillId="20" borderId="12" applyNumberFormat="0" applyAlignment="0" applyProtection="0"/>
    <xf numFmtId="0" fontId="18" fillId="20" borderId="11" applyNumberFormat="0" applyAlignment="0" applyProtection="0"/>
    <xf numFmtId="0" fontId="22" fillId="0" borderId="13" applyNumberFormat="0" applyFill="0" applyAlignment="0" applyProtection="0"/>
    <xf numFmtId="0" fontId="14" fillId="23" borderId="14" applyNumberFormat="0" applyFont="0" applyAlignment="0" applyProtection="0"/>
    <xf numFmtId="0" fontId="9" fillId="0" borderId="0"/>
    <xf numFmtId="0" fontId="13" fillId="0" borderId="0"/>
    <xf numFmtId="9" fontId="33" fillId="0" borderId="0" applyFont="0" applyFill="0" applyBorder="0" applyAlignment="0" applyProtection="0"/>
    <xf numFmtId="9" fontId="13" fillId="0" borderId="0" applyFont="0" applyFill="0" applyBorder="0" applyAlignment="0" applyProtection="0"/>
    <xf numFmtId="0" fontId="40" fillId="0" borderId="0"/>
    <xf numFmtId="0" fontId="9" fillId="0" borderId="0"/>
    <xf numFmtId="0" fontId="31" fillId="0" borderId="0"/>
    <xf numFmtId="0" fontId="9" fillId="0" borderId="0"/>
    <xf numFmtId="0" fontId="9" fillId="0" borderId="0"/>
    <xf numFmtId="0" fontId="9" fillId="0" borderId="0"/>
    <xf numFmtId="165"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41" fillId="0" borderId="0"/>
    <xf numFmtId="0" fontId="42" fillId="0" borderId="0"/>
    <xf numFmtId="0" fontId="17" fillId="20" borderId="16" applyNumberFormat="0" applyAlignment="0" applyProtection="0"/>
    <xf numFmtId="0" fontId="22" fillId="0" borderId="17" applyNumberFormat="0" applyFill="0" applyAlignment="0" applyProtection="0"/>
    <xf numFmtId="0" fontId="14" fillId="23" borderId="18" applyNumberFormat="0" applyFont="0" applyAlignment="0" applyProtection="0"/>
    <xf numFmtId="0" fontId="8" fillId="0" borderId="0"/>
    <xf numFmtId="165" fontId="8" fillId="0" borderId="0" applyFont="0" applyFill="0" applyBorder="0" applyAlignment="0" applyProtection="0"/>
    <xf numFmtId="167" fontId="8" fillId="0" borderId="0" applyFont="0" applyFill="0" applyBorder="0" applyAlignment="0" applyProtection="0"/>
    <xf numFmtId="0" fontId="8" fillId="0" borderId="0"/>
    <xf numFmtId="0" fontId="41" fillId="0" borderId="0"/>
    <xf numFmtId="0" fontId="8" fillId="0" borderId="0"/>
    <xf numFmtId="0" fontId="52" fillId="0" borderId="0"/>
    <xf numFmtId="0" fontId="31" fillId="0" borderId="0"/>
    <xf numFmtId="43" fontId="52" fillId="0" borderId="0" applyFont="0" applyFill="0" applyBorder="0" applyAlignment="0" applyProtection="0"/>
    <xf numFmtId="164" fontId="7" fillId="0" borderId="0" applyFont="0" applyFill="0" applyBorder="0" applyAlignment="0" applyProtection="0"/>
    <xf numFmtId="0" fontId="6" fillId="0" borderId="0"/>
    <xf numFmtId="0" fontId="5" fillId="0" borderId="0"/>
    <xf numFmtId="0" fontId="4" fillId="0" borderId="0"/>
    <xf numFmtId="0" fontId="32" fillId="0" borderId="0"/>
    <xf numFmtId="0" fontId="13" fillId="0" borderId="0"/>
    <xf numFmtId="165" fontId="3" fillId="0" borderId="0" applyFont="0" applyFill="0" applyBorder="0" applyAlignment="0" applyProtection="0"/>
    <xf numFmtId="0" fontId="3" fillId="0" borderId="0"/>
    <xf numFmtId="0" fontId="31" fillId="0" borderId="0"/>
    <xf numFmtId="0" fontId="34" fillId="0" borderId="0"/>
    <xf numFmtId="0" fontId="70" fillId="0" borderId="0"/>
    <xf numFmtId="0" fontId="16" fillId="7" borderId="36" applyNumberFormat="0" applyAlignment="0" applyProtection="0"/>
    <xf numFmtId="0" fontId="2" fillId="0" borderId="0"/>
    <xf numFmtId="0" fontId="22" fillId="0" borderId="42" applyNumberFormat="0" applyFill="0" applyAlignment="0" applyProtection="0"/>
    <xf numFmtId="0" fontId="22" fillId="0" borderId="42" applyNumberFormat="0" applyFill="0" applyAlignment="0" applyProtection="0"/>
    <xf numFmtId="0" fontId="16" fillId="7" borderId="40" applyNumberFormat="0" applyAlignment="0" applyProtection="0"/>
    <xf numFmtId="0" fontId="14" fillId="23" borderId="52" applyNumberFormat="0" applyFont="0" applyAlignment="0" applyProtection="0"/>
    <xf numFmtId="0" fontId="18" fillId="20" borderId="40" applyNumberFormat="0" applyAlignment="0" applyProtection="0"/>
    <xf numFmtId="0" fontId="14" fillId="23" borderId="57" applyNumberFormat="0" applyFont="0" applyAlignment="0" applyProtection="0"/>
    <xf numFmtId="0" fontId="14" fillId="23" borderId="43" applyNumberFormat="0" applyFont="0" applyAlignment="0" applyProtection="0"/>
    <xf numFmtId="0" fontId="16" fillId="7" borderId="44" applyNumberFormat="0" applyAlignment="0" applyProtection="0"/>
    <xf numFmtId="0" fontId="16" fillId="7" borderId="40" applyNumberFormat="0" applyAlignment="0" applyProtection="0"/>
    <xf numFmtId="0" fontId="16" fillId="7" borderId="32" applyNumberFormat="0" applyAlignment="0" applyProtection="0"/>
    <xf numFmtId="0" fontId="17" fillId="20" borderId="33" applyNumberFormat="0" applyAlignment="0" applyProtection="0"/>
    <xf numFmtId="0" fontId="18" fillId="20" borderId="32" applyNumberFormat="0" applyAlignment="0" applyProtection="0"/>
    <xf numFmtId="0" fontId="22" fillId="0" borderId="38" applyNumberFormat="0" applyFill="0" applyAlignment="0" applyProtection="0"/>
    <xf numFmtId="0" fontId="14" fillId="23" borderId="43" applyNumberFormat="0" applyFont="0" applyAlignment="0" applyProtection="0"/>
    <xf numFmtId="0" fontId="22" fillId="0" borderId="34" applyNumberFormat="0" applyFill="0" applyAlignment="0" applyProtection="0"/>
    <xf numFmtId="0" fontId="18" fillId="20" borderId="36" applyNumberFormat="0" applyAlignment="0" applyProtection="0"/>
    <xf numFmtId="0" fontId="17" fillId="20" borderId="37" applyNumberFormat="0" applyAlignment="0" applyProtection="0"/>
    <xf numFmtId="0" fontId="17" fillId="20" borderId="41" applyNumberFormat="0" applyAlignment="0" applyProtection="0"/>
    <xf numFmtId="0" fontId="14" fillId="23" borderId="35" applyNumberFormat="0" applyFont="0" applyAlignment="0" applyProtection="0"/>
    <xf numFmtId="0" fontId="22" fillId="0" borderId="56" applyNumberFormat="0" applyFill="0" applyAlignment="0" applyProtection="0"/>
    <xf numFmtId="0" fontId="17" fillId="20" borderId="41" applyNumberFormat="0" applyAlignment="0" applyProtection="0"/>
    <xf numFmtId="0" fontId="16" fillId="7" borderId="49" applyNumberFormat="0" applyAlignment="0" applyProtection="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14" fillId="23" borderId="47" applyNumberFormat="0" applyFont="0" applyAlignment="0" applyProtection="0"/>
    <xf numFmtId="0" fontId="2" fillId="0" borderId="0"/>
    <xf numFmtId="0" fontId="2" fillId="0" borderId="0"/>
    <xf numFmtId="0" fontId="16" fillId="7" borderId="40" applyNumberFormat="0" applyAlignment="0" applyProtection="0"/>
    <xf numFmtId="0" fontId="22" fillId="0" borderId="51" applyNumberFormat="0" applyFill="0" applyAlignment="0" applyProtection="0"/>
    <xf numFmtId="0" fontId="16" fillId="7" borderId="32" applyNumberFormat="0" applyAlignment="0" applyProtection="0"/>
    <xf numFmtId="0" fontId="17" fillId="20" borderId="33" applyNumberFormat="0" applyAlignment="0" applyProtection="0"/>
    <xf numFmtId="0" fontId="18" fillId="20" borderId="32" applyNumberFormat="0" applyAlignment="0" applyProtection="0"/>
    <xf numFmtId="0" fontId="22" fillId="0" borderId="34" applyNumberFormat="0" applyFill="0" applyAlignment="0" applyProtection="0"/>
    <xf numFmtId="0" fontId="14" fillId="23" borderId="35" applyNumberFormat="0" applyFont="0" applyAlignment="0" applyProtection="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16" fillId="7" borderId="32" applyNumberFormat="0" applyAlignment="0" applyProtection="0"/>
    <xf numFmtId="0" fontId="17" fillId="20" borderId="33" applyNumberFormat="0" applyAlignment="0" applyProtection="0"/>
    <xf numFmtId="0" fontId="18" fillId="20" borderId="32" applyNumberFormat="0" applyAlignment="0" applyProtection="0"/>
    <xf numFmtId="0" fontId="22" fillId="0" borderId="34" applyNumberFormat="0" applyFill="0" applyAlignment="0" applyProtection="0"/>
    <xf numFmtId="0" fontId="14" fillId="23" borderId="35" applyNumberFormat="0" applyFont="0" applyAlignment="0" applyProtection="0"/>
    <xf numFmtId="0" fontId="2" fillId="0" borderId="0"/>
    <xf numFmtId="0" fontId="17" fillId="20" borderId="50" applyNumberFormat="0" applyAlignment="0" applyProtection="0"/>
    <xf numFmtId="0" fontId="2" fillId="0" borderId="0"/>
    <xf numFmtId="0" fontId="18" fillId="20" borderId="40" applyNumberFormat="0" applyAlignment="0" applyProtection="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14" fillId="23" borderId="39" applyNumberFormat="0" applyFont="0" applyAlignment="0" applyProtection="0"/>
    <xf numFmtId="0" fontId="13" fillId="0" borderId="0"/>
    <xf numFmtId="0" fontId="17" fillId="20" borderId="33" applyNumberFormat="0" applyAlignment="0" applyProtection="0"/>
    <xf numFmtId="0" fontId="22" fillId="0" borderId="34" applyNumberFormat="0" applyFill="0" applyAlignment="0" applyProtection="0"/>
    <xf numFmtId="0" fontId="14" fillId="23" borderId="35" applyNumberFormat="0" applyFont="0" applyAlignment="0" applyProtection="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165" fontId="71" fillId="0" borderId="0" applyFont="0" applyFill="0" applyBorder="0" applyAlignment="0" applyProtection="0"/>
    <xf numFmtId="43" fontId="52" fillId="0" borderId="0" applyFont="0" applyFill="0" applyBorder="0" applyAlignment="0" applyProtection="0"/>
    <xf numFmtId="0" fontId="2" fillId="0" borderId="0"/>
    <xf numFmtId="0" fontId="16" fillId="7" borderId="36" applyNumberFormat="0" applyAlignment="0" applyProtection="0"/>
    <xf numFmtId="0" fontId="17" fillId="20" borderId="37" applyNumberFormat="0" applyAlignment="0" applyProtection="0"/>
    <xf numFmtId="0" fontId="18" fillId="20" borderId="36" applyNumberFormat="0" applyAlignment="0" applyProtection="0"/>
    <xf numFmtId="0" fontId="22" fillId="0" borderId="38" applyNumberFormat="0" applyFill="0" applyAlignment="0" applyProtection="0"/>
    <xf numFmtId="0" fontId="14" fillId="23" borderId="39" applyNumberFormat="0" applyFont="0" applyAlignment="0" applyProtection="0"/>
    <xf numFmtId="0" fontId="18" fillId="20" borderId="49" applyNumberFormat="0" applyAlignment="0" applyProtection="0"/>
    <xf numFmtId="0" fontId="17" fillId="20" borderId="41" applyNumberFormat="0" applyAlignment="0" applyProtection="0"/>
    <xf numFmtId="0" fontId="18" fillId="20" borderId="44" applyNumberFormat="0" applyAlignment="0" applyProtection="0"/>
    <xf numFmtId="0" fontId="16" fillId="7" borderId="36" applyNumberFormat="0" applyAlignment="0" applyProtection="0"/>
    <xf numFmtId="0" fontId="17" fillId="20" borderId="37" applyNumberFormat="0" applyAlignment="0" applyProtection="0"/>
    <xf numFmtId="0" fontId="18" fillId="20" borderId="36" applyNumberFormat="0" applyAlignment="0" applyProtection="0"/>
    <xf numFmtId="0" fontId="22" fillId="0" borderId="38" applyNumberFormat="0" applyFill="0" applyAlignment="0" applyProtection="0"/>
    <xf numFmtId="0" fontId="14" fillId="23" borderId="39" applyNumberFormat="0" applyFont="0" applyAlignment="0" applyProtection="0"/>
    <xf numFmtId="0" fontId="22" fillId="0" borderId="42" applyNumberFormat="0" applyFill="0" applyAlignment="0" applyProtection="0"/>
    <xf numFmtId="0" fontId="17" fillId="20" borderId="45" applyNumberFormat="0" applyAlignment="0" applyProtection="0"/>
    <xf numFmtId="0" fontId="22" fillId="0" borderId="51" applyNumberFormat="0" applyFill="0" applyAlignment="0" applyProtection="0"/>
    <xf numFmtId="0" fontId="17" fillId="20" borderId="55" applyNumberFormat="0" applyAlignment="0" applyProtection="0"/>
    <xf numFmtId="0" fontId="17" fillId="20" borderId="41" applyNumberFormat="0" applyAlignment="0" applyProtection="0"/>
    <xf numFmtId="0" fontId="18" fillId="20" borderId="54" applyNumberFormat="0" applyAlignment="0" applyProtection="0"/>
    <xf numFmtId="0" fontId="17" fillId="20" borderId="50" applyNumberFormat="0" applyAlignment="0" applyProtection="0"/>
    <xf numFmtId="0" fontId="16" fillId="7" borderId="49" applyNumberFormat="0" applyAlignment="0" applyProtection="0"/>
    <xf numFmtId="0" fontId="14" fillId="23" borderId="47" applyNumberFormat="0" applyFont="0" applyAlignment="0" applyProtection="0"/>
    <xf numFmtId="0" fontId="14" fillId="23" borderId="52" applyNumberFormat="0" applyFont="0" applyAlignment="0" applyProtection="0"/>
    <xf numFmtId="0" fontId="14" fillId="23" borderId="52" applyNumberFormat="0" applyFont="0" applyAlignment="0" applyProtection="0"/>
    <xf numFmtId="0" fontId="18" fillId="20" borderId="40" applyNumberFormat="0" applyAlignment="0" applyProtection="0"/>
    <xf numFmtId="0" fontId="22" fillId="0" borderId="51" applyNumberFormat="0" applyFill="0" applyAlignment="0" applyProtection="0"/>
    <xf numFmtId="0" fontId="17" fillId="20" borderId="55" applyNumberFormat="0" applyAlignment="0" applyProtection="0"/>
    <xf numFmtId="0" fontId="17" fillId="20" borderId="45" applyNumberFormat="0" applyAlignment="0" applyProtection="0"/>
    <xf numFmtId="0" fontId="22" fillId="0" borderId="56" applyNumberFormat="0" applyFill="0" applyAlignment="0" applyProtection="0"/>
    <xf numFmtId="0" fontId="18" fillId="20" borderId="44" applyNumberFormat="0" applyAlignment="0" applyProtection="0"/>
    <xf numFmtId="0" fontId="14" fillId="23" borderId="57" applyNumberFormat="0" applyFont="0" applyAlignment="0" applyProtection="0"/>
    <xf numFmtId="0" fontId="22" fillId="0" borderId="46" applyNumberFormat="0" applyFill="0" applyAlignment="0" applyProtection="0"/>
    <xf numFmtId="0" fontId="17" fillId="20" borderId="55" applyNumberFormat="0" applyAlignment="0" applyProtection="0"/>
    <xf numFmtId="0" fontId="22" fillId="0" borderId="46" applyNumberFormat="0" applyFill="0" applyAlignment="0" applyProtection="0"/>
    <xf numFmtId="0" fontId="16" fillId="7" borderId="44" applyNumberFormat="0" applyAlignment="0" applyProtection="0"/>
    <xf numFmtId="0" fontId="14" fillId="23" borderId="47" applyNumberFormat="0" applyFont="0" applyAlignment="0" applyProtection="0"/>
    <xf numFmtId="0" fontId="22" fillId="0" borderId="46" applyNumberFormat="0" applyFill="0" applyAlignment="0" applyProtection="0"/>
    <xf numFmtId="0" fontId="16" fillId="7" borderId="44" applyNumberFormat="0" applyAlignment="0" applyProtection="0"/>
    <xf numFmtId="0" fontId="16" fillId="7" borderId="54" applyNumberFormat="0" applyAlignment="0" applyProtection="0"/>
    <xf numFmtId="0" fontId="18" fillId="20" borderId="49" applyNumberFormat="0" applyAlignment="0" applyProtection="0"/>
    <xf numFmtId="0" fontId="22" fillId="0" borderId="42" applyNumberFormat="0" applyFill="0" applyAlignment="0" applyProtection="0"/>
    <xf numFmtId="0" fontId="14" fillId="23" borderId="43" applyNumberFormat="0" applyFont="0" applyAlignment="0" applyProtection="0"/>
    <xf numFmtId="0" fontId="16" fillId="7" borderId="49" applyNumberFormat="0" applyAlignment="0" applyProtection="0"/>
    <xf numFmtId="0" fontId="17" fillId="20" borderId="50" applyNumberFormat="0" applyAlignment="0" applyProtection="0"/>
    <xf numFmtId="0" fontId="14" fillId="23" borderId="43" applyNumberFormat="0" applyFont="0" applyAlignment="0" applyProtection="0"/>
    <xf numFmtId="0" fontId="17" fillId="20" borderId="37" applyNumberFormat="0" applyAlignment="0" applyProtection="0"/>
    <xf numFmtId="0" fontId="22" fillId="0" borderId="38" applyNumberFormat="0" applyFill="0" applyAlignment="0" applyProtection="0"/>
    <xf numFmtId="0" fontId="14" fillId="23" borderId="39" applyNumberFormat="0" applyFont="0" applyAlignment="0" applyProtection="0"/>
    <xf numFmtId="0" fontId="17" fillId="20" borderId="55" applyNumberFormat="0" applyAlignment="0" applyProtection="0"/>
    <xf numFmtId="0" fontId="14" fillId="23" borderId="57" applyNumberFormat="0" applyFont="0" applyAlignment="0" applyProtection="0"/>
    <xf numFmtId="0" fontId="18" fillId="20" borderId="44" applyNumberFormat="0" applyAlignment="0" applyProtection="0"/>
    <xf numFmtId="0" fontId="18" fillId="20" borderId="49" applyNumberFormat="0" applyAlignment="0" applyProtection="0"/>
    <xf numFmtId="0" fontId="17" fillId="20" borderId="45" applyNumberFormat="0" applyAlignment="0" applyProtection="0"/>
    <xf numFmtId="0" fontId="17" fillId="20" borderId="45" applyNumberFormat="0" applyAlignment="0" applyProtection="0"/>
    <xf numFmtId="0" fontId="22" fillId="0" borderId="46" applyNumberFormat="0" applyFill="0" applyAlignment="0" applyProtection="0"/>
    <xf numFmtId="0" fontId="14" fillId="23" borderId="47" applyNumberFormat="0" applyFont="0" applyAlignment="0" applyProtection="0"/>
    <xf numFmtId="0" fontId="18" fillId="20" borderId="54" applyNumberFormat="0" applyAlignment="0" applyProtection="0"/>
    <xf numFmtId="0" fontId="14" fillId="23" borderId="57" applyNumberFormat="0" applyFont="0" applyAlignment="0" applyProtection="0"/>
    <xf numFmtId="0" fontId="17" fillId="20" borderId="50" applyNumberFormat="0" applyAlignment="0" applyProtection="0"/>
    <xf numFmtId="0" fontId="22" fillId="0" borderId="51" applyNumberFormat="0" applyFill="0" applyAlignment="0" applyProtection="0"/>
    <xf numFmtId="0" fontId="14" fillId="23" borderId="52" applyNumberFormat="0" applyFont="0" applyAlignment="0" applyProtection="0"/>
    <xf numFmtId="0" fontId="22" fillId="0" borderId="56" applyNumberFormat="0" applyFill="0" applyAlignment="0" applyProtection="0"/>
    <xf numFmtId="0" fontId="16" fillId="7" borderId="54" applyNumberFormat="0" applyAlignment="0" applyProtection="0"/>
    <xf numFmtId="0" fontId="16" fillId="7" borderId="54" applyNumberFormat="0" applyAlignment="0" applyProtection="0"/>
    <xf numFmtId="0" fontId="18" fillId="20" borderId="54" applyNumberFormat="0" applyAlignment="0" applyProtection="0"/>
    <xf numFmtId="0" fontId="22" fillId="0" borderId="56" applyNumberFormat="0" applyFill="0" applyAlignment="0" applyProtection="0"/>
    <xf numFmtId="0" fontId="1" fillId="0" borderId="0"/>
  </cellStyleXfs>
  <cellXfs count="490">
    <xf numFmtId="0" fontId="0" fillId="0" borderId="0" xfId="0"/>
    <xf numFmtId="0" fontId="13" fillId="0" borderId="0" xfId="2" applyFont="1" applyFill="1"/>
    <xf numFmtId="49" fontId="13" fillId="0" borderId="0" xfId="2" applyNumberFormat="1" applyFont="1" applyFill="1" applyAlignment="1">
      <alignment horizontal="center"/>
    </xf>
    <xf numFmtId="0" fontId="13" fillId="0" borderId="0" xfId="2" applyFont="1" applyFill="1" applyBorder="1"/>
    <xf numFmtId="0" fontId="13" fillId="0" borderId="0" xfId="2" applyFont="1" applyFill="1" applyAlignment="1">
      <alignment vertical="center"/>
    </xf>
    <xf numFmtId="0" fontId="13" fillId="0" borderId="0" xfId="2" applyFont="1" applyFill="1" applyBorder="1" applyAlignment="1"/>
    <xf numFmtId="0" fontId="13" fillId="0" borderId="0" xfId="2" applyFont="1" applyFill="1" applyBorder="1" applyAlignment="1">
      <alignment vertical="center"/>
    </xf>
    <xf numFmtId="49" fontId="13" fillId="0" borderId="0" xfId="2" applyNumberFormat="1" applyFont="1" applyFill="1" applyAlignment="1"/>
    <xf numFmtId="0" fontId="36" fillId="0" borderId="0" xfId="2" applyFont="1" applyFill="1" applyAlignment="1">
      <alignment vertical="center"/>
    </xf>
    <xf numFmtId="0" fontId="35" fillId="0" borderId="0" xfId="55" applyFont="1" applyFill="1" applyAlignment="1">
      <alignment vertical="top"/>
    </xf>
    <xf numFmtId="0" fontId="36" fillId="0" borderId="0" xfId="2" applyFont="1" applyFill="1" applyBorder="1" applyAlignment="1">
      <alignment vertical="center"/>
    </xf>
    <xf numFmtId="0" fontId="13" fillId="0" borderId="0" xfId="0" applyFont="1" applyFill="1" applyAlignment="1"/>
    <xf numFmtId="0" fontId="13" fillId="0" borderId="0" xfId="2" applyFont="1" applyFill="1" applyAlignment="1">
      <alignment horizontal="left"/>
    </xf>
    <xf numFmtId="49" fontId="46" fillId="0" borderId="0" xfId="2" applyNumberFormat="1" applyFont="1" applyFill="1" applyAlignment="1">
      <alignment horizontal="left"/>
    </xf>
    <xf numFmtId="49" fontId="48" fillId="0" borderId="0" xfId="0" applyNumberFormat="1" applyFont="1"/>
    <xf numFmtId="0" fontId="49" fillId="0" borderId="0" xfId="0" applyFont="1"/>
    <xf numFmtId="0" fontId="45" fillId="0" borderId="0" xfId="0" applyFont="1"/>
    <xf numFmtId="168" fontId="13" fillId="0" borderId="0" xfId="0" applyNumberFormat="1" applyFont="1" applyFill="1" applyBorder="1" applyAlignment="1">
      <alignment horizontal="center" wrapText="1"/>
    </xf>
    <xf numFmtId="0" fontId="0" fillId="0" borderId="0" xfId="0" applyAlignment="1">
      <alignment wrapText="1"/>
    </xf>
    <xf numFmtId="0" fontId="47" fillId="0" borderId="0" xfId="0" applyFont="1" applyFill="1" applyAlignment="1">
      <alignment horizontal="center" wrapText="1"/>
    </xf>
    <xf numFmtId="0" fontId="45" fillId="0" borderId="15" xfId="0" applyFont="1" applyBorder="1" applyAlignment="1">
      <alignment horizontal="center" vertical="center"/>
    </xf>
    <xf numFmtId="0" fontId="45" fillId="0" borderId="0" xfId="0" applyFont="1" applyBorder="1" applyAlignment="1">
      <alignment horizontal="center" vertical="center"/>
    </xf>
    <xf numFmtId="0" fontId="51" fillId="0" borderId="0" xfId="0" applyFont="1"/>
    <xf numFmtId="0" fontId="13" fillId="0" borderId="20" xfId="0" applyFont="1" applyFill="1" applyBorder="1" applyAlignment="1">
      <alignment horizontal="center" vertical="center"/>
    </xf>
    <xf numFmtId="0" fontId="13" fillId="0" borderId="20" xfId="0" applyFont="1" applyFill="1" applyBorder="1" applyAlignment="1">
      <alignment horizontal="center" vertical="center" wrapText="1"/>
    </xf>
    <xf numFmtId="0" fontId="43" fillId="0" borderId="0" xfId="2" applyFont="1" applyFill="1"/>
    <xf numFmtId="0" fontId="43" fillId="0" borderId="0" xfId="2" applyFont="1" applyFill="1" applyBorder="1"/>
    <xf numFmtId="0" fontId="43" fillId="0" borderId="0" xfId="2" applyFont="1" applyFill="1" applyAlignment="1">
      <alignment vertical="center"/>
    </xf>
    <xf numFmtId="3" fontId="43" fillId="0" borderId="15" xfId="2" applyNumberFormat="1" applyFont="1" applyFill="1" applyBorder="1" applyAlignment="1">
      <alignment horizontal="center" vertical="center" wrapText="1"/>
    </xf>
    <xf numFmtId="0" fontId="13" fillId="0" borderId="29" xfId="2" applyFont="1" applyFill="1" applyBorder="1" applyAlignment="1">
      <alignment horizontal="center" vertical="center" wrapText="1"/>
    </xf>
    <xf numFmtId="0" fontId="43" fillId="0" borderId="0" xfId="2" applyFont="1" applyFill="1" applyBorder="1" applyAlignment="1">
      <alignment horizontal="center" vertical="center" wrapText="1"/>
    </xf>
    <xf numFmtId="0" fontId="13" fillId="0" borderId="20" xfId="261" applyFont="1" applyFill="1" applyBorder="1" applyAlignment="1">
      <alignment vertical="center" wrapText="1" shrinkToFit="1"/>
    </xf>
    <xf numFmtId="0" fontId="13" fillId="0" borderId="29" xfId="0" applyFont="1" applyFill="1" applyBorder="1" applyAlignment="1">
      <alignment horizontal="center" vertical="center" wrapText="1"/>
    </xf>
    <xf numFmtId="1" fontId="13" fillId="0" borderId="20" xfId="0" applyNumberFormat="1" applyFont="1" applyFill="1" applyBorder="1" applyAlignment="1">
      <alignment horizontal="center" vertical="center" wrapText="1"/>
    </xf>
    <xf numFmtId="0" fontId="43" fillId="0" borderId="0" xfId="0" applyFont="1" applyFill="1"/>
    <xf numFmtId="0" fontId="13" fillId="0" borderId="20" xfId="2" applyNumberFormat="1" applyFont="1" applyFill="1" applyBorder="1" applyAlignment="1">
      <alignment horizontal="left" vertical="center" wrapText="1"/>
    </xf>
    <xf numFmtId="0" fontId="13" fillId="0" borderId="0" xfId="0" applyFont="1" applyFill="1" applyBorder="1"/>
    <xf numFmtId="0" fontId="13" fillId="0" borderId="0" xfId="0" applyFont="1" applyFill="1" applyAlignment="1">
      <alignment horizontal="center"/>
    </xf>
    <xf numFmtId="0" fontId="36" fillId="0" borderId="0" xfId="2" applyFont="1" applyFill="1" applyAlignment="1">
      <alignment vertical="center" wrapText="1"/>
    </xf>
    <xf numFmtId="0" fontId="13" fillId="0" borderId="0" xfId="55" applyFont="1" applyFill="1" applyAlignment="1">
      <alignment vertical="top"/>
    </xf>
    <xf numFmtId="49" fontId="43" fillId="0" borderId="10" xfId="2" applyNumberFormat="1" applyFont="1" applyFill="1" applyBorder="1" applyAlignment="1">
      <alignment horizontal="center" vertical="center" wrapText="1"/>
    </xf>
    <xf numFmtId="0" fontId="43" fillId="0" borderId="10" xfId="0" applyFont="1" applyFill="1" applyBorder="1" applyAlignment="1">
      <alignment horizontal="center" vertical="center"/>
    </xf>
    <xf numFmtId="2" fontId="13" fillId="0" borderId="29" xfId="0" applyNumberFormat="1" applyFont="1" applyFill="1" applyBorder="1" applyAlignment="1">
      <alignment horizontal="center" vertical="center" wrapText="1"/>
    </xf>
    <xf numFmtId="0" fontId="43" fillId="0" borderId="0" xfId="0" applyFont="1" applyFill="1" applyBorder="1" applyAlignment="1">
      <alignment horizontal="center" vertical="center" wrapText="1"/>
    </xf>
    <xf numFmtId="49" fontId="43" fillId="0" borderId="0" xfId="0" applyNumberFormat="1" applyFont="1" applyFill="1" applyBorder="1" applyAlignment="1">
      <alignment horizontal="center" vertical="center"/>
    </xf>
    <xf numFmtId="49" fontId="43" fillId="0" borderId="0" xfId="2" applyNumberFormat="1" applyFont="1" applyFill="1" applyAlignment="1">
      <alignment horizontal="center" vertical="center"/>
    </xf>
    <xf numFmtId="0" fontId="43" fillId="0" borderId="0" xfId="2" applyFont="1" applyFill="1" applyAlignment="1">
      <alignment horizontal="center" vertical="center"/>
    </xf>
    <xf numFmtId="0" fontId="43" fillId="0" borderId="0" xfId="0" applyFont="1" applyFill="1" applyAlignment="1">
      <alignment horizontal="center" vertical="center"/>
    </xf>
    <xf numFmtId="49" fontId="43" fillId="0" borderId="15" xfId="2" applyNumberFormat="1" applyFont="1" applyFill="1" applyBorder="1" applyAlignment="1">
      <alignment horizontal="center" vertical="center"/>
    </xf>
    <xf numFmtId="0" fontId="43" fillId="0" borderId="15" xfId="2" applyNumberFormat="1" applyFont="1" applyFill="1" applyBorder="1" applyAlignment="1">
      <alignment horizontal="left" vertical="center" wrapText="1"/>
    </xf>
    <xf numFmtId="1" fontId="13" fillId="0" borderId="20" xfId="55" applyNumberFormat="1" applyFont="1" applyFill="1" applyBorder="1" applyAlignment="1">
      <alignment horizontal="center" vertical="center" wrapText="1"/>
    </xf>
    <xf numFmtId="1" fontId="13" fillId="0" borderId="20" xfId="55" applyNumberFormat="1" applyFont="1" applyFill="1" applyBorder="1" applyAlignment="1">
      <alignment horizontal="left" vertical="center" wrapText="1"/>
    </xf>
    <xf numFmtId="49" fontId="13" fillId="0" borderId="20" xfId="55" applyNumberFormat="1" applyFont="1" applyFill="1" applyBorder="1" applyAlignment="1">
      <alignment horizontal="center" vertical="center" wrapText="1"/>
    </xf>
    <xf numFmtId="2" fontId="13" fillId="0" borderId="20" xfId="0" applyNumberFormat="1" applyFont="1" applyFill="1" applyBorder="1" applyAlignment="1">
      <alignment horizontal="center" wrapText="1"/>
    </xf>
    <xf numFmtId="0" fontId="43" fillId="0" borderId="0" xfId="39" applyFont="1" applyFill="1" applyAlignment="1">
      <alignment horizontal="center" vertical="center"/>
    </xf>
    <xf numFmtId="1" fontId="13" fillId="0" borderId="10" xfId="251" applyNumberFormat="1" applyFont="1" applyFill="1" applyBorder="1" applyAlignment="1">
      <alignment horizontal="center" vertical="center" wrapText="1"/>
    </xf>
    <xf numFmtId="1" fontId="13" fillId="0" borderId="15" xfId="0" applyNumberFormat="1" applyFont="1" applyFill="1" applyBorder="1" applyAlignment="1">
      <alignment horizontal="center" vertical="center" wrapText="1"/>
    </xf>
    <xf numFmtId="1" fontId="13" fillId="0" borderId="15" xfId="55" applyNumberFormat="1" applyFont="1" applyFill="1" applyBorder="1" applyAlignment="1">
      <alignment horizontal="center" vertical="center" wrapText="1"/>
    </xf>
    <xf numFmtId="4" fontId="13" fillId="0" borderId="15" xfId="55" applyNumberFormat="1" applyFont="1" applyFill="1" applyBorder="1" applyAlignment="1">
      <alignment horizontal="left" vertical="center" wrapText="1"/>
    </xf>
    <xf numFmtId="4" fontId="13" fillId="0" borderId="15" xfId="55" applyNumberFormat="1" applyFont="1" applyFill="1" applyBorder="1" applyAlignment="1">
      <alignment horizontal="center" vertical="center" wrapText="1"/>
    </xf>
    <xf numFmtId="0" fontId="13" fillId="0" borderId="0" xfId="0" applyFont="1" applyFill="1" applyBorder="1" applyAlignment="1">
      <alignment wrapText="1"/>
    </xf>
    <xf numFmtId="172" fontId="13" fillId="0" borderId="20" xfId="55" applyNumberFormat="1" applyFont="1" applyFill="1" applyBorder="1" applyAlignment="1">
      <alignment horizontal="center" vertical="center" wrapText="1"/>
    </xf>
    <xf numFmtId="172" fontId="13" fillId="0" borderId="20" xfId="55" applyNumberFormat="1" applyFont="1" applyFill="1" applyBorder="1" applyAlignment="1">
      <alignment horizontal="left" vertical="center" wrapText="1"/>
    </xf>
    <xf numFmtId="1" fontId="54" fillId="0" borderId="20" xfId="55" applyNumberFormat="1" applyFont="1" applyFill="1" applyBorder="1" applyAlignment="1">
      <alignment horizontal="left" vertical="center" wrapText="1"/>
    </xf>
    <xf numFmtId="0" fontId="37" fillId="0" borderId="0" xfId="0" applyFont="1" applyFill="1"/>
    <xf numFmtId="0" fontId="37" fillId="0" borderId="0" xfId="0" applyFont="1" applyFill="1" applyAlignment="1"/>
    <xf numFmtId="0" fontId="37" fillId="0" borderId="0" xfId="0" applyFont="1" applyFill="1" applyBorder="1" applyAlignment="1"/>
    <xf numFmtId="0" fontId="37" fillId="0" borderId="0" xfId="0" applyFont="1" applyFill="1" applyBorder="1"/>
    <xf numFmtId="169" fontId="13" fillId="0" borderId="0" xfId="0" applyNumberFormat="1" applyFont="1" applyFill="1" applyBorder="1" applyAlignment="1">
      <alignment horizontal="center" vertical="center"/>
    </xf>
    <xf numFmtId="178" fontId="37" fillId="0" borderId="0" xfId="0" applyNumberFormat="1" applyFont="1" applyFill="1"/>
    <xf numFmtId="168" fontId="13" fillId="0" borderId="0" xfId="0" applyNumberFormat="1" applyFont="1" applyFill="1" applyAlignment="1">
      <alignment horizontal="center" wrapText="1"/>
    </xf>
    <xf numFmtId="0" fontId="13" fillId="0" borderId="26" xfId="0" applyFont="1" applyFill="1" applyBorder="1"/>
    <xf numFmtId="0" fontId="58" fillId="0" borderId="15" xfId="0" applyFont="1" applyFill="1" applyBorder="1" applyAlignment="1">
      <alignment horizontal="center" vertical="center" wrapText="1"/>
    </xf>
    <xf numFmtId="16" fontId="13" fillId="0" borderId="15" xfId="2" quotePrefix="1" applyNumberFormat="1" applyFont="1" applyFill="1" applyBorder="1" applyAlignment="1">
      <alignment horizontal="center" vertical="center" wrapText="1"/>
    </xf>
    <xf numFmtId="4" fontId="13" fillId="0" borderId="20" xfId="55" applyNumberFormat="1" applyFont="1" applyFill="1" applyBorder="1" applyAlignment="1">
      <alignment horizontal="left" vertical="center" wrapText="1"/>
    </xf>
    <xf numFmtId="4" fontId="13" fillId="0" borderId="20" xfId="55" applyNumberFormat="1" applyFont="1" applyFill="1" applyBorder="1" applyAlignment="1">
      <alignment horizontal="center" vertical="center" wrapText="1"/>
    </xf>
    <xf numFmtId="4" fontId="13" fillId="0" borderId="20" xfId="55" applyNumberFormat="1" applyFont="1" applyFill="1" applyBorder="1" applyAlignment="1">
      <alignment horizontal="left" vertical="top" wrapText="1"/>
    </xf>
    <xf numFmtId="0" fontId="60" fillId="0" borderId="0" xfId="0" applyFont="1" applyFill="1" applyAlignment="1">
      <alignment horizontal="center"/>
    </xf>
    <xf numFmtId="0" fontId="60" fillId="0" borderId="0" xfId="0" applyFont="1" applyFill="1"/>
    <xf numFmtId="0" fontId="59" fillId="0" borderId="0" xfId="0" applyFont="1" applyFill="1" applyAlignment="1">
      <alignment horizontal="center"/>
    </xf>
    <xf numFmtId="0" fontId="59" fillId="0" borderId="0" xfId="0" applyFont="1" applyFill="1"/>
    <xf numFmtId="0" fontId="61" fillId="0" borderId="0" xfId="0" applyFont="1" applyFill="1" applyAlignment="1">
      <alignment horizontal="center"/>
    </xf>
    <xf numFmtId="177" fontId="62" fillId="0" borderId="0" xfId="0" applyNumberFormat="1" applyFont="1" applyFill="1"/>
    <xf numFmtId="0" fontId="62" fillId="0" borderId="0" xfId="0" applyFont="1" applyFill="1"/>
    <xf numFmtId="0" fontId="62" fillId="0" borderId="0" xfId="0" applyFont="1" applyFill="1" applyAlignment="1">
      <alignment horizontal="center"/>
    </xf>
    <xf numFmtId="0" fontId="63" fillId="0" borderId="0" xfId="0" applyFont="1" applyFill="1" applyAlignment="1">
      <alignment horizontal="left" vertical="top"/>
    </xf>
    <xf numFmtId="0" fontId="64" fillId="0" borderId="0" xfId="0" applyFont="1" applyFill="1" applyAlignment="1">
      <alignment horizontal="center"/>
    </xf>
    <xf numFmtId="0" fontId="64" fillId="0" borderId="0" xfId="0" applyFont="1" applyFill="1" applyAlignment="1"/>
    <xf numFmtId="171" fontId="37" fillId="0" borderId="0" xfId="0" applyNumberFormat="1" applyFont="1" applyFill="1" applyAlignment="1"/>
    <xf numFmtId="0" fontId="13" fillId="0" borderId="15" xfId="2" applyFont="1" applyFill="1" applyBorder="1" applyAlignment="1">
      <alignment vertical="center" wrapText="1"/>
    </xf>
    <xf numFmtId="0" fontId="43" fillId="0" borderId="15" xfId="0" applyFont="1" applyFill="1" applyBorder="1" applyAlignment="1">
      <alignment horizontal="center" vertical="center"/>
    </xf>
    <xf numFmtId="0" fontId="13" fillId="24" borderId="15" xfId="2" applyFont="1" applyFill="1" applyBorder="1" applyAlignment="1">
      <alignment horizontal="center" vertical="center" wrapText="1"/>
    </xf>
    <xf numFmtId="0" fontId="13" fillId="0" borderId="15" xfId="2" applyNumberFormat="1" applyFont="1" applyFill="1" applyBorder="1" applyAlignment="1">
      <alignment horizontal="left" vertical="center" wrapText="1"/>
    </xf>
    <xf numFmtId="1" fontId="43" fillId="0" borderId="15" xfId="55" applyNumberFormat="1" applyFont="1" applyFill="1" applyBorder="1" applyAlignment="1">
      <alignment horizontal="center" vertical="center" wrapText="1"/>
    </xf>
    <xf numFmtId="0" fontId="13" fillId="0" borderId="15" xfId="0" applyFont="1" applyFill="1" applyBorder="1" applyAlignment="1">
      <alignment horizontal="center" vertical="center"/>
    </xf>
    <xf numFmtId="0" fontId="13" fillId="0" borderId="15" xfId="266" applyFont="1" applyFill="1" applyBorder="1" applyAlignment="1">
      <alignment vertical="center" wrapText="1" shrinkToFit="1"/>
    </xf>
    <xf numFmtId="0" fontId="43" fillId="0" borderId="15" xfId="261" applyFont="1" applyFill="1" applyBorder="1" applyAlignment="1">
      <alignment horizontal="left" vertical="center" wrapText="1" shrinkToFit="1"/>
    </xf>
    <xf numFmtId="0" fontId="13" fillId="0" borderId="15" xfId="261" applyFont="1" applyFill="1" applyBorder="1" applyAlignment="1">
      <alignment vertical="center" wrapText="1" shrinkToFit="1"/>
    </xf>
    <xf numFmtId="0" fontId="13" fillId="0" borderId="15" xfId="0" applyFont="1" applyFill="1" applyBorder="1" applyAlignment="1">
      <alignment horizontal="left" vertical="center" wrapText="1"/>
    </xf>
    <xf numFmtId="2" fontId="13" fillId="0" borderId="15" xfId="0" applyNumberFormat="1" applyFont="1" applyFill="1" applyBorder="1" applyAlignment="1">
      <alignment horizontal="center" vertical="center"/>
    </xf>
    <xf numFmtId="1" fontId="13" fillId="0" borderId="15" xfId="266" applyNumberFormat="1" applyFont="1" applyFill="1" applyBorder="1" applyAlignment="1">
      <alignment vertical="center" wrapText="1" shrinkToFit="1"/>
    </xf>
    <xf numFmtId="4" fontId="13" fillId="0" borderId="15" xfId="266" applyNumberFormat="1" applyFont="1" applyFill="1" applyBorder="1" applyAlignment="1">
      <alignment vertical="center" wrapText="1" shrinkToFit="1"/>
    </xf>
    <xf numFmtId="2" fontId="13" fillId="0" borderId="15" xfId="0" applyNumberFormat="1" applyFont="1" applyFill="1" applyBorder="1" applyAlignment="1">
      <alignment horizontal="center" vertical="center" wrapText="1"/>
    </xf>
    <xf numFmtId="0" fontId="45" fillId="0" borderId="28" xfId="0" applyFont="1" applyFill="1" applyBorder="1" applyAlignment="1">
      <alignment horizontal="center" vertical="center" wrapText="1"/>
    </xf>
    <xf numFmtId="0" fontId="13" fillId="0" borderId="15" xfId="266" applyFont="1" applyFill="1" applyBorder="1" applyAlignment="1">
      <alignment horizontal="left" vertical="center" wrapText="1" shrinkToFit="1"/>
    </xf>
    <xf numFmtId="4" fontId="43" fillId="0" borderId="15" xfId="55" applyNumberFormat="1" applyFont="1" applyFill="1" applyBorder="1" applyAlignment="1">
      <alignment horizontal="left" vertical="center" wrapText="1"/>
    </xf>
    <xf numFmtId="4" fontId="43" fillId="0" borderId="15" xfId="55" applyNumberFormat="1" applyFont="1" applyFill="1" applyBorder="1" applyAlignment="1">
      <alignment horizontal="center" vertical="center" wrapText="1"/>
    </xf>
    <xf numFmtId="169" fontId="13" fillId="0" borderId="0" xfId="2" applyNumberFormat="1" applyFont="1" applyFill="1" applyBorder="1" applyAlignment="1"/>
    <xf numFmtId="49" fontId="13" fillId="0" borderId="15" xfId="0" applyNumberFormat="1" applyFont="1" applyFill="1" applyBorder="1" applyAlignment="1">
      <alignment horizontal="center" vertical="center" wrapText="1"/>
    </xf>
    <xf numFmtId="1" fontId="13" fillId="0" borderId="15" xfId="55" applyNumberFormat="1" applyFont="1" applyFill="1" applyBorder="1" applyAlignment="1">
      <alignment horizontal="left" vertical="center" wrapText="1"/>
    </xf>
    <xf numFmtId="0" fontId="13" fillId="0" borderId="0" xfId="0" applyFont="1" applyFill="1" applyBorder="1" applyAlignment="1">
      <alignment horizontal="center" vertical="center" wrapText="1"/>
    </xf>
    <xf numFmtId="0" fontId="13" fillId="0" borderId="0" xfId="0" applyFont="1" applyFill="1" applyBorder="1" applyAlignment="1"/>
    <xf numFmtId="0" fontId="13" fillId="0" borderId="20" xfId="72" applyNumberFormat="1" applyFont="1" applyFill="1" applyBorder="1" applyAlignment="1">
      <alignment horizontal="center" vertical="center" wrapText="1"/>
    </xf>
    <xf numFmtId="2" fontId="13" fillId="0" borderId="20" xfId="264" applyNumberFormat="1" applyFont="1" applyFill="1" applyBorder="1" applyAlignment="1">
      <alignment horizontal="center" vertical="center"/>
    </xf>
    <xf numFmtId="181" fontId="37" fillId="0" borderId="0" xfId="0" applyNumberFormat="1" applyFont="1" applyFill="1"/>
    <xf numFmtId="182" fontId="13" fillId="0" borderId="0" xfId="2" applyNumberFormat="1" applyFont="1" applyFill="1" applyBorder="1"/>
    <xf numFmtId="169" fontId="13" fillId="0" borderId="0" xfId="2" applyNumberFormat="1" applyFont="1" applyFill="1"/>
    <xf numFmtId="182" fontId="13" fillId="0" borderId="0" xfId="2" applyNumberFormat="1" applyFont="1" applyFill="1"/>
    <xf numFmtId="183" fontId="13" fillId="0" borderId="0" xfId="2" applyNumberFormat="1" applyFont="1" applyFill="1"/>
    <xf numFmtId="183" fontId="13" fillId="0" borderId="0" xfId="2" applyNumberFormat="1" applyFont="1" applyFill="1" applyBorder="1"/>
    <xf numFmtId="49" fontId="13" fillId="0" borderId="0" xfId="263" applyNumberFormat="1" applyFont="1" applyFill="1" applyBorder="1" applyAlignment="1">
      <alignment horizontal="center" vertical="center" wrapText="1"/>
    </xf>
    <xf numFmtId="0" fontId="43" fillId="0" borderId="0" xfId="266" applyFont="1" applyFill="1" applyBorder="1" applyAlignment="1">
      <alignment vertical="center" wrapText="1" shrinkToFit="1"/>
    </xf>
    <xf numFmtId="1" fontId="13" fillId="0" borderId="15" xfId="0" applyNumberFormat="1" applyFont="1" applyFill="1" applyBorder="1" applyAlignment="1">
      <alignment horizontal="center" vertical="center"/>
    </xf>
    <xf numFmtId="2" fontId="13" fillId="0" borderId="20" xfId="55" applyNumberFormat="1" applyFont="1" applyFill="1" applyBorder="1" applyAlignment="1">
      <alignment horizontal="center" vertical="center"/>
    </xf>
    <xf numFmtId="2" fontId="54" fillId="0" borderId="20" xfId="55" applyNumberFormat="1" applyFont="1" applyFill="1" applyBorder="1" applyAlignment="1">
      <alignment horizontal="center" vertical="center"/>
    </xf>
    <xf numFmtId="2" fontId="54" fillId="0" borderId="20" xfId="0" applyNumberFormat="1" applyFont="1" applyFill="1" applyBorder="1" applyAlignment="1">
      <alignment horizontal="center" vertical="center" wrapText="1"/>
    </xf>
    <xf numFmtId="0" fontId="43" fillId="0" borderId="0" xfId="55" applyFont="1" applyFill="1" applyAlignment="1">
      <alignment horizontal="center" vertical="center"/>
    </xf>
    <xf numFmtId="4" fontId="13" fillId="0" borderId="15" xfId="0" applyNumberFormat="1" applyFont="1" applyFill="1" applyBorder="1" applyAlignment="1">
      <alignment horizontal="center" vertical="center"/>
    </xf>
    <xf numFmtId="0" fontId="13" fillId="0" borderId="0" xfId="2" applyFont="1" applyFill="1" applyAlignment="1">
      <alignment horizontal="center" vertical="center"/>
    </xf>
    <xf numFmtId="0" fontId="37" fillId="0" borderId="0" xfId="0" applyFont="1" applyFill="1" applyAlignment="1">
      <alignment horizontal="center" vertical="center"/>
    </xf>
    <xf numFmtId="0" fontId="59" fillId="0" borderId="0" xfId="0" applyFont="1" applyFill="1" applyAlignment="1">
      <alignment horizontal="center" vertical="center"/>
    </xf>
    <xf numFmtId="0" fontId="64" fillId="0" borderId="0" xfId="0" applyFont="1" applyFill="1" applyAlignment="1">
      <alignment horizontal="center" vertical="center"/>
    </xf>
    <xf numFmtId="0" fontId="13" fillId="0" borderId="15" xfId="261" applyFont="1" applyFill="1" applyBorder="1" applyAlignment="1">
      <alignment horizontal="left" vertical="center" wrapText="1" shrinkToFit="1"/>
    </xf>
    <xf numFmtId="183" fontId="36" fillId="0" borderId="0" xfId="2" applyNumberFormat="1" applyFont="1" applyFill="1" applyAlignment="1">
      <alignment vertical="center"/>
    </xf>
    <xf numFmtId="185" fontId="37" fillId="0" borderId="0" xfId="0" applyNumberFormat="1" applyFont="1" applyFill="1" applyAlignment="1"/>
    <xf numFmtId="49" fontId="43" fillId="0" borderId="0" xfId="2" applyNumberFormat="1" applyFont="1" applyFill="1" applyAlignment="1">
      <alignment vertical="center"/>
    </xf>
    <xf numFmtId="0" fontId="43" fillId="0" borderId="0" xfId="2" applyFont="1" applyFill="1" applyBorder="1" applyAlignment="1">
      <alignment vertical="center"/>
    </xf>
    <xf numFmtId="0" fontId="43" fillId="0" borderId="0" xfId="0" applyFont="1" applyFill="1" applyAlignment="1">
      <alignment vertical="center"/>
    </xf>
    <xf numFmtId="186" fontId="13" fillId="0" borderId="0" xfId="2" applyNumberFormat="1" applyFont="1" applyFill="1"/>
    <xf numFmtId="186" fontId="13" fillId="0" borderId="0" xfId="2" applyNumberFormat="1" applyFont="1" applyFill="1" applyBorder="1"/>
    <xf numFmtId="188" fontId="36" fillId="0" borderId="0" xfId="2" applyNumberFormat="1" applyFont="1" applyFill="1" applyAlignment="1">
      <alignment vertical="center"/>
    </xf>
    <xf numFmtId="186" fontId="36" fillId="0" borderId="0" xfId="2" applyNumberFormat="1" applyFont="1" applyFill="1" applyAlignment="1">
      <alignment vertical="center"/>
    </xf>
    <xf numFmtId="187" fontId="60" fillId="0" borderId="0" xfId="0" applyNumberFormat="1" applyFont="1" applyFill="1"/>
    <xf numFmtId="0" fontId="13" fillId="0" borderId="0" xfId="2" applyFont="1" applyFill="1" applyAlignment="1">
      <alignment wrapText="1"/>
    </xf>
    <xf numFmtId="2" fontId="13" fillId="0" borderId="10" xfId="251" applyNumberFormat="1" applyFont="1" applyFill="1" applyBorder="1" applyAlignment="1">
      <alignment horizontal="center" vertical="center"/>
    </xf>
    <xf numFmtId="170" fontId="13" fillId="0" borderId="10" xfId="251" applyNumberFormat="1" applyFont="1" applyFill="1" applyBorder="1" applyAlignment="1">
      <alignment horizontal="center" vertical="center"/>
    </xf>
    <xf numFmtId="172" fontId="13" fillId="0" borderId="20" xfId="0" applyNumberFormat="1" applyFont="1" applyFill="1" applyBorder="1" applyAlignment="1">
      <alignment horizontal="center" vertical="center"/>
    </xf>
    <xf numFmtId="172" fontId="13" fillId="0" borderId="15" xfId="0" applyNumberFormat="1" applyFont="1" applyFill="1" applyBorder="1" applyAlignment="1">
      <alignment horizontal="center" vertical="center" wrapText="1"/>
    </xf>
    <xf numFmtId="4" fontId="13" fillId="0" borderId="15" xfId="55" applyNumberFormat="1" applyFont="1" applyFill="1" applyBorder="1" applyAlignment="1">
      <alignment horizontal="left" vertical="top" wrapText="1"/>
    </xf>
    <xf numFmtId="0" fontId="13" fillId="0" borderId="10" xfId="0" applyFont="1" applyFill="1" applyBorder="1" applyAlignment="1">
      <alignment horizontal="center" vertical="center"/>
    </xf>
    <xf numFmtId="0" fontId="13" fillId="0" borderId="15" xfId="268" applyNumberFormat="1" applyFont="1" applyFill="1" applyBorder="1" applyAlignment="1">
      <alignment horizontal="center" vertical="center" wrapText="1"/>
    </xf>
    <xf numFmtId="0" fontId="13" fillId="0" borderId="20" xfId="2" applyNumberFormat="1" applyFont="1" applyFill="1" applyBorder="1" applyAlignment="1">
      <alignment horizontal="center" vertical="center" wrapText="1"/>
    </xf>
    <xf numFmtId="165" fontId="13" fillId="0" borderId="20" xfId="51" applyFont="1" applyFill="1" applyBorder="1" applyAlignment="1">
      <alignment horizontal="center" vertical="center" wrapText="1"/>
    </xf>
    <xf numFmtId="0" fontId="45" fillId="0" borderId="28" xfId="0" applyFont="1" applyFill="1" applyBorder="1" applyAlignment="1">
      <alignment horizontal="left" vertical="center" wrapText="1"/>
    </xf>
    <xf numFmtId="1" fontId="45" fillId="0" borderId="28" xfId="0" applyNumberFormat="1" applyFont="1" applyFill="1" applyBorder="1" applyAlignment="1">
      <alignment horizontal="left" vertical="center" wrapText="1"/>
    </xf>
    <xf numFmtId="1" fontId="45" fillId="0" borderId="28" xfId="0" applyNumberFormat="1" applyFont="1" applyFill="1" applyBorder="1" applyAlignment="1">
      <alignment horizontal="center" vertical="center" wrapText="1"/>
    </xf>
    <xf numFmtId="1" fontId="43" fillId="0" borderId="15" xfId="55" applyNumberFormat="1" applyFont="1" applyFill="1" applyBorder="1" applyAlignment="1">
      <alignment horizontal="left" vertical="top" wrapText="1"/>
    </xf>
    <xf numFmtId="0" fontId="54" fillId="0" borderId="15" xfId="72" applyFont="1" applyFill="1" applyBorder="1" applyAlignment="1">
      <alignment horizontal="left" vertical="center" wrapText="1"/>
    </xf>
    <xf numFmtId="2" fontId="54" fillId="0" borderId="15" xfId="0" applyNumberFormat="1" applyFont="1" applyFill="1" applyBorder="1" applyAlignment="1">
      <alignment horizontal="center" vertical="center" wrapText="1"/>
    </xf>
    <xf numFmtId="0" fontId="13" fillId="0" borderId="29" xfId="261" applyFont="1" applyFill="1" applyBorder="1" applyAlignment="1">
      <alignment horizontal="center" vertical="center" wrapText="1" shrinkToFit="1"/>
    </xf>
    <xf numFmtId="0" fontId="13" fillId="0" borderId="29" xfId="261" applyFont="1" applyFill="1" applyBorder="1" applyAlignment="1">
      <alignment horizontal="left" vertical="center" wrapText="1" shrinkToFit="1"/>
    </xf>
    <xf numFmtId="1" fontId="13" fillId="0" borderId="29" xfId="0" applyNumberFormat="1" applyFont="1" applyFill="1" applyBorder="1" applyAlignment="1">
      <alignment horizontal="center" vertical="center" wrapText="1"/>
    </xf>
    <xf numFmtId="2" fontId="13" fillId="0" borderId="29" xfId="0" applyNumberFormat="1" applyFont="1" applyFill="1" applyBorder="1" applyAlignment="1">
      <alignment horizontal="center" vertical="center"/>
    </xf>
    <xf numFmtId="2" fontId="13" fillId="0" borderId="0" xfId="0" applyNumberFormat="1" applyFont="1" applyFill="1" applyAlignment="1">
      <alignment horizontal="center" vertical="center"/>
    </xf>
    <xf numFmtId="2" fontId="13" fillId="0" borderId="20" xfId="53" applyNumberFormat="1" applyFont="1" applyFill="1" applyBorder="1" applyAlignment="1">
      <alignment horizontal="center" vertical="center" wrapText="1"/>
    </xf>
    <xf numFmtId="180" fontId="13" fillId="0" borderId="0" xfId="2" applyNumberFormat="1" applyFont="1" applyFill="1" applyBorder="1"/>
    <xf numFmtId="185" fontId="37" fillId="0" borderId="0" xfId="0" applyNumberFormat="1" applyFont="1" applyFill="1"/>
    <xf numFmtId="179" fontId="37" fillId="0" borderId="0" xfId="0" applyNumberFormat="1" applyFont="1" applyFill="1"/>
    <xf numFmtId="183" fontId="37" fillId="0" borderId="0" xfId="0" applyNumberFormat="1" applyFont="1" applyFill="1" applyBorder="1" applyAlignment="1"/>
    <xf numFmtId="0" fontId="43" fillId="0" borderId="0" xfId="0" applyFont="1" applyFill="1" applyBorder="1"/>
    <xf numFmtId="1" fontId="43" fillId="0" borderId="20" xfId="55" applyNumberFormat="1" applyFont="1" applyFill="1" applyBorder="1" applyAlignment="1">
      <alignment horizontal="center" vertical="center" wrapText="1"/>
    </xf>
    <xf numFmtId="1" fontId="43" fillId="0" borderId="20" xfId="55" applyNumberFormat="1" applyFont="1" applyFill="1" applyBorder="1" applyAlignment="1">
      <alignment horizontal="left" vertical="center" wrapText="1"/>
    </xf>
    <xf numFmtId="1" fontId="43" fillId="0" borderId="20" xfId="0" applyNumberFormat="1" applyFont="1" applyFill="1" applyBorder="1" applyAlignment="1">
      <alignment horizontal="center" vertical="center" wrapText="1"/>
    </xf>
    <xf numFmtId="2" fontId="43" fillId="0" borderId="20" xfId="0" applyNumberFormat="1" applyFont="1" applyFill="1" applyBorder="1" applyAlignment="1">
      <alignment horizontal="center" vertical="center" wrapText="1"/>
    </xf>
    <xf numFmtId="0" fontId="13" fillId="0" borderId="0" xfId="0" applyFont="1" applyFill="1"/>
    <xf numFmtId="0" fontId="13" fillId="0" borderId="20" xfId="2" applyFont="1" applyFill="1" applyBorder="1" applyAlignment="1">
      <alignment horizontal="center" vertical="center" wrapText="1"/>
    </xf>
    <xf numFmtId="49" fontId="43" fillId="0" borderId="20" xfId="2" applyNumberFormat="1" applyFont="1" applyFill="1" applyBorder="1" applyAlignment="1">
      <alignment horizontal="center" vertical="center" wrapText="1"/>
    </xf>
    <xf numFmtId="4" fontId="43" fillId="0" borderId="48" xfId="55" applyNumberFormat="1" applyFont="1" applyFill="1" applyBorder="1" applyAlignment="1">
      <alignment horizontal="left" vertical="center" wrapText="1"/>
    </xf>
    <xf numFmtId="1" fontId="13" fillId="0" borderId="53" xfId="0" applyNumberFormat="1" applyFont="1" applyFill="1" applyBorder="1" applyAlignment="1">
      <alignment horizontal="center" vertical="center" wrapText="1"/>
    </xf>
    <xf numFmtId="2" fontId="13" fillId="0" borderId="20" xfId="0" applyNumberFormat="1" applyFont="1" applyFill="1" applyBorder="1" applyAlignment="1">
      <alignment horizontal="center" vertical="center"/>
    </xf>
    <xf numFmtId="2" fontId="13" fillId="0" borderId="20" xfId="0" applyNumberFormat="1" applyFont="1" applyFill="1" applyBorder="1" applyAlignment="1">
      <alignment horizontal="center" vertical="center" wrapText="1"/>
    </xf>
    <xf numFmtId="0" fontId="43" fillId="0" borderId="53" xfId="2" applyFont="1" applyFill="1" applyBorder="1" applyAlignment="1">
      <alignment horizontal="center" vertical="center"/>
    </xf>
    <xf numFmtId="2" fontId="43" fillId="0" borderId="53" xfId="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0" fontId="0" fillId="0" borderId="0" xfId="0" applyFill="1" applyBorder="1"/>
    <xf numFmtId="0" fontId="13" fillId="0" borderId="0" xfId="2" applyFont="1" applyFill="1" applyBorder="1" applyAlignment="1">
      <alignment horizontal="center" vertical="center" wrapText="1"/>
    </xf>
    <xf numFmtId="49" fontId="43" fillId="0" borderId="53" xfId="2" applyNumberFormat="1" applyFont="1" applyFill="1" applyBorder="1" applyAlignment="1">
      <alignment horizontal="center" vertical="center" wrapText="1"/>
    </xf>
    <xf numFmtId="0" fontId="13" fillId="0" borderId="53" xfId="2" applyFont="1" applyFill="1" applyBorder="1" applyAlignment="1">
      <alignment horizontal="center" vertical="center"/>
    </xf>
    <xf numFmtId="0" fontId="43" fillId="0" borderId="53" xfId="0" applyFont="1" applyFill="1" applyBorder="1" applyAlignment="1">
      <alignment horizontal="center" vertical="center" wrapText="1"/>
    </xf>
    <xf numFmtId="0" fontId="13" fillId="0" borderId="53" xfId="2" applyFont="1" applyFill="1" applyBorder="1" applyAlignment="1">
      <alignment horizontal="center" vertical="center" wrapText="1"/>
    </xf>
    <xf numFmtId="2" fontId="13" fillId="0" borderId="53" xfId="0" applyNumberFormat="1" applyFont="1" applyFill="1" applyBorder="1" applyAlignment="1">
      <alignment horizontal="center" vertical="center" wrapText="1"/>
    </xf>
    <xf numFmtId="2" fontId="13" fillId="0" borderId="53" xfId="0" applyNumberFormat="1" applyFont="1" applyFill="1" applyBorder="1" applyAlignment="1">
      <alignment horizontal="center" vertical="center"/>
    </xf>
    <xf numFmtId="184" fontId="37" fillId="0" borderId="0" xfId="0" applyNumberFormat="1" applyFont="1" applyFill="1" applyBorder="1"/>
    <xf numFmtId="49" fontId="43" fillId="0" borderId="53" xfId="2" applyNumberFormat="1" applyFont="1" applyFill="1" applyBorder="1" applyAlignment="1">
      <alignment horizontal="center" vertical="center"/>
    </xf>
    <xf numFmtId="14" fontId="43" fillId="0" borderId="53" xfId="2" applyNumberFormat="1" applyFont="1" applyFill="1" applyBorder="1" applyAlignment="1">
      <alignment horizontal="center" vertical="center" wrapText="1"/>
    </xf>
    <xf numFmtId="0" fontId="13" fillId="0" borderId="53" xfId="0" applyFont="1" applyFill="1" applyBorder="1" applyAlignment="1">
      <alignment horizontal="center" vertical="center"/>
    </xf>
    <xf numFmtId="168" fontId="43" fillId="0" borderId="53" xfId="0" applyNumberFormat="1" applyFont="1" applyFill="1" applyBorder="1" applyAlignment="1">
      <alignment horizontal="left" vertical="center" wrapText="1"/>
    </xf>
    <xf numFmtId="49" fontId="43" fillId="0" borderId="53" xfId="2" applyNumberFormat="1" applyFont="1" applyFill="1" applyBorder="1" applyAlignment="1">
      <alignment vertical="center" wrapText="1"/>
    </xf>
    <xf numFmtId="0" fontId="13" fillId="0" borderId="53" xfId="2" applyNumberFormat="1" applyFont="1" applyFill="1" applyBorder="1" applyAlignment="1">
      <alignment horizontal="center" vertical="center" wrapText="1"/>
    </xf>
    <xf numFmtId="0" fontId="13" fillId="0" borderId="53" xfId="2" applyNumberFormat="1" applyFont="1" applyFill="1" applyBorder="1" applyAlignment="1">
      <alignment horizontal="left" vertical="center" wrapText="1"/>
    </xf>
    <xf numFmtId="0" fontId="13" fillId="0" borderId="53" xfId="0" applyFont="1" applyFill="1" applyBorder="1" applyAlignment="1">
      <alignment horizontal="center" vertical="center" wrapText="1"/>
    </xf>
    <xf numFmtId="49" fontId="13" fillId="0" borderId="53" xfId="2" applyNumberFormat="1" applyFont="1" applyFill="1" applyBorder="1" applyAlignment="1">
      <alignment horizontal="center" vertical="center" wrapText="1"/>
    </xf>
    <xf numFmtId="14" fontId="13" fillId="0" borderId="53" xfId="0" applyNumberFormat="1" applyFont="1" applyFill="1" applyBorder="1" applyAlignment="1">
      <alignment horizontal="center" vertical="center" wrapText="1"/>
    </xf>
    <xf numFmtId="0" fontId="45" fillId="0" borderId="53" xfId="0" applyFont="1" applyFill="1" applyBorder="1" applyAlignment="1">
      <alignment horizontal="center" vertical="center"/>
    </xf>
    <xf numFmtId="4" fontId="13" fillId="0" borderId="53" xfId="0" applyNumberFormat="1" applyFont="1" applyFill="1" applyBorder="1" applyAlignment="1">
      <alignment horizontal="center" vertical="center" wrapText="1"/>
    </xf>
    <xf numFmtId="0" fontId="13" fillId="0" borderId="53" xfId="261" applyFont="1" applyFill="1" applyBorder="1" applyAlignment="1">
      <alignment horizontal="center" vertical="center" wrapText="1" shrinkToFit="1"/>
    </xf>
    <xf numFmtId="0" fontId="13" fillId="0" borderId="53" xfId="261" applyFont="1" applyFill="1" applyBorder="1" applyAlignment="1">
      <alignment vertical="center" wrapText="1" shrinkToFit="1"/>
    </xf>
    <xf numFmtId="1" fontId="13" fillId="0" borderId="53" xfId="55" applyNumberFormat="1" applyFont="1" applyFill="1" applyBorder="1" applyAlignment="1">
      <alignment horizontal="center" vertical="center" wrapText="1"/>
    </xf>
    <xf numFmtId="0" fontId="43" fillId="0" borderId="53" xfId="2" applyNumberFormat="1" applyFont="1" applyFill="1" applyBorder="1" applyAlignment="1">
      <alignment horizontal="left" vertical="center" wrapText="1"/>
    </xf>
    <xf numFmtId="0" fontId="43" fillId="0" borderId="53" xfId="2" applyNumberFormat="1" applyFont="1" applyFill="1" applyBorder="1" applyAlignment="1">
      <alignment horizontal="center" vertical="center" wrapText="1"/>
    </xf>
    <xf numFmtId="2" fontId="13" fillId="0" borderId="28" xfId="0" quotePrefix="1" applyNumberFormat="1" applyFont="1" applyFill="1" applyBorder="1" applyAlignment="1">
      <alignment horizontal="center" vertical="center" wrapText="1"/>
    </xf>
    <xf numFmtId="0" fontId="13" fillId="0" borderId="20" xfId="0" applyFont="1" applyFill="1" applyBorder="1" applyAlignment="1">
      <alignment vertical="center" wrapText="1"/>
    </xf>
    <xf numFmtId="14" fontId="13" fillId="0" borderId="20" xfId="0" applyNumberFormat="1" applyFont="1" applyFill="1" applyBorder="1" applyAlignment="1">
      <alignment horizontal="center" vertical="center" wrapText="1"/>
    </xf>
    <xf numFmtId="0" fontId="45" fillId="0" borderId="20" xfId="262" applyFont="1" applyFill="1" applyBorder="1" applyAlignment="1">
      <alignment horizontal="justify" vertical="center"/>
    </xf>
    <xf numFmtId="0" fontId="45" fillId="0" borderId="20" xfId="262" applyFont="1" applyFill="1" applyBorder="1" applyAlignment="1">
      <alignment horizontal="center" vertical="center" wrapText="1"/>
    </xf>
    <xf numFmtId="0" fontId="45" fillId="0" borderId="20" xfId="262" applyFont="1" applyFill="1" applyBorder="1" applyAlignment="1">
      <alignment horizontal="left" vertical="center" wrapText="1"/>
    </xf>
    <xf numFmtId="0" fontId="45" fillId="0" borderId="0" xfId="0" applyFont="1" applyFill="1" applyAlignment="1">
      <alignment horizontal="left"/>
    </xf>
    <xf numFmtId="0" fontId="45" fillId="0" borderId="0" xfId="0" applyFont="1" applyFill="1" applyAlignment="1">
      <alignment vertical="top"/>
    </xf>
    <xf numFmtId="4" fontId="13" fillId="0" borderId="53" xfId="55" applyNumberFormat="1" applyFont="1" applyFill="1" applyBorder="1" applyAlignment="1">
      <alignment horizontal="center" vertical="center" wrapText="1"/>
    </xf>
    <xf numFmtId="0" fontId="13" fillId="0" borderId="53" xfId="266" applyFont="1" applyFill="1" applyBorder="1" applyAlignment="1">
      <alignment horizontal="center" vertical="center" wrapText="1" shrinkToFit="1"/>
    </xf>
    <xf numFmtId="49" fontId="13" fillId="0" borderId="53" xfId="266" applyNumberFormat="1" applyFont="1" applyFill="1" applyBorder="1" applyAlignment="1">
      <alignment horizontal="center" vertical="center" wrapText="1" shrinkToFit="1"/>
    </xf>
    <xf numFmtId="16" fontId="13" fillId="0" borderId="53" xfId="261" applyNumberFormat="1" applyFont="1" applyFill="1" applyBorder="1" applyAlignment="1">
      <alignment horizontal="center" vertical="center" wrapText="1" shrinkToFit="1"/>
    </xf>
    <xf numFmtId="1" fontId="43" fillId="0" borderId="53" xfId="55" applyNumberFormat="1" applyFont="1" applyFill="1" applyBorder="1" applyAlignment="1">
      <alignment horizontal="center" vertical="center" wrapText="1"/>
    </xf>
    <xf numFmtId="49" fontId="43" fillId="0" borderId="53" xfId="55" applyNumberFormat="1" applyFont="1" applyFill="1" applyBorder="1" applyAlignment="1">
      <alignment horizontal="center" vertical="center" wrapText="1"/>
    </xf>
    <xf numFmtId="1" fontId="13" fillId="0" borderId="53" xfId="266" applyNumberFormat="1" applyFont="1" applyFill="1" applyBorder="1" applyAlignment="1">
      <alignment horizontal="center" vertical="center" wrapText="1" shrinkToFit="1"/>
    </xf>
    <xf numFmtId="4" fontId="13" fillId="0" borderId="53" xfId="266" applyNumberFormat="1" applyFont="1" applyFill="1" applyBorder="1" applyAlignment="1">
      <alignment horizontal="center" vertical="center" wrapText="1" shrinkToFit="1"/>
    </xf>
    <xf numFmtId="49" fontId="13" fillId="0" borderId="53" xfId="261" applyNumberFormat="1" applyFont="1" applyFill="1" applyBorder="1" applyAlignment="1">
      <alignment horizontal="center" vertical="center" wrapText="1" shrinkToFit="1"/>
    </xf>
    <xf numFmtId="49" fontId="54" fillId="0" borderId="53" xfId="0" applyNumberFormat="1" applyFont="1" applyFill="1" applyBorder="1" applyAlignment="1">
      <alignment horizontal="center" vertical="center" wrapText="1"/>
    </xf>
    <xf numFmtId="172" fontId="13" fillId="0" borderId="53" xfId="55" applyNumberFormat="1" applyFont="1" applyFill="1" applyBorder="1" applyAlignment="1">
      <alignment horizontal="center" vertical="center" wrapText="1"/>
    </xf>
    <xf numFmtId="168" fontId="13" fillId="0" borderId="53" xfId="55" applyNumberFormat="1" applyFont="1" applyFill="1" applyBorder="1" applyAlignment="1">
      <alignment horizontal="center" vertical="center" wrapText="1"/>
    </xf>
    <xf numFmtId="1" fontId="54" fillId="0" borderId="53" xfId="55" applyNumberFormat="1" applyFont="1" applyFill="1" applyBorder="1" applyAlignment="1">
      <alignment horizontal="center" vertical="center" wrapText="1"/>
    </xf>
    <xf numFmtId="0" fontId="13" fillId="0" borderId="53" xfId="2" applyNumberFormat="1" applyFont="1" applyFill="1" applyBorder="1" applyAlignment="1">
      <alignment horizontal="center"/>
    </xf>
    <xf numFmtId="0" fontId="43" fillId="0" borderId="53" xfId="2" applyNumberFormat="1" applyFont="1" applyFill="1" applyBorder="1" applyAlignment="1">
      <alignment horizontal="center" vertical="center"/>
    </xf>
    <xf numFmtId="0" fontId="13" fillId="0" borderId="53" xfId="2" applyNumberFormat="1" applyFont="1" applyFill="1" applyBorder="1" applyAlignment="1">
      <alignment horizontal="center" vertical="center"/>
    </xf>
    <xf numFmtId="4" fontId="43" fillId="0" borderId="53" xfId="55" applyNumberFormat="1" applyFont="1" applyFill="1" applyBorder="1" applyAlignment="1">
      <alignment horizontal="center" vertical="center" wrapText="1"/>
    </xf>
    <xf numFmtId="49" fontId="13" fillId="0" borderId="20" xfId="38" applyNumberFormat="1" applyFont="1" applyFill="1" applyBorder="1" applyAlignment="1">
      <alignment horizontal="center" vertical="center" wrapText="1"/>
    </xf>
    <xf numFmtId="49" fontId="43" fillId="0" borderId="20" xfId="0" applyNumberFormat="1" applyFont="1" applyFill="1" applyBorder="1" applyAlignment="1">
      <alignment horizontal="center" vertical="center"/>
    </xf>
    <xf numFmtId="0" fontId="13" fillId="0" borderId="0" xfId="0" applyFont="1" applyFill="1" applyBorder="1" applyAlignment="1">
      <alignment horizontal="center"/>
    </xf>
    <xf numFmtId="49" fontId="43" fillId="0" borderId="53" xfId="2" applyNumberFormat="1" applyFont="1" applyFill="1" applyBorder="1" applyAlignment="1">
      <alignment horizontal="left" vertical="center" wrapText="1"/>
    </xf>
    <xf numFmtId="2" fontId="43" fillId="0" borderId="53" xfId="2" applyNumberFormat="1" applyFont="1" applyFill="1" applyBorder="1" applyAlignment="1">
      <alignment horizontal="center" vertical="center"/>
    </xf>
    <xf numFmtId="49" fontId="43" fillId="0" borderId="53" xfId="2" applyNumberFormat="1" applyFont="1" applyFill="1" applyBorder="1" applyAlignment="1">
      <alignment horizontal="left" vertical="center"/>
    </xf>
    <xf numFmtId="1" fontId="13" fillId="0" borderId="0" xfId="0" applyNumberFormat="1"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2" fontId="13" fillId="0" borderId="0" xfId="0" applyNumberFormat="1" applyFont="1" applyFill="1" applyBorder="1" applyAlignment="1">
      <alignment horizontal="center" vertical="center"/>
    </xf>
    <xf numFmtId="49" fontId="13" fillId="0" borderId="53" xfId="2" applyNumberFormat="1" applyFont="1" applyFill="1" applyBorder="1" applyAlignment="1">
      <alignment vertical="center" wrapText="1"/>
    </xf>
    <xf numFmtId="0" fontId="13" fillId="0" borderId="53" xfId="261" applyFont="1" applyFill="1" applyBorder="1" applyAlignment="1">
      <alignment vertical="top" wrapText="1" shrinkToFit="1"/>
    </xf>
    <xf numFmtId="1" fontId="13" fillId="0" borderId="0" xfId="55" applyNumberFormat="1" applyFont="1" applyFill="1" applyBorder="1" applyAlignment="1">
      <alignment horizontal="center" vertical="center" wrapText="1"/>
    </xf>
    <xf numFmtId="0" fontId="13" fillId="0" borderId="0" xfId="0" applyFont="1" applyFill="1" applyBorder="1" applyAlignment="1">
      <alignment horizontal="center" vertical="center"/>
    </xf>
    <xf numFmtId="4" fontId="13" fillId="0" borderId="53" xfId="55" applyNumberFormat="1" applyFont="1" applyFill="1" applyBorder="1" applyAlignment="1">
      <alignment horizontal="left" vertical="center" wrapText="1"/>
    </xf>
    <xf numFmtId="0" fontId="43" fillId="0" borderId="53" xfId="0" applyFont="1" applyFill="1" applyBorder="1" applyAlignment="1">
      <alignment horizontal="center" vertical="center"/>
    </xf>
    <xf numFmtId="49" fontId="13" fillId="0" borderId="53" xfId="0" applyNumberFormat="1" applyFont="1" applyFill="1" applyBorder="1" applyAlignment="1">
      <alignment horizontal="center" vertical="center" wrapText="1"/>
    </xf>
    <xf numFmtId="0" fontId="43" fillId="0" borderId="53" xfId="261" applyFont="1" applyFill="1" applyBorder="1" applyAlignment="1">
      <alignment horizontal="center" vertical="center" wrapText="1" shrinkToFit="1"/>
    </xf>
    <xf numFmtId="49" fontId="43" fillId="0" borderId="53" xfId="261" applyNumberFormat="1" applyFont="1" applyFill="1" applyBorder="1" applyAlignment="1">
      <alignment horizontal="center" vertical="center" wrapText="1" shrinkToFit="1"/>
    </xf>
    <xf numFmtId="49" fontId="13" fillId="0" borderId="53" xfId="38" applyNumberFormat="1" applyFont="1" applyFill="1" applyBorder="1" applyAlignment="1">
      <alignment horizontal="center" vertical="center" wrapText="1"/>
    </xf>
    <xf numFmtId="0" fontId="43" fillId="0" borderId="53" xfId="266" applyFont="1" applyFill="1" applyBorder="1" applyAlignment="1">
      <alignment horizontal="center" vertical="center" wrapText="1" shrinkToFit="1"/>
    </xf>
    <xf numFmtId="49" fontId="43" fillId="0" borderId="53" xfId="266" applyNumberFormat="1" applyFont="1" applyFill="1" applyBorder="1" applyAlignment="1">
      <alignment horizontal="center" vertical="center" wrapText="1" shrinkToFit="1"/>
    </xf>
    <xf numFmtId="0" fontId="43" fillId="0" borderId="53" xfId="504" applyFont="1" applyFill="1" applyBorder="1" applyAlignment="1">
      <alignment horizontal="center" vertical="center" wrapText="1" shrinkToFit="1"/>
    </xf>
    <xf numFmtId="49" fontId="13" fillId="0" borderId="53" xfId="2" applyNumberFormat="1" applyFont="1" applyFill="1" applyBorder="1" applyAlignment="1">
      <alignment horizontal="center" vertical="center"/>
    </xf>
    <xf numFmtId="49" fontId="13" fillId="0" borderId="53" xfId="2" applyNumberFormat="1" applyFont="1" applyFill="1" applyBorder="1" applyAlignment="1">
      <alignment horizontal="left" vertical="center" wrapText="1"/>
    </xf>
    <xf numFmtId="14" fontId="13" fillId="0" borderId="53" xfId="2" applyNumberFormat="1" applyFont="1" applyFill="1" applyBorder="1" applyAlignment="1">
      <alignment horizontal="center" vertical="center" wrapText="1"/>
    </xf>
    <xf numFmtId="2" fontId="13" fillId="0" borderId="53" xfId="2" applyNumberFormat="1" applyFont="1" applyFill="1" applyBorder="1" applyAlignment="1">
      <alignment horizontal="center" vertical="center"/>
    </xf>
    <xf numFmtId="49" fontId="13" fillId="0" borderId="53" xfId="263" applyNumberFormat="1" applyFont="1" applyFill="1" applyBorder="1" applyAlignment="1">
      <alignment horizontal="center" vertical="center" wrapText="1"/>
    </xf>
    <xf numFmtId="0" fontId="43" fillId="0" borderId="53" xfId="261" applyFont="1" applyFill="1" applyBorder="1" applyAlignment="1">
      <alignment vertical="center" wrapText="1" shrinkToFit="1"/>
    </xf>
    <xf numFmtId="0" fontId="43" fillId="0" borderId="53" xfId="261" applyFont="1" applyFill="1" applyBorder="1" applyAlignment="1">
      <alignment horizontal="left" vertical="center" wrapText="1" shrinkToFit="1"/>
    </xf>
    <xf numFmtId="4" fontId="43" fillId="0" borderId="53" xfId="2" applyNumberFormat="1" applyFont="1" applyFill="1" applyBorder="1" applyAlignment="1">
      <alignment horizontal="center" vertical="center" wrapText="1"/>
    </xf>
    <xf numFmtId="173" fontId="13" fillId="0" borderId="53" xfId="2" applyNumberFormat="1" applyFont="1" applyFill="1" applyBorder="1" applyAlignment="1">
      <alignment horizontal="center" vertical="center"/>
    </xf>
    <xf numFmtId="0" fontId="43" fillId="0" borderId="10" xfId="261" applyFont="1" applyFill="1" applyBorder="1" applyAlignment="1">
      <alignment horizontal="left" vertical="center" wrapText="1" shrinkToFit="1"/>
    </xf>
    <xf numFmtId="0" fontId="13" fillId="0" borderId="53" xfId="0" applyFont="1" applyFill="1" applyBorder="1" applyAlignment="1">
      <alignment horizontal="left" vertical="center" wrapText="1"/>
    </xf>
    <xf numFmtId="173" fontId="13" fillId="0" borderId="53" xfId="0" applyNumberFormat="1" applyFont="1" applyFill="1" applyBorder="1" applyAlignment="1">
      <alignment horizontal="center" vertical="center" wrapText="1"/>
    </xf>
    <xf numFmtId="4" fontId="43" fillId="0" borderId="53" xfId="0" applyNumberFormat="1" applyFont="1" applyFill="1" applyBorder="1" applyAlignment="1">
      <alignment horizontal="center" vertical="center" wrapText="1"/>
    </xf>
    <xf numFmtId="0" fontId="13" fillId="0" borderId="0" xfId="261" applyFont="1" applyFill="1" applyBorder="1" applyAlignment="1">
      <alignment vertical="center" wrapText="1" shrinkToFit="1"/>
    </xf>
    <xf numFmtId="2" fontId="45" fillId="0" borderId="53" xfId="0" applyNumberFormat="1" applyFont="1" applyFill="1" applyBorder="1" applyAlignment="1">
      <alignment horizontal="center" vertical="center"/>
    </xf>
    <xf numFmtId="0" fontId="13" fillId="0" borderId="53" xfId="72" applyFont="1" applyFill="1" applyBorder="1" applyAlignment="1">
      <alignment horizontal="left" vertical="center" wrapText="1"/>
    </xf>
    <xf numFmtId="0" fontId="13" fillId="0" borderId="53" xfId="0" applyNumberFormat="1" applyFont="1" applyFill="1" applyBorder="1" applyAlignment="1">
      <alignment horizontal="center" vertical="center"/>
    </xf>
    <xf numFmtId="49" fontId="43" fillId="0" borderId="53" xfId="38" applyNumberFormat="1" applyFont="1" applyFill="1" applyBorder="1" applyAlignment="1">
      <alignment horizontal="center" vertical="center" wrapText="1"/>
    </xf>
    <xf numFmtId="49" fontId="43" fillId="0" borderId="53" xfId="38" applyNumberFormat="1" applyFont="1" applyFill="1" applyBorder="1" applyAlignment="1">
      <alignment vertical="center" wrapText="1"/>
    </xf>
    <xf numFmtId="1" fontId="43" fillId="0" borderId="53" xfId="38" applyNumberFormat="1" applyFont="1" applyFill="1" applyBorder="1" applyAlignment="1">
      <alignment horizontal="center" vertical="center"/>
    </xf>
    <xf numFmtId="49" fontId="54" fillId="0" borderId="53" xfId="263" applyNumberFormat="1" applyFont="1" applyFill="1" applyBorder="1" applyAlignment="1">
      <alignment horizontal="center" vertical="center" wrapText="1"/>
    </xf>
    <xf numFmtId="0" fontId="13" fillId="0" borderId="53" xfId="268" applyFont="1" applyFill="1" applyBorder="1" applyAlignment="1">
      <alignment horizontal="left" vertical="center" wrapText="1"/>
    </xf>
    <xf numFmtId="1" fontId="13" fillId="0" borderId="53" xfId="263" applyNumberFormat="1" applyFont="1" applyFill="1" applyBorder="1" applyAlignment="1">
      <alignment horizontal="center" vertical="center"/>
    </xf>
    <xf numFmtId="0" fontId="13" fillId="0" borderId="53" xfId="268" applyNumberFormat="1" applyFont="1" applyFill="1" applyBorder="1" applyAlignment="1">
      <alignment horizontal="center" vertical="center"/>
    </xf>
    <xf numFmtId="0" fontId="13" fillId="0" borderId="53" xfId="268" applyFont="1" applyFill="1" applyBorder="1" applyAlignment="1">
      <alignment vertical="center" wrapText="1"/>
    </xf>
    <xf numFmtId="0" fontId="13" fillId="0" borderId="53" xfId="0" applyFont="1" applyFill="1" applyBorder="1" applyAlignment="1">
      <alignment vertical="center" wrapText="1"/>
    </xf>
    <xf numFmtId="190" fontId="63" fillId="0" borderId="0" xfId="0" applyNumberFormat="1" applyFont="1" applyFill="1" applyAlignment="1">
      <alignment horizontal="left" vertical="top"/>
    </xf>
    <xf numFmtId="1" fontId="13" fillId="0" borderId="20" xfId="251" applyNumberFormat="1" applyFont="1" applyFill="1" applyBorder="1" applyAlignment="1">
      <alignment horizontal="center" vertical="center" wrapText="1"/>
    </xf>
    <xf numFmtId="2" fontId="13" fillId="0" borderId="20" xfId="251" applyNumberFormat="1" applyFont="1" applyFill="1" applyBorder="1" applyAlignment="1">
      <alignment horizontal="center" vertical="center"/>
    </xf>
    <xf numFmtId="0" fontId="43" fillId="0" borderId="0" xfId="2" applyFont="1" applyFill="1" applyAlignment="1">
      <alignment horizontal="center" vertical="center" wrapText="1"/>
    </xf>
    <xf numFmtId="0" fontId="13" fillId="0" borderId="0" xfId="2" applyFont="1" applyFill="1" applyBorder="1" applyAlignment="1">
      <alignment horizontal="center" vertical="center"/>
    </xf>
    <xf numFmtId="0" fontId="43" fillId="0" borderId="0" xfId="2" applyFont="1" applyFill="1" applyBorder="1" applyAlignment="1">
      <alignment horizontal="center" vertical="center"/>
    </xf>
    <xf numFmtId="0" fontId="13" fillId="0" borderId="15" xfId="2" applyFont="1" applyFill="1" applyBorder="1" applyAlignment="1">
      <alignment horizontal="center" vertical="center" wrapText="1"/>
    </xf>
    <xf numFmtId="0" fontId="45" fillId="0" borderId="0" xfId="0" applyFont="1" applyAlignment="1">
      <alignment horizontal="left" vertical="top" wrapText="1"/>
    </xf>
    <xf numFmtId="0" fontId="43" fillId="0" borderId="15"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3" fillId="0" borderId="15" xfId="2" applyFont="1" applyFill="1" applyBorder="1" applyAlignment="1">
      <alignment horizontal="center" vertical="center" wrapText="1"/>
    </xf>
    <xf numFmtId="0" fontId="13" fillId="0" borderId="15" xfId="0" applyFont="1" applyFill="1" applyBorder="1" applyAlignment="1">
      <alignment horizontal="center" vertical="center" wrapText="1"/>
    </xf>
    <xf numFmtId="0" fontId="43" fillId="0" borderId="20" xfId="2" applyFont="1" applyFill="1" applyBorder="1" applyAlignment="1">
      <alignment horizontal="center" vertical="center" wrapText="1"/>
    </xf>
    <xf numFmtId="49" fontId="13" fillId="0" borderId="53" xfId="0" applyNumberFormat="1" applyFont="1" applyFill="1" applyBorder="1" applyAlignment="1">
      <alignment horizontal="center" vertical="center"/>
    </xf>
    <xf numFmtId="2" fontId="43" fillId="0" borderId="53" xfId="0" applyNumberFormat="1" applyFont="1" applyFill="1" applyBorder="1" applyAlignment="1">
      <alignment horizontal="center" vertical="center" wrapText="1"/>
    </xf>
    <xf numFmtId="2" fontId="43" fillId="0" borderId="10" xfId="2" applyNumberFormat="1" applyFont="1" applyFill="1" applyBorder="1" applyAlignment="1">
      <alignment horizontal="center" vertical="center" wrapText="1"/>
    </xf>
    <xf numFmtId="49" fontId="54" fillId="0" borderId="53" xfId="0" applyNumberFormat="1" applyFont="1" applyFill="1" applyBorder="1" applyAlignment="1">
      <alignment horizontal="center" vertical="center"/>
    </xf>
    <xf numFmtId="1" fontId="13" fillId="0" borderId="53" xfId="251" applyNumberFormat="1" applyFont="1" applyFill="1" applyBorder="1" applyAlignment="1">
      <alignment horizontal="center" vertical="center" wrapText="1"/>
    </xf>
    <xf numFmtId="2" fontId="13" fillId="0" borderId="53" xfId="251" applyNumberFormat="1" applyFont="1" applyFill="1" applyBorder="1" applyAlignment="1">
      <alignment horizontal="center" vertical="center"/>
    </xf>
    <xf numFmtId="2" fontId="13" fillId="0" borderId="53" xfId="2" applyNumberFormat="1" applyFont="1" applyFill="1" applyBorder="1" applyAlignment="1">
      <alignment horizontal="right" vertical="center"/>
    </xf>
    <xf numFmtId="49" fontId="13" fillId="0" borderId="53" xfId="38" applyNumberFormat="1" applyFont="1" applyFill="1" applyBorder="1" applyAlignment="1">
      <alignment horizontal="center" vertical="center"/>
    </xf>
    <xf numFmtId="0" fontId="43" fillId="0" borderId="53" xfId="0" applyFont="1" applyFill="1" applyBorder="1" applyAlignment="1">
      <alignment vertical="center" wrapText="1"/>
    </xf>
    <xf numFmtId="0" fontId="43" fillId="0" borderId="53" xfId="2" applyFont="1" applyFill="1" applyBorder="1" applyAlignment="1">
      <alignment horizontal="left" vertical="center" wrapText="1"/>
    </xf>
    <xf numFmtId="0" fontId="13" fillId="0" borderId="53" xfId="2" applyNumberFormat="1" applyFont="1" applyFill="1" applyBorder="1" applyAlignment="1">
      <alignment vertical="center" wrapText="1"/>
    </xf>
    <xf numFmtId="0" fontId="13" fillId="0" borderId="53" xfId="2" applyNumberFormat="1" applyFont="1" applyFill="1" applyBorder="1" applyAlignment="1">
      <alignment vertical="top" wrapText="1"/>
    </xf>
    <xf numFmtId="0" fontId="45" fillId="0" borderId="53" xfId="0" applyFont="1" applyFill="1" applyBorder="1" applyAlignment="1">
      <alignment vertical="center" wrapText="1"/>
    </xf>
    <xf numFmtId="0" fontId="45" fillId="0" borderId="53" xfId="0" applyFont="1" applyFill="1" applyBorder="1" applyAlignment="1">
      <alignment horizontal="center" vertical="center" wrapText="1"/>
    </xf>
    <xf numFmtId="4" fontId="43" fillId="0" borderId="53" xfId="2" applyNumberFormat="1" applyFont="1" applyFill="1" applyBorder="1" applyAlignment="1">
      <alignment horizontal="center" vertical="center"/>
    </xf>
    <xf numFmtId="0" fontId="13" fillId="0" borderId="20" xfId="2" applyFont="1" applyFill="1" applyBorder="1" applyAlignment="1">
      <alignment vertical="center" wrapText="1"/>
    </xf>
    <xf numFmtId="2" fontId="45" fillId="0" borderId="0" xfId="262" applyNumberFormat="1" applyFont="1" applyFill="1" applyBorder="1" applyAlignment="1">
      <alignment horizontal="center" vertical="center" wrapText="1"/>
    </xf>
    <xf numFmtId="0" fontId="13" fillId="0" borderId="0" xfId="55" applyFont="1" applyFill="1" applyAlignment="1">
      <alignment horizontal="center" vertical="top"/>
    </xf>
    <xf numFmtId="183" fontId="0" fillId="0" borderId="0" xfId="0" applyNumberFormat="1" applyFill="1" applyBorder="1"/>
    <xf numFmtId="4" fontId="43" fillId="0" borderId="48" xfId="55" applyNumberFormat="1" applyFont="1" applyFill="1" applyBorder="1" applyAlignment="1">
      <alignment horizontal="center" vertical="center" wrapText="1"/>
    </xf>
    <xf numFmtId="172" fontId="13" fillId="0" borderId="15" xfId="0" applyNumberFormat="1" applyFont="1" applyFill="1" applyBorder="1" applyAlignment="1">
      <alignment horizontal="center" vertical="center"/>
    </xf>
    <xf numFmtId="2" fontId="54" fillId="0" borderId="20" xfId="0" applyNumberFormat="1" applyFont="1" applyFill="1" applyBorder="1" applyAlignment="1">
      <alignment horizontal="center" vertical="center"/>
    </xf>
    <xf numFmtId="0" fontId="55" fillId="0" borderId="0" xfId="2" applyFont="1" applyFill="1" applyAlignment="1">
      <alignment vertical="center" wrapText="1"/>
    </xf>
    <xf numFmtId="49" fontId="13" fillId="0" borderId="0" xfId="2" applyNumberFormat="1" applyFont="1" applyFill="1" applyAlignment="1">
      <alignment horizontal="left"/>
    </xf>
    <xf numFmtId="0" fontId="13" fillId="0" borderId="0" xfId="2" applyFont="1" applyFill="1" applyAlignment="1">
      <alignment horizontal="left" wrapText="1"/>
    </xf>
    <xf numFmtId="0" fontId="45" fillId="0" borderId="0" xfId="0" applyFont="1" applyAlignment="1">
      <alignment horizontal="left"/>
    </xf>
    <xf numFmtId="0" fontId="72" fillId="0" borderId="0" xfId="0" applyFont="1" applyAlignment="1">
      <alignment vertical="top" wrapText="1"/>
    </xf>
    <xf numFmtId="0" fontId="13" fillId="0" borderId="0" xfId="0" applyFont="1" applyFill="1" applyBorder="1" applyAlignment="1">
      <alignment vertical="center"/>
    </xf>
    <xf numFmtId="0" fontId="13" fillId="0" borderId="0" xfId="0" applyFont="1" applyFill="1" applyBorder="1" applyAlignment="1">
      <alignment vertical="center" wrapText="1"/>
    </xf>
    <xf numFmtId="0" fontId="13" fillId="0" borderId="0" xfId="2" applyFont="1" applyFill="1" applyBorder="1" applyAlignment="1">
      <alignment vertical="center" wrapText="1"/>
    </xf>
    <xf numFmtId="0" fontId="45" fillId="0" borderId="0" xfId="262" applyFont="1" applyFill="1" applyBorder="1" applyAlignment="1">
      <alignment horizontal="center" vertical="center" wrapText="1"/>
    </xf>
    <xf numFmtId="49" fontId="13" fillId="0" borderId="0" xfId="0" applyNumberFormat="1" applyFont="1" applyFill="1" applyBorder="1" applyAlignment="1">
      <alignment vertical="center"/>
    </xf>
    <xf numFmtId="49" fontId="43" fillId="0" borderId="0" xfId="0" applyNumberFormat="1" applyFont="1" applyFill="1" applyBorder="1" applyAlignment="1">
      <alignment horizontal="left" vertical="center"/>
    </xf>
    <xf numFmtId="0" fontId="13" fillId="0" borderId="20" xfId="0" applyFont="1" applyFill="1" applyBorder="1" applyAlignment="1">
      <alignment vertical="center"/>
    </xf>
    <xf numFmtId="2" fontId="45" fillId="0" borderId="20" xfId="262" applyNumberFormat="1" applyFont="1" applyFill="1" applyBorder="1" applyAlignment="1">
      <alignment horizontal="center" vertical="center" wrapText="1"/>
    </xf>
    <xf numFmtId="168" fontId="43" fillId="0" borderId="20" xfId="0" applyNumberFormat="1" applyFont="1" applyFill="1" applyBorder="1" applyAlignment="1">
      <alignment horizontal="center" vertical="center" wrapText="1"/>
    </xf>
    <xf numFmtId="4" fontId="43" fillId="0" borderId="20" xfId="55" applyNumberFormat="1" applyFont="1" applyFill="1" applyBorder="1" applyAlignment="1">
      <alignment vertical="center" wrapText="1"/>
    </xf>
    <xf numFmtId="172" fontId="13" fillId="0" borderId="20" xfId="0" applyNumberFormat="1" applyFont="1" applyFill="1" applyBorder="1" applyAlignment="1">
      <alignment horizontal="center" vertical="center" wrapText="1"/>
    </xf>
    <xf numFmtId="172" fontId="13" fillId="0" borderId="20" xfId="262" applyNumberFormat="1" applyFont="1" applyFill="1" applyBorder="1" applyAlignment="1">
      <alignment horizontal="center" vertical="center" wrapText="1"/>
    </xf>
    <xf numFmtId="168" fontId="13" fillId="0" borderId="20" xfId="0" applyNumberFormat="1" applyFont="1" applyFill="1" applyBorder="1" applyAlignment="1">
      <alignment horizontal="center" vertical="center" wrapText="1"/>
    </xf>
    <xf numFmtId="2" fontId="45" fillId="0" borderId="20" xfId="262" applyNumberFormat="1" applyFont="1" applyFill="1" applyBorder="1" applyAlignment="1">
      <alignment horizontal="center" vertical="center"/>
    </xf>
    <xf numFmtId="49" fontId="13" fillId="0" borderId="20" xfId="0" applyNumberFormat="1" applyFont="1" applyFill="1" applyBorder="1" applyAlignment="1">
      <alignment vertical="center"/>
    </xf>
    <xf numFmtId="1" fontId="13" fillId="0" borderId="20" xfId="251" applyNumberFormat="1" applyFont="1" applyFill="1" applyBorder="1" applyAlignment="1">
      <alignment horizontal="left" vertical="center" wrapText="1"/>
    </xf>
    <xf numFmtId="0" fontId="43" fillId="0" borderId="20" xfId="2" applyNumberFormat="1" applyFont="1" applyFill="1" applyBorder="1" applyAlignment="1">
      <alignment horizontal="center" vertical="center"/>
    </xf>
    <xf numFmtId="0" fontId="43" fillId="0" borderId="20" xfId="2" applyNumberFormat="1" applyFont="1" applyFill="1" applyBorder="1" applyAlignment="1">
      <alignment vertical="center"/>
    </xf>
    <xf numFmtId="0" fontId="43" fillId="0" borderId="20" xfId="2" applyNumberFormat="1" applyFont="1" applyFill="1" applyBorder="1" applyAlignment="1">
      <alignment vertical="center" wrapText="1"/>
    </xf>
    <xf numFmtId="49" fontId="43" fillId="0" borderId="20" xfId="2" applyNumberFormat="1" applyFont="1" applyFill="1" applyBorder="1" applyAlignment="1">
      <alignment vertical="center"/>
    </xf>
    <xf numFmtId="0" fontId="43" fillId="0" borderId="20" xfId="2" applyFont="1" applyFill="1" applyBorder="1" applyAlignment="1">
      <alignment horizontal="left" vertical="center" wrapText="1"/>
    </xf>
    <xf numFmtId="2" fontId="13" fillId="0" borderId="20" xfId="2" applyNumberFormat="1" applyFont="1" applyFill="1" applyBorder="1" applyAlignment="1">
      <alignment horizontal="center" vertical="center"/>
    </xf>
    <xf numFmtId="0" fontId="43" fillId="0" borderId="20" xfId="2" applyNumberFormat="1" applyFont="1" applyFill="1" applyBorder="1" applyAlignment="1">
      <alignment horizontal="left" vertical="center"/>
    </xf>
    <xf numFmtId="49" fontId="43" fillId="0" borderId="20" xfId="0" applyNumberFormat="1" applyFont="1" applyFill="1" applyBorder="1" applyAlignment="1">
      <alignment horizontal="left" vertical="center"/>
    </xf>
    <xf numFmtId="49" fontId="43" fillId="0" borderId="20" xfId="0" applyNumberFormat="1" applyFont="1" applyFill="1" applyBorder="1" applyAlignment="1">
      <alignment horizontal="left" vertical="center" wrapText="1"/>
    </xf>
    <xf numFmtId="49" fontId="43" fillId="0" borderId="20" xfId="0" applyNumberFormat="1" applyFont="1" applyFill="1" applyBorder="1" applyAlignment="1">
      <alignment horizontal="center" vertical="center" wrapText="1"/>
    </xf>
    <xf numFmtId="14" fontId="43" fillId="0" borderId="0" xfId="2" applyNumberFormat="1" applyFont="1" applyFill="1" applyBorder="1" applyAlignment="1">
      <alignment horizontal="center" vertical="center" wrapText="1"/>
    </xf>
    <xf numFmtId="2" fontId="43" fillId="0" borderId="0" xfId="264" applyNumberFormat="1" applyFont="1" applyFill="1" applyBorder="1" applyAlignment="1">
      <alignment horizontal="center" vertical="center"/>
    </xf>
    <xf numFmtId="170" fontId="13" fillId="0" borderId="53" xfId="251" applyNumberFormat="1" applyFont="1" applyFill="1" applyBorder="1" applyAlignment="1">
      <alignment horizontal="center" vertical="center"/>
    </xf>
    <xf numFmtId="0" fontId="13" fillId="0" borderId="53" xfId="261" applyFont="1" applyFill="1" applyBorder="1" applyAlignment="1">
      <alignment horizontal="left" vertical="center" wrapText="1" shrinkToFit="1"/>
    </xf>
    <xf numFmtId="2" fontId="13" fillId="0" borderId="53" xfId="2" applyNumberFormat="1" applyFont="1" applyFill="1" applyBorder="1" applyAlignment="1">
      <alignment horizontal="center" vertical="center" wrapText="1"/>
    </xf>
    <xf numFmtId="3" fontId="13" fillId="0" borderId="53" xfId="251" applyNumberFormat="1" applyFont="1" applyFill="1" applyBorder="1" applyAlignment="1">
      <alignment horizontal="center" vertical="center"/>
    </xf>
    <xf numFmtId="1" fontId="13" fillId="0" borderId="53" xfId="251" applyNumberFormat="1" applyFont="1" applyFill="1" applyBorder="1" applyAlignment="1">
      <alignment horizontal="center" vertical="center"/>
    </xf>
    <xf numFmtId="173" fontId="13" fillId="0" borderId="53" xfId="0" applyNumberFormat="1" applyFont="1" applyFill="1" applyBorder="1" applyAlignment="1">
      <alignment horizontal="center" vertical="center"/>
    </xf>
    <xf numFmtId="3" fontId="13" fillId="0" borderId="53" xfId="0" applyNumberFormat="1" applyFont="1" applyFill="1" applyBorder="1" applyAlignment="1">
      <alignment horizontal="center" vertical="center" wrapText="1"/>
    </xf>
    <xf numFmtId="0" fontId="13" fillId="0" borderId="53" xfId="39" applyFont="1" applyFill="1" applyBorder="1" applyAlignment="1">
      <alignment horizontal="center" vertical="center" wrapText="1"/>
    </xf>
    <xf numFmtId="168" fontId="13" fillId="0" borderId="53" xfId="39" applyNumberFormat="1" applyFont="1" applyFill="1" applyBorder="1" applyAlignment="1">
      <alignment horizontal="center" vertical="center" wrapText="1"/>
    </xf>
    <xf numFmtId="0" fontId="13" fillId="0" borderId="53" xfId="57" applyFont="1" applyFill="1" applyBorder="1" applyAlignment="1">
      <alignment horizontal="center" vertical="center" wrapText="1"/>
    </xf>
    <xf numFmtId="173" fontId="13" fillId="0" borderId="53" xfId="39" applyNumberFormat="1" applyFont="1" applyFill="1" applyBorder="1" applyAlignment="1">
      <alignment horizontal="center" vertical="center" wrapText="1"/>
    </xf>
    <xf numFmtId="3" fontId="13" fillId="0" borderId="53" xfId="39" applyNumberFormat="1" applyFont="1" applyFill="1" applyBorder="1" applyAlignment="1">
      <alignment horizontal="center" vertical="center" wrapText="1"/>
    </xf>
    <xf numFmtId="2" fontId="13" fillId="0" borderId="53" xfId="39" applyNumberFormat="1" applyFont="1" applyFill="1" applyBorder="1" applyAlignment="1">
      <alignment horizontal="center" vertical="center" wrapText="1"/>
    </xf>
    <xf numFmtId="1" fontId="13" fillId="0" borderId="53" xfId="39" applyNumberFormat="1" applyFont="1" applyFill="1" applyBorder="1" applyAlignment="1">
      <alignment horizontal="center" vertical="center" wrapText="1"/>
    </xf>
    <xf numFmtId="1" fontId="43" fillId="0" borderId="53" xfId="251" applyNumberFormat="1" applyFont="1" applyFill="1" applyBorder="1" applyAlignment="1">
      <alignment horizontal="center" vertical="center" wrapText="1"/>
    </xf>
    <xf numFmtId="1" fontId="43" fillId="0" borderId="53" xfId="251" applyNumberFormat="1" applyFont="1" applyFill="1" applyBorder="1" applyAlignment="1">
      <alignment horizontal="center" vertical="center"/>
    </xf>
    <xf numFmtId="2" fontId="43" fillId="0" borderId="53" xfId="251" applyNumberFormat="1" applyFont="1" applyFill="1" applyBorder="1" applyAlignment="1">
      <alignment horizontal="center" vertical="center"/>
    </xf>
    <xf numFmtId="1" fontId="13" fillId="0" borderId="53" xfId="2" applyNumberFormat="1" applyFont="1" applyFill="1" applyBorder="1" applyAlignment="1">
      <alignment horizontal="center" vertical="center" wrapText="1"/>
    </xf>
    <xf numFmtId="1" fontId="13" fillId="0" borderId="53" xfId="251" applyNumberFormat="1" applyFont="1" applyFill="1" applyBorder="1" applyAlignment="1">
      <alignment horizontal="left" vertical="center" wrapText="1"/>
    </xf>
    <xf numFmtId="0" fontId="43" fillId="0" borderId="53" xfId="0" applyFont="1" applyFill="1" applyBorder="1" applyAlignment="1">
      <alignment horizontal="left" vertical="center" wrapText="1"/>
    </xf>
    <xf numFmtId="172" fontId="13" fillId="0" borderId="53" xfId="251" applyNumberFormat="1" applyFont="1" applyFill="1" applyBorder="1" applyAlignment="1">
      <alignment horizontal="center" vertical="center"/>
    </xf>
    <xf numFmtId="174" fontId="13" fillId="0" borderId="53" xfId="251" applyNumberFormat="1" applyFont="1" applyFill="1" applyBorder="1" applyAlignment="1">
      <alignment horizontal="center" vertical="center"/>
    </xf>
    <xf numFmtId="0" fontId="13" fillId="0" borderId="53" xfId="38" applyFont="1" applyFill="1" applyBorder="1" applyAlignment="1">
      <alignment horizontal="center" vertical="center" wrapText="1"/>
    </xf>
    <xf numFmtId="173" fontId="13" fillId="0" borderId="53" xfId="38" applyNumberFormat="1" applyFont="1" applyFill="1" applyBorder="1" applyAlignment="1">
      <alignment horizontal="center" vertical="center" wrapText="1"/>
    </xf>
    <xf numFmtId="2" fontId="13" fillId="0" borderId="53" xfId="38" applyNumberFormat="1" applyFont="1" applyFill="1" applyBorder="1" applyAlignment="1">
      <alignment horizontal="center" vertical="center" wrapText="1"/>
    </xf>
    <xf numFmtId="4" fontId="13" fillId="0" borderId="53" xfId="38" applyNumberFormat="1" applyFont="1" applyFill="1" applyBorder="1" applyAlignment="1">
      <alignment horizontal="center" vertical="center" wrapText="1"/>
    </xf>
    <xf numFmtId="3" fontId="13" fillId="0" borderId="53" xfId="38" applyNumberFormat="1" applyFont="1" applyFill="1" applyBorder="1" applyAlignment="1">
      <alignment horizontal="center" vertical="center" wrapText="1"/>
    </xf>
    <xf numFmtId="173" fontId="13" fillId="0" borderId="53" xfId="38" applyNumberFormat="1" applyFont="1" applyFill="1" applyBorder="1" applyAlignment="1">
      <alignment horizontal="center" vertical="center"/>
    </xf>
    <xf numFmtId="175" fontId="13" fillId="0" borderId="53" xfId="38" applyNumberFormat="1" applyFont="1" applyFill="1" applyBorder="1" applyAlignment="1">
      <alignment horizontal="center" vertical="center" wrapText="1"/>
    </xf>
    <xf numFmtId="4" fontId="13" fillId="0" borderId="53" xfId="251" applyNumberFormat="1" applyFont="1" applyFill="1" applyBorder="1" applyAlignment="1">
      <alignment horizontal="center" vertical="center"/>
    </xf>
    <xf numFmtId="0" fontId="13" fillId="0" borderId="53" xfId="266" applyFont="1" applyFill="1" applyBorder="1" applyAlignment="1">
      <alignment horizontal="left" vertical="center" wrapText="1" shrinkToFit="1"/>
    </xf>
    <xf numFmtId="1" fontId="13" fillId="0" borderId="53" xfId="38" applyNumberFormat="1" applyFont="1" applyFill="1" applyBorder="1" applyAlignment="1">
      <alignment horizontal="center" vertical="center" wrapText="1"/>
    </xf>
    <xf numFmtId="168" fontId="13" fillId="0" borderId="53" xfId="0" applyNumberFormat="1" applyFont="1" applyFill="1" applyBorder="1" applyAlignment="1">
      <alignment horizontal="center" vertical="center" wrapText="1"/>
    </xf>
    <xf numFmtId="2" fontId="43" fillId="0" borderId="53" xfId="261" applyNumberFormat="1" applyFont="1" applyFill="1" applyBorder="1" applyAlignment="1">
      <alignment horizontal="center" vertical="center" wrapText="1" shrinkToFit="1"/>
    </xf>
    <xf numFmtId="4" fontId="13" fillId="0" borderId="53" xfId="251" applyNumberFormat="1" applyFont="1" applyFill="1" applyBorder="1" applyAlignment="1">
      <alignment horizontal="center" vertical="center" wrapText="1"/>
    </xf>
    <xf numFmtId="172" fontId="13" fillId="0" borderId="53" xfId="39" applyNumberFormat="1" applyFont="1" applyFill="1" applyBorder="1" applyAlignment="1">
      <alignment horizontal="center" vertical="center" wrapText="1"/>
    </xf>
    <xf numFmtId="4" fontId="13" fillId="0" borderId="53" xfId="2" applyNumberFormat="1" applyFont="1" applyFill="1" applyBorder="1" applyAlignment="1">
      <alignment horizontal="center" vertical="center" wrapText="1"/>
    </xf>
    <xf numFmtId="0" fontId="13" fillId="0" borderId="53" xfId="39" applyFont="1" applyFill="1" applyBorder="1" applyAlignment="1">
      <alignment horizontal="left" vertical="center" wrapText="1"/>
    </xf>
    <xf numFmtId="168" fontId="13" fillId="0" borderId="53" xfId="251" applyNumberFormat="1" applyFont="1" applyFill="1" applyBorder="1" applyAlignment="1">
      <alignment horizontal="center" vertical="center" wrapText="1"/>
    </xf>
    <xf numFmtId="0" fontId="13" fillId="0" borderId="53" xfId="251" applyFont="1" applyFill="1" applyBorder="1" applyAlignment="1">
      <alignment horizontal="center" vertical="center" wrapText="1"/>
    </xf>
    <xf numFmtId="0" fontId="43" fillId="0" borderId="53" xfId="266" applyFont="1" applyFill="1" applyBorder="1" applyAlignment="1">
      <alignment horizontal="left" vertical="center" wrapText="1" shrinkToFit="1"/>
    </xf>
    <xf numFmtId="176" fontId="13" fillId="0" borderId="53" xfId="251" applyNumberFormat="1" applyFont="1" applyFill="1" applyBorder="1" applyAlignment="1">
      <alignment horizontal="center" vertical="center"/>
    </xf>
    <xf numFmtId="172" fontId="13" fillId="0" borderId="53" xfId="251" applyNumberFormat="1" applyFont="1" applyFill="1" applyBorder="1" applyAlignment="1">
      <alignment horizontal="center" vertical="center" wrapText="1"/>
    </xf>
    <xf numFmtId="168" fontId="13" fillId="0" borderId="53" xfId="251" applyNumberFormat="1" applyFont="1" applyFill="1" applyBorder="1" applyAlignment="1">
      <alignment horizontal="center" vertical="center"/>
    </xf>
    <xf numFmtId="1" fontId="43" fillId="0" borderId="53" xfId="2" applyNumberFormat="1" applyFont="1" applyFill="1" applyBorder="1" applyAlignment="1">
      <alignment horizontal="center" vertical="center" wrapText="1"/>
    </xf>
    <xf numFmtId="2" fontId="45" fillId="0" borderId="53" xfId="0" applyNumberFormat="1" applyFont="1" applyFill="1" applyBorder="1" applyAlignment="1">
      <alignment horizontal="center" vertical="center" wrapText="1"/>
    </xf>
    <xf numFmtId="0" fontId="43" fillId="0" borderId="53" xfId="0" applyFont="1" applyFill="1" applyBorder="1" applyAlignment="1">
      <alignment vertical="center"/>
    </xf>
    <xf numFmtId="2" fontId="13" fillId="0" borderId="53" xfId="251" applyNumberFormat="1" applyFont="1" applyFill="1" applyBorder="1" applyAlignment="1">
      <alignment horizontal="right" vertical="center"/>
    </xf>
    <xf numFmtId="1" fontId="68" fillId="0" borderId="53" xfId="251" applyNumberFormat="1" applyFont="1" applyFill="1" applyBorder="1" applyAlignment="1">
      <alignment horizontal="center" vertical="center"/>
    </xf>
    <xf numFmtId="49" fontId="13" fillId="0" borderId="53" xfId="251" applyNumberFormat="1" applyFont="1" applyFill="1" applyBorder="1" applyAlignment="1">
      <alignment horizontal="center" vertical="center" wrapText="1"/>
    </xf>
    <xf numFmtId="0" fontId="53" fillId="0" borderId="53" xfId="251" applyFont="1" applyFill="1" applyBorder="1" applyAlignment="1">
      <alignment horizontal="center" vertical="center" wrapText="1"/>
    </xf>
    <xf numFmtId="2" fontId="13" fillId="0" borderId="53" xfId="251" applyNumberFormat="1" applyFont="1" applyFill="1" applyBorder="1" applyAlignment="1">
      <alignment horizontal="center" vertical="center" wrapText="1"/>
    </xf>
    <xf numFmtId="49" fontId="13" fillId="0" borderId="53" xfId="2" applyNumberFormat="1" applyFont="1" applyFill="1" applyBorder="1" applyAlignment="1" applyProtection="1">
      <alignment horizontal="center" vertical="center" wrapText="1"/>
    </xf>
    <xf numFmtId="1" fontId="13" fillId="0" borderId="53" xfId="0" applyNumberFormat="1" applyFont="1" applyFill="1" applyBorder="1" applyAlignment="1" applyProtection="1">
      <alignment horizontal="center" vertical="center" wrapText="1"/>
    </xf>
    <xf numFmtId="2" fontId="13" fillId="0" borderId="53" xfId="0" applyNumberFormat="1" applyFont="1" applyFill="1" applyBorder="1" applyAlignment="1" applyProtection="1">
      <alignment horizontal="center" vertical="center"/>
    </xf>
    <xf numFmtId="0" fontId="13" fillId="0" borderId="53" xfId="0" applyNumberFormat="1" applyFont="1" applyFill="1" applyBorder="1" applyAlignment="1" applyProtection="1">
      <alignment horizontal="center" vertical="center" wrapText="1"/>
    </xf>
    <xf numFmtId="2" fontId="13" fillId="0" borderId="53" xfId="2" applyNumberFormat="1" applyFont="1" applyFill="1" applyBorder="1" applyAlignment="1" applyProtection="1">
      <alignment horizontal="center" vertical="center"/>
    </xf>
    <xf numFmtId="1" fontId="13" fillId="0" borderId="53" xfId="2" applyNumberFormat="1" applyFont="1" applyFill="1" applyBorder="1" applyAlignment="1" applyProtection="1">
      <alignment horizontal="center" vertical="center" wrapText="1"/>
    </xf>
    <xf numFmtId="189" fontId="13" fillId="0" borderId="53" xfId="2" applyNumberFormat="1" applyFont="1" applyFill="1" applyBorder="1" applyAlignment="1">
      <alignment horizontal="center" vertical="center"/>
    </xf>
    <xf numFmtId="1" fontId="13" fillId="0" borderId="53" xfId="2" applyNumberFormat="1" applyFont="1" applyFill="1" applyBorder="1" applyAlignment="1">
      <alignment horizontal="center" vertical="center"/>
    </xf>
    <xf numFmtId="189" fontId="13" fillId="0" borderId="53" xfId="251" applyNumberFormat="1" applyFont="1" applyFill="1" applyBorder="1" applyAlignment="1">
      <alignment horizontal="center" vertical="center" wrapText="1"/>
    </xf>
    <xf numFmtId="172" fontId="13" fillId="0" borderId="53" xfId="2" applyNumberFormat="1" applyFont="1" applyFill="1" applyBorder="1" applyAlignment="1">
      <alignment horizontal="center" vertical="center"/>
    </xf>
    <xf numFmtId="0" fontId="45" fillId="0" borderId="53" xfId="0" applyFont="1" applyFill="1" applyBorder="1" applyAlignment="1">
      <alignment horizontal="left" vertical="center" wrapText="1"/>
    </xf>
    <xf numFmtId="0" fontId="43" fillId="0" borderId="53" xfId="2" applyFont="1" applyFill="1" applyBorder="1" applyAlignment="1">
      <alignment vertical="center" wrapText="1"/>
    </xf>
    <xf numFmtId="14" fontId="43" fillId="0" borderId="53" xfId="0" applyNumberFormat="1" applyFont="1" applyFill="1" applyBorder="1" applyAlignment="1">
      <alignment horizontal="center" vertical="center" wrapText="1"/>
    </xf>
    <xf numFmtId="0" fontId="68" fillId="0" borderId="53" xfId="251" applyFont="1" applyFill="1" applyBorder="1" applyAlignment="1">
      <alignment horizontal="center" vertical="center" wrapText="1"/>
    </xf>
    <xf numFmtId="0" fontId="13" fillId="0" borderId="53" xfId="2" applyNumberFormat="1" applyFont="1" applyFill="1" applyBorder="1" applyAlignment="1">
      <alignment horizontal="left" vertical="top" wrapText="1"/>
    </xf>
    <xf numFmtId="168" fontId="13" fillId="0" borderId="53" xfId="2" applyNumberFormat="1" applyFont="1" applyFill="1" applyBorder="1" applyAlignment="1">
      <alignment horizontal="center" vertical="center" wrapText="1"/>
    </xf>
    <xf numFmtId="4" fontId="45" fillId="0" borderId="53" xfId="0" applyNumberFormat="1" applyFont="1" applyFill="1" applyBorder="1" applyAlignment="1">
      <alignment horizontal="center" vertical="center" wrapText="1"/>
    </xf>
    <xf numFmtId="0" fontId="13" fillId="0" borderId="53" xfId="2" applyFont="1" applyFill="1" applyBorder="1" applyAlignment="1">
      <alignment horizontal="left" vertical="center" wrapText="1"/>
    </xf>
    <xf numFmtId="0" fontId="13" fillId="0" borderId="53" xfId="2" applyFont="1" applyFill="1" applyBorder="1" applyAlignment="1">
      <alignment horizontal="left" vertical="top" wrapText="1"/>
    </xf>
    <xf numFmtId="49" fontId="13" fillId="0" borderId="53" xfId="2" applyNumberFormat="1" applyFont="1" applyFill="1" applyBorder="1" applyAlignment="1">
      <alignment horizontal="left" vertical="top" wrapText="1"/>
    </xf>
    <xf numFmtId="0" fontId="13" fillId="0" borderId="53" xfId="268" applyNumberFormat="1" applyFont="1" applyFill="1" applyBorder="1" applyAlignment="1">
      <alignment horizontal="center" vertical="center" wrapText="1"/>
    </xf>
    <xf numFmtId="0" fontId="13" fillId="0" borderId="53" xfId="263" applyNumberFormat="1" applyFont="1" applyFill="1" applyBorder="1" applyAlignment="1">
      <alignment horizontal="center" vertical="center"/>
    </xf>
    <xf numFmtId="49" fontId="43" fillId="0" borderId="53" xfId="0" applyNumberFormat="1" applyFont="1" applyFill="1" applyBorder="1" applyAlignment="1">
      <alignment horizontal="center" vertical="center" wrapText="1"/>
    </xf>
    <xf numFmtId="175" fontId="13" fillId="0" borderId="53" xfId="251" applyNumberFormat="1" applyFont="1" applyFill="1" applyBorder="1" applyAlignment="1">
      <alignment horizontal="center" vertical="center"/>
    </xf>
    <xf numFmtId="49" fontId="45" fillId="0" borderId="53" xfId="0" applyNumberFormat="1" applyFont="1" applyFill="1" applyBorder="1" applyAlignment="1">
      <alignment horizontal="center" vertical="center"/>
    </xf>
    <xf numFmtId="0" fontId="13" fillId="0" borderId="53" xfId="263" applyFont="1" applyFill="1" applyBorder="1" applyAlignment="1">
      <alignment horizontal="center" vertical="center"/>
    </xf>
    <xf numFmtId="164" fontId="13" fillId="0" borderId="53" xfId="263" applyNumberFormat="1" applyFont="1" applyFill="1" applyBorder="1" applyAlignment="1">
      <alignment horizontal="center" vertical="center" wrapText="1"/>
    </xf>
    <xf numFmtId="0" fontId="13" fillId="0" borderId="53" xfId="0" applyNumberFormat="1" applyFont="1" applyFill="1" applyBorder="1" applyAlignment="1">
      <alignment horizontal="center" vertical="center" wrapText="1"/>
    </xf>
    <xf numFmtId="164" fontId="13" fillId="0" borderId="53" xfId="268" applyNumberFormat="1" applyFont="1" applyFill="1" applyBorder="1" applyAlignment="1">
      <alignment horizontal="center" vertical="center" wrapText="1"/>
    </xf>
    <xf numFmtId="0" fontId="13" fillId="0" borderId="53" xfId="73" applyFont="1" applyFill="1" applyBorder="1" applyAlignment="1">
      <alignment horizontal="center" vertical="center"/>
    </xf>
    <xf numFmtId="0" fontId="13" fillId="0" borderId="53" xfId="38" applyNumberFormat="1" applyFont="1" applyFill="1" applyBorder="1" applyAlignment="1">
      <alignment horizontal="center" vertical="center" wrapText="1"/>
    </xf>
    <xf numFmtId="0" fontId="54" fillId="0" borderId="53" xfId="263" applyNumberFormat="1" applyFont="1" applyFill="1" applyBorder="1" applyAlignment="1">
      <alignment horizontal="left" vertical="center" wrapText="1"/>
    </xf>
    <xf numFmtId="0" fontId="13" fillId="0" borderId="53" xfId="0" applyFont="1" applyFill="1" applyBorder="1" applyAlignment="1">
      <alignment horizontal="center" wrapText="1"/>
    </xf>
    <xf numFmtId="0" fontId="43" fillId="0" borderId="53" xfId="2" applyFont="1" applyFill="1" applyBorder="1" applyAlignment="1">
      <alignment horizontal="center"/>
    </xf>
    <xf numFmtId="0" fontId="43" fillId="0" borderId="53" xfId="504" applyFont="1" applyFill="1" applyBorder="1" applyAlignment="1">
      <alignment horizontal="left" vertical="center" wrapText="1" shrinkToFit="1"/>
    </xf>
    <xf numFmtId="49" fontId="43" fillId="0" borderId="53" xfId="0" applyNumberFormat="1" applyFont="1" applyFill="1" applyBorder="1" applyAlignment="1">
      <alignment horizontal="center" vertical="center"/>
    </xf>
    <xf numFmtId="49" fontId="43" fillId="0" borderId="53" xfId="0" applyNumberFormat="1" applyFont="1" applyFill="1" applyBorder="1" applyAlignment="1">
      <alignment vertical="center"/>
    </xf>
    <xf numFmtId="49" fontId="13" fillId="0" borderId="53" xfId="2" applyNumberFormat="1" applyFont="1" applyFill="1" applyBorder="1" applyAlignment="1">
      <alignment horizontal="left" vertical="center"/>
    </xf>
    <xf numFmtId="164" fontId="13" fillId="0" borderId="53" xfId="265" applyNumberFormat="1" applyFont="1" applyFill="1" applyBorder="1" applyAlignment="1">
      <alignment horizontal="center" vertical="center" wrapText="1"/>
    </xf>
    <xf numFmtId="0" fontId="13" fillId="0" borderId="53" xfId="260" applyFont="1" applyFill="1" applyBorder="1" applyAlignment="1">
      <alignment horizontal="center" vertical="center"/>
    </xf>
    <xf numFmtId="0" fontId="45" fillId="0" borderId="53" xfId="0" applyFont="1" applyFill="1" applyBorder="1" applyAlignment="1">
      <alignment horizontal="center" wrapText="1"/>
    </xf>
    <xf numFmtId="0" fontId="43" fillId="0" borderId="53" xfId="571" applyFont="1" applyFill="1" applyBorder="1" applyAlignment="1">
      <alignment horizontal="center" vertical="center" wrapText="1"/>
    </xf>
    <xf numFmtId="2" fontId="43" fillId="0" borderId="53" xfId="571" applyNumberFormat="1" applyFont="1" applyFill="1" applyBorder="1" applyAlignment="1">
      <alignment horizontal="center" vertical="center" wrapText="1"/>
    </xf>
    <xf numFmtId="0" fontId="13" fillId="0" borderId="53" xfId="268" applyFont="1" applyFill="1" applyBorder="1" applyAlignment="1">
      <alignment horizontal="left" vertical="center"/>
    </xf>
    <xf numFmtId="0" fontId="72" fillId="0" borderId="53" xfId="0" applyFont="1" applyFill="1" applyBorder="1" applyAlignment="1">
      <alignment horizontal="center" vertical="center"/>
    </xf>
    <xf numFmtId="4" fontId="72" fillId="0" borderId="53" xfId="0" applyNumberFormat="1" applyFont="1" applyFill="1" applyBorder="1" applyAlignment="1">
      <alignment horizontal="center" vertical="center"/>
    </xf>
    <xf numFmtId="2" fontId="43" fillId="0" borderId="53" xfId="264" applyNumberFormat="1" applyFont="1" applyFill="1" applyBorder="1" applyAlignment="1">
      <alignment horizontal="center" vertical="center"/>
    </xf>
    <xf numFmtId="1" fontId="43" fillId="0" borderId="53" xfId="55" applyNumberFormat="1" applyFont="1" applyFill="1" applyBorder="1" applyAlignment="1">
      <alignment vertical="center" wrapText="1"/>
    </xf>
    <xf numFmtId="0" fontId="54" fillId="0" borderId="53" xfId="72" applyFont="1" applyFill="1" applyBorder="1" applyAlignment="1">
      <alignment horizontal="left" vertical="center"/>
    </xf>
    <xf numFmtId="0" fontId="72" fillId="0" borderId="53" xfId="0" applyFont="1" applyFill="1" applyBorder="1" applyAlignment="1">
      <alignment horizontal="center" vertical="center" wrapText="1"/>
    </xf>
    <xf numFmtId="0" fontId="13" fillId="0" borderId="53" xfId="72" applyFont="1" applyFill="1" applyBorder="1" applyAlignment="1">
      <alignment horizontal="center" vertical="center"/>
    </xf>
    <xf numFmtId="0" fontId="0" fillId="0" borderId="53" xfId="0" applyFont="1" applyFill="1" applyBorder="1" applyAlignment="1">
      <alignment vertical="center" wrapText="1"/>
    </xf>
    <xf numFmtId="0" fontId="45" fillId="0" borderId="0" xfId="0" applyFont="1" applyAlignment="1">
      <alignment horizontal="left" vertical="top" wrapText="1"/>
    </xf>
    <xf numFmtId="49" fontId="43" fillId="0" borderId="0" xfId="0" applyNumberFormat="1" applyFont="1" applyFill="1" applyBorder="1" applyAlignment="1">
      <alignment horizontal="left" vertical="center"/>
    </xf>
    <xf numFmtId="0" fontId="45" fillId="0" borderId="0" xfId="0" applyFont="1" applyAlignment="1">
      <alignment horizontal="left" vertical="center"/>
    </xf>
    <xf numFmtId="0" fontId="45" fillId="0" borderId="0" xfId="0" applyFont="1" applyAlignment="1">
      <alignment horizontal="left" vertical="top"/>
    </xf>
    <xf numFmtId="0" fontId="13" fillId="0" borderId="0" xfId="0" applyFont="1" applyAlignment="1">
      <alignment horizontal="left" vertical="top"/>
    </xf>
    <xf numFmtId="0" fontId="43" fillId="0" borderId="15"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2" applyFont="1" applyFill="1" applyAlignment="1">
      <alignment horizontal="center" vertical="center" wrapText="1"/>
    </xf>
    <xf numFmtId="0" fontId="43" fillId="0" borderId="0" xfId="2" applyFont="1" applyFill="1" applyAlignment="1">
      <alignment horizontal="center"/>
    </xf>
    <xf numFmtId="0" fontId="43" fillId="0" borderId="19"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3" xfId="2" applyFont="1" applyFill="1" applyBorder="1" applyAlignment="1">
      <alignment horizontal="center" vertical="center" wrapText="1"/>
    </xf>
    <xf numFmtId="0" fontId="43" fillId="0" borderId="27" xfId="2" applyFont="1" applyFill="1" applyBorder="1" applyAlignment="1">
      <alignment horizontal="center" vertical="center" wrapText="1"/>
    </xf>
    <xf numFmtId="0" fontId="43" fillId="0" borderId="24" xfId="2" applyFont="1" applyFill="1" applyBorder="1" applyAlignment="1">
      <alignment horizontal="center" vertical="center" wrapText="1"/>
    </xf>
    <xf numFmtId="0" fontId="69" fillId="0" borderId="0" xfId="2" applyFont="1" applyFill="1" applyAlignment="1">
      <alignment horizontal="center" vertical="center" wrapText="1"/>
    </xf>
    <xf numFmtId="0" fontId="43" fillId="0" borderId="25" xfId="2" applyFont="1" applyFill="1" applyBorder="1" applyAlignment="1">
      <alignment horizontal="center" vertical="center" wrapText="1"/>
    </xf>
    <xf numFmtId="0" fontId="45" fillId="0" borderId="0" xfId="0" applyFont="1" applyFill="1" applyAlignment="1">
      <alignment horizontal="left" vertical="top" wrapText="1"/>
    </xf>
    <xf numFmtId="0" fontId="55" fillId="0" borderId="0" xfId="2" applyFont="1" applyFill="1" applyAlignment="1">
      <alignment horizontal="center" vertical="center" wrapText="1"/>
    </xf>
    <xf numFmtId="0" fontId="13" fillId="0" borderId="0" xfId="2" applyFont="1" applyFill="1" applyBorder="1" applyAlignment="1">
      <alignment horizontal="center" vertical="center"/>
    </xf>
    <xf numFmtId="0" fontId="45" fillId="0" borderId="0" xfId="0" applyFont="1" applyFill="1" applyAlignment="1">
      <alignment horizontal="left" vertical="top"/>
    </xf>
    <xf numFmtId="0" fontId="55" fillId="0" borderId="0" xfId="2" applyFont="1" applyFill="1" applyAlignment="1">
      <alignment horizontal="center" textRotation="90"/>
    </xf>
    <xf numFmtId="0" fontId="65" fillId="0" borderId="30" xfId="0" applyFont="1" applyFill="1" applyBorder="1" applyAlignment="1">
      <alignment horizontal="center" vertical="center"/>
    </xf>
    <xf numFmtId="0" fontId="65" fillId="0" borderId="31" xfId="0" applyFont="1" applyFill="1" applyBorder="1" applyAlignment="1">
      <alignment horizontal="center" vertical="center"/>
    </xf>
    <xf numFmtId="0" fontId="13" fillId="0" borderId="15" xfId="0" applyFont="1" applyFill="1" applyBorder="1" applyAlignment="1">
      <alignment horizontal="center" vertical="center" wrapText="1"/>
    </xf>
    <xf numFmtId="0" fontId="13" fillId="0" borderId="0" xfId="0" applyFont="1" applyFill="1" applyAlignment="1">
      <alignment horizontal="left" vertical="top" wrapText="1"/>
    </xf>
    <xf numFmtId="0" fontId="13" fillId="0" borderId="0" xfId="0" applyFont="1" applyFill="1" applyBorder="1" applyAlignment="1">
      <alignment horizontal="left" vertical="center" wrapText="1"/>
    </xf>
    <xf numFmtId="0" fontId="13" fillId="0" borderId="0" xfId="0" applyFont="1" applyFill="1" applyAlignment="1">
      <alignment horizontal="left" vertical="top"/>
    </xf>
    <xf numFmtId="0" fontId="13" fillId="0" borderId="15" xfId="2" applyFont="1" applyFill="1" applyBorder="1" applyAlignment="1">
      <alignment horizontal="center" vertical="center" wrapText="1"/>
    </xf>
    <xf numFmtId="0" fontId="43" fillId="0" borderId="15" xfId="0" applyFont="1" applyBorder="1" applyAlignment="1">
      <alignment horizontal="center" vertical="center" wrapText="1"/>
    </xf>
    <xf numFmtId="49" fontId="45" fillId="0" borderId="20" xfId="0" applyNumberFormat="1" applyFont="1" applyBorder="1" applyAlignment="1">
      <alignment horizontal="center" vertical="center" wrapText="1"/>
    </xf>
    <xf numFmtId="0" fontId="50" fillId="0" borderId="0" xfId="0" applyFont="1" applyAlignment="1">
      <alignment horizontal="left"/>
    </xf>
    <xf numFmtId="0" fontId="43" fillId="0" borderId="0" xfId="0" applyFont="1" applyFill="1" applyBorder="1" applyAlignment="1">
      <alignment horizontal="left" vertical="top" wrapText="1"/>
    </xf>
    <xf numFmtId="49" fontId="13" fillId="0" borderId="53" xfId="55" applyNumberFormat="1" applyFont="1" applyFill="1" applyBorder="1" applyAlignment="1">
      <alignment horizontal="center" vertical="center" wrapText="1"/>
    </xf>
  </cellXfs>
  <cellStyles count="57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xfId="251"/>
    <cellStyle name="Normal 2" xfId="75"/>
    <cellStyle name="Акцент1 2" xfId="21"/>
    <cellStyle name="Акцент2 2" xfId="22"/>
    <cellStyle name="Акцент3 2" xfId="23"/>
    <cellStyle name="Акцент4 2" xfId="24"/>
    <cellStyle name="Акцент5 2" xfId="25"/>
    <cellStyle name="Акцент6 2" xfId="26"/>
    <cellStyle name="Ввод  2" xfId="27"/>
    <cellStyle name="Ввод  2 2" xfId="76"/>
    <cellStyle name="Ввод  2 2 2" xfId="320"/>
    <cellStyle name="Ввод  2 2 3" xfId="513"/>
    <cellStyle name="Ввод  2 2 4" xfId="280"/>
    <cellStyle name="Ввод  2 2 5" xfId="285"/>
    <cellStyle name="Ввод  2 2 6" xfId="525"/>
    <cellStyle name="Ввод  2 2 7" xfId="567"/>
    <cellStyle name="Ввод  2 3" xfId="287"/>
    <cellStyle name="Ввод  2 4" xfId="276"/>
    <cellStyle name="Ввод  2 5" xfId="307"/>
    <cellStyle name="Ввод  2 6" xfId="542"/>
    <cellStyle name="Ввод  2 7" xfId="299"/>
    <cellStyle name="Ввод  2 8" xfId="543"/>
    <cellStyle name="Ввод  3" xfId="61"/>
    <cellStyle name="Ввод  3 2" xfId="309"/>
    <cellStyle name="Ввод  3 3" xfId="505"/>
    <cellStyle name="Ввод  3 4" xfId="286"/>
    <cellStyle name="Ввод  3 5" xfId="539"/>
    <cellStyle name="Ввод  3 6" xfId="547"/>
    <cellStyle name="Ввод  3 7" xfId="568"/>
    <cellStyle name="Вывод 2" xfId="28"/>
    <cellStyle name="Вывод 2 2" xfId="77"/>
    <cellStyle name="Вывод 2 2 2" xfId="321"/>
    <cellStyle name="Вывод 2 2 3" xfId="514"/>
    <cellStyle name="Вывод 2 2 4" xfId="511"/>
    <cellStyle name="Вывод 2 2 5" xfId="519"/>
    <cellStyle name="Вывод 2 2 6" xfId="548"/>
    <cellStyle name="Вывод 2 2 7" xfId="521"/>
    <cellStyle name="Вывод 2 3" xfId="288"/>
    <cellStyle name="Вывод 2 4" xfId="294"/>
    <cellStyle name="Вывод 2 5" xfId="295"/>
    <cellStyle name="Вывод 2 6" xfId="532"/>
    <cellStyle name="Вывод 2 7" xfId="326"/>
    <cellStyle name="Вывод 2 8" xfId="531"/>
    <cellStyle name="Вывод 3" xfId="62"/>
    <cellStyle name="Вывод 3 2" xfId="310"/>
    <cellStyle name="Вывод 3 3" xfId="506"/>
    <cellStyle name="Вывод 3 4" xfId="298"/>
    <cellStyle name="Вывод 3 5" xfId="557"/>
    <cellStyle name="Вывод 3 6" xfId="524"/>
    <cellStyle name="Вывод 3 7" xfId="553"/>
    <cellStyle name="Вывод 4" xfId="253"/>
    <cellStyle name="Вывод 4 2" xfId="494"/>
    <cellStyle name="Вывод 4 3" xfId="550"/>
    <cellStyle name="Вывод 4 4" xfId="522"/>
    <cellStyle name="Вывод 4 5" xfId="558"/>
    <cellStyle name="Вывод 4 6" xfId="563"/>
    <cellStyle name="Вывод 4 7" xfId="537"/>
    <cellStyle name="Вычисление 2" xfId="29"/>
    <cellStyle name="Вычисление 2 2" xfId="78"/>
    <cellStyle name="Вычисление 2 2 2" xfId="322"/>
    <cellStyle name="Вычисление 2 2 3" xfId="515"/>
    <cellStyle name="Вычисление 2 2 4" xfId="282"/>
    <cellStyle name="Вычисление 2 2 5" xfId="555"/>
    <cellStyle name="Вычисление 2 2 6" xfId="510"/>
    <cellStyle name="Вычисление 2 2 7" xfId="569"/>
    <cellStyle name="Вычисление 2 3" xfId="289"/>
    <cellStyle name="Вычисление 2 4" xfId="293"/>
    <cellStyle name="Вычисление 2 5" xfId="328"/>
    <cellStyle name="Вычисление 2 6" xfId="534"/>
    <cellStyle name="Вычисление 2 7" xfId="544"/>
    <cellStyle name="Вычисление 2 8" xfId="561"/>
    <cellStyle name="Вычисление 3" xfId="63"/>
    <cellStyle name="Вычисление 3 2" xfId="311"/>
    <cellStyle name="Вычисление 3 3" xfId="507"/>
    <cellStyle name="Вычисление 3 4" xfId="529"/>
    <cellStyle name="Вычисление 3 5" xfId="512"/>
    <cellStyle name="Вычисление 3 6" xfId="556"/>
    <cellStyle name="Вычисление 3 7" xfId="523"/>
    <cellStyle name="Заголовок 1 2" xfId="30"/>
    <cellStyle name="Заголовок 2 2" xfId="31"/>
    <cellStyle name="Заголовок 3 2" xfId="32"/>
    <cellStyle name="Заголовок 4 2" xfId="33"/>
    <cellStyle name="Итог 2" xfId="34"/>
    <cellStyle name="Итог 2 2" xfId="79"/>
    <cellStyle name="Итог 2 2 2" xfId="323"/>
    <cellStyle name="Итог 2 2 3" xfId="516"/>
    <cellStyle name="Итог 2 2 4" xfId="518"/>
    <cellStyle name="Итог 2 2 5" xfId="536"/>
    <cellStyle name="Итог 2 2 6" xfId="530"/>
    <cellStyle name="Итог 2 2 7" xfId="570"/>
    <cellStyle name="Итог 2 3" xfId="292"/>
    <cellStyle name="Итог 2 4" xfId="290"/>
    <cellStyle name="Итог 2 5" xfId="278"/>
    <cellStyle name="Итог 2 6" xfId="541"/>
    <cellStyle name="Итог 2 7" xfId="520"/>
    <cellStyle name="Итог 2 8" xfId="533"/>
    <cellStyle name="Итог 3" xfId="64"/>
    <cellStyle name="Итог 3 2" xfId="312"/>
    <cellStyle name="Итог 3 3" xfId="508"/>
    <cellStyle name="Итог 3 4" xfId="279"/>
    <cellStyle name="Итог 3 5" xfId="538"/>
    <cellStyle name="Итог 3 6" xfId="308"/>
    <cellStyle name="Итог 3 7" xfId="566"/>
    <cellStyle name="Итог 4" xfId="254"/>
    <cellStyle name="Итог 4 2" xfId="495"/>
    <cellStyle name="Итог 4 3" xfId="551"/>
    <cellStyle name="Итог 4 4" xfId="545"/>
    <cellStyle name="Итог 4 5" xfId="559"/>
    <cellStyle name="Итог 4 6" xfId="564"/>
    <cellStyle name="Итог 4 7" xfId="297"/>
    <cellStyle name="Контрольная ячейка 2" xfId="35"/>
    <cellStyle name="Название 2" xfId="36"/>
    <cellStyle name="Нейтральный 2" xfId="37"/>
    <cellStyle name="Обычный" xfId="0" builtinId="0"/>
    <cellStyle name="Обычный 10" xfId="60"/>
    <cellStyle name="Обычный 10 2" xfId="270"/>
    <cellStyle name="Обычный 108" xfId="274"/>
    <cellStyle name="Обычный 11" xfId="252"/>
    <cellStyle name="Обычный 11 2" xfId="493"/>
    <cellStyle name="Обычный 12" xfId="260"/>
    <cellStyle name="Обычный 12 2" xfId="49"/>
    <cellStyle name="Обычный 13" xfId="571"/>
    <cellStyle name="Обычный 14" xfId="2"/>
    <cellStyle name="Обычный 2" xfId="38"/>
    <cellStyle name="Обычный 2 14" xfId="268"/>
    <cellStyle name="Обычный 2 2" xfId="262"/>
    <cellStyle name="Обычный 2 2 19" xfId="273"/>
    <cellStyle name="Обычный 2 2 2" xfId="263"/>
    <cellStyle name="Обычный 2 26 2" xfId="87"/>
    <cellStyle name="Обычный 22" xfId="275"/>
    <cellStyle name="Обычный 3" xfId="39"/>
    <cellStyle name="Обычный 3 2" xfId="59"/>
    <cellStyle name="Обычный 3 2 2" xfId="72"/>
    <cellStyle name="Обычный 3 2 2 2" xfId="50"/>
    <cellStyle name="Обычный 3 21" xfId="82"/>
    <cellStyle name="Обычный 4" xfId="46"/>
    <cellStyle name="Обычный 4 2" xfId="71"/>
    <cellStyle name="Обычный 48 2 2" xfId="261"/>
    <cellStyle name="Обычный 48 2 2 2" xfId="266"/>
    <cellStyle name="Обычный 48 2 2 2 2" xfId="504"/>
    <cellStyle name="Обычный 48 2 2 3" xfId="501"/>
    <cellStyle name="Обычный 48 2 3" xfId="272"/>
    <cellStyle name="Обычный 5" xfId="47"/>
    <cellStyle name="Обычный 5 4" xfId="269"/>
    <cellStyle name="Обычный 6" xfId="48"/>
    <cellStyle name="Обычный 6 10" xfId="256"/>
    <cellStyle name="Обычный 6 10 2" xfId="497"/>
    <cellStyle name="Обычный 6 11" xfId="300"/>
    <cellStyle name="Обычный 6 2" xfId="54"/>
    <cellStyle name="Обычный 6 2 10" xfId="69"/>
    <cellStyle name="Обычный 6 2 10 2" xfId="317"/>
    <cellStyle name="Обычный 6 2 11" xfId="259"/>
    <cellStyle name="Обычный 6 2 11 2" xfId="500"/>
    <cellStyle name="Обычный 6 2 12" xfId="303"/>
    <cellStyle name="Обычный 6 2 2" xfId="1"/>
    <cellStyle name="Обычный 6 2 2 10" xfId="277"/>
    <cellStyle name="Обычный 6 2 2 2" xfId="89"/>
    <cellStyle name="Обычный 6 2 2 2 2" xfId="106"/>
    <cellStyle name="Обычный 6 2 2 2 2 2" xfId="110"/>
    <cellStyle name="Обычный 6 2 2 2 2 2 2" xfId="111"/>
    <cellStyle name="Обычный 6 2 2 2 2 2 2 2" xfId="352"/>
    <cellStyle name="Обычный 6 2 2 2 2 2 3" xfId="112"/>
    <cellStyle name="Обычный 6 2 2 2 2 2 3 2" xfId="353"/>
    <cellStyle name="Обычный 6 2 2 2 2 2 4" xfId="351"/>
    <cellStyle name="Обычный 6 2 2 2 2 3" xfId="113"/>
    <cellStyle name="Обычный 6 2 2 2 2 3 2" xfId="354"/>
    <cellStyle name="Обычный 6 2 2 2 2 4" xfId="114"/>
    <cellStyle name="Обычный 6 2 2 2 2 4 2" xfId="355"/>
    <cellStyle name="Обычный 6 2 2 2 2 5" xfId="347"/>
    <cellStyle name="Обычный 6 2 2 2 3" xfId="108"/>
    <cellStyle name="Обычный 6 2 2 2 3 2" xfId="115"/>
    <cellStyle name="Обычный 6 2 2 2 3 2 2" xfId="356"/>
    <cellStyle name="Обычный 6 2 2 2 3 3" xfId="116"/>
    <cellStyle name="Обычный 6 2 2 2 3 3 2" xfId="357"/>
    <cellStyle name="Обычный 6 2 2 2 3 4" xfId="349"/>
    <cellStyle name="Обычный 6 2 2 2 4" xfId="117"/>
    <cellStyle name="Обычный 6 2 2 2 4 2" xfId="358"/>
    <cellStyle name="Обычный 6 2 2 2 5" xfId="118"/>
    <cellStyle name="Обычный 6 2 2 2 5 2" xfId="359"/>
    <cellStyle name="Обычный 6 2 2 2 6" xfId="330"/>
    <cellStyle name="Обычный 6 2 2 3" xfId="101"/>
    <cellStyle name="Обычный 6 2 2 3 2" xfId="119"/>
    <cellStyle name="Обычный 6 2 2 3 2 2" xfId="120"/>
    <cellStyle name="Обычный 6 2 2 3 2 2 2" xfId="361"/>
    <cellStyle name="Обычный 6 2 2 3 2 3" xfId="121"/>
    <cellStyle name="Обычный 6 2 2 3 2 3 2" xfId="362"/>
    <cellStyle name="Обычный 6 2 2 3 2 4" xfId="360"/>
    <cellStyle name="Обычный 6 2 2 3 3" xfId="122"/>
    <cellStyle name="Обычный 6 2 2 3 3 2" xfId="363"/>
    <cellStyle name="Обычный 6 2 2 3 4" xfId="123"/>
    <cellStyle name="Обычный 6 2 2 3 4 2" xfId="364"/>
    <cellStyle name="Обычный 6 2 2 3 5" xfId="342"/>
    <cellStyle name="Обычный 6 2 2 4" xfId="94"/>
    <cellStyle name="Обычный 6 2 2 4 2" xfId="124"/>
    <cellStyle name="Обычный 6 2 2 4 2 2" xfId="125"/>
    <cellStyle name="Обычный 6 2 2 4 2 2 2" xfId="366"/>
    <cellStyle name="Обычный 6 2 2 4 2 3" xfId="126"/>
    <cellStyle name="Обычный 6 2 2 4 2 3 2" xfId="367"/>
    <cellStyle name="Обычный 6 2 2 4 2 4" xfId="365"/>
    <cellStyle name="Обычный 6 2 2 4 3" xfId="127"/>
    <cellStyle name="Обычный 6 2 2 4 3 2" xfId="368"/>
    <cellStyle name="Обычный 6 2 2 4 4" xfId="128"/>
    <cellStyle name="Обычный 6 2 2 4 4 2" xfId="369"/>
    <cellStyle name="Обычный 6 2 2 4 5" xfId="335"/>
    <cellStyle name="Обычный 6 2 2 5" xfId="129"/>
    <cellStyle name="Обычный 6 2 2 5 2" xfId="130"/>
    <cellStyle name="Обычный 6 2 2 5 2 2" xfId="371"/>
    <cellStyle name="Обычный 6 2 2 5 3" xfId="131"/>
    <cellStyle name="Обычный 6 2 2 5 3 2" xfId="372"/>
    <cellStyle name="Обычный 6 2 2 5 4" xfId="370"/>
    <cellStyle name="Обычный 6 2 2 6" xfId="132"/>
    <cellStyle name="Обычный 6 2 2 6 2" xfId="373"/>
    <cellStyle name="Обычный 6 2 2 7" xfId="133"/>
    <cellStyle name="Обычный 6 2 2 7 2" xfId="374"/>
    <cellStyle name="Обычный 6 2 2 8" xfId="134"/>
    <cellStyle name="Обычный 6 2 2 8 2" xfId="375"/>
    <cellStyle name="Обычный 6 2 2 9" xfId="70"/>
    <cellStyle name="Обычный 6 2 2 9 2" xfId="318"/>
    <cellStyle name="Обычный 6 2 3" xfId="57"/>
    <cellStyle name="Обычный 6 2 3 10" xfId="305"/>
    <cellStyle name="Обычный 6 2 3 2" xfId="88"/>
    <cellStyle name="Обычный 6 2 3 2 2" xfId="105"/>
    <cellStyle name="Обычный 6 2 3 2 2 2" xfId="135"/>
    <cellStyle name="Обычный 6 2 3 2 2 2 2" xfId="136"/>
    <cellStyle name="Обычный 6 2 3 2 2 2 2 2" xfId="377"/>
    <cellStyle name="Обычный 6 2 3 2 2 2 3" xfId="137"/>
    <cellStyle name="Обычный 6 2 3 2 2 2 3 2" xfId="378"/>
    <cellStyle name="Обычный 6 2 3 2 2 2 4" xfId="376"/>
    <cellStyle name="Обычный 6 2 3 2 2 3" xfId="138"/>
    <cellStyle name="Обычный 6 2 3 2 2 3 2" xfId="379"/>
    <cellStyle name="Обычный 6 2 3 2 2 4" xfId="139"/>
    <cellStyle name="Обычный 6 2 3 2 2 4 2" xfId="380"/>
    <cellStyle name="Обычный 6 2 3 2 2 5" xfId="346"/>
    <cellStyle name="Обычный 6 2 3 2 3" xfId="107"/>
    <cellStyle name="Обычный 6 2 3 2 3 2" xfId="140"/>
    <cellStyle name="Обычный 6 2 3 2 3 2 2" xfId="381"/>
    <cellStyle name="Обычный 6 2 3 2 3 3" xfId="141"/>
    <cellStyle name="Обычный 6 2 3 2 3 3 2" xfId="382"/>
    <cellStyle name="Обычный 6 2 3 2 3 4" xfId="348"/>
    <cellStyle name="Обычный 6 2 3 2 4" xfId="142"/>
    <cellStyle name="Обычный 6 2 3 2 4 2" xfId="383"/>
    <cellStyle name="Обычный 6 2 3 2 5" xfId="143"/>
    <cellStyle name="Обычный 6 2 3 2 5 2" xfId="384"/>
    <cellStyle name="Обычный 6 2 3 2 6" xfId="329"/>
    <cellStyle name="Обычный 6 2 3 3" xfId="103"/>
    <cellStyle name="Обычный 6 2 3 3 2" xfId="144"/>
    <cellStyle name="Обычный 6 2 3 3 2 2" xfId="145"/>
    <cellStyle name="Обычный 6 2 3 3 2 2 2" xfId="386"/>
    <cellStyle name="Обычный 6 2 3 3 2 3" xfId="146"/>
    <cellStyle name="Обычный 6 2 3 3 2 3 2" xfId="387"/>
    <cellStyle name="Обычный 6 2 3 3 2 4" xfId="385"/>
    <cellStyle name="Обычный 6 2 3 3 3" xfId="147"/>
    <cellStyle name="Обычный 6 2 3 3 3 2" xfId="388"/>
    <cellStyle name="Обычный 6 2 3 3 4" xfId="148"/>
    <cellStyle name="Обычный 6 2 3 3 4 2" xfId="389"/>
    <cellStyle name="Обычный 6 2 3 3 5" xfId="344"/>
    <cellStyle name="Обычный 6 2 3 4" xfId="96"/>
    <cellStyle name="Обычный 6 2 3 4 2" xfId="149"/>
    <cellStyle name="Обычный 6 2 3 4 2 2" xfId="150"/>
    <cellStyle name="Обычный 6 2 3 4 2 2 2" xfId="391"/>
    <cellStyle name="Обычный 6 2 3 4 2 3" xfId="151"/>
    <cellStyle name="Обычный 6 2 3 4 2 3 2" xfId="392"/>
    <cellStyle name="Обычный 6 2 3 4 2 4" xfId="390"/>
    <cellStyle name="Обычный 6 2 3 4 3" xfId="152"/>
    <cellStyle name="Обычный 6 2 3 4 3 2" xfId="393"/>
    <cellStyle name="Обычный 6 2 3 4 4" xfId="153"/>
    <cellStyle name="Обычный 6 2 3 4 4 2" xfId="394"/>
    <cellStyle name="Обычный 6 2 3 4 5" xfId="337"/>
    <cellStyle name="Обычный 6 2 3 5" xfId="154"/>
    <cellStyle name="Обычный 6 2 3 5 2" xfId="155"/>
    <cellStyle name="Обычный 6 2 3 5 2 2" xfId="396"/>
    <cellStyle name="Обычный 6 2 3 5 3" xfId="156"/>
    <cellStyle name="Обычный 6 2 3 5 3 2" xfId="397"/>
    <cellStyle name="Обычный 6 2 3 5 4" xfId="395"/>
    <cellStyle name="Обычный 6 2 3 6" xfId="157"/>
    <cellStyle name="Обычный 6 2 3 6 2" xfId="398"/>
    <cellStyle name="Обычный 6 2 3 7" xfId="158"/>
    <cellStyle name="Обычный 6 2 3 7 2" xfId="399"/>
    <cellStyle name="Обычный 6 2 3 8" xfId="159"/>
    <cellStyle name="Обычный 6 2 3 8 2" xfId="400"/>
    <cellStyle name="Обычный 6 2 3 9" xfId="81"/>
    <cellStyle name="Обычный 6 2 3 9 2" xfId="325"/>
    <cellStyle name="Обычный 6 2 4" xfId="58"/>
    <cellStyle name="Обычный 6 2 4 2" xfId="160"/>
    <cellStyle name="Обычный 6 2 4 2 2" xfId="161"/>
    <cellStyle name="Обычный 6 2 4 2 2 2" xfId="402"/>
    <cellStyle name="Обычный 6 2 4 2 3" xfId="162"/>
    <cellStyle name="Обычный 6 2 4 2 3 2" xfId="403"/>
    <cellStyle name="Обычный 6 2 4 2 4" xfId="401"/>
    <cellStyle name="Обычный 6 2 4 3" xfId="163"/>
    <cellStyle name="Обычный 6 2 4 3 2" xfId="404"/>
    <cellStyle name="Обычный 6 2 4 4" xfId="164"/>
    <cellStyle name="Обычный 6 2 4 4 2" xfId="405"/>
    <cellStyle name="Обычный 6 2 4 5" xfId="100"/>
    <cellStyle name="Обычный 6 2 4 5 2" xfId="341"/>
    <cellStyle name="Обычный 6 2 4 6" xfId="306"/>
    <cellStyle name="Обычный 6 2 5" xfId="93"/>
    <cellStyle name="Обычный 6 2 5 2" xfId="165"/>
    <cellStyle name="Обычный 6 2 5 2 2" xfId="166"/>
    <cellStyle name="Обычный 6 2 5 2 2 2" xfId="407"/>
    <cellStyle name="Обычный 6 2 5 2 3" xfId="167"/>
    <cellStyle name="Обычный 6 2 5 2 3 2" xfId="408"/>
    <cellStyle name="Обычный 6 2 5 2 4" xfId="406"/>
    <cellStyle name="Обычный 6 2 5 3" xfId="168"/>
    <cellStyle name="Обычный 6 2 5 3 2" xfId="409"/>
    <cellStyle name="Обычный 6 2 5 4" xfId="169"/>
    <cellStyle name="Обычный 6 2 5 4 2" xfId="410"/>
    <cellStyle name="Обычный 6 2 5 5" xfId="334"/>
    <cellStyle name="Обычный 6 2 6" xfId="170"/>
    <cellStyle name="Обычный 6 2 6 2" xfId="171"/>
    <cellStyle name="Обычный 6 2 6 2 2" xfId="267"/>
    <cellStyle name="Обычный 6 2 6 2 3" xfId="412"/>
    <cellStyle name="Обычный 6 2 6 3" xfId="172"/>
    <cellStyle name="Обычный 6 2 6 3 2" xfId="413"/>
    <cellStyle name="Обычный 6 2 6 4" xfId="411"/>
    <cellStyle name="Обычный 6 2 7" xfId="173"/>
    <cellStyle name="Обычный 6 2 7 2" xfId="414"/>
    <cellStyle name="Обычный 6 2 8" xfId="174"/>
    <cellStyle name="Обычный 6 2 8 2" xfId="415"/>
    <cellStyle name="Обычный 6 2 9" xfId="175"/>
    <cellStyle name="Обычный 6 2 9 2" xfId="416"/>
    <cellStyle name="Обычный 6 3" xfId="97"/>
    <cellStyle name="Обычный 6 3 2" xfId="176"/>
    <cellStyle name="Обычный 6 3 2 2" xfId="177"/>
    <cellStyle name="Обычный 6 3 2 2 2" xfId="418"/>
    <cellStyle name="Обычный 6 3 2 3" xfId="178"/>
    <cellStyle name="Обычный 6 3 2 3 2" xfId="419"/>
    <cellStyle name="Обычный 6 3 2 4" xfId="417"/>
    <cellStyle name="Обычный 6 3 3" xfId="179"/>
    <cellStyle name="Обычный 6 3 3 2" xfId="420"/>
    <cellStyle name="Обычный 6 3 4" xfId="180"/>
    <cellStyle name="Обычный 6 3 4 2" xfId="421"/>
    <cellStyle name="Обычный 6 3 5" xfId="338"/>
    <cellStyle name="Обычный 6 4" xfId="90"/>
    <cellStyle name="Обычный 6 4 2" xfId="181"/>
    <cellStyle name="Обычный 6 4 2 2" xfId="182"/>
    <cellStyle name="Обычный 6 4 2 2 2" xfId="423"/>
    <cellStyle name="Обычный 6 4 2 3" xfId="183"/>
    <cellStyle name="Обычный 6 4 2 3 2" xfId="424"/>
    <cellStyle name="Обычный 6 4 2 4" xfId="422"/>
    <cellStyle name="Обычный 6 4 3" xfId="184"/>
    <cellStyle name="Обычный 6 4 3 2" xfId="425"/>
    <cellStyle name="Обычный 6 4 4" xfId="185"/>
    <cellStyle name="Обычный 6 4 4 2" xfId="426"/>
    <cellStyle name="Обычный 6 4 5" xfId="331"/>
    <cellStyle name="Обычный 6 5" xfId="186"/>
    <cellStyle name="Обычный 6 5 2" xfId="187"/>
    <cellStyle name="Обычный 6 5 2 2" xfId="428"/>
    <cellStyle name="Обычный 6 5 3" xfId="188"/>
    <cellStyle name="Обычный 6 5 3 2" xfId="429"/>
    <cellStyle name="Обычный 6 5 4" xfId="427"/>
    <cellStyle name="Обычный 6 6" xfId="189"/>
    <cellStyle name="Обычный 6 6 2" xfId="430"/>
    <cellStyle name="Обычный 6 7" xfId="190"/>
    <cellStyle name="Обычный 6 7 2" xfId="431"/>
    <cellStyle name="Обычный 6 8" xfId="191"/>
    <cellStyle name="Обычный 6 8 2" xfId="432"/>
    <cellStyle name="Обычный 6 9" xfId="66"/>
    <cellStyle name="Обычный 6 9 2" xfId="314"/>
    <cellStyle name="Обычный 7" xfId="55"/>
    <cellStyle name="Обычный 7 2" xfId="74"/>
    <cellStyle name="Обычный 7 2 2" xfId="102"/>
    <cellStyle name="Обычный 7 2 2 2" xfId="192"/>
    <cellStyle name="Обычный 7 2 2 2 2" xfId="193"/>
    <cellStyle name="Обычный 7 2 2 2 2 2" xfId="434"/>
    <cellStyle name="Обычный 7 2 2 2 3" xfId="194"/>
    <cellStyle name="Обычный 7 2 2 2 3 2" xfId="435"/>
    <cellStyle name="Обычный 7 2 2 2 4" xfId="433"/>
    <cellStyle name="Обычный 7 2 2 3" xfId="195"/>
    <cellStyle name="Обычный 7 2 2 3 2" xfId="436"/>
    <cellStyle name="Обычный 7 2 2 4" xfId="196"/>
    <cellStyle name="Обычный 7 2 2 4 2" xfId="437"/>
    <cellStyle name="Обычный 7 2 2 5" xfId="343"/>
    <cellStyle name="Обычный 7 2 3" xfId="95"/>
    <cellStyle name="Обычный 7 2 3 2" xfId="197"/>
    <cellStyle name="Обычный 7 2 3 2 2" xfId="198"/>
    <cellStyle name="Обычный 7 2 3 2 2 2" xfId="439"/>
    <cellStyle name="Обычный 7 2 3 2 3" xfId="199"/>
    <cellStyle name="Обычный 7 2 3 2 3 2" xfId="440"/>
    <cellStyle name="Обычный 7 2 3 2 4" xfId="438"/>
    <cellStyle name="Обычный 7 2 3 3" xfId="200"/>
    <cellStyle name="Обычный 7 2 3 3 2" xfId="441"/>
    <cellStyle name="Обычный 7 2 3 4" xfId="201"/>
    <cellStyle name="Обычный 7 2 3 4 2" xfId="442"/>
    <cellStyle name="Обычный 7 2 3 5" xfId="336"/>
    <cellStyle name="Обычный 7 2 4" xfId="202"/>
    <cellStyle name="Обычный 7 2 4 2" xfId="203"/>
    <cellStyle name="Обычный 7 2 4 2 2" xfId="444"/>
    <cellStyle name="Обычный 7 2 4 3" xfId="204"/>
    <cellStyle name="Обычный 7 2 4 3 2" xfId="445"/>
    <cellStyle name="Обычный 7 2 4 4" xfId="443"/>
    <cellStyle name="Обычный 7 2 5" xfId="205"/>
    <cellStyle name="Обычный 7 2 5 2" xfId="446"/>
    <cellStyle name="Обычный 7 2 6" xfId="206"/>
    <cellStyle name="Обычный 7 2 6 2" xfId="447"/>
    <cellStyle name="Обычный 7 2 7" xfId="207"/>
    <cellStyle name="Обычный 7 2 7 2" xfId="448"/>
    <cellStyle name="Обычный 7 2 8" xfId="319"/>
    <cellStyle name="Обычный 8" xfId="73"/>
    <cellStyle name="Обычный 9" xfId="86"/>
    <cellStyle name="Обычный 9 2" xfId="104"/>
    <cellStyle name="Обычный 9 2 2" xfId="208"/>
    <cellStyle name="Обычный 9 2 2 2" xfId="209"/>
    <cellStyle name="Обычный 9 2 2 2 2" xfId="450"/>
    <cellStyle name="Обычный 9 2 2 3" xfId="210"/>
    <cellStyle name="Обычный 9 2 2 3 2" xfId="451"/>
    <cellStyle name="Обычный 9 2 2 4" xfId="211"/>
    <cellStyle name="Обычный 9 2 2 4 2" xfId="452"/>
    <cellStyle name="Обычный 9 2 2 5" xfId="449"/>
    <cellStyle name="Обычный 9 2 3" xfId="212"/>
    <cellStyle name="Обычный 9 2 3 2" xfId="453"/>
    <cellStyle name="Обычный 9 2 4" xfId="213"/>
    <cellStyle name="Обычный 9 2 4 2" xfId="454"/>
    <cellStyle name="Обычный 9 2 5" xfId="345"/>
    <cellStyle name="Обычный 9 3" xfId="109"/>
    <cellStyle name="Обычный 9 3 2" xfId="214"/>
    <cellStyle name="Обычный 9 3 2 2" xfId="455"/>
    <cellStyle name="Обычный 9 3 3" xfId="215"/>
    <cellStyle name="Обычный 9 3 3 2" xfId="456"/>
    <cellStyle name="Обычный 9 3 4" xfId="216"/>
    <cellStyle name="Обычный 9 3 4 2" xfId="457"/>
    <cellStyle name="Обычный 9 3 5" xfId="350"/>
    <cellStyle name="Обычный 9 4" xfId="217"/>
    <cellStyle name="Обычный 9 4 2" xfId="458"/>
    <cellStyle name="Обычный 9 5" xfId="218"/>
    <cellStyle name="Обычный 9 5 2" xfId="459"/>
    <cellStyle name="Обычный 9 6" xfId="327"/>
    <cellStyle name="Плохой 2" xfId="40"/>
    <cellStyle name="Пояснение 2" xfId="41"/>
    <cellStyle name="Примечание 2" xfId="42"/>
    <cellStyle name="Примечание 2 2" xfId="80"/>
    <cellStyle name="Примечание 2 2 2" xfId="324"/>
    <cellStyle name="Примечание 2 2 3" xfId="517"/>
    <cellStyle name="Примечание 2 2 4" xfId="284"/>
    <cellStyle name="Примечание 2 2 5" xfId="304"/>
    <cellStyle name="Примечание 2 2 6" xfId="281"/>
    <cellStyle name="Примечание 2 2 7" xfId="562"/>
    <cellStyle name="Примечание 2 3" xfId="296"/>
    <cellStyle name="Примечание 2 4" xfId="492"/>
    <cellStyle name="Примечание 2 5" xfId="291"/>
    <cellStyle name="Примечание 2 6" xfId="540"/>
    <cellStyle name="Примечание 2 7" xfId="528"/>
    <cellStyle name="Примечание 2 8" xfId="283"/>
    <cellStyle name="Примечание 3" xfId="65"/>
    <cellStyle name="Примечание 3 2" xfId="313"/>
    <cellStyle name="Примечание 3 3" xfId="509"/>
    <cellStyle name="Примечание 3 4" xfId="549"/>
    <cellStyle name="Примечание 3 5" xfId="526"/>
    <cellStyle name="Примечание 3 6" xfId="527"/>
    <cellStyle name="Примечание 3 7" xfId="535"/>
    <cellStyle name="Примечание 4" xfId="255"/>
    <cellStyle name="Примечание 4 2" xfId="496"/>
    <cellStyle name="Примечание 4 3" xfId="552"/>
    <cellStyle name="Примечание 4 4" xfId="546"/>
    <cellStyle name="Примечание 4 5" xfId="560"/>
    <cellStyle name="Примечание 4 6" xfId="565"/>
    <cellStyle name="Примечание 4 7" xfId="554"/>
    <cellStyle name="Процентный 2" xfId="83"/>
    <cellStyle name="Процентный 3" xfId="84"/>
    <cellStyle name="Связанная ячейка 2" xfId="43"/>
    <cellStyle name="Стиль 1" xfId="85"/>
    <cellStyle name="Текст предупреждения 2" xfId="44"/>
    <cellStyle name="Финансовый" xfId="264" builtinId="3"/>
    <cellStyle name="Финансовый 19" xfId="502"/>
    <cellStyle name="Финансовый 2" xfId="51"/>
    <cellStyle name="Финансовый 2 10" xfId="301"/>
    <cellStyle name="Финансовый 2 12" xfId="265"/>
    <cellStyle name="Финансовый 2 2" xfId="98"/>
    <cellStyle name="Финансовый 2 2 2" xfId="219"/>
    <cellStyle name="Финансовый 2 2 2 2" xfId="220"/>
    <cellStyle name="Финансовый 2 2 2 2 2" xfId="52"/>
    <cellStyle name="Финансовый 2 2 2 2 3" xfId="461"/>
    <cellStyle name="Финансовый 2 2 2 3" xfId="221"/>
    <cellStyle name="Финансовый 2 2 2 3 2" xfId="462"/>
    <cellStyle name="Финансовый 2 2 2 4" xfId="460"/>
    <cellStyle name="Финансовый 2 2 3" xfId="222"/>
    <cellStyle name="Финансовый 2 2 3 2" xfId="463"/>
    <cellStyle name="Финансовый 2 2 4" xfId="223"/>
    <cellStyle name="Финансовый 2 2 4 2" xfId="464"/>
    <cellStyle name="Финансовый 2 2 5" xfId="339"/>
    <cellStyle name="Финансовый 2 3" xfId="91"/>
    <cellStyle name="Финансовый 2 3 2" xfId="224"/>
    <cellStyle name="Финансовый 2 3 2 2" xfId="225"/>
    <cellStyle name="Финансовый 2 3 2 2 2" xfId="466"/>
    <cellStyle name="Финансовый 2 3 2 3" xfId="226"/>
    <cellStyle name="Финансовый 2 3 2 3 2" xfId="467"/>
    <cellStyle name="Финансовый 2 3 2 4" xfId="465"/>
    <cellStyle name="Финансовый 2 3 3" xfId="227"/>
    <cellStyle name="Финансовый 2 3 3 2" xfId="468"/>
    <cellStyle name="Финансовый 2 3 4" xfId="228"/>
    <cellStyle name="Финансовый 2 3 4 2" xfId="469"/>
    <cellStyle name="Финансовый 2 3 5" xfId="332"/>
    <cellStyle name="Финансовый 2 4" xfId="229"/>
    <cellStyle name="Финансовый 2 4 2" xfId="230"/>
    <cellStyle name="Финансовый 2 4 2 2" xfId="471"/>
    <cellStyle name="Финансовый 2 4 3" xfId="231"/>
    <cellStyle name="Финансовый 2 4 3 2" xfId="472"/>
    <cellStyle name="Финансовый 2 4 4" xfId="470"/>
    <cellStyle name="Финансовый 2 5" xfId="232"/>
    <cellStyle name="Финансовый 2 5 2" xfId="473"/>
    <cellStyle name="Финансовый 2 6" xfId="233"/>
    <cellStyle name="Финансовый 2 6 2" xfId="474"/>
    <cellStyle name="Финансовый 2 7" xfId="234"/>
    <cellStyle name="Финансовый 2 7 2" xfId="475"/>
    <cellStyle name="Финансовый 2 8" xfId="67"/>
    <cellStyle name="Финансовый 2 8 2" xfId="315"/>
    <cellStyle name="Финансовый 2 9" xfId="257"/>
    <cellStyle name="Финансовый 2 9 2" xfId="498"/>
    <cellStyle name="Финансовый 24 3" xfId="271"/>
    <cellStyle name="Финансовый 3" xfId="53"/>
    <cellStyle name="Финансовый 3 10" xfId="302"/>
    <cellStyle name="Финансовый 3 2" xfId="99"/>
    <cellStyle name="Финансовый 3 2 2" xfId="235"/>
    <cellStyle name="Финансовый 3 2 2 2" xfId="236"/>
    <cellStyle name="Финансовый 3 2 2 2 2" xfId="477"/>
    <cellStyle name="Финансовый 3 2 2 3" xfId="237"/>
    <cellStyle name="Финансовый 3 2 2 3 2" xfId="478"/>
    <cellStyle name="Финансовый 3 2 2 4" xfId="476"/>
    <cellStyle name="Финансовый 3 2 3" xfId="238"/>
    <cellStyle name="Финансовый 3 2 3 2" xfId="479"/>
    <cellStyle name="Финансовый 3 2 4" xfId="239"/>
    <cellStyle name="Финансовый 3 2 4 2" xfId="480"/>
    <cellStyle name="Финансовый 3 2 5" xfId="340"/>
    <cellStyle name="Финансовый 3 3" xfId="92"/>
    <cellStyle name="Финансовый 3 3 2" xfId="240"/>
    <cellStyle name="Финансовый 3 3 2 2" xfId="241"/>
    <cellStyle name="Финансовый 3 3 2 2 2" xfId="482"/>
    <cellStyle name="Финансовый 3 3 2 3" xfId="242"/>
    <cellStyle name="Финансовый 3 3 2 3 2" xfId="483"/>
    <cellStyle name="Финансовый 3 3 2 4" xfId="481"/>
    <cellStyle name="Финансовый 3 3 3" xfId="243"/>
    <cellStyle name="Финансовый 3 3 3 2" xfId="484"/>
    <cellStyle name="Финансовый 3 3 4" xfId="244"/>
    <cellStyle name="Финансовый 3 3 4 2" xfId="485"/>
    <cellStyle name="Финансовый 3 3 5" xfId="333"/>
    <cellStyle name="Финансовый 3 4" xfId="245"/>
    <cellStyle name="Финансовый 3 4 2" xfId="246"/>
    <cellStyle name="Финансовый 3 4 2 2" xfId="487"/>
    <cellStyle name="Финансовый 3 4 3" xfId="247"/>
    <cellStyle name="Финансовый 3 4 3 2" xfId="488"/>
    <cellStyle name="Финансовый 3 4 4" xfId="486"/>
    <cellStyle name="Финансовый 3 5" xfId="248"/>
    <cellStyle name="Финансовый 3 5 2" xfId="489"/>
    <cellStyle name="Финансовый 3 6" xfId="249"/>
    <cellStyle name="Финансовый 3 6 2" xfId="490"/>
    <cellStyle name="Финансовый 3 7" xfId="250"/>
    <cellStyle name="Финансовый 3 7 2" xfId="491"/>
    <cellStyle name="Финансовый 3 8" xfId="68"/>
    <cellStyle name="Финансовый 3 8 2" xfId="316"/>
    <cellStyle name="Финансовый 3 9" xfId="258"/>
    <cellStyle name="Финансовый 3 9 2" xfId="499"/>
    <cellStyle name="Финансовый 4" xfId="56"/>
    <cellStyle name="Финансовый 5" xfId="503"/>
    <cellStyle name="Хороший 2" xfId="4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99FFCC"/>
      <color rgb="FFFF00FF"/>
      <color rgb="FFCCFFCC"/>
      <color rgb="FFFFFFCC"/>
      <color rgb="FFFFCCFF"/>
      <color rgb="FFECF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7314"/>
  <sheetViews>
    <sheetView tabSelected="1" zoomScale="55" zoomScaleNormal="55" zoomScaleSheetLayoutView="40" workbookViewId="0">
      <selection activeCell="F26" sqref="F26"/>
    </sheetView>
  </sheetViews>
  <sheetFormatPr defaultColWidth="9.140625" defaultRowHeight="15.75" x14ac:dyDescent="0.25"/>
  <cols>
    <col min="1" max="1" width="5.7109375" style="25" customWidth="1"/>
    <col min="2" max="2" width="13.28515625" style="45" customWidth="1"/>
    <col min="3" max="3" width="59" style="135" customWidth="1"/>
    <col min="4" max="4" width="24.5703125" style="45" customWidth="1"/>
    <col min="5" max="5" width="38.7109375" style="286" customWidth="1"/>
    <col min="6" max="6" width="22.42578125" style="286" customWidth="1"/>
    <col min="7" max="7" width="16.7109375" style="286" customWidth="1"/>
    <col min="8" max="8" width="17" style="286" customWidth="1"/>
    <col min="9" max="9" width="20.140625" style="286" customWidth="1"/>
    <col min="10" max="10" width="16.42578125" style="286" customWidth="1"/>
    <col min="11" max="11" width="40.42578125" style="286" customWidth="1"/>
    <col min="12" max="12" width="30" style="286" customWidth="1"/>
    <col min="13" max="13" width="26.28515625" style="286" customWidth="1"/>
    <col min="14" max="14" width="25.5703125" style="286" customWidth="1"/>
    <col min="15" max="15" width="17" style="286" customWidth="1"/>
    <col min="16" max="16" width="21.5703125" style="286" customWidth="1"/>
    <col min="17" max="17" width="20.42578125" style="46" customWidth="1"/>
    <col min="18" max="18" width="23.140625" style="46" customWidth="1"/>
    <col min="19" max="19" width="18.28515625" style="46" customWidth="1"/>
    <col min="20" max="20" width="16.5703125" style="46" customWidth="1"/>
    <col min="21" max="21" width="24.7109375" style="46" customWidth="1"/>
    <col min="22" max="22" width="59.85546875" style="46" customWidth="1"/>
    <col min="23" max="16384" width="9.140625" style="25"/>
  </cols>
  <sheetData>
    <row r="1" spans="2:22" x14ac:dyDescent="0.25">
      <c r="V1" s="54" t="s">
        <v>21</v>
      </c>
    </row>
    <row r="2" spans="2:22" x14ac:dyDescent="0.25">
      <c r="V2" s="54" t="s">
        <v>6</v>
      </c>
    </row>
    <row r="3" spans="2:22" x14ac:dyDescent="0.25">
      <c r="V3" s="54" t="s">
        <v>64</v>
      </c>
    </row>
    <row r="4" spans="2:22" x14ac:dyDescent="0.25">
      <c r="V4" s="54"/>
    </row>
    <row r="5" spans="2:22" ht="15.75" customHeight="1" x14ac:dyDescent="0.25">
      <c r="B5" s="463" t="s">
        <v>29</v>
      </c>
      <c r="C5" s="463"/>
      <c r="D5" s="463"/>
      <c r="E5" s="463"/>
      <c r="F5" s="463"/>
      <c r="G5" s="463"/>
      <c r="H5" s="463"/>
      <c r="I5" s="463"/>
      <c r="J5" s="463"/>
      <c r="K5" s="463"/>
      <c r="L5" s="463"/>
      <c r="M5" s="463"/>
      <c r="N5" s="463"/>
      <c r="O5" s="463"/>
      <c r="P5" s="463"/>
      <c r="Q5" s="463"/>
      <c r="R5" s="463"/>
      <c r="S5" s="463"/>
      <c r="T5" s="463"/>
      <c r="U5" s="463"/>
      <c r="V5" s="286"/>
    </row>
    <row r="6" spans="2:22" ht="18.75" customHeight="1" x14ac:dyDescent="0.25">
      <c r="B6" s="471" t="s">
        <v>30</v>
      </c>
      <c r="C6" s="471"/>
      <c r="D6" s="471"/>
      <c r="E6" s="471"/>
      <c r="F6" s="471"/>
      <c r="G6" s="471"/>
      <c r="H6" s="471"/>
      <c r="I6" s="471"/>
      <c r="J6" s="471"/>
      <c r="K6" s="471"/>
      <c r="L6" s="471"/>
      <c r="M6" s="471"/>
      <c r="N6" s="471"/>
      <c r="O6" s="471"/>
      <c r="P6" s="471"/>
      <c r="Q6" s="471"/>
      <c r="R6" s="471"/>
      <c r="S6" s="471"/>
      <c r="T6" s="471"/>
      <c r="U6" s="471"/>
      <c r="V6" s="286"/>
    </row>
    <row r="7" spans="2:22" x14ac:dyDescent="0.25">
      <c r="B7" s="464"/>
      <c r="C7" s="464"/>
      <c r="D7" s="464"/>
      <c r="E7" s="464"/>
      <c r="F7" s="464"/>
      <c r="G7" s="464"/>
      <c r="H7" s="464"/>
      <c r="I7" s="464"/>
      <c r="J7" s="464"/>
      <c r="K7" s="464"/>
      <c r="L7" s="464"/>
      <c r="M7" s="464"/>
      <c r="N7" s="464"/>
      <c r="O7" s="464"/>
      <c r="P7" s="464"/>
      <c r="Q7" s="464"/>
      <c r="R7" s="464"/>
      <c r="S7" s="464"/>
      <c r="T7" s="464"/>
      <c r="U7" s="464"/>
    </row>
    <row r="8" spans="2:22" ht="27.75" customHeight="1" x14ac:dyDescent="0.25">
      <c r="B8" s="46"/>
      <c r="C8" s="27"/>
      <c r="D8" s="46"/>
      <c r="F8" s="6"/>
      <c r="G8" s="6"/>
      <c r="H8" s="6"/>
      <c r="I8" s="6" t="s">
        <v>2487</v>
      </c>
      <c r="J8" s="6"/>
      <c r="K8" s="6"/>
      <c r="L8" s="6"/>
      <c r="M8" s="6"/>
      <c r="N8" s="6"/>
      <c r="T8" s="45"/>
      <c r="U8" s="45"/>
    </row>
    <row r="9" spans="2:22" x14ac:dyDescent="0.25">
      <c r="B9" s="46"/>
      <c r="C9" s="27"/>
      <c r="D9" s="46"/>
      <c r="F9" s="9"/>
      <c r="G9" s="9"/>
      <c r="H9" s="9"/>
      <c r="I9" s="9" t="s">
        <v>10</v>
      </c>
      <c r="L9" s="9"/>
      <c r="M9" s="9"/>
      <c r="N9" s="9"/>
      <c r="T9" s="126"/>
      <c r="U9" s="126"/>
    </row>
    <row r="10" spans="2:22" x14ac:dyDescent="0.25">
      <c r="B10" s="46"/>
      <c r="C10" s="27"/>
      <c r="D10" s="46"/>
      <c r="E10" s="46"/>
      <c r="F10" s="45"/>
      <c r="G10" s="45"/>
      <c r="I10" s="45"/>
      <c r="J10" s="45"/>
      <c r="K10" s="45"/>
      <c r="L10" s="46"/>
      <c r="M10" s="46"/>
      <c r="T10" s="45"/>
      <c r="U10" s="45"/>
    </row>
    <row r="11" spans="2:22" s="26" customFormat="1" x14ac:dyDescent="0.25">
      <c r="B11" s="288"/>
      <c r="C11" s="136"/>
      <c r="D11" s="288"/>
      <c r="F11" s="136"/>
      <c r="G11" s="136"/>
      <c r="H11" s="136"/>
      <c r="I11" s="136" t="s">
        <v>2771</v>
      </c>
      <c r="J11" s="136"/>
      <c r="K11" s="136"/>
      <c r="L11" s="136"/>
      <c r="M11" s="136"/>
      <c r="N11" s="136"/>
      <c r="O11" s="288"/>
      <c r="P11" s="288"/>
      <c r="Q11" s="288"/>
      <c r="R11" s="288"/>
      <c r="S11" s="288"/>
      <c r="T11" s="288"/>
      <c r="U11" s="288"/>
      <c r="V11" s="288"/>
    </row>
    <row r="12" spans="2:22" s="34" customFormat="1" x14ac:dyDescent="0.25">
      <c r="B12" s="47"/>
      <c r="C12" s="137"/>
      <c r="D12" s="47"/>
      <c r="E12" s="47"/>
      <c r="F12" s="47"/>
      <c r="G12" s="47"/>
      <c r="H12" s="47"/>
      <c r="I12" s="47"/>
      <c r="J12" s="47"/>
      <c r="K12" s="47"/>
      <c r="L12" s="47"/>
      <c r="M12" s="47"/>
      <c r="N12" s="47"/>
      <c r="O12" s="47"/>
      <c r="P12" s="47"/>
      <c r="Q12" s="47"/>
      <c r="R12" s="47"/>
      <c r="S12" s="47"/>
      <c r="T12" s="47"/>
      <c r="U12" s="47"/>
      <c r="V12" s="47"/>
    </row>
    <row r="13" spans="2:22" s="34" customFormat="1" x14ac:dyDescent="0.25">
      <c r="B13" s="47"/>
      <c r="C13" s="137"/>
      <c r="D13" s="47"/>
      <c r="E13" s="47"/>
      <c r="F13" s="288"/>
      <c r="G13" s="288"/>
      <c r="H13" s="288"/>
      <c r="I13" s="288"/>
      <c r="J13" s="47"/>
      <c r="K13" s="47"/>
      <c r="L13" s="47"/>
      <c r="M13" s="47"/>
      <c r="N13" s="47"/>
      <c r="O13" s="47"/>
      <c r="P13" s="47"/>
      <c r="Q13" s="47"/>
      <c r="R13" s="47"/>
      <c r="S13" s="47"/>
      <c r="T13" s="47"/>
      <c r="U13" s="47"/>
      <c r="V13" s="47"/>
    </row>
    <row r="14" spans="2:22" s="34" customFormat="1" x14ac:dyDescent="0.25">
      <c r="B14" s="47"/>
      <c r="C14" s="137"/>
      <c r="D14" s="47"/>
      <c r="E14" s="47"/>
      <c r="F14" s="288"/>
      <c r="G14" s="288"/>
      <c r="H14" s="288"/>
      <c r="I14" s="288"/>
      <c r="J14" s="47"/>
      <c r="K14" s="47"/>
      <c r="L14" s="47"/>
      <c r="M14" s="47"/>
      <c r="N14" s="47"/>
      <c r="O14" s="47"/>
      <c r="P14" s="47"/>
      <c r="Q14" s="47"/>
      <c r="R14" s="47"/>
      <c r="S14" s="47"/>
      <c r="T14" s="47"/>
      <c r="U14" s="47"/>
      <c r="V14" s="47"/>
    </row>
    <row r="15" spans="2:22" s="27" customFormat="1" x14ac:dyDescent="0.25">
      <c r="B15" s="46"/>
      <c r="D15" s="46"/>
      <c r="E15" s="46"/>
      <c r="F15" s="46"/>
      <c r="G15" s="46"/>
      <c r="H15" s="46"/>
      <c r="I15" s="46"/>
      <c r="J15" s="46"/>
      <c r="K15" s="46"/>
      <c r="L15" s="46"/>
      <c r="M15" s="46"/>
      <c r="N15" s="46"/>
      <c r="O15" s="46"/>
      <c r="P15" s="46"/>
      <c r="Q15" s="46"/>
      <c r="R15" s="46"/>
      <c r="S15" s="46"/>
      <c r="T15" s="46"/>
      <c r="U15" s="46"/>
      <c r="V15" s="46"/>
    </row>
    <row r="16" spans="2:22" x14ac:dyDescent="0.25">
      <c r="B16" s="465" t="s">
        <v>22</v>
      </c>
      <c r="C16" s="465" t="s">
        <v>12</v>
      </c>
      <c r="D16" s="465" t="s">
        <v>11</v>
      </c>
      <c r="E16" s="465" t="s">
        <v>16</v>
      </c>
      <c r="F16" s="466" t="s">
        <v>19</v>
      </c>
      <c r="G16" s="461" t="s">
        <v>71</v>
      </c>
      <c r="H16" s="470" t="s">
        <v>44</v>
      </c>
      <c r="I16" s="472" t="s">
        <v>42</v>
      </c>
      <c r="J16" s="467" t="s">
        <v>9</v>
      </c>
      <c r="K16" s="468"/>
      <c r="L16" s="468"/>
      <c r="M16" s="469"/>
      <c r="N16" s="468"/>
      <c r="O16" s="460" t="s">
        <v>4</v>
      </c>
      <c r="P16" s="460"/>
      <c r="Q16" s="460"/>
      <c r="R16" s="460"/>
      <c r="S16" s="460"/>
      <c r="T16" s="460"/>
      <c r="U16" s="460"/>
      <c r="V16" s="460" t="s">
        <v>15</v>
      </c>
    </row>
    <row r="17" spans="1:22" s="286" customFormat="1" ht="110.25" x14ac:dyDescent="0.25">
      <c r="B17" s="462"/>
      <c r="C17" s="462"/>
      <c r="D17" s="462"/>
      <c r="E17" s="462"/>
      <c r="F17" s="466"/>
      <c r="G17" s="462"/>
      <c r="H17" s="462"/>
      <c r="I17" s="462"/>
      <c r="J17" s="295" t="s">
        <v>2</v>
      </c>
      <c r="K17" s="295" t="s">
        <v>5</v>
      </c>
      <c r="L17" s="295" t="s">
        <v>27</v>
      </c>
      <c r="M17" s="295" t="s">
        <v>24</v>
      </c>
      <c r="N17" s="28" t="s">
        <v>63</v>
      </c>
      <c r="O17" s="291" t="s">
        <v>25</v>
      </c>
      <c r="P17" s="291" t="s">
        <v>0</v>
      </c>
      <c r="Q17" s="291" t="s">
        <v>17</v>
      </c>
      <c r="R17" s="291" t="s">
        <v>3</v>
      </c>
      <c r="S17" s="291" t="s">
        <v>8</v>
      </c>
      <c r="T17" s="291" t="s">
        <v>20</v>
      </c>
      <c r="U17" s="28" t="s">
        <v>2366</v>
      </c>
      <c r="V17" s="460"/>
    </row>
    <row r="18" spans="1:22" s="286" customFormat="1" x14ac:dyDescent="0.25">
      <c r="A18" s="30"/>
      <c r="B18" s="209">
        <v>1</v>
      </c>
      <c r="C18" s="209">
        <v>2</v>
      </c>
      <c r="D18" s="209">
        <v>3</v>
      </c>
      <c r="E18" s="209">
        <v>4</v>
      </c>
      <c r="F18" s="209">
        <v>5</v>
      </c>
      <c r="G18" s="209">
        <v>6</v>
      </c>
      <c r="H18" s="209">
        <v>7</v>
      </c>
      <c r="I18" s="209">
        <v>8</v>
      </c>
      <c r="J18" s="209">
        <v>9</v>
      </c>
      <c r="K18" s="209">
        <v>10</v>
      </c>
      <c r="L18" s="209">
        <v>11</v>
      </c>
      <c r="M18" s="209">
        <v>12</v>
      </c>
      <c r="N18" s="209">
        <v>13</v>
      </c>
      <c r="O18" s="209">
        <v>14</v>
      </c>
      <c r="P18" s="209">
        <v>15</v>
      </c>
      <c r="Q18" s="209">
        <v>16</v>
      </c>
      <c r="R18" s="209">
        <v>17</v>
      </c>
      <c r="S18" s="209">
        <v>18</v>
      </c>
      <c r="T18" s="209">
        <v>19</v>
      </c>
      <c r="U18" s="209">
        <v>20</v>
      </c>
      <c r="V18" s="209">
        <v>21</v>
      </c>
    </row>
    <row r="19" spans="1:22" s="30" customFormat="1" ht="31.5" x14ac:dyDescent="0.25">
      <c r="B19" s="251" t="s">
        <v>129</v>
      </c>
      <c r="C19" s="263" t="s">
        <v>208</v>
      </c>
      <c r="D19" s="249" t="s">
        <v>209</v>
      </c>
      <c r="E19" s="300" t="s">
        <v>432</v>
      </c>
      <c r="F19" s="186" t="s">
        <v>2161</v>
      </c>
      <c r="G19" s="186" t="s">
        <v>7</v>
      </c>
      <c r="H19" s="195" t="s">
        <v>5296</v>
      </c>
      <c r="I19" s="186" t="s">
        <v>126</v>
      </c>
      <c r="J19" s="300">
        <v>6</v>
      </c>
      <c r="K19" s="300" t="s">
        <v>637</v>
      </c>
      <c r="L19" s="186" t="s">
        <v>134</v>
      </c>
      <c r="M19" s="186" t="s">
        <v>210</v>
      </c>
      <c r="N19" s="183" t="s">
        <v>2761</v>
      </c>
      <c r="O19" s="186" t="s">
        <v>96</v>
      </c>
      <c r="P19" s="301">
        <v>5</v>
      </c>
      <c r="Q19" s="300" t="s">
        <v>111</v>
      </c>
      <c r="R19" s="300" t="s">
        <v>462</v>
      </c>
      <c r="S19" s="301">
        <v>4497.95</v>
      </c>
      <c r="T19" s="351">
        <v>1.81</v>
      </c>
      <c r="U19" s="182">
        <f>O19*P19*S19*T19</f>
        <v>40706.447500000002</v>
      </c>
      <c r="V19" s="186" t="s">
        <v>7</v>
      </c>
    </row>
    <row r="20" spans="1:22" s="30" customFormat="1" ht="31.5" x14ac:dyDescent="0.25">
      <c r="B20" s="251" t="s">
        <v>129</v>
      </c>
      <c r="C20" s="266" t="s">
        <v>208</v>
      </c>
      <c r="D20" s="41" t="s">
        <v>209</v>
      </c>
      <c r="E20" s="55" t="s">
        <v>432</v>
      </c>
      <c r="F20" s="40" t="s">
        <v>2161</v>
      </c>
      <c r="G20" s="40" t="s">
        <v>7</v>
      </c>
      <c r="H20" s="149" t="s">
        <v>5296</v>
      </c>
      <c r="I20" s="40" t="s">
        <v>126</v>
      </c>
      <c r="J20" s="55">
        <v>6</v>
      </c>
      <c r="K20" s="55" t="s">
        <v>636</v>
      </c>
      <c r="L20" s="40" t="s">
        <v>134</v>
      </c>
      <c r="M20" s="40" t="s">
        <v>210</v>
      </c>
      <c r="N20" s="292" t="s">
        <v>2761</v>
      </c>
      <c r="O20" s="40" t="s">
        <v>96</v>
      </c>
      <c r="P20" s="144">
        <v>5</v>
      </c>
      <c r="Q20" s="55" t="s">
        <v>111</v>
      </c>
      <c r="R20" s="55" t="s">
        <v>434</v>
      </c>
      <c r="S20" s="144">
        <v>1291.57</v>
      </c>
      <c r="T20" s="145">
        <v>1.81</v>
      </c>
      <c r="U20" s="298">
        <f t="shared" ref="U20:U46" si="0">O20*P20*S20*T20</f>
        <v>11688.708499999999</v>
      </c>
      <c r="V20" s="40" t="s">
        <v>7</v>
      </c>
    </row>
    <row r="21" spans="1:22" s="30" customFormat="1" ht="31.5" x14ac:dyDescent="0.25">
      <c r="B21" s="205" t="s">
        <v>129</v>
      </c>
      <c r="C21" s="352" t="s">
        <v>208</v>
      </c>
      <c r="D21" s="195" t="s">
        <v>209</v>
      </c>
      <c r="E21" s="300" t="s">
        <v>130</v>
      </c>
      <c r="F21" s="201" t="s">
        <v>2161</v>
      </c>
      <c r="G21" s="201" t="s">
        <v>7</v>
      </c>
      <c r="H21" s="195" t="s">
        <v>5296</v>
      </c>
      <c r="I21" s="201" t="s">
        <v>126</v>
      </c>
      <c r="J21" s="300">
        <v>110</v>
      </c>
      <c r="K21" s="300" t="s">
        <v>133</v>
      </c>
      <c r="L21" s="201" t="s">
        <v>134</v>
      </c>
      <c r="M21" s="201" t="s">
        <v>210</v>
      </c>
      <c r="N21" s="189" t="s">
        <v>2761</v>
      </c>
      <c r="O21" s="201" t="s">
        <v>96</v>
      </c>
      <c r="P21" s="301">
        <v>3</v>
      </c>
      <c r="Q21" s="300" t="s">
        <v>135</v>
      </c>
      <c r="R21" s="300" t="s">
        <v>136</v>
      </c>
      <c r="S21" s="301">
        <v>3657.51</v>
      </c>
      <c r="T21" s="351">
        <v>1.83</v>
      </c>
      <c r="U21" s="353">
        <f t="shared" si="0"/>
        <v>20079.729900000002</v>
      </c>
      <c r="V21" s="201" t="s">
        <v>7</v>
      </c>
    </row>
    <row r="22" spans="1:22" s="30" customFormat="1" ht="31.5" x14ac:dyDescent="0.25">
      <c r="B22" s="205" t="s">
        <v>129</v>
      </c>
      <c r="C22" s="352" t="s">
        <v>208</v>
      </c>
      <c r="D22" s="195" t="s">
        <v>209</v>
      </c>
      <c r="E22" s="300" t="s">
        <v>130</v>
      </c>
      <c r="F22" s="201" t="s">
        <v>2490</v>
      </c>
      <c r="G22" s="201" t="s">
        <v>7</v>
      </c>
      <c r="H22" s="195" t="s">
        <v>5296</v>
      </c>
      <c r="I22" s="201" t="s">
        <v>126</v>
      </c>
      <c r="J22" s="300">
        <v>110</v>
      </c>
      <c r="K22" s="300" t="s">
        <v>133</v>
      </c>
      <c r="L22" s="201" t="s">
        <v>134</v>
      </c>
      <c r="M22" s="201" t="s">
        <v>210</v>
      </c>
      <c r="N22" s="189" t="s">
        <v>2761</v>
      </c>
      <c r="O22" s="201" t="s">
        <v>96</v>
      </c>
      <c r="P22" s="301">
        <v>1</v>
      </c>
      <c r="Q22" s="300" t="s">
        <v>135</v>
      </c>
      <c r="R22" s="300" t="s">
        <v>136</v>
      </c>
      <c r="S22" s="301">
        <v>3657.51</v>
      </c>
      <c r="T22" s="351">
        <v>1.83</v>
      </c>
      <c r="U22" s="353">
        <f t="shared" si="0"/>
        <v>6693.243300000001</v>
      </c>
      <c r="V22" s="201" t="s">
        <v>7</v>
      </c>
    </row>
    <row r="23" spans="1:22" s="30" customFormat="1" ht="63" x14ac:dyDescent="0.25">
      <c r="B23" s="205" t="s">
        <v>129</v>
      </c>
      <c r="C23" s="352" t="s">
        <v>208</v>
      </c>
      <c r="D23" s="195" t="s">
        <v>209</v>
      </c>
      <c r="E23" s="300" t="s">
        <v>3787</v>
      </c>
      <c r="F23" s="201" t="s">
        <v>2161</v>
      </c>
      <c r="G23" s="201" t="s">
        <v>7</v>
      </c>
      <c r="H23" s="195" t="s">
        <v>5296</v>
      </c>
      <c r="I23" s="201" t="s">
        <v>126</v>
      </c>
      <c r="J23" s="300">
        <v>110</v>
      </c>
      <c r="K23" s="300" t="s">
        <v>2491</v>
      </c>
      <c r="L23" s="201" t="s">
        <v>134</v>
      </c>
      <c r="M23" s="201" t="s">
        <v>210</v>
      </c>
      <c r="N23" s="189" t="s">
        <v>2761</v>
      </c>
      <c r="O23" s="201" t="s">
        <v>96</v>
      </c>
      <c r="P23" s="301">
        <v>1</v>
      </c>
      <c r="Q23" s="300" t="s">
        <v>111</v>
      </c>
      <c r="R23" s="300" t="s">
        <v>379</v>
      </c>
      <c r="S23" s="301">
        <v>10637.53</v>
      </c>
      <c r="T23" s="351">
        <v>1</v>
      </c>
      <c r="U23" s="353">
        <f t="shared" si="0"/>
        <v>10637.53</v>
      </c>
      <c r="V23" s="201" t="s">
        <v>7</v>
      </c>
    </row>
    <row r="24" spans="1:22" s="30" customFormat="1" ht="47.25" x14ac:dyDescent="0.25">
      <c r="B24" s="205" t="s">
        <v>129</v>
      </c>
      <c r="C24" s="352" t="s">
        <v>208</v>
      </c>
      <c r="D24" s="195" t="s">
        <v>209</v>
      </c>
      <c r="E24" s="300" t="s">
        <v>120</v>
      </c>
      <c r="F24" s="201" t="s">
        <v>2371</v>
      </c>
      <c r="G24" s="201" t="s">
        <v>7</v>
      </c>
      <c r="H24" s="195" t="s">
        <v>5296</v>
      </c>
      <c r="I24" s="201" t="s">
        <v>126</v>
      </c>
      <c r="J24" s="300">
        <v>110</v>
      </c>
      <c r="K24" s="300" t="s">
        <v>125</v>
      </c>
      <c r="L24" s="201" t="s">
        <v>134</v>
      </c>
      <c r="M24" s="201" t="s">
        <v>210</v>
      </c>
      <c r="N24" s="189" t="s">
        <v>2761</v>
      </c>
      <c r="O24" s="201" t="s">
        <v>96</v>
      </c>
      <c r="P24" s="301">
        <v>25</v>
      </c>
      <c r="Q24" s="300" t="s">
        <v>99</v>
      </c>
      <c r="R24" s="300" t="s">
        <v>180</v>
      </c>
      <c r="S24" s="301">
        <v>7159.92</v>
      </c>
      <c r="T24" s="351">
        <v>2.5499999999999998</v>
      </c>
      <c r="U24" s="353">
        <f t="shared" si="0"/>
        <v>456444.89999999997</v>
      </c>
      <c r="V24" s="201" t="s">
        <v>7</v>
      </c>
    </row>
    <row r="25" spans="1:22" s="30" customFormat="1" ht="47.25" x14ac:dyDescent="0.25">
      <c r="B25" s="205" t="s">
        <v>129</v>
      </c>
      <c r="C25" s="352" t="s">
        <v>208</v>
      </c>
      <c r="D25" s="195" t="s">
        <v>209</v>
      </c>
      <c r="E25" s="300" t="s">
        <v>658</v>
      </c>
      <c r="F25" s="201" t="s">
        <v>2371</v>
      </c>
      <c r="G25" s="201" t="s">
        <v>7</v>
      </c>
      <c r="H25" s="195" t="s">
        <v>5296</v>
      </c>
      <c r="I25" s="201" t="s">
        <v>126</v>
      </c>
      <c r="J25" s="300">
        <v>110</v>
      </c>
      <c r="K25" s="300" t="s">
        <v>125</v>
      </c>
      <c r="L25" s="201" t="s">
        <v>134</v>
      </c>
      <c r="M25" s="201" t="s">
        <v>210</v>
      </c>
      <c r="N25" s="189" t="s">
        <v>2761</v>
      </c>
      <c r="O25" s="201" t="s">
        <v>96</v>
      </c>
      <c r="P25" s="301">
        <v>25</v>
      </c>
      <c r="Q25" s="300" t="s">
        <v>99</v>
      </c>
      <c r="R25" s="300" t="s">
        <v>404</v>
      </c>
      <c r="S25" s="301">
        <v>8953.24</v>
      </c>
      <c r="T25" s="351">
        <v>1.81</v>
      </c>
      <c r="U25" s="353">
        <f t="shared" si="0"/>
        <v>405134.11</v>
      </c>
      <c r="V25" s="201" t="s">
        <v>7</v>
      </c>
    </row>
    <row r="26" spans="1:22" s="30" customFormat="1" ht="47.25" x14ac:dyDescent="0.25">
      <c r="B26" s="205" t="s">
        <v>129</v>
      </c>
      <c r="C26" s="352" t="s">
        <v>208</v>
      </c>
      <c r="D26" s="195" t="s">
        <v>209</v>
      </c>
      <c r="E26" s="300" t="s">
        <v>122</v>
      </c>
      <c r="F26" s="201" t="s">
        <v>2371</v>
      </c>
      <c r="G26" s="201" t="s">
        <v>7</v>
      </c>
      <c r="H26" s="195" t="s">
        <v>5296</v>
      </c>
      <c r="I26" s="201" t="s">
        <v>126</v>
      </c>
      <c r="J26" s="300">
        <v>110</v>
      </c>
      <c r="K26" s="300" t="s">
        <v>1742</v>
      </c>
      <c r="L26" s="201" t="s">
        <v>134</v>
      </c>
      <c r="M26" s="201" t="s">
        <v>210</v>
      </c>
      <c r="N26" s="189" t="s">
        <v>2761</v>
      </c>
      <c r="O26" s="201" t="s">
        <v>96</v>
      </c>
      <c r="P26" s="301">
        <f>25*2</f>
        <v>50</v>
      </c>
      <c r="Q26" s="300" t="s">
        <v>102</v>
      </c>
      <c r="R26" s="300" t="s">
        <v>127</v>
      </c>
      <c r="S26" s="301">
        <v>1289.6099999999999</v>
      </c>
      <c r="T26" s="351">
        <v>1.78</v>
      </c>
      <c r="U26" s="353">
        <f t="shared" si="0"/>
        <v>114775.29</v>
      </c>
      <c r="V26" s="201" t="s">
        <v>7</v>
      </c>
    </row>
    <row r="27" spans="1:22" s="30" customFormat="1" ht="47.25" x14ac:dyDescent="0.25">
      <c r="B27" s="205" t="s">
        <v>129</v>
      </c>
      <c r="C27" s="352" t="s">
        <v>208</v>
      </c>
      <c r="D27" s="195" t="s">
        <v>209</v>
      </c>
      <c r="E27" s="300" t="s">
        <v>123</v>
      </c>
      <c r="F27" s="201" t="s">
        <v>2371</v>
      </c>
      <c r="G27" s="201" t="s">
        <v>7</v>
      </c>
      <c r="H27" s="195" t="s">
        <v>5296</v>
      </c>
      <c r="I27" s="201" t="s">
        <v>126</v>
      </c>
      <c r="J27" s="300">
        <v>110</v>
      </c>
      <c r="K27" s="300" t="s">
        <v>2475</v>
      </c>
      <c r="L27" s="201" t="s">
        <v>134</v>
      </c>
      <c r="M27" s="201" t="s">
        <v>210</v>
      </c>
      <c r="N27" s="189" t="s">
        <v>2761</v>
      </c>
      <c r="O27" s="201" t="s">
        <v>96</v>
      </c>
      <c r="P27" s="301">
        <v>25</v>
      </c>
      <c r="Q27" s="300" t="s">
        <v>99</v>
      </c>
      <c r="R27" s="300" t="s">
        <v>113</v>
      </c>
      <c r="S27" s="301">
        <v>263.88</v>
      </c>
      <c r="T27" s="351">
        <v>1.78</v>
      </c>
      <c r="U27" s="353">
        <f t="shared" si="0"/>
        <v>11742.66</v>
      </c>
      <c r="V27" s="201" t="s">
        <v>7</v>
      </c>
    </row>
    <row r="28" spans="1:22" s="30" customFormat="1" ht="47.25" x14ac:dyDescent="0.25">
      <c r="B28" s="205" t="s">
        <v>129</v>
      </c>
      <c r="C28" s="352" t="s">
        <v>208</v>
      </c>
      <c r="D28" s="195" t="s">
        <v>209</v>
      </c>
      <c r="E28" s="300" t="s">
        <v>142</v>
      </c>
      <c r="F28" s="201" t="s">
        <v>2371</v>
      </c>
      <c r="G28" s="201" t="s">
        <v>7</v>
      </c>
      <c r="H28" s="195" t="s">
        <v>5296</v>
      </c>
      <c r="I28" s="201" t="s">
        <v>126</v>
      </c>
      <c r="J28" s="300">
        <v>110</v>
      </c>
      <c r="K28" s="300" t="s">
        <v>212</v>
      </c>
      <c r="L28" s="201" t="s">
        <v>134</v>
      </c>
      <c r="M28" s="201" t="s">
        <v>210</v>
      </c>
      <c r="N28" s="189" t="s">
        <v>2761</v>
      </c>
      <c r="O28" s="201" t="s">
        <v>96</v>
      </c>
      <c r="P28" s="301">
        <v>25</v>
      </c>
      <c r="Q28" s="300" t="s">
        <v>99</v>
      </c>
      <c r="R28" s="300" t="s">
        <v>213</v>
      </c>
      <c r="S28" s="301">
        <v>553.9</v>
      </c>
      <c r="T28" s="351">
        <v>1.78</v>
      </c>
      <c r="U28" s="353">
        <f t="shared" si="0"/>
        <v>24648.55</v>
      </c>
      <c r="V28" s="201" t="s">
        <v>7</v>
      </c>
    </row>
    <row r="29" spans="1:22" s="30" customFormat="1" ht="63" x14ac:dyDescent="0.25">
      <c r="B29" s="205" t="s">
        <v>129</v>
      </c>
      <c r="C29" s="352" t="s">
        <v>208</v>
      </c>
      <c r="D29" s="195" t="s">
        <v>209</v>
      </c>
      <c r="E29" s="300" t="s">
        <v>1275</v>
      </c>
      <c r="F29" s="201" t="s">
        <v>2371</v>
      </c>
      <c r="G29" s="201" t="s">
        <v>7</v>
      </c>
      <c r="H29" s="195" t="s">
        <v>5296</v>
      </c>
      <c r="I29" s="201" t="s">
        <v>126</v>
      </c>
      <c r="J29" s="300">
        <v>110</v>
      </c>
      <c r="K29" s="300" t="s">
        <v>2578</v>
      </c>
      <c r="L29" s="201" t="s">
        <v>134</v>
      </c>
      <c r="M29" s="201" t="s">
        <v>210</v>
      </c>
      <c r="N29" s="189" t="s">
        <v>2761</v>
      </c>
      <c r="O29" s="201" t="s">
        <v>96</v>
      </c>
      <c r="P29" s="301">
        <v>40.883400000000002</v>
      </c>
      <c r="Q29" s="300" t="s">
        <v>98</v>
      </c>
      <c r="R29" s="300" t="s">
        <v>114</v>
      </c>
      <c r="S29" s="301">
        <v>514.42999999999995</v>
      </c>
      <c r="T29" s="354">
        <v>1</v>
      </c>
      <c r="U29" s="353">
        <f t="shared" si="0"/>
        <v>21031.647461999997</v>
      </c>
      <c r="V29" s="201" t="s">
        <v>7</v>
      </c>
    </row>
    <row r="30" spans="1:22" s="30" customFormat="1" ht="47.25" x14ac:dyDescent="0.25">
      <c r="B30" s="205" t="s">
        <v>129</v>
      </c>
      <c r="C30" s="352" t="s">
        <v>208</v>
      </c>
      <c r="D30" s="195" t="s">
        <v>209</v>
      </c>
      <c r="E30" s="300" t="s">
        <v>2340</v>
      </c>
      <c r="F30" s="201" t="s">
        <v>2371</v>
      </c>
      <c r="G30" s="201" t="s">
        <v>7</v>
      </c>
      <c r="H30" s="195" t="s">
        <v>5296</v>
      </c>
      <c r="I30" s="201" t="s">
        <v>126</v>
      </c>
      <c r="J30" s="300">
        <v>110</v>
      </c>
      <c r="K30" s="300" t="s">
        <v>2062</v>
      </c>
      <c r="L30" s="201" t="s">
        <v>134</v>
      </c>
      <c r="M30" s="201" t="s">
        <v>210</v>
      </c>
      <c r="N30" s="189" t="s">
        <v>2761</v>
      </c>
      <c r="O30" s="201" t="s">
        <v>5519</v>
      </c>
      <c r="P30" s="301">
        <f>634.54</f>
        <v>634.54</v>
      </c>
      <c r="Q30" s="300" t="s">
        <v>184</v>
      </c>
      <c r="R30" s="300" t="s">
        <v>185</v>
      </c>
      <c r="S30" s="301">
        <v>11.91</v>
      </c>
      <c r="T30" s="351">
        <v>2.04</v>
      </c>
      <c r="U30" s="353">
        <f t="shared" si="0"/>
        <v>46251.112968000001</v>
      </c>
      <c r="V30" s="201" t="s">
        <v>7</v>
      </c>
    </row>
    <row r="31" spans="1:22" s="30" customFormat="1" ht="78.75" x14ac:dyDescent="0.25">
      <c r="B31" s="205" t="s">
        <v>129</v>
      </c>
      <c r="C31" s="352" t="s">
        <v>208</v>
      </c>
      <c r="D31" s="195" t="s">
        <v>209</v>
      </c>
      <c r="E31" s="300" t="s">
        <v>120</v>
      </c>
      <c r="F31" s="201" t="s">
        <v>2492</v>
      </c>
      <c r="G31" s="201" t="s">
        <v>7</v>
      </c>
      <c r="H31" s="195" t="s">
        <v>5296</v>
      </c>
      <c r="I31" s="201" t="s">
        <v>126</v>
      </c>
      <c r="J31" s="300">
        <v>110</v>
      </c>
      <c r="K31" s="300" t="s">
        <v>125</v>
      </c>
      <c r="L31" s="201" t="s">
        <v>134</v>
      </c>
      <c r="M31" s="201" t="s">
        <v>210</v>
      </c>
      <c r="N31" s="189" t="s">
        <v>2761</v>
      </c>
      <c r="O31" s="201" t="s">
        <v>96</v>
      </c>
      <c r="P31" s="301">
        <v>28.192</v>
      </c>
      <c r="Q31" s="300" t="s">
        <v>2493</v>
      </c>
      <c r="R31" s="300" t="s">
        <v>215</v>
      </c>
      <c r="S31" s="301">
        <v>258.72000000000003</v>
      </c>
      <c r="T31" s="351">
        <v>2.5499999999999998</v>
      </c>
      <c r="U31" s="353">
        <f t="shared" si="0"/>
        <v>18599.277312000002</v>
      </c>
      <c r="V31" s="201" t="s">
        <v>7</v>
      </c>
    </row>
    <row r="32" spans="1:22" s="30" customFormat="1" ht="78.75" x14ac:dyDescent="0.25">
      <c r="B32" s="205" t="s">
        <v>129</v>
      </c>
      <c r="C32" s="352" t="s">
        <v>208</v>
      </c>
      <c r="D32" s="195" t="s">
        <v>209</v>
      </c>
      <c r="E32" s="300" t="s">
        <v>121</v>
      </c>
      <c r="F32" s="201" t="s">
        <v>2492</v>
      </c>
      <c r="G32" s="201" t="s">
        <v>7</v>
      </c>
      <c r="H32" s="195" t="s">
        <v>5296</v>
      </c>
      <c r="I32" s="201" t="s">
        <v>126</v>
      </c>
      <c r="J32" s="300">
        <v>110</v>
      </c>
      <c r="K32" s="300" t="s">
        <v>1776</v>
      </c>
      <c r="L32" s="201" t="s">
        <v>134</v>
      </c>
      <c r="M32" s="201" t="s">
        <v>210</v>
      </c>
      <c r="N32" s="189" t="s">
        <v>2761</v>
      </c>
      <c r="O32" s="201" t="s">
        <v>96</v>
      </c>
      <c r="P32" s="301">
        <v>28.192</v>
      </c>
      <c r="Q32" s="300" t="s">
        <v>2493</v>
      </c>
      <c r="R32" s="300" t="s">
        <v>182</v>
      </c>
      <c r="S32" s="301">
        <v>308.56</v>
      </c>
      <c r="T32" s="351">
        <v>1.81</v>
      </c>
      <c r="U32" s="353">
        <f t="shared" si="0"/>
        <v>15745.051571200001</v>
      </c>
      <c r="V32" s="201" t="s">
        <v>7</v>
      </c>
    </row>
    <row r="33" spans="2:22" s="30" customFormat="1" ht="78.75" x14ac:dyDescent="0.25">
      <c r="B33" s="205" t="s">
        <v>129</v>
      </c>
      <c r="C33" s="352" t="s">
        <v>208</v>
      </c>
      <c r="D33" s="195" t="s">
        <v>209</v>
      </c>
      <c r="E33" s="300" t="s">
        <v>122</v>
      </c>
      <c r="F33" s="201" t="s">
        <v>2492</v>
      </c>
      <c r="G33" s="201" t="s">
        <v>7</v>
      </c>
      <c r="H33" s="195" t="s">
        <v>5296</v>
      </c>
      <c r="I33" s="201" t="s">
        <v>126</v>
      </c>
      <c r="J33" s="300">
        <v>110</v>
      </c>
      <c r="K33" s="300" t="s">
        <v>216</v>
      </c>
      <c r="L33" s="201" t="s">
        <v>134</v>
      </c>
      <c r="M33" s="201" t="s">
        <v>210</v>
      </c>
      <c r="N33" s="189" t="s">
        <v>2761</v>
      </c>
      <c r="O33" s="201" t="s">
        <v>96</v>
      </c>
      <c r="P33" s="301">
        <v>1.65</v>
      </c>
      <c r="Q33" s="300" t="s">
        <v>102</v>
      </c>
      <c r="R33" s="300" t="s">
        <v>217</v>
      </c>
      <c r="S33" s="301">
        <v>1470.81</v>
      </c>
      <c r="T33" s="351">
        <v>1.78</v>
      </c>
      <c r="U33" s="353">
        <f t="shared" si="0"/>
        <v>4319.7689700000001</v>
      </c>
      <c r="V33" s="201" t="s">
        <v>7</v>
      </c>
    </row>
    <row r="34" spans="2:22" s="30" customFormat="1" ht="78.75" x14ac:dyDescent="0.25">
      <c r="B34" s="205" t="s">
        <v>129</v>
      </c>
      <c r="C34" s="352" t="s">
        <v>208</v>
      </c>
      <c r="D34" s="195" t="s">
        <v>209</v>
      </c>
      <c r="E34" s="300" t="s">
        <v>123</v>
      </c>
      <c r="F34" s="201" t="s">
        <v>2492</v>
      </c>
      <c r="G34" s="201" t="s">
        <v>7</v>
      </c>
      <c r="H34" s="195" t="s">
        <v>5296</v>
      </c>
      <c r="I34" s="201" t="s">
        <v>126</v>
      </c>
      <c r="J34" s="300">
        <v>110</v>
      </c>
      <c r="K34" s="300" t="s">
        <v>2475</v>
      </c>
      <c r="L34" s="201" t="s">
        <v>134</v>
      </c>
      <c r="M34" s="201" t="s">
        <v>210</v>
      </c>
      <c r="N34" s="189" t="s">
        <v>2761</v>
      </c>
      <c r="O34" s="201" t="s">
        <v>96</v>
      </c>
      <c r="P34" s="301">
        <v>0.318</v>
      </c>
      <c r="Q34" s="300" t="s">
        <v>99</v>
      </c>
      <c r="R34" s="300" t="s">
        <v>113</v>
      </c>
      <c r="S34" s="301">
        <v>263.88</v>
      </c>
      <c r="T34" s="351">
        <v>1.78</v>
      </c>
      <c r="U34" s="353">
        <f>O34*P34*S34*T34</f>
        <v>149.36663519999999</v>
      </c>
      <c r="V34" s="201" t="s">
        <v>7</v>
      </c>
    </row>
    <row r="35" spans="2:22" s="30" customFormat="1" ht="78.75" x14ac:dyDescent="0.25">
      <c r="B35" s="205" t="s">
        <v>129</v>
      </c>
      <c r="C35" s="352" t="s">
        <v>208</v>
      </c>
      <c r="D35" s="195" t="s">
        <v>209</v>
      </c>
      <c r="E35" s="300" t="s">
        <v>218</v>
      </c>
      <c r="F35" s="201" t="s">
        <v>2492</v>
      </c>
      <c r="G35" s="201" t="s">
        <v>7</v>
      </c>
      <c r="H35" s="195" t="s">
        <v>5296</v>
      </c>
      <c r="I35" s="201" t="s">
        <v>126</v>
      </c>
      <c r="J35" s="300">
        <v>110</v>
      </c>
      <c r="K35" s="300" t="s">
        <v>219</v>
      </c>
      <c r="L35" s="201" t="s">
        <v>134</v>
      </c>
      <c r="M35" s="201" t="s">
        <v>210</v>
      </c>
      <c r="N35" s="189" t="s">
        <v>2761</v>
      </c>
      <c r="O35" s="201" t="s">
        <v>96</v>
      </c>
      <c r="P35" s="301">
        <v>0.53</v>
      </c>
      <c r="Q35" s="300" t="s">
        <v>99</v>
      </c>
      <c r="R35" s="300" t="s">
        <v>220</v>
      </c>
      <c r="S35" s="301">
        <v>1048.3699999999999</v>
      </c>
      <c r="T35" s="351">
        <v>1.78</v>
      </c>
      <c r="U35" s="353">
        <f t="shared" si="0"/>
        <v>989.03225799999996</v>
      </c>
      <c r="V35" s="201" t="s">
        <v>7</v>
      </c>
    </row>
    <row r="36" spans="2:22" s="30" customFormat="1" ht="47.25" x14ac:dyDescent="0.25">
      <c r="B36" s="205" t="s">
        <v>129</v>
      </c>
      <c r="C36" s="352" t="s">
        <v>208</v>
      </c>
      <c r="D36" s="195" t="s">
        <v>209</v>
      </c>
      <c r="E36" s="300" t="s">
        <v>120</v>
      </c>
      <c r="F36" s="201" t="s">
        <v>2372</v>
      </c>
      <c r="G36" s="201" t="s">
        <v>7</v>
      </c>
      <c r="H36" s="195" t="s">
        <v>5296</v>
      </c>
      <c r="I36" s="201" t="s">
        <v>126</v>
      </c>
      <c r="J36" s="300">
        <v>35</v>
      </c>
      <c r="K36" s="300" t="s">
        <v>125</v>
      </c>
      <c r="L36" s="201" t="s">
        <v>134</v>
      </c>
      <c r="M36" s="201" t="s">
        <v>210</v>
      </c>
      <c r="N36" s="189" t="s">
        <v>2761</v>
      </c>
      <c r="O36" s="201" t="s">
        <v>96</v>
      </c>
      <c r="P36" s="301">
        <v>0.56999999999999995</v>
      </c>
      <c r="Q36" s="300" t="s">
        <v>99</v>
      </c>
      <c r="R36" s="300" t="s">
        <v>187</v>
      </c>
      <c r="S36" s="301">
        <v>6822.56</v>
      </c>
      <c r="T36" s="351">
        <v>2.5499999999999998</v>
      </c>
      <c r="U36" s="353">
        <f t="shared" si="0"/>
        <v>9916.5909599999995</v>
      </c>
      <c r="V36" s="201" t="s">
        <v>7</v>
      </c>
    </row>
    <row r="37" spans="2:22" s="30" customFormat="1" ht="47.25" x14ac:dyDescent="0.25">
      <c r="B37" s="205" t="s">
        <v>129</v>
      </c>
      <c r="C37" s="352" t="s">
        <v>208</v>
      </c>
      <c r="D37" s="195" t="s">
        <v>209</v>
      </c>
      <c r="E37" s="300" t="s">
        <v>658</v>
      </c>
      <c r="F37" s="201" t="s">
        <v>2372</v>
      </c>
      <c r="G37" s="201" t="s">
        <v>7</v>
      </c>
      <c r="H37" s="195" t="s">
        <v>5296</v>
      </c>
      <c r="I37" s="201" t="s">
        <v>126</v>
      </c>
      <c r="J37" s="300">
        <v>35</v>
      </c>
      <c r="K37" s="300" t="s">
        <v>125</v>
      </c>
      <c r="L37" s="201" t="s">
        <v>134</v>
      </c>
      <c r="M37" s="201" t="s">
        <v>210</v>
      </c>
      <c r="N37" s="189" t="s">
        <v>2761</v>
      </c>
      <c r="O37" s="201" t="s">
        <v>96</v>
      </c>
      <c r="P37" s="301">
        <v>0.56999999999999995</v>
      </c>
      <c r="Q37" s="300" t="s">
        <v>99</v>
      </c>
      <c r="R37" s="300" t="s">
        <v>1118</v>
      </c>
      <c r="S37" s="301">
        <v>5233.16</v>
      </c>
      <c r="T37" s="351">
        <v>1.81</v>
      </c>
      <c r="U37" s="353">
        <f t="shared" si="0"/>
        <v>5399.0511719999995</v>
      </c>
      <c r="V37" s="201" t="s">
        <v>7</v>
      </c>
    </row>
    <row r="38" spans="2:22" s="30" customFormat="1" ht="47.25" x14ac:dyDescent="0.25">
      <c r="B38" s="205" t="s">
        <v>129</v>
      </c>
      <c r="C38" s="352" t="s">
        <v>208</v>
      </c>
      <c r="D38" s="195" t="s">
        <v>209</v>
      </c>
      <c r="E38" s="300" t="s">
        <v>120</v>
      </c>
      <c r="F38" s="201" t="s">
        <v>2372</v>
      </c>
      <c r="G38" s="201" t="s">
        <v>7</v>
      </c>
      <c r="H38" s="195" t="s">
        <v>5296</v>
      </c>
      <c r="I38" s="201" t="s">
        <v>126</v>
      </c>
      <c r="J38" s="300">
        <v>35</v>
      </c>
      <c r="K38" s="300" t="s">
        <v>100</v>
      </c>
      <c r="L38" s="201" t="s">
        <v>134</v>
      </c>
      <c r="M38" s="201" t="s">
        <v>210</v>
      </c>
      <c r="N38" s="189" t="s">
        <v>2761</v>
      </c>
      <c r="O38" s="201" t="s">
        <v>96</v>
      </c>
      <c r="P38" s="301">
        <v>1.03</v>
      </c>
      <c r="Q38" s="300" t="s">
        <v>99</v>
      </c>
      <c r="R38" s="300" t="s">
        <v>186</v>
      </c>
      <c r="S38" s="301">
        <v>4623.6000000000004</v>
      </c>
      <c r="T38" s="351">
        <v>2.5499999999999998</v>
      </c>
      <c r="U38" s="353">
        <f t="shared" si="0"/>
        <v>12143.885400000001</v>
      </c>
      <c r="V38" s="201" t="s">
        <v>7</v>
      </c>
    </row>
    <row r="39" spans="2:22" s="30" customFormat="1" ht="47.25" x14ac:dyDescent="0.25">
      <c r="B39" s="205" t="s">
        <v>129</v>
      </c>
      <c r="C39" s="352" t="s">
        <v>208</v>
      </c>
      <c r="D39" s="195" t="s">
        <v>209</v>
      </c>
      <c r="E39" s="300" t="s">
        <v>658</v>
      </c>
      <c r="F39" s="201" t="s">
        <v>2372</v>
      </c>
      <c r="G39" s="201" t="s">
        <v>7</v>
      </c>
      <c r="H39" s="195" t="s">
        <v>5296</v>
      </c>
      <c r="I39" s="201" t="s">
        <v>126</v>
      </c>
      <c r="J39" s="300">
        <v>35</v>
      </c>
      <c r="K39" s="300" t="s">
        <v>100</v>
      </c>
      <c r="L39" s="201" t="s">
        <v>134</v>
      </c>
      <c r="M39" s="201" t="s">
        <v>210</v>
      </c>
      <c r="N39" s="189" t="s">
        <v>2761</v>
      </c>
      <c r="O39" s="201" t="s">
        <v>96</v>
      </c>
      <c r="P39" s="301">
        <v>1.03</v>
      </c>
      <c r="Q39" s="300" t="s">
        <v>99</v>
      </c>
      <c r="R39" s="300" t="s">
        <v>1276</v>
      </c>
      <c r="S39" s="301">
        <v>3749.12</v>
      </c>
      <c r="T39" s="351">
        <v>1.81</v>
      </c>
      <c r="U39" s="353">
        <f t="shared" si="0"/>
        <v>6989.4844160000002</v>
      </c>
      <c r="V39" s="201" t="s">
        <v>7</v>
      </c>
    </row>
    <row r="40" spans="2:22" s="30" customFormat="1" ht="47.25" x14ac:dyDescent="0.25">
      <c r="B40" s="205" t="s">
        <v>129</v>
      </c>
      <c r="C40" s="352" t="s">
        <v>208</v>
      </c>
      <c r="D40" s="195" t="s">
        <v>209</v>
      </c>
      <c r="E40" s="300" t="s">
        <v>122</v>
      </c>
      <c r="F40" s="201" t="s">
        <v>2372</v>
      </c>
      <c r="G40" s="201" t="s">
        <v>7</v>
      </c>
      <c r="H40" s="195" t="s">
        <v>5296</v>
      </c>
      <c r="I40" s="201" t="s">
        <v>126</v>
      </c>
      <c r="J40" s="300">
        <v>35</v>
      </c>
      <c r="K40" s="300" t="s">
        <v>110</v>
      </c>
      <c r="L40" s="201" t="s">
        <v>134</v>
      </c>
      <c r="M40" s="201" t="s">
        <v>210</v>
      </c>
      <c r="N40" s="189" t="s">
        <v>2761</v>
      </c>
      <c r="O40" s="201" t="s">
        <v>96</v>
      </c>
      <c r="P40" s="301">
        <f>(P37*2)+P38</f>
        <v>2.17</v>
      </c>
      <c r="Q40" s="300" t="s">
        <v>102</v>
      </c>
      <c r="R40" s="300" t="s">
        <v>112</v>
      </c>
      <c r="S40" s="301">
        <v>1109.82</v>
      </c>
      <c r="T40" s="351">
        <v>1.78</v>
      </c>
      <c r="U40" s="353">
        <f t="shared" si="0"/>
        <v>4286.7907319999995</v>
      </c>
      <c r="V40" s="201" t="s">
        <v>7</v>
      </c>
    </row>
    <row r="41" spans="2:22" s="30" customFormat="1" ht="47.25" x14ac:dyDescent="0.25">
      <c r="B41" s="205" t="s">
        <v>129</v>
      </c>
      <c r="C41" s="352" t="s">
        <v>208</v>
      </c>
      <c r="D41" s="195" t="s">
        <v>209</v>
      </c>
      <c r="E41" s="300" t="s">
        <v>123</v>
      </c>
      <c r="F41" s="201" t="s">
        <v>2372</v>
      </c>
      <c r="G41" s="201" t="s">
        <v>7</v>
      </c>
      <c r="H41" s="195" t="s">
        <v>5296</v>
      </c>
      <c r="I41" s="201" t="s">
        <v>126</v>
      </c>
      <c r="J41" s="300">
        <v>35</v>
      </c>
      <c r="K41" s="300" t="s">
        <v>2475</v>
      </c>
      <c r="L41" s="201" t="s">
        <v>134</v>
      </c>
      <c r="M41" s="201" t="s">
        <v>210</v>
      </c>
      <c r="N41" s="189" t="s">
        <v>2761</v>
      </c>
      <c r="O41" s="201" t="s">
        <v>96</v>
      </c>
      <c r="P41" s="301">
        <v>1.6</v>
      </c>
      <c r="Q41" s="300" t="s">
        <v>99</v>
      </c>
      <c r="R41" s="300" t="s">
        <v>113</v>
      </c>
      <c r="S41" s="301">
        <v>263.88</v>
      </c>
      <c r="T41" s="351">
        <v>1.78</v>
      </c>
      <c r="U41" s="353">
        <f t="shared" si="0"/>
        <v>751.53024000000005</v>
      </c>
      <c r="V41" s="201" t="s">
        <v>7</v>
      </c>
    </row>
    <row r="42" spans="2:22" s="30" customFormat="1" ht="94.5" x14ac:dyDescent="0.25">
      <c r="B42" s="205" t="s">
        <v>129</v>
      </c>
      <c r="C42" s="352" t="s">
        <v>208</v>
      </c>
      <c r="D42" s="195" t="s">
        <v>209</v>
      </c>
      <c r="E42" s="300" t="s">
        <v>221</v>
      </c>
      <c r="F42" s="201" t="s">
        <v>2373</v>
      </c>
      <c r="G42" s="201" t="s">
        <v>7</v>
      </c>
      <c r="H42" s="195" t="s">
        <v>5296</v>
      </c>
      <c r="I42" s="201" t="s">
        <v>126</v>
      </c>
      <c r="J42" s="300">
        <v>110</v>
      </c>
      <c r="K42" s="300" t="s">
        <v>222</v>
      </c>
      <c r="L42" s="201" t="s">
        <v>134</v>
      </c>
      <c r="M42" s="201" t="s">
        <v>210</v>
      </c>
      <c r="N42" s="189" t="s">
        <v>2761</v>
      </c>
      <c r="O42" s="201" t="s">
        <v>2499</v>
      </c>
      <c r="P42" s="301">
        <v>4</v>
      </c>
      <c r="Q42" s="300" t="s">
        <v>223</v>
      </c>
      <c r="R42" s="300" t="s">
        <v>2494</v>
      </c>
      <c r="S42" s="301">
        <v>11197.67</v>
      </c>
      <c r="T42" s="351">
        <v>1.83</v>
      </c>
      <c r="U42" s="353">
        <f t="shared" si="0"/>
        <v>85245.622176000004</v>
      </c>
      <c r="V42" s="201" t="s">
        <v>7</v>
      </c>
    </row>
    <row r="43" spans="2:22" s="30" customFormat="1" ht="63" x14ac:dyDescent="0.25">
      <c r="B43" s="205" t="s">
        <v>129</v>
      </c>
      <c r="C43" s="352" t="s">
        <v>208</v>
      </c>
      <c r="D43" s="195" t="s">
        <v>209</v>
      </c>
      <c r="E43" s="300" t="s">
        <v>5378</v>
      </c>
      <c r="F43" s="201" t="s">
        <v>2371</v>
      </c>
      <c r="G43" s="201" t="s">
        <v>7</v>
      </c>
      <c r="H43" s="195" t="s">
        <v>5296</v>
      </c>
      <c r="I43" s="201" t="s">
        <v>126</v>
      </c>
      <c r="J43" s="300">
        <v>110</v>
      </c>
      <c r="K43" s="300" t="s">
        <v>2169</v>
      </c>
      <c r="L43" s="201" t="s">
        <v>134</v>
      </c>
      <c r="M43" s="201" t="s">
        <v>210</v>
      </c>
      <c r="N43" s="189" t="s">
        <v>2761</v>
      </c>
      <c r="O43" s="201" t="s">
        <v>96</v>
      </c>
      <c r="P43" s="301">
        <v>25</v>
      </c>
      <c r="Q43" s="300" t="s">
        <v>102</v>
      </c>
      <c r="R43" s="300" t="s">
        <v>224</v>
      </c>
      <c r="S43" s="301">
        <v>414.15</v>
      </c>
      <c r="T43" s="355">
        <v>1</v>
      </c>
      <c r="U43" s="353">
        <f t="shared" si="0"/>
        <v>10353.75</v>
      </c>
      <c r="V43" s="201" t="s">
        <v>7</v>
      </c>
    </row>
    <row r="44" spans="2:22" s="30" customFormat="1" ht="47.25" x14ac:dyDescent="0.25">
      <c r="B44" s="205" t="s">
        <v>129</v>
      </c>
      <c r="C44" s="352" t="s">
        <v>208</v>
      </c>
      <c r="D44" s="195" t="s">
        <v>209</v>
      </c>
      <c r="E44" s="300" t="s">
        <v>2716</v>
      </c>
      <c r="F44" s="201" t="s">
        <v>2371</v>
      </c>
      <c r="G44" s="201" t="s">
        <v>7</v>
      </c>
      <c r="H44" s="195" t="s">
        <v>5296</v>
      </c>
      <c r="I44" s="201" t="s">
        <v>126</v>
      </c>
      <c r="J44" s="300">
        <v>110</v>
      </c>
      <c r="K44" s="300" t="s">
        <v>2170</v>
      </c>
      <c r="L44" s="201" t="s">
        <v>134</v>
      </c>
      <c r="M44" s="201" t="s">
        <v>210</v>
      </c>
      <c r="N44" s="189" t="s">
        <v>2761</v>
      </c>
      <c r="O44" s="201" t="s">
        <v>96</v>
      </c>
      <c r="P44" s="301">
        <v>25</v>
      </c>
      <c r="Q44" s="300" t="s">
        <v>102</v>
      </c>
      <c r="R44" s="300" t="s">
        <v>2606</v>
      </c>
      <c r="S44" s="301">
        <v>211.33</v>
      </c>
      <c r="T44" s="355">
        <v>1</v>
      </c>
      <c r="U44" s="353">
        <f t="shared" si="0"/>
        <v>5283.25</v>
      </c>
      <c r="V44" s="201" t="s">
        <v>7</v>
      </c>
    </row>
    <row r="45" spans="2:22" s="30" customFormat="1" ht="47.25" x14ac:dyDescent="0.25">
      <c r="B45" s="205" t="s">
        <v>129</v>
      </c>
      <c r="C45" s="352" t="s">
        <v>208</v>
      </c>
      <c r="D45" s="195" t="s">
        <v>209</v>
      </c>
      <c r="E45" s="300" t="s">
        <v>5304</v>
      </c>
      <c r="F45" s="201" t="s">
        <v>2371</v>
      </c>
      <c r="G45" s="201" t="s">
        <v>7</v>
      </c>
      <c r="H45" s="195" t="s">
        <v>5296</v>
      </c>
      <c r="I45" s="201" t="s">
        <v>126</v>
      </c>
      <c r="J45" s="300">
        <v>110</v>
      </c>
      <c r="K45" s="300" t="s">
        <v>101</v>
      </c>
      <c r="L45" s="201" t="s">
        <v>134</v>
      </c>
      <c r="M45" s="201" t="s">
        <v>210</v>
      </c>
      <c r="N45" s="189" t="s">
        <v>2761</v>
      </c>
      <c r="O45" s="201" t="s">
        <v>96</v>
      </c>
      <c r="P45" s="301">
        <v>0.25</v>
      </c>
      <c r="Q45" s="300" t="s">
        <v>103</v>
      </c>
      <c r="R45" s="300" t="s">
        <v>192</v>
      </c>
      <c r="S45" s="301">
        <v>3050.84</v>
      </c>
      <c r="T45" s="355">
        <v>1</v>
      </c>
      <c r="U45" s="353">
        <f t="shared" si="0"/>
        <v>762.71</v>
      </c>
      <c r="V45" s="201" t="s">
        <v>7</v>
      </c>
    </row>
    <row r="46" spans="2:22" s="30" customFormat="1" ht="47.25" x14ac:dyDescent="0.25">
      <c r="B46" s="205" t="s">
        <v>129</v>
      </c>
      <c r="C46" s="352" t="s">
        <v>208</v>
      </c>
      <c r="D46" s="195" t="s">
        <v>209</v>
      </c>
      <c r="E46" s="300" t="s">
        <v>5381</v>
      </c>
      <c r="F46" s="201" t="s">
        <v>2371</v>
      </c>
      <c r="G46" s="201" t="s">
        <v>7</v>
      </c>
      <c r="H46" s="195" t="s">
        <v>5296</v>
      </c>
      <c r="I46" s="201" t="s">
        <v>126</v>
      </c>
      <c r="J46" s="300">
        <v>110</v>
      </c>
      <c r="K46" s="300" t="s">
        <v>2495</v>
      </c>
      <c r="L46" s="201" t="s">
        <v>134</v>
      </c>
      <c r="M46" s="201" t="s">
        <v>210</v>
      </c>
      <c r="N46" s="189" t="s">
        <v>2761</v>
      </c>
      <c r="O46" s="201" t="s">
        <v>2496</v>
      </c>
      <c r="P46" s="301">
        <v>1</v>
      </c>
      <c r="Q46" s="300" t="s">
        <v>1721</v>
      </c>
      <c r="R46" s="300" t="s">
        <v>150</v>
      </c>
      <c r="S46" s="301">
        <v>7800.85</v>
      </c>
      <c r="T46" s="355">
        <v>1</v>
      </c>
      <c r="U46" s="353">
        <f t="shared" si="0"/>
        <v>26522.89</v>
      </c>
      <c r="V46" s="201" t="s">
        <v>7</v>
      </c>
    </row>
    <row r="47" spans="2:22" s="30" customFormat="1" ht="47.25" x14ac:dyDescent="0.25">
      <c r="B47" s="251" t="s">
        <v>129</v>
      </c>
      <c r="C47" s="263" t="s">
        <v>208</v>
      </c>
      <c r="D47" s="249" t="s">
        <v>209</v>
      </c>
      <c r="E47" s="183" t="s">
        <v>26</v>
      </c>
      <c r="F47" s="188" t="s">
        <v>7</v>
      </c>
      <c r="G47" s="188" t="s">
        <v>7</v>
      </c>
      <c r="H47" s="188" t="s">
        <v>7</v>
      </c>
      <c r="I47" s="188" t="s">
        <v>7</v>
      </c>
      <c r="J47" s="300" t="s">
        <v>7</v>
      </c>
      <c r="K47" s="188" t="s">
        <v>7</v>
      </c>
      <c r="L47" s="188" t="s">
        <v>7</v>
      </c>
      <c r="M47" s="188" t="s">
        <v>7</v>
      </c>
      <c r="N47" s="188" t="s">
        <v>7</v>
      </c>
      <c r="O47" s="188" t="s">
        <v>7</v>
      </c>
      <c r="P47" s="188" t="s">
        <v>7</v>
      </c>
      <c r="Q47" s="188" t="s">
        <v>7</v>
      </c>
      <c r="R47" s="188" t="s">
        <v>7</v>
      </c>
      <c r="S47" s="297" t="s">
        <v>7</v>
      </c>
      <c r="T47" s="188" t="s">
        <v>7</v>
      </c>
      <c r="U47" s="297">
        <f>SUM(U19:U46)</f>
        <v>1377291.9814723996</v>
      </c>
      <c r="V47" s="188" t="s">
        <v>7</v>
      </c>
    </row>
    <row r="48" spans="2:22" s="30" customFormat="1" ht="47.25" x14ac:dyDescent="0.25">
      <c r="B48" s="252" t="s">
        <v>129</v>
      </c>
      <c r="C48" s="263" t="s">
        <v>226</v>
      </c>
      <c r="D48" s="249" t="s">
        <v>227</v>
      </c>
      <c r="E48" s="309" t="s">
        <v>5441</v>
      </c>
      <c r="F48" s="186" t="s">
        <v>2163</v>
      </c>
      <c r="G48" s="186" t="s">
        <v>7</v>
      </c>
      <c r="H48" s="195" t="s">
        <v>109</v>
      </c>
      <c r="I48" s="186" t="s">
        <v>228</v>
      </c>
      <c r="J48" s="200">
        <f>110</f>
        <v>110</v>
      </c>
      <c r="K48" s="200" t="s">
        <v>229</v>
      </c>
      <c r="L48" s="186" t="s">
        <v>2259</v>
      </c>
      <c r="M48" s="186" t="s">
        <v>2260</v>
      </c>
      <c r="N48" s="183" t="s">
        <v>2761</v>
      </c>
      <c r="O48" s="186" t="s">
        <v>2497</v>
      </c>
      <c r="P48" s="301">
        <v>3</v>
      </c>
      <c r="Q48" s="200" t="s">
        <v>193</v>
      </c>
      <c r="R48" s="268" t="s">
        <v>596</v>
      </c>
      <c r="S48" s="190">
        <v>39176.870000000003</v>
      </c>
      <c r="T48" s="195">
        <v>1.58</v>
      </c>
      <c r="U48" s="182">
        <f>O48*P48*S48*T48</f>
        <v>204268.20018000004</v>
      </c>
      <c r="V48" s="186" t="s">
        <v>7</v>
      </c>
    </row>
    <row r="49" spans="2:22" s="30" customFormat="1" ht="47.25" x14ac:dyDescent="0.25">
      <c r="B49" s="251" t="s">
        <v>129</v>
      </c>
      <c r="C49" s="263" t="s">
        <v>226</v>
      </c>
      <c r="D49" s="249" t="s">
        <v>227</v>
      </c>
      <c r="E49" s="309" t="s">
        <v>580</v>
      </c>
      <c r="F49" s="186" t="s">
        <v>2164</v>
      </c>
      <c r="G49" s="186" t="s">
        <v>7</v>
      </c>
      <c r="H49" s="195" t="s">
        <v>109</v>
      </c>
      <c r="I49" s="186" t="s">
        <v>228</v>
      </c>
      <c r="J49" s="200">
        <f>35</f>
        <v>35</v>
      </c>
      <c r="K49" s="200" t="s">
        <v>231</v>
      </c>
      <c r="L49" s="186" t="s">
        <v>2259</v>
      </c>
      <c r="M49" s="186" t="s">
        <v>2260</v>
      </c>
      <c r="N49" s="183" t="s">
        <v>2761</v>
      </c>
      <c r="O49" s="186" t="s">
        <v>2498</v>
      </c>
      <c r="P49" s="301">
        <v>13</v>
      </c>
      <c r="Q49" s="200" t="s">
        <v>193</v>
      </c>
      <c r="R49" s="268" t="s">
        <v>154</v>
      </c>
      <c r="S49" s="190">
        <v>27469.919999999998</v>
      </c>
      <c r="T49" s="195">
        <v>1.58</v>
      </c>
      <c r="U49" s="182">
        <f t="shared" ref="U49:U88" si="1">O49*P49*S49*T49</f>
        <v>637582.33718399995</v>
      </c>
      <c r="V49" s="186" t="s">
        <v>7</v>
      </c>
    </row>
    <row r="50" spans="2:22" s="30" customFormat="1" ht="47.25" x14ac:dyDescent="0.25">
      <c r="B50" s="251" t="s">
        <v>129</v>
      </c>
      <c r="C50" s="263" t="s">
        <v>226</v>
      </c>
      <c r="D50" s="249" t="s">
        <v>227</v>
      </c>
      <c r="E50" s="309" t="s">
        <v>580</v>
      </c>
      <c r="F50" s="186" t="s">
        <v>2165</v>
      </c>
      <c r="G50" s="186" t="s">
        <v>7</v>
      </c>
      <c r="H50" s="195" t="s">
        <v>109</v>
      </c>
      <c r="I50" s="186" t="s">
        <v>228</v>
      </c>
      <c r="J50" s="200">
        <v>6</v>
      </c>
      <c r="K50" s="200" t="s">
        <v>232</v>
      </c>
      <c r="L50" s="186" t="s">
        <v>2259</v>
      </c>
      <c r="M50" s="186" t="s">
        <v>2260</v>
      </c>
      <c r="N50" s="183" t="s">
        <v>2761</v>
      </c>
      <c r="O50" s="186">
        <v>1</v>
      </c>
      <c r="P50" s="301">
        <v>7</v>
      </c>
      <c r="Q50" s="200" t="s">
        <v>193</v>
      </c>
      <c r="R50" s="268" t="s">
        <v>671</v>
      </c>
      <c r="S50" s="190">
        <v>5058.3</v>
      </c>
      <c r="T50" s="195">
        <v>1.58</v>
      </c>
      <c r="U50" s="182">
        <f>O50*P50*S50*T50</f>
        <v>55944.798000000003</v>
      </c>
      <c r="V50" s="186" t="s">
        <v>7</v>
      </c>
    </row>
    <row r="51" spans="2:22" s="30" customFormat="1" ht="47.25" x14ac:dyDescent="0.25">
      <c r="B51" s="251" t="s">
        <v>129</v>
      </c>
      <c r="C51" s="263" t="s">
        <v>226</v>
      </c>
      <c r="D51" s="249" t="s">
        <v>227</v>
      </c>
      <c r="E51" s="309" t="s">
        <v>5368</v>
      </c>
      <c r="F51" s="186" t="s">
        <v>2167</v>
      </c>
      <c r="G51" s="186" t="s">
        <v>7</v>
      </c>
      <c r="H51" s="195" t="s">
        <v>109</v>
      </c>
      <c r="I51" s="186" t="s">
        <v>228</v>
      </c>
      <c r="J51" s="200">
        <v>110</v>
      </c>
      <c r="K51" s="200" t="s">
        <v>233</v>
      </c>
      <c r="L51" s="186" t="s">
        <v>2259</v>
      </c>
      <c r="M51" s="186" t="s">
        <v>2260</v>
      </c>
      <c r="N51" s="183" t="s">
        <v>2761</v>
      </c>
      <c r="O51" s="186" t="s">
        <v>2499</v>
      </c>
      <c r="P51" s="301">
        <v>2</v>
      </c>
      <c r="Q51" s="200" t="s">
        <v>193</v>
      </c>
      <c r="R51" s="268" t="s">
        <v>329</v>
      </c>
      <c r="S51" s="190">
        <v>108886.36</v>
      </c>
      <c r="T51" s="195">
        <v>1.52</v>
      </c>
      <c r="U51" s="182">
        <f t="shared" si="1"/>
        <v>344255.11577600002</v>
      </c>
      <c r="V51" s="186" t="s">
        <v>7</v>
      </c>
    </row>
    <row r="52" spans="2:22" s="30" customFormat="1" ht="47.25" x14ac:dyDescent="0.25">
      <c r="B52" s="251" t="s">
        <v>129</v>
      </c>
      <c r="C52" s="263" t="s">
        <v>226</v>
      </c>
      <c r="D52" s="249" t="s">
        <v>227</v>
      </c>
      <c r="E52" s="309" t="s">
        <v>3822</v>
      </c>
      <c r="F52" s="186" t="s">
        <v>2166</v>
      </c>
      <c r="G52" s="186" t="s">
        <v>7</v>
      </c>
      <c r="H52" s="195" t="s">
        <v>109</v>
      </c>
      <c r="I52" s="186" t="s">
        <v>228</v>
      </c>
      <c r="J52" s="200">
        <v>10</v>
      </c>
      <c r="K52" s="200" t="s">
        <v>234</v>
      </c>
      <c r="L52" s="186" t="s">
        <v>2259</v>
      </c>
      <c r="M52" s="186" t="s">
        <v>2260</v>
      </c>
      <c r="N52" s="183" t="s">
        <v>2761</v>
      </c>
      <c r="O52" s="186" t="s">
        <v>96</v>
      </c>
      <c r="P52" s="301">
        <v>2</v>
      </c>
      <c r="Q52" s="200" t="s">
        <v>193</v>
      </c>
      <c r="R52" s="268" t="s">
        <v>344</v>
      </c>
      <c r="S52" s="190">
        <v>606.63</v>
      </c>
      <c r="T52" s="195">
        <v>1.83</v>
      </c>
      <c r="U52" s="182">
        <f>O52*P52*S52*T52</f>
        <v>2220.2658000000001</v>
      </c>
      <c r="V52" s="300" t="s">
        <v>7</v>
      </c>
    </row>
    <row r="53" spans="2:22" s="30" customFormat="1" ht="47.25" x14ac:dyDescent="0.25">
      <c r="B53" s="251" t="s">
        <v>129</v>
      </c>
      <c r="C53" s="263" t="s">
        <v>226</v>
      </c>
      <c r="D53" s="249" t="s">
        <v>227</v>
      </c>
      <c r="E53" s="309" t="s">
        <v>1842</v>
      </c>
      <c r="F53" s="186" t="s">
        <v>2162</v>
      </c>
      <c r="G53" s="186" t="s">
        <v>7</v>
      </c>
      <c r="H53" s="195" t="s">
        <v>109</v>
      </c>
      <c r="I53" s="186" t="s">
        <v>228</v>
      </c>
      <c r="J53" s="200">
        <v>110</v>
      </c>
      <c r="K53" s="200" t="s">
        <v>203</v>
      </c>
      <c r="L53" s="186" t="s">
        <v>2259</v>
      </c>
      <c r="M53" s="186" t="s">
        <v>2260</v>
      </c>
      <c r="N53" s="183" t="s">
        <v>2761</v>
      </c>
      <c r="O53" s="186" t="s">
        <v>96</v>
      </c>
      <c r="P53" s="355">
        <v>2499</v>
      </c>
      <c r="Q53" s="204" t="s">
        <v>5436</v>
      </c>
      <c r="R53" s="356" t="s">
        <v>159</v>
      </c>
      <c r="S53" s="191">
        <v>5.7</v>
      </c>
      <c r="T53" s="195">
        <v>1</v>
      </c>
      <c r="U53" s="182">
        <f>O53*P53*S53*T53</f>
        <v>14244.300000000001</v>
      </c>
      <c r="V53" s="186" t="s">
        <v>7</v>
      </c>
    </row>
    <row r="54" spans="2:22" s="30" customFormat="1" ht="47.25" x14ac:dyDescent="0.25">
      <c r="B54" s="251" t="s">
        <v>129</v>
      </c>
      <c r="C54" s="263" t="s">
        <v>226</v>
      </c>
      <c r="D54" s="249" t="s">
        <v>227</v>
      </c>
      <c r="E54" s="309" t="s">
        <v>1842</v>
      </c>
      <c r="F54" s="186" t="s">
        <v>2162</v>
      </c>
      <c r="G54" s="186" t="s">
        <v>7</v>
      </c>
      <c r="H54" s="195" t="s">
        <v>109</v>
      </c>
      <c r="I54" s="186" t="s">
        <v>228</v>
      </c>
      <c r="J54" s="200">
        <v>35</v>
      </c>
      <c r="K54" s="200" t="s">
        <v>203</v>
      </c>
      <c r="L54" s="186" t="s">
        <v>2259</v>
      </c>
      <c r="M54" s="186" t="s">
        <v>2260</v>
      </c>
      <c r="N54" s="183" t="s">
        <v>2761</v>
      </c>
      <c r="O54" s="186" t="s">
        <v>96</v>
      </c>
      <c r="P54" s="355">
        <v>2171</v>
      </c>
      <c r="Q54" s="204" t="s">
        <v>5436</v>
      </c>
      <c r="R54" s="356" t="s">
        <v>159</v>
      </c>
      <c r="S54" s="191">
        <v>5.7</v>
      </c>
      <c r="T54" s="195">
        <v>1</v>
      </c>
      <c r="U54" s="182">
        <f>O54*P54*S54*T54</f>
        <v>12374.7</v>
      </c>
      <c r="V54" s="186" t="s">
        <v>7</v>
      </c>
    </row>
    <row r="55" spans="2:22" s="30" customFormat="1" ht="47.25" x14ac:dyDescent="0.25">
      <c r="B55" s="251" t="s">
        <v>129</v>
      </c>
      <c r="C55" s="263" t="s">
        <v>226</v>
      </c>
      <c r="D55" s="249" t="s">
        <v>227</v>
      </c>
      <c r="E55" s="309" t="s">
        <v>1842</v>
      </c>
      <c r="F55" s="186" t="s">
        <v>2162</v>
      </c>
      <c r="G55" s="186" t="s">
        <v>7</v>
      </c>
      <c r="H55" s="195" t="s">
        <v>109</v>
      </c>
      <c r="I55" s="186" t="s">
        <v>228</v>
      </c>
      <c r="J55" s="200">
        <v>110</v>
      </c>
      <c r="K55" s="200" t="s">
        <v>203</v>
      </c>
      <c r="L55" s="186" t="s">
        <v>2259</v>
      </c>
      <c r="M55" s="186" t="s">
        <v>2260</v>
      </c>
      <c r="N55" s="183" t="s">
        <v>2761</v>
      </c>
      <c r="O55" s="186" t="s">
        <v>96</v>
      </c>
      <c r="P55" s="355">
        <f>200</f>
        <v>200</v>
      </c>
      <c r="Q55" s="204" t="s">
        <v>5436</v>
      </c>
      <c r="R55" s="356" t="s">
        <v>159</v>
      </c>
      <c r="S55" s="191">
        <v>5.7</v>
      </c>
      <c r="T55" s="195">
        <v>1</v>
      </c>
      <c r="U55" s="182">
        <f>O55*P55*S55*T55</f>
        <v>1140</v>
      </c>
      <c r="V55" s="186" t="s">
        <v>7</v>
      </c>
    </row>
    <row r="56" spans="2:22" s="30" customFormat="1" ht="47.25" x14ac:dyDescent="0.25">
      <c r="B56" s="251" t="s">
        <v>129</v>
      </c>
      <c r="C56" s="263" t="s">
        <v>226</v>
      </c>
      <c r="D56" s="249" t="s">
        <v>227</v>
      </c>
      <c r="E56" s="309" t="s">
        <v>1842</v>
      </c>
      <c r="F56" s="186" t="s">
        <v>2162</v>
      </c>
      <c r="G56" s="186" t="s">
        <v>7</v>
      </c>
      <c r="H56" s="195" t="s">
        <v>109</v>
      </c>
      <c r="I56" s="186" t="s">
        <v>228</v>
      </c>
      <c r="J56" s="200">
        <v>110</v>
      </c>
      <c r="K56" s="200" t="s">
        <v>203</v>
      </c>
      <c r="L56" s="186" t="s">
        <v>2259</v>
      </c>
      <c r="M56" s="186" t="s">
        <v>2260</v>
      </c>
      <c r="N56" s="183" t="s">
        <v>2761</v>
      </c>
      <c r="O56" s="186" t="s">
        <v>96</v>
      </c>
      <c r="P56" s="355">
        <f>1220</f>
        <v>1220</v>
      </c>
      <c r="Q56" s="204" t="s">
        <v>5436</v>
      </c>
      <c r="R56" s="356" t="s">
        <v>159</v>
      </c>
      <c r="S56" s="191">
        <v>5.7</v>
      </c>
      <c r="T56" s="195">
        <v>1</v>
      </c>
      <c r="U56" s="182">
        <f>O56*P56*S56*T56</f>
        <v>6954</v>
      </c>
      <c r="V56" s="186" t="s">
        <v>7</v>
      </c>
    </row>
    <row r="57" spans="2:22" s="30" customFormat="1" ht="47.25" x14ac:dyDescent="0.25">
      <c r="B57" s="251" t="s">
        <v>129</v>
      </c>
      <c r="C57" s="263" t="s">
        <v>226</v>
      </c>
      <c r="D57" s="249" t="s">
        <v>227</v>
      </c>
      <c r="E57" s="200" t="s">
        <v>628</v>
      </c>
      <c r="F57" s="186" t="s">
        <v>2162</v>
      </c>
      <c r="G57" s="186" t="s">
        <v>7</v>
      </c>
      <c r="H57" s="195" t="s">
        <v>109</v>
      </c>
      <c r="I57" s="186" t="s">
        <v>228</v>
      </c>
      <c r="J57" s="200">
        <v>110</v>
      </c>
      <c r="K57" s="200" t="s">
        <v>171</v>
      </c>
      <c r="L57" s="186" t="s">
        <v>2259</v>
      </c>
      <c r="M57" s="186" t="s">
        <v>2260</v>
      </c>
      <c r="N57" s="183" t="s">
        <v>2761</v>
      </c>
      <c r="O57" s="186" t="s">
        <v>96</v>
      </c>
      <c r="P57" s="200">
        <f>1</f>
        <v>1</v>
      </c>
      <c r="Q57" s="200" t="s">
        <v>160</v>
      </c>
      <c r="R57" s="268" t="s">
        <v>172</v>
      </c>
      <c r="S57" s="190">
        <v>1128.8</v>
      </c>
      <c r="T57" s="195">
        <v>1.21</v>
      </c>
      <c r="U57" s="182">
        <f t="shared" si="1"/>
        <v>1365.848</v>
      </c>
      <c r="V57" s="300" t="s">
        <v>7</v>
      </c>
    </row>
    <row r="58" spans="2:22" s="30" customFormat="1" ht="47.25" x14ac:dyDescent="0.25">
      <c r="B58" s="251" t="s">
        <v>129</v>
      </c>
      <c r="C58" s="263" t="s">
        <v>226</v>
      </c>
      <c r="D58" s="249" t="s">
        <v>227</v>
      </c>
      <c r="E58" s="200" t="s">
        <v>628</v>
      </c>
      <c r="F58" s="186" t="s">
        <v>2162</v>
      </c>
      <c r="G58" s="186" t="s">
        <v>7</v>
      </c>
      <c r="H58" s="195" t="s">
        <v>109</v>
      </c>
      <c r="I58" s="186" t="s">
        <v>228</v>
      </c>
      <c r="J58" s="200">
        <v>110</v>
      </c>
      <c r="K58" s="200" t="s">
        <v>171</v>
      </c>
      <c r="L58" s="186" t="s">
        <v>2259</v>
      </c>
      <c r="M58" s="186" t="s">
        <v>2260</v>
      </c>
      <c r="N58" s="183" t="s">
        <v>2761</v>
      </c>
      <c r="O58" s="186" t="s">
        <v>96</v>
      </c>
      <c r="P58" s="200">
        <f>1</f>
        <v>1</v>
      </c>
      <c r="Q58" s="200" t="s">
        <v>160</v>
      </c>
      <c r="R58" s="268" t="s">
        <v>1314</v>
      </c>
      <c r="S58" s="190">
        <v>1128.8</v>
      </c>
      <c r="T58" s="195">
        <v>1.21</v>
      </c>
      <c r="U58" s="182">
        <f t="shared" si="1"/>
        <v>1365.848</v>
      </c>
      <c r="V58" s="204" t="s">
        <v>7</v>
      </c>
    </row>
    <row r="59" spans="2:22" s="30" customFormat="1" ht="47.25" x14ac:dyDescent="0.25">
      <c r="B59" s="251" t="s">
        <v>129</v>
      </c>
      <c r="C59" s="263" t="s">
        <v>226</v>
      </c>
      <c r="D59" s="249" t="s">
        <v>227</v>
      </c>
      <c r="E59" s="309" t="s">
        <v>3944</v>
      </c>
      <c r="F59" s="186" t="s">
        <v>2162</v>
      </c>
      <c r="G59" s="186" t="s">
        <v>7</v>
      </c>
      <c r="H59" s="195" t="s">
        <v>109</v>
      </c>
      <c r="I59" s="186" t="s">
        <v>228</v>
      </c>
      <c r="J59" s="200">
        <f>6</f>
        <v>6</v>
      </c>
      <c r="K59" s="200" t="s">
        <v>2172</v>
      </c>
      <c r="L59" s="186" t="s">
        <v>2259</v>
      </c>
      <c r="M59" s="186" t="s">
        <v>2260</v>
      </c>
      <c r="N59" s="183" t="s">
        <v>2761</v>
      </c>
      <c r="O59" s="186" t="s">
        <v>96</v>
      </c>
      <c r="P59" s="200">
        <v>17</v>
      </c>
      <c r="Q59" s="200" t="s">
        <v>160</v>
      </c>
      <c r="R59" s="268" t="s">
        <v>173</v>
      </c>
      <c r="S59" s="190">
        <v>330.05</v>
      </c>
      <c r="T59" s="204">
        <v>1.83</v>
      </c>
      <c r="U59" s="182">
        <f t="shared" si="1"/>
        <v>10267.855500000001</v>
      </c>
      <c r="V59" s="204" t="s">
        <v>7</v>
      </c>
    </row>
    <row r="60" spans="2:22" s="30" customFormat="1" ht="47.25" x14ac:dyDescent="0.25">
      <c r="B60" s="251" t="s">
        <v>129</v>
      </c>
      <c r="C60" s="263" t="s">
        <v>226</v>
      </c>
      <c r="D60" s="249" t="s">
        <v>227</v>
      </c>
      <c r="E60" s="309" t="s">
        <v>374</v>
      </c>
      <c r="F60" s="186" t="s">
        <v>2162</v>
      </c>
      <c r="G60" s="186" t="s">
        <v>7</v>
      </c>
      <c r="H60" s="195" t="s">
        <v>109</v>
      </c>
      <c r="I60" s="186" t="s">
        <v>228</v>
      </c>
      <c r="J60" s="200">
        <v>35</v>
      </c>
      <c r="K60" s="200" t="s">
        <v>1843</v>
      </c>
      <c r="L60" s="186" t="s">
        <v>2259</v>
      </c>
      <c r="M60" s="186" t="s">
        <v>2260</v>
      </c>
      <c r="N60" s="183" t="s">
        <v>2761</v>
      </c>
      <c r="O60" s="186" t="s">
        <v>96</v>
      </c>
      <c r="P60" s="200">
        <v>12</v>
      </c>
      <c r="Q60" s="200" t="s">
        <v>160</v>
      </c>
      <c r="R60" s="268" t="s">
        <v>174</v>
      </c>
      <c r="S60" s="190">
        <v>1046.28</v>
      </c>
      <c r="T60" s="204">
        <v>1.83</v>
      </c>
      <c r="U60" s="182">
        <f t="shared" si="1"/>
        <v>22976.308800000003</v>
      </c>
      <c r="V60" s="204" t="s">
        <v>7</v>
      </c>
    </row>
    <row r="61" spans="2:22" s="30" customFormat="1" ht="47.25" x14ac:dyDescent="0.25">
      <c r="B61" s="251" t="s">
        <v>129</v>
      </c>
      <c r="C61" s="263" t="s">
        <v>226</v>
      </c>
      <c r="D61" s="249" t="s">
        <v>227</v>
      </c>
      <c r="E61" s="309" t="s">
        <v>253</v>
      </c>
      <c r="F61" s="186" t="s">
        <v>2162</v>
      </c>
      <c r="G61" s="186" t="s">
        <v>7</v>
      </c>
      <c r="H61" s="195" t="s">
        <v>109</v>
      </c>
      <c r="I61" s="186" t="s">
        <v>228</v>
      </c>
      <c r="J61" s="200">
        <f>110</f>
        <v>110</v>
      </c>
      <c r="K61" s="200" t="s">
        <v>5321</v>
      </c>
      <c r="L61" s="186" t="s">
        <v>2259</v>
      </c>
      <c r="M61" s="186" t="s">
        <v>2260</v>
      </c>
      <c r="N61" s="183" t="s">
        <v>2761</v>
      </c>
      <c r="O61" s="186" t="s">
        <v>96</v>
      </c>
      <c r="P61" s="200">
        <f>12</f>
        <v>12</v>
      </c>
      <c r="Q61" s="200" t="s">
        <v>160</v>
      </c>
      <c r="R61" s="268" t="s">
        <v>2500</v>
      </c>
      <c r="S61" s="190">
        <v>1858.48</v>
      </c>
      <c r="T61" s="204">
        <v>1.83</v>
      </c>
      <c r="U61" s="182">
        <f t="shared" si="1"/>
        <v>40812.220800000003</v>
      </c>
      <c r="V61" s="204" t="s">
        <v>7</v>
      </c>
    </row>
    <row r="62" spans="2:22" s="30" customFormat="1" ht="47.25" x14ac:dyDescent="0.25">
      <c r="B62" s="251" t="s">
        <v>129</v>
      </c>
      <c r="C62" s="263" t="s">
        <v>226</v>
      </c>
      <c r="D62" s="249" t="s">
        <v>227</v>
      </c>
      <c r="E62" s="309" t="s">
        <v>130</v>
      </c>
      <c r="F62" s="186" t="s">
        <v>2162</v>
      </c>
      <c r="G62" s="186" t="s">
        <v>7</v>
      </c>
      <c r="H62" s="195" t="s">
        <v>109</v>
      </c>
      <c r="I62" s="186" t="s">
        <v>228</v>
      </c>
      <c r="J62" s="200">
        <v>110</v>
      </c>
      <c r="K62" s="200" t="s">
        <v>133</v>
      </c>
      <c r="L62" s="186" t="s">
        <v>2259</v>
      </c>
      <c r="M62" s="186" t="s">
        <v>2260</v>
      </c>
      <c r="N62" s="183" t="s">
        <v>2761</v>
      </c>
      <c r="O62" s="186" t="s">
        <v>96</v>
      </c>
      <c r="P62" s="200">
        <v>6</v>
      </c>
      <c r="Q62" s="200" t="s">
        <v>160</v>
      </c>
      <c r="R62" s="268" t="s">
        <v>136</v>
      </c>
      <c r="S62" s="190">
        <v>3657.51</v>
      </c>
      <c r="T62" s="204">
        <v>1.83</v>
      </c>
      <c r="U62" s="182">
        <f t="shared" si="1"/>
        <v>40159.459800000004</v>
      </c>
      <c r="V62" s="186" t="s">
        <v>7</v>
      </c>
    </row>
    <row r="63" spans="2:22" s="30" customFormat="1" ht="47.25" x14ac:dyDescent="0.25">
      <c r="B63" s="251" t="s">
        <v>129</v>
      </c>
      <c r="C63" s="263" t="s">
        <v>226</v>
      </c>
      <c r="D63" s="249" t="s">
        <v>227</v>
      </c>
      <c r="E63" s="309" t="s">
        <v>130</v>
      </c>
      <c r="F63" s="186" t="s">
        <v>2162</v>
      </c>
      <c r="G63" s="186" t="s">
        <v>7</v>
      </c>
      <c r="H63" s="195" t="s">
        <v>109</v>
      </c>
      <c r="I63" s="186" t="s">
        <v>228</v>
      </c>
      <c r="J63" s="200">
        <v>110</v>
      </c>
      <c r="K63" s="200" t="s">
        <v>133</v>
      </c>
      <c r="L63" s="186" t="s">
        <v>2259</v>
      </c>
      <c r="M63" s="186" t="s">
        <v>2260</v>
      </c>
      <c r="N63" s="183" t="s">
        <v>2761</v>
      </c>
      <c r="O63" s="186" t="s">
        <v>96</v>
      </c>
      <c r="P63" s="200">
        <v>8</v>
      </c>
      <c r="Q63" s="200" t="s">
        <v>160</v>
      </c>
      <c r="R63" s="268" t="s">
        <v>136</v>
      </c>
      <c r="S63" s="190">
        <v>3657.51</v>
      </c>
      <c r="T63" s="204">
        <v>1.83</v>
      </c>
      <c r="U63" s="182">
        <f t="shared" si="1"/>
        <v>53545.946400000008</v>
      </c>
      <c r="V63" s="186" t="s">
        <v>7</v>
      </c>
    </row>
    <row r="64" spans="2:22" s="30" customFormat="1" ht="47.25" x14ac:dyDescent="0.25">
      <c r="B64" s="251" t="s">
        <v>129</v>
      </c>
      <c r="C64" s="263" t="s">
        <v>226</v>
      </c>
      <c r="D64" s="249" t="s">
        <v>227</v>
      </c>
      <c r="E64" s="309" t="s">
        <v>579</v>
      </c>
      <c r="F64" s="186" t="s">
        <v>2162</v>
      </c>
      <c r="G64" s="186" t="s">
        <v>7</v>
      </c>
      <c r="H64" s="195" t="s">
        <v>109</v>
      </c>
      <c r="I64" s="186" t="s">
        <v>228</v>
      </c>
      <c r="J64" s="200">
        <f>110</f>
        <v>110</v>
      </c>
      <c r="K64" s="200" t="s">
        <v>2501</v>
      </c>
      <c r="L64" s="186" t="s">
        <v>2259</v>
      </c>
      <c r="M64" s="186" t="s">
        <v>2260</v>
      </c>
      <c r="N64" s="183" t="s">
        <v>2761</v>
      </c>
      <c r="O64" s="186" t="s">
        <v>96</v>
      </c>
      <c r="P64" s="200">
        <f>1</f>
        <v>1</v>
      </c>
      <c r="Q64" s="200" t="s">
        <v>3962</v>
      </c>
      <c r="R64" s="268" t="s">
        <v>161</v>
      </c>
      <c r="S64" s="190">
        <v>144317.04999999999</v>
      </c>
      <c r="T64" s="195">
        <v>2.04</v>
      </c>
      <c r="U64" s="182">
        <f t="shared" si="1"/>
        <v>294406.78200000001</v>
      </c>
      <c r="V64" s="186" t="s">
        <v>7</v>
      </c>
    </row>
    <row r="65" spans="2:22" s="30" customFormat="1" ht="47.25" x14ac:dyDescent="0.25">
      <c r="B65" s="251" t="s">
        <v>129</v>
      </c>
      <c r="C65" s="263" t="s">
        <v>226</v>
      </c>
      <c r="D65" s="249" t="s">
        <v>227</v>
      </c>
      <c r="E65" s="309" t="s">
        <v>2538</v>
      </c>
      <c r="F65" s="186" t="s">
        <v>2162</v>
      </c>
      <c r="G65" s="186" t="s">
        <v>7</v>
      </c>
      <c r="H65" s="195" t="s">
        <v>109</v>
      </c>
      <c r="I65" s="186" t="s">
        <v>228</v>
      </c>
      <c r="J65" s="300">
        <v>6</v>
      </c>
      <c r="K65" s="200" t="s">
        <v>165</v>
      </c>
      <c r="L65" s="186" t="s">
        <v>2259</v>
      </c>
      <c r="M65" s="186" t="s">
        <v>2260</v>
      </c>
      <c r="N65" s="183" t="s">
        <v>2761</v>
      </c>
      <c r="O65" s="186" t="s">
        <v>96</v>
      </c>
      <c r="P65" s="200">
        <f>1</f>
        <v>1</v>
      </c>
      <c r="Q65" s="200" t="s">
        <v>2802</v>
      </c>
      <c r="R65" s="268" t="s">
        <v>166</v>
      </c>
      <c r="S65" s="190">
        <v>14686.79</v>
      </c>
      <c r="T65" s="195">
        <v>1.83</v>
      </c>
      <c r="U65" s="182">
        <f t="shared" si="1"/>
        <v>26876.825700000001</v>
      </c>
      <c r="V65" s="186" t="s">
        <v>7</v>
      </c>
    </row>
    <row r="66" spans="2:22" s="30" customFormat="1" ht="47.25" x14ac:dyDescent="0.25">
      <c r="B66" s="251" t="s">
        <v>129</v>
      </c>
      <c r="C66" s="263" t="s">
        <v>226</v>
      </c>
      <c r="D66" s="249" t="s">
        <v>227</v>
      </c>
      <c r="E66" s="309" t="s">
        <v>701</v>
      </c>
      <c r="F66" s="186" t="s">
        <v>2162</v>
      </c>
      <c r="G66" s="186" t="s">
        <v>7</v>
      </c>
      <c r="H66" s="195" t="s">
        <v>109</v>
      </c>
      <c r="I66" s="186" t="s">
        <v>228</v>
      </c>
      <c r="J66" s="300">
        <v>110</v>
      </c>
      <c r="K66" s="200" t="s">
        <v>235</v>
      </c>
      <c r="L66" s="186" t="s">
        <v>2259</v>
      </c>
      <c r="M66" s="186" t="s">
        <v>2260</v>
      </c>
      <c r="N66" s="183" t="s">
        <v>2761</v>
      </c>
      <c r="O66" s="186" t="s">
        <v>96</v>
      </c>
      <c r="P66" s="200">
        <v>270</v>
      </c>
      <c r="Q66" s="200" t="s">
        <v>204</v>
      </c>
      <c r="R66" s="268" t="s">
        <v>168</v>
      </c>
      <c r="S66" s="190">
        <v>141.69</v>
      </c>
      <c r="T66" s="195">
        <v>1.83</v>
      </c>
      <c r="U66" s="182">
        <f>O66*P66*S66*T66</f>
        <v>70009.02900000001</v>
      </c>
      <c r="V66" s="186" t="s">
        <v>7</v>
      </c>
    </row>
    <row r="67" spans="2:22" s="30" customFormat="1" ht="47.25" x14ac:dyDescent="0.25">
      <c r="B67" s="251" t="s">
        <v>129</v>
      </c>
      <c r="C67" s="263" t="s">
        <v>226</v>
      </c>
      <c r="D67" s="249" t="s">
        <v>227</v>
      </c>
      <c r="E67" s="200" t="s">
        <v>5394</v>
      </c>
      <c r="F67" s="186" t="s">
        <v>2374</v>
      </c>
      <c r="G67" s="186" t="s">
        <v>7</v>
      </c>
      <c r="H67" s="195" t="s">
        <v>109</v>
      </c>
      <c r="I67" s="186" t="s">
        <v>228</v>
      </c>
      <c r="J67" s="200">
        <v>110</v>
      </c>
      <c r="K67" s="200" t="s">
        <v>175</v>
      </c>
      <c r="L67" s="186" t="s">
        <v>2259</v>
      </c>
      <c r="M67" s="186" t="s">
        <v>2260</v>
      </c>
      <c r="N67" s="183" t="s">
        <v>2761</v>
      </c>
      <c r="O67" s="186" t="s">
        <v>96</v>
      </c>
      <c r="P67" s="357">
        <f>1</f>
        <v>1</v>
      </c>
      <c r="Q67" s="204" t="s">
        <v>3962</v>
      </c>
      <c r="R67" s="356" t="s">
        <v>1179</v>
      </c>
      <c r="S67" s="190">
        <v>93308.14</v>
      </c>
      <c r="T67" s="195">
        <v>1</v>
      </c>
      <c r="U67" s="182">
        <f>O67*P67*S67</f>
        <v>93308.14</v>
      </c>
      <c r="V67" s="186" t="s">
        <v>7</v>
      </c>
    </row>
    <row r="68" spans="2:22" s="30" customFormat="1" ht="47.25" x14ac:dyDescent="0.25">
      <c r="B68" s="251" t="s">
        <v>129</v>
      </c>
      <c r="C68" s="263" t="s">
        <v>226</v>
      </c>
      <c r="D68" s="249" t="s">
        <v>227</v>
      </c>
      <c r="E68" s="309" t="s">
        <v>5371</v>
      </c>
      <c r="F68" s="186" t="s">
        <v>2374</v>
      </c>
      <c r="G68" s="186" t="s">
        <v>7</v>
      </c>
      <c r="H68" s="195" t="s">
        <v>109</v>
      </c>
      <c r="I68" s="186" t="s">
        <v>228</v>
      </c>
      <c r="J68" s="300" t="s">
        <v>7</v>
      </c>
      <c r="K68" s="200" t="s">
        <v>201</v>
      </c>
      <c r="L68" s="186" t="s">
        <v>2259</v>
      </c>
      <c r="M68" s="186" t="s">
        <v>2260</v>
      </c>
      <c r="N68" s="183" t="s">
        <v>2761</v>
      </c>
      <c r="O68" s="186" t="s">
        <v>96</v>
      </c>
      <c r="P68" s="200">
        <f>16800/10000</f>
        <v>1.68</v>
      </c>
      <c r="Q68" s="200" t="s">
        <v>98</v>
      </c>
      <c r="R68" s="268" t="s">
        <v>177</v>
      </c>
      <c r="S68" s="190">
        <v>2856.53</v>
      </c>
      <c r="T68" s="195">
        <v>1</v>
      </c>
      <c r="U68" s="182">
        <f>O68*P68*S68</f>
        <v>4798.9704000000002</v>
      </c>
      <c r="V68" s="186" t="s">
        <v>7</v>
      </c>
    </row>
    <row r="69" spans="2:22" s="30" customFormat="1" ht="47.25" x14ac:dyDescent="0.25">
      <c r="B69" s="251" t="s">
        <v>129</v>
      </c>
      <c r="C69" s="263" t="s">
        <v>226</v>
      </c>
      <c r="D69" s="249" t="s">
        <v>227</v>
      </c>
      <c r="E69" s="309" t="s">
        <v>676</v>
      </c>
      <c r="F69" s="186" t="s">
        <v>2375</v>
      </c>
      <c r="G69" s="186" t="s">
        <v>7</v>
      </c>
      <c r="H69" s="195" t="s">
        <v>109</v>
      </c>
      <c r="I69" s="186" t="s">
        <v>228</v>
      </c>
      <c r="J69" s="358">
        <f>110</f>
        <v>110</v>
      </c>
      <c r="K69" s="300" t="s">
        <v>2502</v>
      </c>
      <c r="L69" s="186" t="s">
        <v>2259</v>
      </c>
      <c r="M69" s="186" t="s">
        <v>2260</v>
      </c>
      <c r="N69" s="183" t="s">
        <v>2761</v>
      </c>
      <c r="O69" s="186" t="s">
        <v>96</v>
      </c>
      <c r="P69" s="359">
        <f>26</f>
        <v>26</v>
      </c>
      <c r="Q69" s="360" t="s">
        <v>179</v>
      </c>
      <c r="R69" s="361" t="s">
        <v>180</v>
      </c>
      <c r="S69" s="190">
        <v>7159.92</v>
      </c>
      <c r="T69" s="195">
        <v>2.5499999999999998</v>
      </c>
      <c r="U69" s="182">
        <f>O69*P69*S69*T69</f>
        <v>474702.696</v>
      </c>
      <c r="V69" s="186" t="s">
        <v>7</v>
      </c>
    </row>
    <row r="70" spans="2:22" s="30" customFormat="1" ht="47.25" x14ac:dyDescent="0.25">
      <c r="B70" s="251" t="s">
        <v>129</v>
      </c>
      <c r="C70" s="263" t="s">
        <v>226</v>
      </c>
      <c r="D70" s="249" t="s">
        <v>227</v>
      </c>
      <c r="E70" s="309" t="s">
        <v>658</v>
      </c>
      <c r="F70" s="186" t="s">
        <v>2375</v>
      </c>
      <c r="G70" s="186" t="s">
        <v>7</v>
      </c>
      <c r="H70" s="195" t="s">
        <v>109</v>
      </c>
      <c r="I70" s="186" t="s">
        <v>228</v>
      </c>
      <c r="J70" s="358">
        <f>110</f>
        <v>110</v>
      </c>
      <c r="K70" s="300" t="s">
        <v>125</v>
      </c>
      <c r="L70" s="186" t="s">
        <v>2259</v>
      </c>
      <c r="M70" s="186" t="s">
        <v>2260</v>
      </c>
      <c r="N70" s="183" t="s">
        <v>2761</v>
      </c>
      <c r="O70" s="186" t="s">
        <v>96</v>
      </c>
      <c r="P70" s="359">
        <v>26</v>
      </c>
      <c r="Q70" s="360" t="s">
        <v>179</v>
      </c>
      <c r="R70" s="361" t="s">
        <v>404</v>
      </c>
      <c r="S70" s="190">
        <v>8953.24</v>
      </c>
      <c r="T70" s="195">
        <v>1.81</v>
      </c>
      <c r="U70" s="182">
        <f t="shared" ref="U70:U79" si="2">O70*P70*S70*T70</f>
        <v>421339.47440000001</v>
      </c>
      <c r="V70" s="186" t="s">
        <v>7</v>
      </c>
    </row>
    <row r="71" spans="2:22" s="30" customFormat="1" ht="47.25" x14ac:dyDescent="0.25">
      <c r="B71" s="251" t="s">
        <v>129</v>
      </c>
      <c r="C71" s="263" t="s">
        <v>226</v>
      </c>
      <c r="D71" s="249" t="s">
        <v>227</v>
      </c>
      <c r="E71" s="309" t="s">
        <v>122</v>
      </c>
      <c r="F71" s="186" t="s">
        <v>2375</v>
      </c>
      <c r="G71" s="186" t="s">
        <v>7</v>
      </c>
      <c r="H71" s="195" t="s">
        <v>109</v>
      </c>
      <c r="I71" s="186" t="s">
        <v>228</v>
      </c>
      <c r="J71" s="358">
        <f>110</f>
        <v>110</v>
      </c>
      <c r="K71" s="360" t="s">
        <v>2503</v>
      </c>
      <c r="L71" s="186" t="s">
        <v>2259</v>
      </c>
      <c r="M71" s="186" t="s">
        <v>2260</v>
      </c>
      <c r="N71" s="183" t="s">
        <v>2761</v>
      </c>
      <c r="O71" s="186" t="s">
        <v>96</v>
      </c>
      <c r="P71" s="200">
        <v>52</v>
      </c>
      <c r="Q71" s="360" t="s">
        <v>102</v>
      </c>
      <c r="R71" s="361" t="s">
        <v>127</v>
      </c>
      <c r="S71" s="190">
        <v>1289.6099999999999</v>
      </c>
      <c r="T71" s="195">
        <v>1.78</v>
      </c>
      <c r="U71" s="182">
        <f t="shared" si="2"/>
        <v>119366.30160000001</v>
      </c>
      <c r="V71" s="186" t="s">
        <v>7</v>
      </c>
    </row>
    <row r="72" spans="2:22" s="30" customFormat="1" ht="47.25" x14ac:dyDescent="0.25">
      <c r="B72" s="251" t="s">
        <v>129</v>
      </c>
      <c r="C72" s="263" t="s">
        <v>226</v>
      </c>
      <c r="D72" s="249" t="s">
        <v>227</v>
      </c>
      <c r="E72" s="358" t="s">
        <v>745</v>
      </c>
      <c r="F72" s="186" t="s">
        <v>2375</v>
      </c>
      <c r="G72" s="186" t="s">
        <v>7</v>
      </c>
      <c r="H72" s="195" t="s">
        <v>109</v>
      </c>
      <c r="I72" s="186" t="s">
        <v>228</v>
      </c>
      <c r="J72" s="300">
        <v>110</v>
      </c>
      <c r="K72" s="360" t="s">
        <v>236</v>
      </c>
      <c r="L72" s="186" t="s">
        <v>2259</v>
      </c>
      <c r="M72" s="186" t="s">
        <v>2260</v>
      </c>
      <c r="N72" s="183" t="s">
        <v>2761</v>
      </c>
      <c r="O72" s="186" t="s">
        <v>2504</v>
      </c>
      <c r="P72" s="200">
        <v>26</v>
      </c>
      <c r="Q72" s="360" t="s">
        <v>99</v>
      </c>
      <c r="R72" s="361" t="s">
        <v>113</v>
      </c>
      <c r="S72" s="190">
        <f>263.88</f>
        <v>263.88</v>
      </c>
      <c r="T72" s="195">
        <v>1.78</v>
      </c>
      <c r="U72" s="182">
        <f>O72*P72*S72*T72</f>
        <v>12456.613728</v>
      </c>
      <c r="V72" s="186" t="s">
        <v>7</v>
      </c>
    </row>
    <row r="73" spans="2:22" s="30" customFormat="1" ht="47.25" x14ac:dyDescent="0.25">
      <c r="B73" s="251" t="s">
        <v>129</v>
      </c>
      <c r="C73" s="263" t="s">
        <v>226</v>
      </c>
      <c r="D73" s="249" t="s">
        <v>227</v>
      </c>
      <c r="E73" s="358" t="s">
        <v>142</v>
      </c>
      <c r="F73" s="186" t="s">
        <v>2375</v>
      </c>
      <c r="G73" s="186" t="s">
        <v>7</v>
      </c>
      <c r="H73" s="195" t="s">
        <v>109</v>
      </c>
      <c r="I73" s="186" t="s">
        <v>228</v>
      </c>
      <c r="J73" s="300" t="s">
        <v>7</v>
      </c>
      <c r="K73" s="360" t="s">
        <v>2505</v>
      </c>
      <c r="L73" s="186" t="s">
        <v>2259</v>
      </c>
      <c r="M73" s="186" t="s">
        <v>2260</v>
      </c>
      <c r="N73" s="183" t="s">
        <v>2761</v>
      </c>
      <c r="O73" s="186" t="s">
        <v>96</v>
      </c>
      <c r="P73" s="200">
        <v>26</v>
      </c>
      <c r="Q73" s="360" t="s">
        <v>99</v>
      </c>
      <c r="R73" s="361" t="s">
        <v>332</v>
      </c>
      <c r="S73" s="190">
        <v>527.01</v>
      </c>
      <c r="T73" s="191">
        <v>1.78</v>
      </c>
      <c r="U73" s="182">
        <f t="shared" si="2"/>
        <v>24390.022800000002</v>
      </c>
      <c r="V73" s="186" t="s">
        <v>7</v>
      </c>
    </row>
    <row r="74" spans="2:22" s="30" customFormat="1" ht="47.25" x14ac:dyDescent="0.25">
      <c r="B74" s="251" t="s">
        <v>129</v>
      </c>
      <c r="C74" s="263" t="s">
        <v>226</v>
      </c>
      <c r="D74" s="249" t="s">
        <v>227</v>
      </c>
      <c r="E74" s="309" t="s">
        <v>278</v>
      </c>
      <c r="F74" s="186" t="s">
        <v>2375</v>
      </c>
      <c r="G74" s="186" t="s">
        <v>7</v>
      </c>
      <c r="H74" s="195" t="s">
        <v>109</v>
      </c>
      <c r="I74" s="186" t="s">
        <v>228</v>
      </c>
      <c r="J74" s="300" t="s">
        <v>7</v>
      </c>
      <c r="K74" s="360" t="s">
        <v>237</v>
      </c>
      <c r="L74" s="186" t="s">
        <v>2259</v>
      </c>
      <c r="M74" s="186" t="s">
        <v>2260</v>
      </c>
      <c r="N74" s="183" t="s">
        <v>2761</v>
      </c>
      <c r="O74" s="186" t="s">
        <v>96</v>
      </c>
      <c r="P74" s="362">
        <f>4.5*1500</f>
        <v>6750</v>
      </c>
      <c r="Q74" s="360" t="s">
        <v>167</v>
      </c>
      <c r="R74" s="361" t="s">
        <v>183</v>
      </c>
      <c r="S74" s="190">
        <v>4.5</v>
      </c>
      <c r="T74" s="195">
        <v>1.91</v>
      </c>
      <c r="U74" s="182">
        <f t="shared" si="2"/>
        <v>58016.25</v>
      </c>
      <c r="V74" s="186" t="s">
        <v>7</v>
      </c>
    </row>
    <row r="75" spans="2:22" s="30" customFormat="1" ht="63" x14ac:dyDescent="0.25">
      <c r="B75" s="251" t="s">
        <v>129</v>
      </c>
      <c r="C75" s="263" t="s">
        <v>226</v>
      </c>
      <c r="D75" s="249" t="s">
        <v>227</v>
      </c>
      <c r="E75" s="309" t="s">
        <v>1275</v>
      </c>
      <c r="F75" s="186" t="s">
        <v>2375</v>
      </c>
      <c r="G75" s="186" t="s">
        <v>7</v>
      </c>
      <c r="H75" s="195" t="s">
        <v>109</v>
      </c>
      <c r="I75" s="186" t="s">
        <v>228</v>
      </c>
      <c r="J75" s="300">
        <v>110</v>
      </c>
      <c r="K75" s="360" t="s">
        <v>2578</v>
      </c>
      <c r="L75" s="186" t="s">
        <v>2259</v>
      </c>
      <c r="M75" s="186" t="s">
        <v>2260</v>
      </c>
      <c r="N75" s="183" t="s">
        <v>2761</v>
      </c>
      <c r="O75" s="186" t="s">
        <v>96</v>
      </c>
      <c r="P75" s="362">
        <v>80</v>
      </c>
      <c r="Q75" s="360" t="s">
        <v>201</v>
      </c>
      <c r="R75" s="361" t="s">
        <v>114</v>
      </c>
      <c r="S75" s="190">
        <v>514.42999999999995</v>
      </c>
      <c r="T75" s="195">
        <v>1</v>
      </c>
      <c r="U75" s="182">
        <f>O75*P75*S75</f>
        <v>41154.399999999994</v>
      </c>
      <c r="V75" s="186" t="s">
        <v>7</v>
      </c>
    </row>
    <row r="76" spans="2:22" s="30" customFormat="1" ht="63" x14ac:dyDescent="0.25">
      <c r="B76" s="251" t="s">
        <v>129</v>
      </c>
      <c r="C76" s="263" t="s">
        <v>226</v>
      </c>
      <c r="D76" s="249" t="s">
        <v>227</v>
      </c>
      <c r="E76" s="309" t="s">
        <v>676</v>
      </c>
      <c r="F76" s="186" t="s">
        <v>2372</v>
      </c>
      <c r="G76" s="186" t="s">
        <v>7</v>
      </c>
      <c r="H76" s="195" t="s">
        <v>109</v>
      </c>
      <c r="I76" s="186" t="s">
        <v>228</v>
      </c>
      <c r="J76" s="300">
        <v>35</v>
      </c>
      <c r="K76" s="360" t="s">
        <v>2578</v>
      </c>
      <c r="L76" s="186" t="s">
        <v>2259</v>
      </c>
      <c r="M76" s="186" t="s">
        <v>2260</v>
      </c>
      <c r="N76" s="183" t="s">
        <v>2761</v>
      </c>
      <c r="O76" s="186" t="s">
        <v>96</v>
      </c>
      <c r="P76" s="363">
        <v>1.8</v>
      </c>
      <c r="Q76" s="360" t="s">
        <v>238</v>
      </c>
      <c r="R76" s="361" t="s">
        <v>114</v>
      </c>
      <c r="S76" s="190">
        <v>514.42999999999995</v>
      </c>
      <c r="T76" s="195">
        <v>1</v>
      </c>
      <c r="U76" s="182">
        <f t="shared" si="2"/>
        <v>925.97399999999993</v>
      </c>
      <c r="V76" s="186" t="s">
        <v>7</v>
      </c>
    </row>
    <row r="77" spans="2:22" s="30" customFormat="1" ht="47.25" x14ac:dyDescent="0.25">
      <c r="B77" s="251" t="s">
        <v>129</v>
      </c>
      <c r="C77" s="263" t="s">
        <v>226</v>
      </c>
      <c r="D77" s="249" t="s">
        <v>227</v>
      </c>
      <c r="E77" s="309" t="s">
        <v>676</v>
      </c>
      <c r="F77" s="186" t="s">
        <v>2372</v>
      </c>
      <c r="G77" s="186" t="s">
        <v>7</v>
      </c>
      <c r="H77" s="195" t="s">
        <v>109</v>
      </c>
      <c r="I77" s="186" t="s">
        <v>228</v>
      </c>
      <c r="J77" s="300">
        <v>35</v>
      </c>
      <c r="K77" s="360" t="s">
        <v>2506</v>
      </c>
      <c r="L77" s="186" t="s">
        <v>2259</v>
      </c>
      <c r="M77" s="186" t="s">
        <v>2260</v>
      </c>
      <c r="N77" s="183" t="s">
        <v>2761</v>
      </c>
      <c r="O77" s="186" t="s">
        <v>96</v>
      </c>
      <c r="P77" s="363">
        <f>1.8</f>
        <v>1.8</v>
      </c>
      <c r="Q77" s="360" t="s">
        <v>179</v>
      </c>
      <c r="R77" s="361" t="s">
        <v>186</v>
      </c>
      <c r="S77" s="190">
        <v>4623.6000000000004</v>
      </c>
      <c r="T77" s="195">
        <v>2.71</v>
      </c>
      <c r="U77" s="182">
        <f t="shared" si="2"/>
        <v>22553.920800000004</v>
      </c>
      <c r="V77" s="186" t="s">
        <v>7</v>
      </c>
    </row>
    <row r="78" spans="2:22" s="30" customFormat="1" ht="47.25" x14ac:dyDescent="0.25">
      <c r="B78" s="251" t="s">
        <v>129</v>
      </c>
      <c r="C78" s="263" t="s">
        <v>226</v>
      </c>
      <c r="D78" s="249" t="s">
        <v>227</v>
      </c>
      <c r="E78" s="309" t="s">
        <v>121</v>
      </c>
      <c r="F78" s="186" t="s">
        <v>2372</v>
      </c>
      <c r="G78" s="186" t="s">
        <v>7</v>
      </c>
      <c r="H78" s="195" t="s">
        <v>109</v>
      </c>
      <c r="I78" s="186" t="s">
        <v>228</v>
      </c>
      <c r="J78" s="300">
        <v>35</v>
      </c>
      <c r="K78" s="360" t="s">
        <v>100</v>
      </c>
      <c r="L78" s="186" t="s">
        <v>2259</v>
      </c>
      <c r="M78" s="186" t="s">
        <v>2260</v>
      </c>
      <c r="N78" s="183" t="s">
        <v>2761</v>
      </c>
      <c r="O78" s="186" t="s">
        <v>96</v>
      </c>
      <c r="P78" s="359">
        <f>P76</f>
        <v>1.8</v>
      </c>
      <c r="Q78" s="360" t="s">
        <v>179</v>
      </c>
      <c r="R78" s="361" t="s">
        <v>1276</v>
      </c>
      <c r="S78" s="297">
        <v>3749.12</v>
      </c>
      <c r="T78" s="249">
        <v>1.78</v>
      </c>
      <c r="U78" s="182">
        <f t="shared" si="2"/>
        <v>12012.180480000001</v>
      </c>
      <c r="V78" s="186" t="s">
        <v>7</v>
      </c>
    </row>
    <row r="79" spans="2:22" s="30" customFormat="1" ht="47.25" x14ac:dyDescent="0.25">
      <c r="B79" s="251" t="s">
        <v>129</v>
      </c>
      <c r="C79" s="263" t="s">
        <v>226</v>
      </c>
      <c r="D79" s="249" t="s">
        <v>227</v>
      </c>
      <c r="E79" s="309" t="s">
        <v>122</v>
      </c>
      <c r="F79" s="186" t="s">
        <v>2372</v>
      </c>
      <c r="G79" s="186" t="s">
        <v>7</v>
      </c>
      <c r="H79" s="195" t="s">
        <v>109</v>
      </c>
      <c r="I79" s="186" t="s">
        <v>228</v>
      </c>
      <c r="J79" s="300">
        <v>35</v>
      </c>
      <c r="K79" s="360" t="s">
        <v>2507</v>
      </c>
      <c r="L79" s="186" t="s">
        <v>2259</v>
      </c>
      <c r="M79" s="186" t="s">
        <v>2260</v>
      </c>
      <c r="N79" s="183" t="s">
        <v>2761</v>
      </c>
      <c r="O79" s="186" t="s">
        <v>96</v>
      </c>
      <c r="P79" s="363">
        <v>1.8</v>
      </c>
      <c r="Q79" s="360" t="s">
        <v>102</v>
      </c>
      <c r="R79" s="361" t="s">
        <v>112</v>
      </c>
      <c r="S79" s="190">
        <v>1109.82</v>
      </c>
      <c r="T79" s="195">
        <v>1.78</v>
      </c>
      <c r="U79" s="182">
        <f t="shared" si="2"/>
        <v>3555.86328</v>
      </c>
      <c r="V79" s="186" t="s">
        <v>7</v>
      </c>
    </row>
    <row r="80" spans="2:22" s="30" customFormat="1" ht="47.25" x14ac:dyDescent="0.25">
      <c r="B80" s="251" t="s">
        <v>129</v>
      </c>
      <c r="C80" s="263" t="s">
        <v>226</v>
      </c>
      <c r="D80" s="249" t="s">
        <v>227</v>
      </c>
      <c r="E80" s="358" t="s">
        <v>745</v>
      </c>
      <c r="F80" s="186" t="s">
        <v>2372</v>
      </c>
      <c r="G80" s="186" t="s">
        <v>7</v>
      </c>
      <c r="H80" s="195" t="s">
        <v>109</v>
      </c>
      <c r="I80" s="186" t="s">
        <v>228</v>
      </c>
      <c r="J80" s="300">
        <v>35</v>
      </c>
      <c r="K80" s="360" t="s">
        <v>2508</v>
      </c>
      <c r="L80" s="186" t="s">
        <v>2259</v>
      </c>
      <c r="M80" s="186" t="s">
        <v>2260</v>
      </c>
      <c r="N80" s="183" t="s">
        <v>2761</v>
      </c>
      <c r="O80" s="186" t="s">
        <v>96</v>
      </c>
      <c r="P80" s="200">
        <v>1.8</v>
      </c>
      <c r="Q80" s="360" t="s">
        <v>99</v>
      </c>
      <c r="R80" s="361" t="s">
        <v>113</v>
      </c>
      <c r="S80" s="190">
        <f>263.88</f>
        <v>263.88</v>
      </c>
      <c r="T80" s="195">
        <v>1.78</v>
      </c>
      <c r="U80" s="182">
        <f>O80*P80*S80*T80</f>
        <v>845.47151999999994</v>
      </c>
      <c r="V80" s="186" t="s">
        <v>7</v>
      </c>
    </row>
    <row r="81" spans="2:22" s="30" customFormat="1" ht="47.25" x14ac:dyDescent="0.25">
      <c r="B81" s="251" t="s">
        <v>129</v>
      </c>
      <c r="C81" s="263" t="s">
        <v>226</v>
      </c>
      <c r="D81" s="249" t="s">
        <v>227</v>
      </c>
      <c r="E81" s="309" t="s">
        <v>676</v>
      </c>
      <c r="F81" s="186" t="s">
        <v>2372</v>
      </c>
      <c r="G81" s="186" t="s">
        <v>7</v>
      </c>
      <c r="H81" s="195" t="s">
        <v>109</v>
      </c>
      <c r="I81" s="186" t="s">
        <v>228</v>
      </c>
      <c r="J81" s="300">
        <v>35</v>
      </c>
      <c r="K81" s="360" t="s">
        <v>239</v>
      </c>
      <c r="L81" s="186" t="s">
        <v>2259</v>
      </c>
      <c r="M81" s="186" t="s">
        <v>2260</v>
      </c>
      <c r="N81" s="183" t="s">
        <v>2761</v>
      </c>
      <c r="O81" s="186" t="s">
        <v>96</v>
      </c>
      <c r="P81" s="363">
        <f>1.8</f>
        <v>1.8</v>
      </c>
      <c r="Q81" s="360" t="s">
        <v>179</v>
      </c>
      <c r="R81" s="361" t="s">
        <v>187</v>
      </c>
      <c r="S81" s="190">
        <v>6822.56</v>
      </c>
      <c r="T81" s="195">
        <v>2.57</v>
      </c>
      <c r="U81" s="182">
        <f t="shared" si="1"/>
        <v>31561.162559999997</v>
      </c>
      <c r="V81" s="186" t="s">
        <v>7</v>
      </c>
    </row>
    <row r="82" spans="2:22" s="30" customFormat="1" ht="47.25" x14ac:dyDescent="0.25">
      <c r="B82" s="251" t="s">
        <v>129</v>
      </c>
      <c r="C82" s="263" t="s">
        <v>226</v>
      </c>
      <c r="D82" s="249" t="s">
        <v>227</v>
      </c>
      <c r="E82" s="309" t="s">
        <v>658</v>
      </c>
      <c r="F82" s="186" t="s">
        <v>2372</v>
      </c>
      <c r="G82" s="186" t="s">
        <v>7</v>
      </c>
      <c r="H82" s="195" t="s">
        <v>109</v>
      </c>
      <c r="I82" s="186" t="s">
        <v>228</v>
      </c>
      <c r="J82" s="300">
        <v>35</v>
      </c>
      <c r="K82" s="360" t="s">
        <v>125</v>
      </c>
      <c r="L82" s="186" t="s">
        <v>2259</v>
      </c>
      <c r="M82" s="186" t="s">
        <v>2260</v>
      </c>
      <c r="N82" s="183" t="s">
        <v>2761</v>
      </c>
      <c r="O82" s="186" t="s">
        <v>96</v>
      </c>
      <c r="P82" s="363">
        <f>P77</f>
        <v>1.8</v>
      </c>
      <c r="Q82" s="360" t="s">
        <v>179</v>
      </c>
      <c r="R82" s="361" t="s">
        <v>1118</v>
      </c>
      <c r="S82" s="190">
        <v>5233.16</v>
      </c>
      <c r="T82" s="195">
        <v>1.81</v>
      </c>
      <c r="U82" s="182">
        <f t="shared" si="1"/>
        <v>17049.635280000002</v>
      </c>
      <c r="V82" s="186" t="s">
        <v>7</v>
      </c>
    </row>
    <row r="83" spans="2:22" s="30" customFormat="1" ht="47.25" x14ac:dyDescent="0.25">
      <c r="B83" s="251" t="s">
        <v>129</v>
      </c>
      <c r="C83" s="263" t="s">
        <v>226</v>
      </c>
      <c r="D83" s="249" t="s">
        <v>227</v>
      </c>
      <c r="E83" s="309" t="s">
        <v>122</v>
      </c>
      <c r="F83" s="186" t="s">
        <v>2372</v>
      </c>
      <c r="G83" s="186" t="s">
        <v>7</v>
      </c>
      <c r="H83" s="195" t="s">
        <v>109</v>
      </c>
      <c r="I83" s="186" t="s">
        <v>228</v>
      </c>
      <c r="J83" s="300">
        <v>35</v>
      </c>
      <c r="K83" s="360" t="s">
        <v>240</v>
      </c>
      <c r="L83" s="186" t="s">
        <v>2259</v>
      </c>
      <c r="M83" s="186" t="s">
        <v>2260</v>
      </c>
      <c r="N83" s="183" t="s">
        <v>2761</v>
      </c>
      <c r="O83" s="186" t="s">
        <v>96</v>
      </c>
      <c r="P83" s="363">
        <v>3.6</v>
      </c>
      <c r="Q83" s="360" t="s">
        <v>102</v>
      </c>
      <c r="R83" s="361" t="s">
        <v>112</v>
      </c>
      <c r="S83" s="190">
        <v>1109.82</v>
      </c>
      <c r="T83" s="195">
        <v>1.78</v>
      </c>
      <c r="U83" s="182">
        <f t="shared" si="1"/>
        <v>7111.7265600000001</v>
      </c>
      <c r="V83" s="186" t="s">
        <v>7</v>
      </c>
    </row>
    <row r="84" spans="2:22" s="30" customFormat="1" ht="47.25" x14ac:dyDescent="0.25">
      <c r="B84" s="251" t="s">
        <v>129</v>
      </c>
      <c r="C84" s="263" t="s">
        <v>226</v>
      </c>
      <c r="D84" s="249" t="s">
        <v>227</v>
      </c>
      <c r="E84" s="358" t="s">
        <v>745</v>
      </c>
      <c r="F84" s="186" t="s">
        <v>2372</v>
      </c>
      <c r="G84" s="186" t="s">
        <v>7</v>
      </c>
      <c r="H84" s="195" t="s">
        <v>109</v>
      </c>
      <c r="I84" s="186" t="s">
        <v>228</v>
      </c>
      <c r="J84" s="300">
        <v>110</v>
      </c>
      <c r="K84" s="360" t="s">
        <v>241</v>
      </c>
      <c r="L84" s="186" t="s">
        <v>2259</v>
      </c>
      <c r="M84" s="186" t="s">
        <v>2260</v>
      </c>
      <c r="N84" s="183" t="s">
        <v>2761</v>
      </c>
      <c r="O84" s="186" t="s">
        <v>2504</v>
      </c>
      <c r="P84" s="363">
        <v>1.8</v>
      </c>
      <c r="Q84" s="360" t="s">
        <v>179</v>
      </c>
      <c r="R84" s="361" t="s">
        <v>113</v>
      </c>
      <c r="S84" s="190">
        <v>263.88</v>
      </c>
      <c r="T84" s="195">
        <v>1.78</v>
      </c>
      <c r="U84" s="182">
        <f t="shared" si="1"/>
        <v>862.38095039999996</v>
      </c>
      <c r="V84" s="186" t="s">
        <v>7</v>
      </c>
    </row>
    <row r="85" spans="2:22" s="30" customFormat="1" ht="47.25" x14ac:dyDescent="0.25">
      <c r="B85" s="251" t="s">
        <v>129</v>
      </c>
      <c r="C85" s="263" t="s">
        <v>226</v>
      </c>
      <c r="D85" s="249" t="s">
        <v>227</v>
      </c>
      <c r="E85" s="358" t="s">
        <v>5381</v>
      </c>
      <c r="F85" s="186" t="s">
        <v>2375</v>
      </c>
      <c r="G85" s="186" t="s">
        <v>7</v>
      </c>
      <c r="H85" s="195" t="s">
        <v>109</v>
      </c>
      <c r="I85" s="186" t="s">
        <v>228</v>
      </c>
      <c r="J85" s="300">
        <v>110</v>
      </c>
      <c r="K85" s="309" t="s">
        <v>2509</v>
      </c>
      <c r="L85" s="186" t="s">
        <v>2259</v>
      </c>
      <c r="M85" s="186" t="s">
        <v>2260</v>
      </c>
      <c r="N85" s="183" t="s">
        <v>2761</v>
      </c>
      <c r="O85" s="186" t="s">
        <v>2510</v>
      </c>
      <c r="P85" s="364">
        <f>1</f>
        <v>1</v>
      </c>
      <c r="Q85" s="360" t="s">
        <v>1721</v>
      </c>
      <c r="R85" s="361" t="s">
        <v>150</v>
      </c>
      <c r="S85" s="190">
        <v>7800.85</v>
      </c>
      <c r="T85" s="195">
        <v>1</v>
      </c>
      <c r="U85" s="182">
        <f t="shared" si="1"/>
        <v>27771.026000000002</v>
      </c>
      <c r="V85" s="186" t="s">
        <v>7</v>
      </c>
    </row>
    <row r="86" spans="2:22" s="30" customFormat="1" ht="47.25" x14ac:dyDescent="0.25">
      <c r="B86" s="251" t="s">
        <v>129</v>
      </c>
      <c r="C86" s="263" t="s">
        <v>226</v>
      </c>
      <c r="D86" s="249" t="s">
        <v>227</v>
      </c>
      <c r="E86" s="358" t="s">
        <v>5381</v>
      </c>
      <c r="F86" s="186" t="s">
        <v>2372</v>
      </c>
      <c r="G86" s="186" t="s">
        <v>7</v>
      </c>
      <c r="H86" s="195" t="s">
        <v>109</v>
      </c>
      <c r="I86" s="186" t="s">
        <v>228</v>
      </c>
      <c r="J86" s="300">
        <v>35</v>
      </c>
      <c r="K86" s="309" t="s">
        <v>2511</v>
      </c>
      <c r="L86" s="186" t="s">
        <v>2259</v>
      </c>
      <c r="M86" s="186" t="s">
        <v>2260</v>
      </c>
      <c r="N86" s="183" t="s">
        <v>2761</v>
      </c>
      <c r="O86" s="186" t="s">
        <v>2512</v>
      </c>
      <c r="P86" s="364">
        <f>1</f>
        <v>1</v>
      </c>
      <c r="Q86" s="360" t="s">
        <v>1721</v>
      </c>
      <c r="R86" s="361" t="s">
        <v>303</v>
      </c>
      <c r="S86" s="190">
        <v>1377.21</v>
      </c>
      <c r="T86" s="195">
        <v>1</v>
      </c>
      <c r="U86" s="182">
        <f t="shared" si="1"/>
        <v>4021.4531999999999</v>
      </c>
      <c r="V86" s="186" t="s">
        <v>7</v>
      </c>
    </row>
    <row r="87" spans="2:22" s="30" customFormat="1" ht="63" x14ac:dyDescent="0.25">
      <c r="B87" s="251" t="s">
        <v>129</v>
      </c>
      <c r="C87" s="263" t="s">
        <v>226</v>
      </c>
      <c r="D87" s="249" t="s">
        <v>227</v>
      </c>
      <c r="E87" s="309" t="s">
        <v>5378</v>
      </c>
      <c r="F87" s="186" t="s">
        <v>2375</v>
      </c>
      <c r="G87" s="186" t="s">
        <v>7</v>
      </c>
      <c r="H87" s="195" t="s">
        <v>109</v>
      </c>
      <c r="I87" s="186" t="s">
        <v>228</v>
      </c>
      <c r="J87" s="300">
        <v>110</v>
      </c>
      <c r="K87" s="309" t="s">
        <v>2513</v>
      </c>
      <c r="L87" s="186" t="s">
        <v>2259</v>
      </c>
      <c r="M87" s="186" t="s">
        <v>2260</v>
      </c>
      <c r="N87" s="183" t="s">
        <v>2761</v>
      </c>
      <c r="O87" s="186" t="s">
        <v>96</v>
      </c>
      <c r="P87" s="301">
        <v>26</v>
      </c>
      <c r="Q87" s="358" t="s">
        <v>102</v>
      </c>
      <c r="R87" s="361" t="s">
        <v>224</v>
      </c>
      <c r="S87" s="190">
        <v>414.15</v>
      </c>
      <c r="T87" s="195">
        <v>1</v>
      </c>
      <c r="U87" s="182">
        <f t="shared" si="1"/>
        <v>10767.9</v>
      </c>
      <c r="V87" s="186" t="s">
        <v>7</v>
      </c>
    </row>
    <row r="88" spans="2:22" s="30" customFormat="1" ht="47.25" x14ac:dyDescent="0.25">
      <c r="B88" s="251" t="s">
        <v>129</v>
      </c>
      <c r="C88" s="263" t="s">
        <v>226</v>
      </c>
      <c r="D88" s="249" t="s">
        <v>227</v>
      </c>
      <c r="E88" s="309" t="s">
        <v>5304</v>
      </c>
      <c r="F88" s="186" t="s">
        <v>2375</v>
      </c>
      <c r="G88" s="186" t="s">
        <v>7</v>
      </c>
      <c r="H88" s="195" t="s">
        <v>109</v>
      </c>
      <c r="I88" s="186" t="s">
        <v>228</v>
      </c>
      <c r="J88" s="300">
        <v>110</v>
      </c>
      <c r="K88" s="309" t="s">
        <v>101</v>
      </c>
      <c r="L88" s="186" t="s">
        <v>2259</v>
      </c>
      <c r="M88" s="186" t="s">
        <v>2260</v>
      </c>
      <c r="N88" s="183" t="s">
        <v>2761</v>
      </c>
      <c r="O88" s="186" t="s">
        <v>96</v>
      </c>
      <c r="P88" s="301">
        <v>0.29599999999999999</v>
      </c>
      <c r="Q88" s="358" t="s">
        <v>103</v>
      </c>
      <c r="R88" s="361" t="s">
        <v>192</v>
      </c>
      <c r="S88" s="190">
        <v>3050.84</v>
      </c>
      <c r="T88" s="195">
        <v>1</v>
      </c>
      <c r="U88" s="182">
        <f t="shared" si="1"/>
        <v>903.04863999999998</v>
      </c>
      <c r="V88" s="300" t="s">
        <v>7</v>
      </c>
    </row>
    <row r="89" spans="2:22" s="30" customFormat="1" ht="47.25" x14ac:dyDescent="0.25">
      <c r="B89" s="251" t="s">
        <v>129</v>
      </c>
      <c r="C89" s="263" t="s">
        <v>226</v>
      </c>
      <c r="D89" s="249" t="s">
        <v>227</v>
      </c>
      <c r="E89" s="183" t="s">
        <v>26</v>
      </c>
      <c r="F89" s="188" t="s">
        <v>7</v>
      </c>
      <c r="G89" s="188" t="s">
        <v>7</v>
      </c>
      <c r="H89" s="188" t="s">
        <v>7</v>
      </c>
      <c r="I89" s="188" t="s">
        <v>7</v>
      </c>
      <c r="J89" s="188" t="s">
        <v>7</v>
      </c>
      <c r="K89" s="188" t="s">
        <v>7</v>
      </c>
      <c r="L89" s="188" t="s">
        <v>7</v>
      </c>
      <c r="M89" s="188" t="s">
        <v>7</v>
      </c>
      <c r="N89" s="188" t="s">
        <v>7</v>
      </c>
      <c r="O89" s="188" t="s">
        <v>7</v>
      </c>
      <c r="P89" s="188" t="s">
        <v>7</v>
      </c>
      <c r="Q89" s="188" t="s">
        <v>7</v>
      </c>
      <c r="R89" s="188" t="s">
        <v>7</v>
      </c>
      <c r="S89" s="297" t="s">
        <v>7</v>
      </c>
      <c r="T89" s="188" t="s">
        <v>7</v>
      </c>
      <c r="U89" s="190">
        <f>SUM(U48:U88)</f>
        <v>3230244.4531383999</v>
      </c>
      <c r="V89" s="188" t="s">
        <v>7</v>
      </c>
    </row>
    <row r="90" spans="2:22" s="30" customFormat="1" ht="47.25" x14ac:dyDescent="0.25">
      <c r="B90" s="251" t="s">
        <v>129</v>
      </c>
      <c r="C90" s="263" t="s">
        <v>243</v>
      </c>
      <c r="D90" s="249" t="s">
        <v>244</v>
      </c>
      <c r="E90" s="300" t="s">
        <v>5441</v>
      </c>
      <c r="F90" s="186" t="s">
        <v>2376</v>
      </c>
      <c r="G90" s="186" t="s">
        <v>7</v>
      </c>
      <c r="H90" s="195" t="s">
        <v>109</v>
      </c>
      <c r="I90" s="186" t="s">
        <v>228</v>
      </c>
      <c r="J90" s="300">
        <v>110</v>
      </c>
      <c r="K90" s="300" t="s">
        <v>246</v>
      </c>
      <c r="L90" s="186" t="s">
        <v>2259</v>
      </c>
      <c r="M90" s="186" t="s">
        <v>2260</v>
      </c>
      <c r="N90" s="183" t="s">
        <v>2761</v>
      </c>
      <c r="O90" s="186" t="s">
        <v>2497</v>
      </c>
      <c r="P90" s="301">
        <v>2</v>
      </c>
      <c r="Q90" s="300" t="s">
        <v>193</v>
      </c>
      <c r="R90" s="300" t="s">
        <v>596</v>
      </c>
      <c r="S90" s="301">
        <v>39176.870000000003</v>
      </c>
      <c r="T90" s="195">
        <v>1.58</v>
      </c>
      <c r="U90" s="182">
        <f>O90*P90*S90*T90</f>
        <v>136178.80012000003</v>
      </c>
      <c r="V90" s="186" t="s">
        <v>7</v>
      </c>
    </row>
    <row r="91" spans="2:22" s="30" customFormat="1" ht="47.25" x14ac:dyDescent="0.25">
      <c r="B91" s="251" t="s">
        <v>129</v>
      </c>
      <c r="C91" s="263" t="s">
        <v>243</v>
      </c>
      <c r="D91" s="249" t="s">
        <v>244</v>
      </c>
      <c r="E91" s="309" t="s">
        <v>1842</v>
      </c>
      <c r="F91" s="186" t="s">
        <v>2376</v>
      </c>
      <c r="G91" s="186" t="s">
        <v>7</v>
      </c>
      <c r="H91" s="195" t="s">
        <v>109</v>
      </c>
      <c r="I91" s="186" t="s">
        <v>228</v>
      </c>
      <c r="J91" s="300">
        <v>110</v>
      </c>
      <c r="K91" s="300" t="s">
        <v>203</v>
      </c>
      <c r="L91" s="186" t="s">
        <v>2259</v>
      </c>
      <c r="M91" s="186" t="s">
        <v>2260</v>
      </c>
      <c r="N91" s="183" t="s">
        <v>2761</v>
      </c>
      <c r="O91" s="186" t="s">
        <v>96</v>
      </c>
      <c r="P91" s="355">
        <v>1666</v>
      </c>
      <c r="Q91" s="300" t="s">
        <v>204</v>
      </c>
      <c r="R91" s="356" t="s">
        <v>159</v>
      </c>
      <c r="S91" s="191">
        <v>5.7</v>
      </c>
      <c r="T91" s="195">
        <v>1</v>
      </c>
      <c r="U91" s="182">
        <f t="shared" ref="U91:U96" si="3">O91*P91*S91*T91</f>
        <v>9496.2000000000007</v>
      </c>
      <c r="V91" s="186" t="s">
        <v>7</v>
      </c>
    </row>
    <row r="92" spans="2:22" s="30" customFormat="1" ht="47.25" x14ac:dyDescent="0.25">
      <c r="B92" s="251" t="s">
        <v>129</v>
      </c>
      <c r="C92" s="263" t="s">
        <v>243</v>
      </c>
      <c r="D92" s="249" t="s">
        <v>244</v>
      </c>
      <c r="E92" s="300" t="s">
        <v>628</v>
      </c>
      <c r="F92" s="186" t="s">
        <v>2376</v>
      </c>
      <c r="G92" s="186" t="s">
        <v>7</v>
      </c>
      <c r="H92" s="195" t="s">
        <v>109</v>
      </c>
      <c r="I92" s="186" t="s">
        <v>228</v>
      </c>
      <c r="J92" s="300">
        <v>110</v>
      </c>
      <c r="K92" s="300" t="s">
        <v>171</v>
      </c>
      <c r="L92" s="186" t="s">
        <v>2259</v>
      </c>
      <c r="M92" s="186" t="s">
        <v>2260</v>
      </c>
      <c r="N92" s="183" t="s">
        <v>2761</v>
      </c>
      <c r="O92" s="186" t="s">
        <v>96</v>
      </c>
      <c r="P92" s="355">
        <f>1</f>
        <v>1</v>
      </c>
      <c r="Q92" s="300" t="s">
        <v>160</v>
      </c>
      <c r="R92" s="268" t="s">
        <v>172</v>
      </c>
      <c r="S92" s="190">
        <v>1128.8</v>
      </c>
      <c r="T92" s="195">
        <v>1.21</v>
      </c>
      <c r="U92" s="182">
        <f t="shared" si="3"/>
        <v>1365.848</v>
      </c>
      <c r="V92" s="186" t="s">
        <v>7</v>
      </c>
    </row>
    <row r="93" spans="2:22" s="30" customFormat="1" ht="47.25" x14ac:dyDescent="0.25">
      <c r="B93" s="251" t="s">
        <v>129</v>
      </c>
      <c r="C93" s="263" t="s">
        <v>243</v>
      </c>
      <c r="D93" s="249" t="s">
        <v>244</v>
      </c>
      <c r="E93" s="300" t="s">
        <v>628</v>
      </c>
      <c r="F93" s="186" t="s">
        <v>2376</v>
      </c>
      <c r="G93" s="186" t="s">
        <v>7</v>
      </c>
      <c r="H93" s="195" t="s">
        <v>109</v>
      </c>
      <c r="I93" s="186" t="s">
        <v>228</v>
      </c>
      <c r="J93" s="300">
        <v>110</v>
      </c>
      <c r="K93" s="300" t="s">
        <v>171</v>
      </c>
      <c r="L93" s="186" t="s">
        <v>2259</v>
      </c>
      <c r="M93" s="186" t="s">
        <v>2260</v>
      </c>
      <c r="N93" s="183" t="s">
        <v>2761</v>
      </c>
      <c r="O93" s="186" t="s">
        <v>96</v>
      </c>
      <c r="P93" s="355">
        <f>1</f>
        <v>1</v>
      </c>
      <c r="Q93" s="300" t="s">
        <v>160</v>
      </c>
      <c r="R93" s="268" t="s">
        <v>1314</v>
      </c>
      <c r="S93" s="190">
        <v>1128.8</v>
      </c>
      <c r="T93" s="195">
        <v>1.21</v>
      </c>
      <c r="U93" s="182">
        <f t="shared" si="3"/>
        <v>1365.848</v>
      </c>
      <c r="V93" s="186" t="s">
        <v>7</v>
      </c>
    </row>
    <row r="94" spans="2:22" s="30" customFormat="1" ht="78.75" x14ac:dyDescent="0.25">
      <c r="B94" s="251" t="s">
        <v>129</v>
      </c>
      <c r="C94" s="263" t="s">
        <v>243</v>
      </c>
      <c r="D94" s="249" t="s">
        <v>244</v>
      </c>
      <c r="E94" s="200" t="s">
        <v>373</v>
      </c>
      <c r="F94" s="186" t="s">
        <v>2376</v>
      </c>
      <c r="G94" s="186" t="s">
        <v>7</v>
      </c>
      <c r="H94" s="195" t="s">
        <v>109</v>
      </c>
      <c r="I94" s="186" t="s">
        <v>228</v>
      </c>
      <c r="J94" s="300">
        <v>110</v>
      </c>
      <c r="K94" s="300" t="s">
        <v>2535</v>
      </c>
      <c r="L94" s="186" t="s">
        <v>2259</v>
      </c>
      <c r="M94" s="186" t="s">
        <v>2260</v>
      </c>
      <c r="N94" s="183" t="s">
        <v>2761</v>
      </c>
      <c r="O94" s="186" t="s">
        <v>96</v>
      </c>
      <c r="P94" s="301">
        <v>1</v>
      </c>
      <c r="Q94" s="300" t="s">
        <v>160</v>
      </c>
      <c r="R94" s="268" t="s">
        <v>2514</v>
      </c>
      <c r="S94" s="190">
        <v>100697.41</v>
      </c>
      <c r="T94" s="204">
        <v>1.21</v>
      </c>
      <c r="U94" s="182">
        <f>O94*P94*S94*T94</f>
        <v>121843.8661</v>
      </c>
      <c r="V94" s="186" t="s">
        <v>7</v>
      </c>
    </row>
    <row r="95" spans="2:22" s="30" customFormat="1" ht="47.25" x14ac:dyDescent="0.25">
      <c r="B95" s="251" t="s">
        <v>129</v>
      </c>
      <c r="C95" s="263" t="s">
        <v>243</v>
      </c>
      <c r="D95" s="249" t="s">
        <v>244</v>
      </c>
      <c r="E95" s="300" t="s">
        <v>5371</v>
      </c>
      <c r="F95" s="186" t="s">
        <v>2376</v>
      </c>
      <c r="G95" s="186" t="s">
        <v>7</v>
      </c>
      <c r="H95" s="195" t="s">
        <v>109</v>
      </c>
      <c r="I95" s="186" t="s">
        <v>228</v>
      </c>
      <c r="J95" s="300" t="s">
        <v>7</v>
      </c>
      <c r="K95" s="300" t="s">
        <v>98</v>
      </c>
      <c r="L95" s="186" t="s">
        <v>2259</v>
      </c>
      <c r="M95" s="186" t="s">
        <v>2260</v>
      </c>
      <c r="N95" s="183" t="s">
        <v>2761</v>
      </c>
      <c r="O95" s="186" t="s">
        <v>96</v>
      </c>
      <c r="P95" s="301">
        <f>P91/10000</f>
        <v>0.1666</v>
      </c>
      <c r="Q95" s="300" t="s">
        <v>98</v>
      </c>
      <c r="R95" s="300" t="s">
        <v>177</v>
      </c>
      <c r="S95" s="301">
        <v>2856.53</v>
      </c>
      <c r="T95" s="355">
        <v>1</v>
      </c>
      <c r="U95" s="182">
        <f>O95*P95*S95*T95</f>
        <v>475.89789800000005</v>
      </c>
      <c r="V95" s="186" t="s">
        <v>7</v>
      </c>
    </row>
    <row r="96" spans="2:22" s="30" customFormat="1" ht="47.25" x14ac:dyDescent="0.25">
      <c r="B96" s="251" t="s">
        <v>129</v>
      </c>
      <c r="C96" s="263" t="s">
        <v>243</v>
      </c>
      <c r="D96" s="249" t="s">
        <v>244</v>
      </c>
      <c r="E96" s="300" t="s">
        <v>5369</v>
      </c>
      <c r="F96" s="186" t="s">
        <v>2376</v>
      </c>
      <c r="G96" s="186" t="s">
        <v>7</v>
      </c>
      <c r="H96" s="195" t="s">
        <v>109</v>
      </c>
      <c r="I96" s="186" t="s">
        <v>228</v>
      </c>
      <c r="J96" s="300">
        <v>110</v>
      </c>
      <c r="K96" s="309" t="s">
        <v>206</v>
      </c>
      <c r="L96" s="186" t="s">
        <v>2259</v>
      </c>
      <c r="M96" s="186" t="s">
        <v>2260</v>
      </c>
      <c r="N96" s="183" t="s">
        <v>2761</v>
      </c>
      <c r="O96" s="186" t="s">
        <v>96</v>
      </c>
      <c r="P96" s="301">
        <v>1</v>
      </c>
      <c r="Q96" s="300" t="s">
        <v>193</v>
      </c>
      <c r="R96" s="300" t="s">
        <v>207</v>
      </c>
      <c r="S96" s="301">
        <v>3290.54</v>
      </c>
      <c r="T96" s="355">
        <v>1</v>
      </c>
      <c r="U96" s="182">
        <f t="shared" si="3"/>
        <v>3290.54</v>
      </c>
      <c r="V96" s="186" t="s">
        <v>7</v>
      </c>
    </row>
    <row r="97" spans="2:22" s="30" customFormat="1" ht="47.25" x14ac:dyDescent="0.25">
      <c r="B97" s="251" t="s">
        <v>129</v>
      </c>
      <c r="C97" s="263" t="s">
        <v>243</v>
      </c>
      <c r="D97" s="249" t="s">
        <v>244</v>
      </c>
      <c r="E97" s="183" t="s">
        <v>26</v>
      </c>
      <c r="F97" s="188" t="s">
        <v>7</v>
      </c>
      <c r="G97" s="188" t="s">
        <v>7</v>
      </c>
      <c r="H97" s="188" t="s">
        <v>7</v>
      </c>
      <c r="I97" s="188" t="s">
        <v>7</v>
      </c>
      <c r="J97" s="188" t="s">
        <v>7</v>
      </c>
      <c r="K97" s="188" t="s">
        <v>7</v>
      </c>
      <c r="L97" s="188" t="s">
        <v>7</v>
      </c>
      <c r="M97" s="188" t="s">
        <v>7</v>
      </c>
      <c r="N97" s="188" t="s">
        <v>7</v>
      </c>
      <c r="O97" s="188" t="s">
        <v>7</v>
      </c>
      <c r="P97" s="188" t="s">
        <v>7</v>
      </c>
      <c r="Q97" s="188" t="s">
        <v>7</v>
      </c>
      <c r="R97" s="188" t="s">
        <v>7</v>
      </c>
      <c r="S97" s="297" t="s">
        <v>7</v>
      </c>
      <c r="T97" s="188" t="s">
        <v>7</v>
      </c>
      <c r="U97" s="297">
        <f>SUM(U90:U96)</f>
        <v>274017.00011800003</v>
      </c>
      <c r="V97" s="188" t="s">
        <v>7</v>
      </c>
    </row>
    <row r="98" spans="2:22" s="30" customFormat="1" ht="47.25" x14ac:dyDescent="0.25">
      <c r="B98" s="251" t="s">
        <v>247</v>
      </c>
      <c r="C98" s="263" t="s">
        <v>287</v>
      </c>
      <c r="D98" s="249" t="s">
        <v>288</v>
      </c>
      <c r="E98" s="186" t="s">
        <v>5441</v>
      </c>
      <c r="F98" s="186" t="s">
        <v>2377</v>
      </c>
      <c r="G98" s="186" t="s">
        <v>7</v>
      </c>
      <c r="H98" s="195" t="s">
        <v>5296</v>
      </c>
      <c r="I98" s="186" t="s">
        <v>290</v>
      </c>
      <c r="J98" s="365">
        <v>110</v>
      </c>
      <c r="K98" s="365" t="s">
        <v>246</v>
      </c>
      <c r="L98" s="186" t="s">
        <v>134</v>
      </c>
      <c r="M98" s="186" t="s">
        <v>2476</v>
      </c>
      <c r="N98" s="183" t="s">
        <v>2761</v>
      </c>
      <c r="O98" s="186" t="s">
        <v>2497</v>
      </c>
      <c r="P98" s="186" t="s">
        <v>138</v>
      </c>
      <c r="Q98" s="183" t="s">
        <v>193</v>
      </c>
      <c r="R98" s="183" t="s">
        <v>596</v>
      </c>
      <c r="S98" s="182">
        <v>39176.870000000003</v>
      </c>
      <c r="T98" s="183">
        <v>1.58</v>
      </c>
      <c r="U98" s="182">
        <f>O98*P98*S98*T98</f>
        <v>136178.80012000003</v>
      </c>
      <c r="V98" s="186" t="s">
        <v>7</v>
      </c>
    </row>
    <row r="99" spans="2:22" s="30" customFormat="1" ht="47.25" x14ac:dyDescent="0.25">
      <c r="B99" s="251" t="s">
        <v>247</v>
      </c>
      <c r="C99" s="263" t="s">
        <v>287</v>
      </c>
      <c r="D99" s="249" t="s">
        <v>288</v>
      </c>
      <c r="E99" s="309" t="s">
        <v>580</v>
      </c>
      <c r="F99" s="186" t="s">
        <v>2377</v>
      </c>
      <c r="G99" s="186" t="s">
        <v>7</v>
      </c>
      <c r="H99" s="195" t="s">
        <v>5296</v>
      </c>
      <c r="I99" s="186" t="s">
        <v>290</v>
      </c>
      <c r="J99" s="365">
        <v>35</v>
      </c>
      <c r="K99" s="365" t="s">
        <v>249</v>
      </c>
      <c r="L99" s="186" t="s">
        <v>134</v>
      </c>
      <c r="M99" s="186" t="s">
        <v>2476</v>
      </c>
      <c r="N99" s="183" t="s">
        <v>2761</v>
      </c>
      <c r="O99" s="186" t="s">
        <v>96</v>
      </c>
      <c r="P99" s="186" t="s">
        <v>291</v>
      </c>
      <c r="Q99" s="183" t="s">
        <v>193</v>
      </c>
      <c r="R99" s="365" t="s">
        <v>154</v>
      </c>
      <c r="S99" s="182">
        <v>27469.919999999998</v>
      </c>
      <c r="T99" s="183">
        <v>1.58</v>
      </c>
      <c r="U99" s="182">
        <f t="shared" ref="U99:U129" si="4">O99*P99*S99*T99</f>
        <v>303817.31520000001</v>
      </c>
      <c r="V99" s="186" t="s">
        <v>7</v>
      </c>
    </row>
    <row r="100" spans="2:22" s="30" customFormat="1" ht="47.25" x14ac:dyDescent="0.25">
      <c r="B100" s="251" t="s">
        <v>247</v>
      </c>
      <c r="C100" s="263" t="s">
        <v>287</v>
      </c>
      <c r="D100" s="249" t="s">
        <v>288</v>
      </c>
      <c r="E100" s="365" t="s">
        <v>292</v>
      </c>
      <c r="F100" s="186" t="s">
        <v>2377</v>
      </c>
      <c r="G100" s="186" t="s">
        <v>7</v>
      </c>
      <c r="H100" s="195" t="s">
        <v>5296</v>
      </c>
      <c r="I100" s="186" t="s">
        <v>290</v>
      </c>
      <c r="J100" s="365">
        <v>6</v>
      </c>
      <c r="K100" s="365" t="s">
        <v>293</v>
      </c>
      <c r="L100" s="186" t="s">
        <v>134</v>
      </c>
      <c r="M100" s="186" t="s">
        <v>2476</v>
      </c>
      <c r="N100" s="183" t="s">
        <v>2761</v>
      </c>
      <c r="O100" s="186" t="s">
        <v>96</v>
      </c>
      <c r="P100" s="186" t="s">
        <v>294</v>
      </c>
      <c r="Q100" s="183" t="s">
        <v>193</v>
      </c>
      <c r="R100" s="365" t="s">
        <v>691</v>
      </c>
      <c r="S100" s="182">
        <v>2222.1</v>
      </c>
      <c r="T100" s="183">
        <v>1.58</v>
      </c>
      <c r="U100" s="182">
        <f t="shared" si="4"/>
        <v>56174.688000000002</v>
      </c>
      <c r="V100" s="186" t="s">
        <v>7</v>
      </c>
    </row>
    <row r="101" spans="2:22" s="30" customFormat="1" ht="47.25" x14ac:dyDescent="0.25">
      <c r="B101" s="251" t="s">
        <v>247</v>
      </c>
      <c r="C101" s="263" t="s">
        <v>287</v>
      </c>
      <c r="D101" s="249" t="s">
        <v>288</v>
      </c>
      <c r="E101" s="365" t="s">
        <v>5368</v>
      </c>
      <c r="F101" s="186" t="s">
        <v>2377</v>
      </c>
      <c r="G101" s="186" t="s">
        <v>7</v>
      </c>
      <c r="H101" s="195" t="s">
        <v>5296</v>
      </c>
      <c r="I101" s="186" t="s">
        <v>290</v>
      </c>
      <c r="J101" s="365">
        <v>110</v>
      </c>
      <c r="K101" s="365" t="s">
        <v>274</v>
      </c>
      <c r="L101" s="186" t="s">
        <v>134</v>
      </c>
      <c r="M101" s="186" t="s">
        <v>2476</v>
      </c>
      <c r="N101" s="183" t="s">
        <v>2761</v>
      </c>
      <c r="O101" s="186" t="s">
        <v>2499</v>
      </c>
      <c r="P101" s="186" t="s">
        <v>138</v>
      </c>
      <c r="Q101" s="183" t="s">
        <v>193</v>
      </c>
      <c r="R101" s="365" t="s">
        <v>157</v>
      </c>
      <c r="S101" s="182">
        <v>87505.99</v>
      </c>
      <c r="T101" s="183">
        <v>1.52</v>
      </c>
      <c r="U101" s="182">
        <f t="shared" si="4"/>
        <v>276658.93798400002</v>
      </c>
      <c r="V101" s="186" t="s">
        <v>7</v>
      </c>
    </row>
    <row r="102" spans="2:22" s="30" customFormat="1" ht="47.25" x14ac:dyDescent="0.25">
      <c r="B102" s="251" t="s">
        <v>247</v>
      </c>
      <c r="C102" s="263" t="s">
        <v>287</v>
      </c>
      <c r="D102" s="249" t="s">
        <v>288</v>
      </c>
      <c r="E102" s="365" t="s">
        <v>3822</v>
      </c>
      <c r="F102" s="186" t="s">
        <v>2377</v>
      </c>
      <c r="G102" s="186" t="s">
        <v>7</v>
      </c>
      <c r="H102" s="195" t="s">
        <v>5296</v>
      </c>
      <c r="I102" s="186" t="s">
        <v>290</v>
      </c>
      <c r="J102" s="365">
        <v>6</v>
      </c>
      <c r="K102" s="365" t="s">
        <v>295</v>
      </c>
      <c r="L102" s="186" t="s">
        <v>134</v>
      </c>
      <c r="M102" s="186" t="s">
        <v>2476</v>
      </c>
      <c r="N102" s="183" t="s">
        <v>2761</v>
      </c>
      <c r="O102" s="186" t="s">
        <v>96</v>
      </c>
      <c r="P102" s="186" t="s">
        <v>138</v>
      </c>
      <c r="Q102" s="183" t="s">
        <v>193</v>
      </c>
      <c r="R102" s="365" t="s">
        <v>158</v>
      </c>
      <c r="S102" s="182">
        <v>780.72</v>
      </c>
      <c r="T102" s="183">
        <v>1.83</v>
      </c>
      <c r="U102" s="182">
        <f t="shared" si="4"/>
        <v>2857.4352000000003</v>
      </c>
      <c r="V102" s="186" t="s">
        <v>7</v>
      </c>
    </row>
    <row r="103" spans="2:22" s="30" customFormat="1" ht="47.25" x14ac:dyDescent="0.25">
      <c r="B103" s="251" t="s">
        <v>247</v>
      </c>
      <c r="C103" s="263" t="s">
        <v>287</v>
      </c>
      <c r="D103" s="249" t="s">
        <v>288</v>
      </c>
      <c r="E103" s="309" t="s">
        <v>1842</v>
      </c>
      <c r="F103" s="186" t="s">
        <v>2377</v>
      </c>
      <c r="G103" s="186" t="s">
        <v>7</v>
      </c>
      <c r="H103" s="195" t="s">
        <v>5296</v>
      </c>
      <c r="I103" s="186" t="s">
        <v>290</v>
      </c>
      <c r="J103" s="365">
        <v>110</v>
      </c>
      <c r="K103" s="365" t="s">
        <v>203</v>
      </c>
      <c r="L103" s="186" t="s">
        <v>134</v>
      </c>
      <c r="M103" s="186" t="s">
        <v>2476</v>
      </c>
      <c r="N103" s="183" t="s">
        <v>2761</v>
      </c>
      <c r="O103" s="186" t="s">
        <v>96</v>
      </c>
      <c r="P103" s="186" t="s">
        <v>325</v>
      </c>
      <c r="Q103" s="183" t="s">
        <v>204</v>
      </c>
      <c r="R103" s="365" t="s">
        <v>159</v>
      </c>
      <c r="S103" s="182">
        <v>5.7</v>
      </c>
      <c r="T103" s="183">
        <v>1</v>
      </c>
      <c r="U103" s="182">
        <f t="shared" si="4"/>
        <v>37232.400000000001</v>
      </c>
      <c r="V103" s="186" t="s">
        <v>7</v>
      </c>
    </row>
    <row r="104" spans="2:22" s="30" customFormat="1" ht="47.25" x14ac:dyDescent="0.25">
      <c r="B104" s="251" t="s">
        <v>247</v>
      </c>
      <c r="C104" s="263" t="s">
        <v>287</v>
      </c>
      <c r="D104" s="249" t="s">
        <v>288</v>
      </c>
      <c r="E104" s="365" t="s">
        <v>276</v>
      </c>
      <c r="F104" s="186" t="s">
        <v>2377</v>
      </c>
      <c r="G104" s="186" t="s">
        <v>7</v>
      </c>
      <c r="H104" s="195" t="s">
        <v>5296</v>
      </c>
      <c r="I104" s="186" t="s">
        <v>290</v>
      </c>
      <c r="J104" s="365">
        <v>110</v>
      </c>
      <c r="K104" s="365" t="s">
        <v>171</v>
      </c>
      <c r="L104" s="186" t="s">
        <v>134</v>
      </c>
      <c r="M104" s="186" t="s">
        <v>2476</v>
      </c>
      <c r="N104" s="183" t="s">
        <v>2761</v>
      </c>
      <c r="O104" s="186" t="s">
        <v>96</v>
      </c>
      <c r="P104" s="366">
        <v>1</v>
      </c>
      <c r="Q104" s="365" t="s">
        <v>160</v>
      </c>
      <c r="R104" s="365" t="s">
        <v>172</v>
      </c>
      <c r="S104" s="182">
        <v>1128.8</v>
      </c>
      <c r="T104" s="183">
        <v>1.21</v>
      </c>
      <c r="U104" s="182">
        <f t="shared" si="4"/>
        <v>1365.848</v>
      </c>
      <c r="V104" s="186" t="s">
        <v>7</v>
      </c>
    </row>
    <row r="105" spans="2:22" s="30" customFormat="1" ht="47.25" x14ac:dyDescent="0.25">
      <c r="B105" s="251" t="s">
        <v>247</v>
      </c>
      <c r="C105" s="263" t="s">
        <v>287</v>
      </c>
      <c r="D105" s="249" t="s">
        <v>288</v>
      </c>
      <c r="E105" s="200" t="s">
        <v>253</v>
      </c>
      <c r="F105" s="186" t="s">
        <v>2377</v>
      </c>
      <c r="G105" s="186" t="s">
        <v>7</v>
      </c>
      <c r="H105" s="195" t="s">
        <v>5296</v>
      </c>
      <c r="I105" s="186" t="s">
        <v>290</v>
      </c>
      <c r="J105" s="365">
        <v>110</v>
      </c>
      <c r="K105" s="365" t="s">
        <v>5427</v>
      </c>
      <c r="L105" s="186" t="s">
        <v>134</v>
      </c>
      <c r="M105" s="186" t="s">
        <v>2476</v>
      </c>
      <c r="N105" s="183" t="s">
        <v>2761</v>
      </c>
      <c r="O105" s="186" t="s">
        <v>96</v>
      </c>
      <c r="P105" s="366">
        <v>3</v>
      </c>
      <c r="Q105" s="365" t="s">
        <v>135</v>
      </c>
      <c r="R105" s="365" t="s">
        <v>2515</v>
      </c>
      <c r="S105" s="182">
        <v>5334.69</v>
      </c>
      <c r="T105" s="183">
        <v>1.83</v>
      </c>
      <c r="U105" s="182">
        <f t="shared" si="4"/>
        <v>29287.448100000001</v>
      </c>
      <c r="V105" s="186" t="s">
        <v>7</v>
      </c>
    </row>
    <row r="106" spans="2:22" s="30" customFormat="1" ht="47.25" x14ac:dyDescent="0.25">
      <c r="B106" s="251" t="s">
        <v>247</v>
      </c>
      <c r="C106" s="263" t="s">
        <v>287</v>
      </c>
      <c r="D106" s="249" t="s">
        <v>288</v>
      </c>
      <c r="E106" s="200" t="s">
        <v>130</v>
      </c>
      <c r="F106" s="186" t="s">
        <v>2377</v>
      </c>
      <c r="G106" s="186" t="s">
        <v>7</v>
      </c>
      <c r="H106" s="195" t="s">
        <v>5296</v>
      </c>
      <c r="I106" s="186" t="s">
        <v>290</v>
      </c>
      <c r="J106" s="365">
        <v>110</v>
      </c>
      <c r="K106" s="365" t="s">
        <v>133</v>
      </c>
      <c r="L106" s="186" t="s">
        <v>134</v>
      </c>
      <c r="M106" s="186" t="s">
        <v>2476</v>
      </c>
      <c r="N106" s="183" t="s">
        <v>2761</v>
      </c>
      <c r="O106" s="186" t="s">
        <v>96</v>
      </c>
      <c r="P106" s="367">
        <v>5</v>
      </c>
      <c r="Q106" s="365" t="s">
        <v>135</v>
      </c>
      <c r="R106" s="365" t="s">
        <v>136</v>
      </c>
      <c r="S106" s="182">
        <v>3657.51</v>
      </c>
      <c r="T106" s="183">
        <v>1.83</v>
      </c>
      <c r="U106" s="182">
        <f>O106*P106*S106*T106</f>
        <v>33466.21650000001</v>
      </c>
      <c r="V106" s="186" t="s">
        <v>7</v>
      </c>
    </row>
    <row r="107" spans="2:22" s="30" customFormat="1" ht="47.25" x14ac:dyDescent="0.25">
      <c r="B107" s="251" t="s">
        <v>247</v>
      </c>
      <c r="C107" s="263" t="s">
        <v>287</v>
      </c>
      <c r="D107" s="249" t="s">
        <v>288</v>
      </c>
      <c r="E107" s="365" t="s">
        <v>255</v>
      </c>
      <c r="F107" s="186" t="s">
        <v>2377</v>
      </c>
      <c r="G107" s="186" t="s">
        <v>7</v>
      </c>
      <c r="H107" s="195" t="s">
        <v>5296</v>
      </c>
      <c r="I107" s="186" t="s">
        <v>290</v>
      </c>
      <c r="J107" s="365">
        <v>110</v>
      </c>
      <c r="K107" s="365" t="s">
        <v>2516</v>
      </c>
      <c r="L107" s="186" t="s">
        <v>134</v>
      </c>
      <c r="M107" s="186" t="s">
        <v>2476</v>
      </c>
      <c r="N107" s="183" t="s">
        <v>2761</v>
      </c>
      <c r="O107" s="186" t="s">
        <v>96</v>
      </c>
      <c r="P107" s="367">
        <v>1</v>
      </c>
      <c r="Q107" s="365" t="s">
        <v>3962</v>
      </c>
      <c r="R107" s="365" t="s">
        <v>161</v>
      </c>
      <c r="S107" s="182">
        <v>144317.04999999999</v>
      </c>
      <c r="T107" s="183">
        <v>2.04</v>
      </c>
      <c r="U107" s="182">
        <f t="shared" si="4"/>
        <v>294406.78200000001</v>
      </c>
      <c r="V107" s="186" t="s">
        <v>7</v>
      </c>
    </row>
    <row r="108" spans="2:22" s="30" customFormat="1" ht="47.25" x14ac:dyDescent="0.25">
      <c r="B108" s="251" t="s">
        <v>247</v>
      </c>
      <c r="C108" s="263" t="s">
        <v>287</v>
      </c>
      <c r="D108" s="249" t="s">
        <v>288</v>
      </c>
      <c r="E108" s="309" t="s">
        <v>701</v>
      </c>
      <c r="F108" s="186" t="s">
        <v>2377</v>
      </c>
      <c r="G108" s="186" t="s">
        <v>7</v>
      </c>
      <c r="H108" s="195" t="s">
        <v>5296</v>
      </c>
      <c r="I108" s="186" t="s">
        <v>290</v>
      </c>
      <c r="J108" s="365">
        <v>110</v>
      </c>
      <c r="K108" s="365" t="s">
        <v>2517</v>
      </c>
      <c r="L108" s="186" t="s">
        <v>134</v>
      </c>
      <c r="M108" s="186" t="s">
        <v>2476</v>
      </c>
      <c r="N108" s="183" t="s">
        <v>2761</v>
      </c>
      <c r="O108" s="186" t="s">
        <v>96</v>
      </c>
      <c r="P108" s="367">
        <v>305.5</v>
      </c>
      <c r="Q108" s="365" t="s">
        <v>204</v>
      </c>
      <c r="R108" s="365" t="s">
        <v>168</v>
      </c>
      <c r="S108" s="182">
        <v>141.69</v>
      </c>
      <c r="T108" s="183">
        <v>1.83</v>
      </c>
      <c r="U108" s="182">
        <f t="shared" si="4"/>
        <v>79213.919850000006</v>
      </c>
      <c r="V108" s="186" t="s">
        <v>7</v>
      </c>
    </row>
    <row r="109" spans="2:22" s="30" customFormat="1" ht="47.25" x14ac:dyDescent="0.25">
      <c r="B109" s="251" t="s">
        <v>247</v>
      </c>
      <c r="C109" s="263" t="s">
        <v>287</v>
      </c>
      <c r="D109" s="249" t="s">
        <v>288</v>
      </c>
      <c r="E109" s="309" t="s">
        <v>701</v>
      </c>
      <c r="F109" s="186" t="s">
        <v>2377</v>
      </c>
      <c r="G109" s="186" t="s">
        <v>7</v>
      </c>
      <c r="H109" s="195" t="s">
        <v>5296</v>
      </c>
      <c r="I109" s="186" t="s">
        <v>290</v>
      </c>
      <c r="J109" s="365">
        <v>6</v>
      </c>
      <c r="K109" s="309" t="s">
        <v>2518</v>
      </c>
      <c r="L109" s="186" t="s">
        <v>134</v>
      </c>
      <c r="M109" s="186" t="s">
        <v>2476</v>
      </c>
      <c r="N109" s="183" t="s">
        <v>2761</v>
      </c>
      <c r="O109" s="186" t="s">
        <v>96</v>
      </c>
      <c r="P109" s="367">
        <v>68</v>
      </c>
      <c r="Q109" s="365" t="s">
        <v>204</v>
      </c>
      <c r="R109" s="365" t="s">
        <v>297</v>
      </c>
      <c r="S109" s="182">
        <v>97.26</v>
      </c>
      <c r="T109" s="183">
        <v>1.83</v>
      </c>
      <c r="U109" s="182">
        <f t="shared" si="4"/>
        <v>12103.0344</v>
      </c>
      <c r="V109" s="186" t="s">
        <v>7</v>
      </c>
    </row>
    <row r="110" spans="2:22" s="30" customFormat="1" ht="47.25" x14ac:dyDescent="0.25">
      <c r="B110" s="251" t="s">
        <v>247</v>
      </c>
      <c r="C110" s="263" t="s">
        <v>287</v>
      </c>
      <c r="D110" s="249" t="s">
        <v>288</v>
      </c>
      <c r="E110" s="365" t="s">
        <v>5371</v>
      </c>
      <c r="F110" s="186" t="s">
        <v>2377</v>
      </c>
      <c r="G110" s="186" t="s">
        <v>7</v>
      </c>
      <c r="H110" s="195" t="s">
        <v>5296</v>
      </c>
      <c r="I110" s="186" t="s">
        <v>290</v>
      </c>
      <c r="J110" s="365" t="s">
        <v>7</v>
      </c>
      <c r="K110" s="309" t="s">
        <v>98</v>
      </c>
      <c r="L110" s="186" t="s">
        <v>134</v>
      </c>
      <c r="M110" s="186" t="s">
        <v>2476</v>
      </c>
      <c r="N110" s="183" t="s">
        <v>2761</v>
      </c>
      <c r="O110" s="186" t="s">
        <v>96</v>
      </c>
      <c r="P110" s="367">
        <v>2</v>
      </c>
      <c r="Q110" s="365" t="s">
        <v>98</v>
      </c>
      <c r="R110" s="365" t="s">
        <v>177</v>
      </c>
      <c r="S110" s="182">
        <v>2856.53</v>
      </c>
      <c r="T110" s="183">
        <v>1</v>
      </c>
      <c r="U110" s="182">
        <f t="shared" si="4"/>
        <v>5713.06</v>
      </c>
      <c r="V110" s="186" t="s">
        <v>7</v>
      </c>
    </row>
    <row r="111" spans="2:22" s="30" customFormat="1" ht="47.25" x14ac:dyDescent="0.25">
      <c r="B111" s="251" t="s">
        <v>247</v>
      </c>
      <c r="C111" s="263" t="s">
        <v>287</v>
      </c>
      <c r="D111" s="249" t="s">
        <v>288</v>
      </c>
      <c r="E111" s="365" t="s">
        <v>5394</v>
      </c>
      <c r="F111" s="186" t="s">
        <v>2377</v>
      </c>
      <c r="G111" s="186" t="s">
        <v>7</v>
      </c>
      <c r="H111" s="195" t="s">
        <v>5296</v>
      </c>
      <c r="I111" s="186" t="s">
        <v>290</v>
      </c>
      <c r="J111" s="365">
        <v>110</v>
      </c>
      <c r="K111" s="309" t="s">
        <v>2174</v>
      </c>
      <c r="L111" s="186" t="s">
        <v>134</v>
      </c>
      <c r="M111" s="186" t="s">
        <v>2476</v>
      </c>
      <c r="N111" s="183" t="s">
        <v>2761</v>
      </c>
      <c r="O111" s="186" t="s">
        <v>96</v>
      </c>
      <c r="P111" s="367">
        <v>1</v>
      </c>
      <c r="Q111" s="365" t="s">
        <v>3962</v>
      </c>
      <c r="R111" s="365" t="s">
        <v>1179</v>
      </c>
      <c r="S111" s="182">
        <v>93308.14</v>
      </c>
      <c r="T111" s="183">
        <v>1</v>
      </c>
      <c r="U111" s="182">
        <f t="shared" si="4"/>
        <v>93308.14</v>
      </c>
      <c r="V111" s="186" t="s">
        <v>7</v>
      </c>
    </row>
    <row r="112" spans="2:22" s="30" customFormat="1" ht="63" x14ac:dyDescent="0.25">
      <c r="B112" s="251" t="s">
        <v>247</v>
      </c>
      <c r="C112" s="263" t="s">
        <v>287</v>
      </c>
      <c r="D112" s="249" t="s">
        <v>288</v>
      </c>
      <c r="E112" s="365" t="s">
        <v>120</v>
      </c>
      <c r="F112" s="186" t="s">
        <v>2378</v>
      </c>
      <c r="G112" s="186" t="s">
        <v>7</v>
      </c>
      <c r="H112" s="195" t="s">
        <v>5296</v>
      </c>
      <c r="I112" s="186" t="s">
        <v>290</v>
      </c>
      <c r="J112" s="365">
        <v>110</v>
      </c>
      <c r="K112" s="365" t="s">
        <v>125</v>
      </c>
      <c r="L112" s="186" t="s">
        <v>134</v>
      </c>
      <c r="M112" s="186" t="s">
        <v>2476</v>
      </c>
      <c r="N112" s="183" t="s">
        <v>2761</v>
      </c>
      <c r="O112" s="186" t="s">
        <v>96</v>
      </c>
      <c r="P112" s="367">
        <v>42</v>
      </c>
      <c r="Q112" s="365" t="s">
        <v>99</v>
      </c>
      <c r="R112" s="365" t="s">
        <v>180</v>
      </c>
      <c r="S112" s="182">
        <v>7159.92</v>
      </c>
      <c r="T112" s="249">
        <v>2.5499999999999998</v>
      </c>
      <c r="U112" s="182">
        <f t="shared" si="4"/>
        <v>766827.43200000003</v>
      </c>
      <c r="V112" s="186" t="s">
        <v>7</v>
      </c>
    </row>
    <row r="113" spans="2:22" s="30" customFormat="1" ht="63" x14ac:dyDescent="0.25">
      <c r="B113" s="251" t="s">
        <v>247</v>
      </c>
      <c r="C113" s="263" t="s">
        <v>287</v>
      </c>
      <c r="D113" s="249" t="s">
        <v>288</v>
      </c>
      <c r="E113" s="309" t="s">
        <v>658</v>
      </c>
      <c r="F113" s="186" t="s">
        <v>2378</v>
      </c>
      <c r="G113" s="186" t="s">
        <v>7</v>
      </c>
      <c r="H113" s="195" t="s">
        <v>5296</v>
      </c>
      <c r="I113" s="186" t="s">
        <v>290</v>
      </c>
      <c r="J113" s="365">
        <v>110</v>
      </c>
      <c r="K113" s="309" t="s">
        <v>125</v>
      </c>
      <c r="L113" s="186" t="s">
        <v>134</v>
      </c>
      <c r="M113" s="186" t="s">
        <v>2476</v>
      </c>
      <c r="N113" s="183" t="s">
        <v>2761</v>
      </c>
      <c r="O113" s="186" t="s">
        <v>96</v>
      </c>
      <c r="P113" s="367">
        <v>42</v>
      </c>
      <c r="Q113" s="365" t="s">
        <v>99</v>
      </c>
      <c r="R113" s="365" t="s">
        <v>404</v>
      </c>
      <c r="S113" s="182">
        <v>8953.24</v>
      </c>
      <c r="T113" s="249">
        <v>1.81</v>
      </c>
      <c r="U113" s="182">
        <f t="shared" si="4"/>
        <v>680625.30480000004</v>
      </c>
      <c r="V113" s="186" t="s">
        <v>7</v>
      </c>
    </row>
    <row r="114" spans="2:22" s="30" customFormat="1" ht="63" x14ac:dyDescent="0.25">
      <c r="B114" s="251" t="s">
        <v>247</v>
      </c>
      <c r="C114" s="263" t="s">
        <v>287</v>
      </c>
      <c r="D114" s="249" t="s">
        <v>288</v>
      </c>
      <c r="E114" s="365" t="s">
        <v>122</v>
      </c>
      <c r="F114" s="186" t="s">
        <v>2378</v>
      </c>
      <c r="G114" s="186" t="s">
        <v>7</v>
      </c>
      <c r="H114" s="195" t="s">
        <v>5296</v>
      </c>
      <c r="I114" s="186" t="s">
        <v>290</v>
      </c>
      <c r="J114" s="365">
        <v>110</v>
      </c>
      <c r="K114" s="365" t="s">
        <v>110</v>
      </c>
      <c r="L114" s="186" t="s">
        <v>134</v>
      </c>
      <c r="M114" s="186" t="s">
        <v>2476</v>
      </c>
      <c r="N114" s="183" t="s">
        <v>2761</v>
      </c>
      <c r="O114" s="186" t="s">
        <v>96</v>
      </c>
      <c r="P114" s="367">
        <v>84</v>
      </c>
      <c r="Q114" s="365" t="s">
        <v>102</v>
      </c>
      <c r="R114" s="365" t="s">
        <v>112</v>
      </c>
      <c r="S114" s="182">
        <v>1109.82</v>
      </c>
      <c r="T114" s="249">
        <v>1.78</v>
      </c>
      <c r="U114" s="182">
        <f t="shared" si="4"/>
        <v>165940.28639999998</v>
      </c>
      <c r="V114" s="186" t="s">
        <v>7</v>
      </c>
    </row>
    <row r="115" spans="2:22" s="30" customFormat="1" ht="63" x14ac:dyDescent="0.25">
      <c r="B115" s="251" t="s">
        <v>247</v>
      </c>
      <c r="C115" s="263" t="s">
        <v>287</v>
      </c>
      <c r="D115" s="249" t="s">
        <v>288</v>
      </c>
      <c r="E115" s="365" t="s">
        <v>123</v>
      </c>
      <c r="F115" s="186" t="s">
        <v>2378</v>
      </c>
      <c r="G115" s="186" t="s">
        <v>7</v>
      </c>
      <c r="H115" s="195" t="s">
        <v>5296</v>
      </c>
      <c r="I115" s="186" t="s">
        <v>290</v>
      </c>
      <c r="J115" s="365">
        <v>110</v>
      </c>
      <c r="K115" s="309" t="s">
        <v>2177</v>
      </c>
      <c r="L115" s="186" t="s">
        <v>134</v>
      </c>
      <c r="M115" s="186" t="s">
        <v>2476</v>
      </c>
      <c r="N115" s="183" t="s">
        <v>2761</v>
      </c>
      <c r="O115" s="186" t="s">
        <v>96</v>
      </c>
      <c r="P115" s="367">
        <v>42</v>
      </c>
      <c r="Q115" s="365" t="s">
        <v>99</v>
      </c>
      <c r="R115" s="365" t="s">
        <v>140</v>
      </c>
      <c r="S115" s="182">
        <v>353.82</v>
      </c>
      <c r="T115" s="249">
        <v>1.78</v>
      </c>
      <c r="U115" s="182">
        <f t="shared" si="4"/>
        <v>26451.583200000001</v>
      </c>
      <c r="V115" s="186" t="s">
        <v>7</v>
      </c>
    </row>
    <row r="116" spans="2:22" s="30" customFormat="1" ht="63" x14ac:dyDescent="0.25">
      <c r="B116" s="251" t="s">
        <v>247</v>
      </c>
      <c r="C116" s="263" t="s">
        <v>287</v>
      </c>
      <c r="D116" s="249" t="s">
        <v>288</v>
      </c>
      <c r="E116" s="365" t="s">
        <v>279</v>
      </c>
      <c r="F116" s="186" t="s">
        <v>2378</v>
      </c>
      <c r="G116" s="186" t="s">
        <v>7</v>
      </c>
      <c r="H116" s="195" t="s">
        <v>5296</v>
      </c>
      <c r="I116" s="186" t="s">
        <v>290</v>
      </c>
      <c r="J116" s="365">
        <v>110</v>
      </c>
      <c r="K116" s="365" t="s">
        <v>280</v>
      </c>
      <c r="L116" s="186" t="s">
        <v>134</v>
      </c>
      <c r="M116" s="186" t="s">
        <v>2476</v>
      </c>
      <c r="N116" s="183" t="s">
        <v>2761</v>
      </c>
      <c r="O116" s="186" t="s">
        <v>96</v>
      </c>
      <c r="P116" s="367">
        <v>42</v>
      </c>
      <c r="Q116" s="365" t="s">
        <v>99</v>
      </c>
      <c r="R116" s="365" t="s">
        <v>259</v>
      </c>
      <c r="S116" s="182">
        <v>503.35</v>
      </c>
      <c r="T116" s="249">
        <v>1.78</v>
      </c>
      <c r="U116" s="182">
        <f t="shared" si="4"/>
        <v>37630.446000000004</v>
      </c>
      <c r="V116" s="186" t="s">
        <v>7</v>
      </c>
    </row>
    <row r="117" spans="2:22" s="30" customFormat="1" ht="63" x14ac:dyDescent="0.25">
      <c r="B117" s="251" t="s">
        <v>247</v>
      </c>
      <c r="C117" s="263" t="s">
        <v>287</v>
      </c>
      <c r="D117" s="249" t="s">
        <v>288</v>
      </c>
      <c r="E117" s="309" t="s">
        <v>1275</v>
      </c>
      <c r="F117" s="186" t="s">
        <v>2378</v>
      </c>
      <c r="G117" s="186" t="s">
        <v>7</v>
      </c>
      <c r="H117" s="195" t="s">
        <v>5296</v>
      </c>
      <c r="I117" s="186" t="s">
        <v>290</v>
      </c>
      <c r="J117" s="365">
        <v>110</v>
      </c>
      <c r="K117" s="309" t="s">
        <v>3764</v>
      </c>
      <c r="L117" s="186" t="s">
        <v>134</v>
      </c>
      <c r="M117" s="186" t="s">
        <v>2476</v>
      </c>
      <c r="N117" s="183" t="s">
        <v>2761</v>
      </c>
      <c r="O117" s="186" t="s">
        <v>96</v>
      </c>
      <c r="P117" s="367">
        <v>258.72300000000001</v>
      </c>
      <c r="Q117" s="365" t="s">
        <v>98</v>
      </c>
      <c r="R117" s="365" t="s">
        <v>298</v>
      </c>
      <c r="S117" s="182">
        <v>355.2</v>
      </c>
      <c r="T117" s="249">
        <v>1</v>
      </c>
      <c r="U117" s="182">
        <f t="shared" si="4"/>
        <v>91898.409599999999</v>
      </c>
      <c r="V117" s="186" t="s">
        <v>7</v>
      </c>
    </row>
    <row r="118" spans="2:22" s="30" customFormat="1" ht="63" x14ac:dyDescent="0.25">
      <c r="B118" s="251" t="s">
        <v>247</v>
      </c>
      <c r="C118" s="263" t="s">
        <v>287</v>
      </c>
      <c r="D118" s="249" t="s">
        <v>288</v>
      </c>
      <c r="E118" s="309" t="s">
        <v>2061</v>
      </c>
      <c r="F118" s="186" t="s">
        <v>2378</v>
      </c>
      <c r="G118" s="186" t="s">
        <v>7</v>
      </c>
      <c r="H118" s="195" t="s">
        <v>5296</v>
      </c>
      <c r="I118" s="186" t="s">
        <v>290</v>
      </c>
      <c r="J118" s="365">
        <v>110</v>
      </c>
      <c r="K118" s="309" t="s">
        <v>2062</v>
      </c>
      <c r="L118" s="186" t="s">
        <v>134</v>
      </c>
      <c r="M118" s="186" t="s">
        <v>2476</v>
      </c>
      <c r="N118" s="183" t="s">
        <v>2761</v>
      </c>
      <c r="O118" s="186" t="s">
        <v>96</v>
      </c>
      <c r="P118" s="367">
        <v>170</v>
      </c>
      <c r="Q118" s="365" t="s">
        <v>299</v>
      </c>
      <c r="R118" s="365" t="s">
        <v>185</v>
      </c>
      <c r="S118" s="182">
        <v>11.91</v>
      </c>
      <c r="T118" s="249">
        <v>2.04</v>
      </c>
      <c r="U118" s="182">
        <f t="shared" si="4"/>
        <v>4130.3879999999999</v>
      </c>
      <c r="V118" s="186" t="s">
        <v>7</v>
      </c>
    </row>
    <row r="119" spans="2:22" s="30" customFormat="1" ht="63" x14ac:dyDescent="0.25">
      <c r="B119" s="251" t="s">
        <v>247</v>
      </c>
      <c r="C119" s="263" t="s">
        <v>287</v>
      </c>
      <c r="D119" s="249" t="s">
        <v>288</v>
      </c>
      <c r="E119" s="365" t="s">
        <v>141</v>
      </c>
      <c r="F119" s="186" t="s">
        <v>2378</v>
      </c>
      <c r="G119" s="186" t="s">
        <v>7</v>
      </c>
      <c r="H119" s="195" t="s">
        <v>5296</v>
      </c>
      <c r="I119" s="186" t="s">
        <v>290</v>
      </c>
      <c r="J119" s="365">
        <v>110</v>
      </c>
      <c r="K119" s="309" t="s">
        <v>167</v>
      </c>
      <c r="L119" s="186" t="s">
        <v>134</v>
      </c>
      <c r="M119" s="186" t="s">
        <v>2476</v>
      </c>
      <c r="N119" s="183" t="s">
        <v>2761</v>
      </c>
      <c r="O119" s="186" t="s">
        <v>96</v>
      </c>
      <c r="P119" s="367">
        <f>59400</f>
        <v>59400</v>
      </c>
      <c r="Q119" s="365" t="s">
        <v>167</v>
      </c>
      <c r="R119" s="365" t="s">
        <v>183</v>
      </c>
      <c r="S119" s="182">
        <v>4.5</v>
      </c>
      <c r="T119" s="249">
        <v>1.91</v>
      </c>
      <c r="U119" s="182">
        <f t="shared" si="4"/>
        <v>510543</v>
      </c>
      <c r="V119" s="186" t="s">
        <v>7</v>
      </c>
    </row>
    <row r="120" spans="2:22" s="30" customFormat="1" ht="63" x14ac:dyDescent="0.25">
      <c r="B120" s="251" t="s">
        <v>247</v>
      </c>
      <c r="C120" s="263" t="s">
        <v>287</v>
      </c>
      <c r="D120" s="249" t="s">
        <v>288</v>
      </c>
      <c r="E120" s="365" t="s">
        <v>261</v>
      </c>
      <c r="F120" s="186" t="s">
        <v>2379</v>
      </c>
      <c r="G120" s="186" t="s">
        <v>7</v>
      </c>
      <c r="H120" s="195" t="s">
        <v>5296</v>
      </c>
      <c r="I120" s="186" t="s">
        <v>290</v>
      </c>
      <c r="J120" s="365">
        <v>110</v>
      </c>
      <c r="K120" s="309" t="s">
        <v>2178</v>
      </c>
      <c r="L120" s="186" t="s">
        <v>134</v>
      </c>
      <c r="M120" s="186" t="s">
        <v>2476</v>
      </c>
      <c r="N120" s="183" t="s">
        <v>2761</v>
      </c>
      <c r="O120" s="186" t="s">
        <v>96</v>
      </c>
      <c r="P120" s="367">
        <v>11</v>
      </c>
      <c r="Q120" s="365" t="s">
        <v>144</v>
      </c>
      <c r="R120" s="365" t="s">
        <v>145</v>
      </c>
      <c r="S120" s="182">
        <v>1240.01</v>
      </c>
      <c r="T120" s="249">
        <v>2.04</v>
      </c>
      <c r="U120" s="182">
        <f t="shared" si="4"/>
        <v>27825.824400000001</v>
      </c>
      <c r="V120" s="186" t="s">
        <v>7</v>
      </c>
    </row>
    <row r="121" spans="2:22" s="30" customFormat="1" ht="47.25" x14ac:dyDescent="0.25">
      <c r="B121" s="251" t="s">
        <v>247</v>
      </c>
      <c r="C121" s="263" t="s">
        <v>287</v>
      </c>
      <c r="D121" s="249" t="s">
        <v>288</v>
      </c>
      <c r="E121" s="365" t="s">
        <v>120</v>
      </c>
      <c r="F121" s="186" t="s">
        <v>2380</v>
      </c>
      <c r="G121" s="186" t="s">
        <v>7</v>
      </c>
      <c r="H121" s="195" t="s">
        <v>5296</v>
      </c>
      <c r="I121" s="186" t="s">
        <v>290</v>
      </c>
      <c r="J121" s="365">
        <v>35</v>
      </c>
      <c r="K121" s="365" t="s">
        <v>100</v>
      </c>
      <c r="L121" s="186" t="s">
        <v>134</v>
      </c>
      <c r="M121" s="186" t="s">
        <v>2476</v>
      </c>
      <c r="N121" s="183" t="s">
        <v>2761</v>
      </c>
      <c r="O121" s="186" t="s">
        <v>96</v>
      </c>
      <c r="P121" s="367">
        <f>0.425+0.321</f>
        <v>0.746</v>
      </c>
      <c r="Q121" s="365" t="s">
        <v>99</v>
      </c>
      <c r="R121" s="365" t="s">
        <v>186</v>
      </c>
      <c r="S121" s="182">
        <v>4623.6000000000004</v>
      </c>
      <c r="T121" s="249">
        <v>2.71</v>
      </c>
      <c r="U121" s="182">
        <f t="shared" si="4"/>
        <v>9347.3471760000011</v>
      </c>
      <c r="V121" s="186" t="s">
        <v>7</v>
      </c>
    </row>
    <row r="122" spans="2:22" s="30" customFormat="1" ht="47.25" x14ac:dyDescent="0.25">
      <c r="B122" s="251" t="s">
        <v>247</v>
      </c>
      <c r="C122" s="263" t="s">
        <v>287</v>
      </c>
      <c r="D122" s="249" t="s">
        <v>288</v>
      </c>
      <c r="E122" s="309" t="s">
        <v>658</v>
      </c>
      <c r="F122" s="186" t="s">
        <v>2380</v>
      </c>
      <c r="G122" s="186" t="s">
        <v>7</v>
      </c>
      <c r="H122" s="195" t="s">
        <v>5296</v>
      </c>
      <c r="I122" s="186" t="s">
        <v>290</v>
      </c>
      <c r="J122" s="365">
        <v>35</v>
      </c>
      <c r="K122" s="309" t="s">
        <v>100</v>
      </c>
      <c r="L122" s="186" t="s">
        <v>134</v>
      </c>
      <c r="M122" s="186" t="s">
        <v>2476</v>
      </c>
      <c r="N122" s="183" t="s">
        <v>2761</v>
      </c>
      <c r="O122" s="186" t="s">
        <v>96</v>
      </c>
      <c r="P122" s="367">
        <f>P121</f>
        <v>0.746</v>
      </c>
      <c r="Q122" s="365" t="s">
        <v>99</v>
      </c>
      <c r="R122" s="365" t="s">
        <v>1276</v>
      </c>
      <c r="S122" s="182">
        <v>3749.12</v>
      </c>
      <c r="T122" s="249">
        <v>1.81</v>
      </c>
      <c r="U122" s="182">
        <f t="shared" si="4"/>
        <v>5062.2867711999997</v>
      </c>
      <c r="V122" s="186" t="s">
        <v>7</v>
      </c>
    </row>
    <row r="123" spans="2:22" s="30" customFormat="1" ht="47.25" x14ac:dyDescent="0.25">
      <c r="B123" s="251" t="s">
        <v>247</v>
      </c>
      <c r="C123" s="263" t="s">
        <v>287</v>
      </c>
      <c r="D123" s="249" t="s">
        <v>288</v>
      </c>
      <c r="E123" s="365" t="s">
        <v>122</v>
      </c>
      <c r="F123" s="186" t="s">
        <v>2380</v>
      </c>
      <c r="G123" s="186" t="s">
        <v>7</v>
      </c>
      <c r="H123" s="195" t="s">
        <v>5296</v>
      </c>
      <c r="I123" s="186" t="s">
        <v>290</v>
      </c>
      <c r="J123" s="365">
        <v>35</v>
      </c>
      <c r="K123" s="365" t="s">
        <v>110</v>
      </c>
      <c r="L123" s="186" t="s">
        <v>134</v>
      </c>
      <c r="M123" s="186" t="s">
        <v>2476</v>
      </c>
      <c r="N123" s="183" t="s">
        <v>2761</v>
      </c>
      <c r="O123" s="186" t="s">
        <v>96</v>
      </c>
      <c r="P123" s="367">
        <f>P122</f>
        <v>0.746</v>
      </c>
      <c r="Q123" s="365" t="s">
        <v>102</v>
      </c>
      <c r="R123" s="365" t="s">
        <v>112</v>
      </c>
      <c r="S123" s="182">
        <v>1109.82</v>
      </c>
      <c r="T123" s="249">
        <v>1.78</v>
      </c>
      <c r="U123" s="182">
        <f t="shared" si="4"/>
        <v>1473.7077815999999</v>
      </c>
      <c r="V123" s="186" t="s">
        <v>7</v>
      </c>
    </row>
    <row r="124" spans="2:22" s="30" customFormat="1" ht="63" x14ac:dyDescent="0.25">
      <c r="B124" s="251" t="s">
        <v>247</v>
      </c>
      <c r="C124" s="263" t="s">
        <v>287</v>
      </c>
      <c r="D124" s="249" t="s">
        <v>288</v>
      </c>
      <c r="E124" s="365" t="s">
        <v>141</v>
      </c>
      <c r="F124" s="186" t="s">
        <v>2378</v>
      </c>
      <c r="G124" s="186" t="s">
        <v>7</v>
      </c>
      <c r="H124" s="195" t="s">
        <v>5296</v>
      </c>
      <c r="I124" s="186" t="s">
        <v>290</v>
      </c>
      <c r="J124" s="365">
        <v>110</v>
      </c>
      <c r="K124" s="309" t="s">
        <v>167</v>
      </c>
      <c r="L124" s="186" t="s">
        <v>134</v>
      </c>
      <c r="M124" s="186" t="s">
        <v>2476</v>
      </c>
      <c r="N124" s="183" t="s">
        <v>2761</v>
      </c>
      <c r="O124" s="186" t="s">
        <v>96</v>
      </c>
      <c r="P124" s="367">
        <f>40*22.8</f>
        <v>912</v>
      </c>
      <c r="Q124" s="365" t="s">
        <v>167</v>
      </c>
      <c r="R124" s="365" t="s">
        <v>183</v>
      </c>
      <c r="S124" s="182">
        <v>4.5</v>
      </c>
      <c r="T124" s="249">
        <v>1.91</v>
      </c>
      <c r="U124" s="182">
        <f t="shared" si="4"/>
        <v>7838.6399999999994</v>
      </c>
      <c r="V124" s="186" t="s">
        <v>7</v>
      </c>
    </row>
    <row r="125" spans="2:22" s="30" customFormat="1" ht="94.5" x14ac:dyDescent="0.25">
      <c r="B125" s="251" t="s">
        <v>247</v>
      </c>
      <c r="C125" s="263" t="s">
        <v>287</v>
      </c>
      <c r="D125" s="249" t="s">
        <v>288</v>
      </c>
      <c r="E125" s="365" t="s">
        <v>300</v>
      </c>
      <c r="F125" s="186" t="s">
        <v>2373</v>
      </c>
      <c r="G125" s="186" t="s">
        <v>7</v>
      </c>
      <c r="H125" s="195" t="s">
        <v>5296</v>
      </c>
      <c r="I125" s="186" t="s">
        <v>290</v>
      </c>
      <c r="J125" s="365">
        <v>35</v>
      </c>
      <c r="K125" s="365" t="s">
        <v>2191</v>
      </c>
      <c r="L125" s="186" t="s">
        <v>134</v>
      </c>
      <c r="M125" s="186" t="s">
        <v>2476</v>
      </c>
      <c r="N125" s="183" t="s">
        <v>2761</v>
      </c>
      <c r="O125" s="186" t="s">
        <v>2519</v>
      </c>
      <c r="P125" s="367">
        <v>5</v>
      </c>
      <c r="Q125" s="365" t="s">
        <v>223</v>
      </c>
      <c r="R125" s="365" t="s">
        <v>301</v>
      </c>
      <c r="S125" s="182">
        <v>4153.17</v>
      </c>
      <c r="T125" s="249">
        <v>1.83</v>
      </c>
      <c r="U125" s="182">
        <f>O125*P125*S125*T125</f>
        <v>83983.327155000006</v>
      </c>
      <c r="V125" s="186" t="s">
        <v>7</v>
      </c>
    </row>
    <row r="126" spans="2:22" s="30" customFormat="1" ht="63" x14ac:dyDescent="0.25">
      <c r="B126" s="251" t="s">
        <v>247</v>
      </c>
      <c r="C126" s="263" t="s">
        <v>287</v>
      </c>
      <c r="D126" s="249" t="s">
        <v>288</v>
      </c>
      <c r="E126" s="309" t="s">
        <v>5378</v>
      </c>
      <c r="F126" s="186" t="s">
        <v>2378</v>
      </c>
      <c r="G126" s="186" t="s">
        <v>7</v>
      </c>
      <c r="H126" s="195" t="s">
        <v>5296</v>
      </c>
      <c r="I126" s="186" t="s">
        <v>290</v>
      </c>
      <c r="J126" s="365">
        <v>110</v>
      </c>
      <c r="K126" s="309" t="s">
        <v>2179</v>
      </c>
      <c r="L126" s="186" t="s">
        <v>134</v>
      </c>
      <c r="M126" s="186" t="s">
        <v>2476</v>
      </c>
      <c r="N126" s="183" t="s">
        <v>2761</v>
      </c>
      <c r="O126" s="186" t="s">
        <v>96</v>
      </c>
      <c r="P126" s="367">
        <v>42</v>
      </c>
      <c r="Q126" s="365" t="s">
        <v>102</v>
      </c>
      <c r="R126" s="365" t="s">
        <v>302</v>
      </c>
      <c r="S126" s="182">
        <v>361.68</v>
      </c>
      <c r="T126" s="183">
        <v>1</v>
      </c>
      <c r="U126" s="182">
        <f t="shared" si="4"/>
        <v>15190.56</v>
      </c>
      <c r="V126" s="186" t="s">
        <v>7</v>
      </c>
    </row>
    <row r="127" spans="2:22" s="30" customFormat="1" ht="63" x14ac:dyDescent="0.25">
      <c r="B127" s="251" t="s">
        <v>247</v>
      </c>
      <c r="C127" s="263" t="s">
        <v>287</v>
      </c>
      <c r="D127" s="249" t="s">
        <v>288</v>
      </c>
      <c r="E127" s="365" t="s">
        <v>5304</v>
      </c>
      <c r="F127" s="186" t="s">
        <v>2378</v>
      </c>
      <c r="G127" s="186" t="s">
        <v>7</v>
      </c>
      <c r="H127" s="195" t="s">
        <v>5296</v>
      </c>
      <c r="I127" s="186" t="s">
        <v>290</v>
      </c>
      <c r="J127" s="365">
        <v>110</v>
      </c>
      <c r="K127" s="309" t="s">
        <v>101</v>
      </c>
      <c r="L127" s="186" t="s">
        <v>134</v>
      </c>
      <c r="M127" s="186" t="s">
        <v>2476</v>
      </c>
      <c r="N127" s="183" t="s">
        <v>2761</v>
      </c>
      <c r="O127" s="186" t="s">
        <v>96</v>
      </c>
      <c r="P127" s="367">
        <v>0.42</v>
      </c>
      <c r="Q127" s="365" t="s">
        <v>103</v>
      </c>
      <c r="R127" s="365" t="s">
        <v>192</v>
      </c>
      <c r="S127" s="182">
        <v>3050.84</v>
      </c>
      <c r="T127" s="183">
        <v>1</v>
      </c>
      <c r="U127" s="182">
        <f t="shared" si="4"/>
        <v>1281.3528000000001</v>
      </c>
      <c r="V127" s="186" t="s">
        <v>7</v>
      </c>
    </row>
    <row r="128" spans="2:22" s="30" customFormat="1" ht="63" x14ac:dyDescent="0.25">
      <c r="B128" s="251" t="s">
        <v>247</v>
      </c>
      <c r="C128" s="263" t="s">
        <v>287</v>
      </c>
      <c r="D128" s="249" t="s">
        <v>288</v>
      </c>
      <c r="E128" s="365" t="s">
        <v>5381</v>
      </c>
      <c r="F128" s="186" t="s">
        <v>2378</v>
      </c>
      <c r="G128" s="186" t="s">
        <v>7</v>
      </c>
      <c r="H128" s="195" t="s">
        <v>5296</v>
      </c>
      <c r="I128" s="186" t="s">
        <v>290</v>
      </c>
      <c r="J128" s="365">
        <v>110</v>
      </c>
      <c r="K128" s="309" t="s">
        <v>2520</v>
      </c>
      <c r="L128" s="186" t="s">
        <v>134</v>
      </c>
      <c r="M128" s="186" t="s">
        <v>2476</v>
      </c>
      <c r="N128" s="183" t="s">
        <v>2761</v>
      </c>
      <c r="O128" s="186" t="s">
        <v>2521</v>
      </c>
      <c r="P128" s="367">
        <v>1</v>
      </c>
      <c r="Q128" s="365" t="s">
        <v>1721</v>
      </c>
      <c r="R128" s="365" t="s">
        <v>225</v>
      </c>
      <c r="S128" s="182">
        <v>32763.59</v>
      </c>
      <c r="T128" s="183">
        <v>1</v>
      </c>
      <c r="U128" s="182">
        <f t="shared" si="4"/>
        <v>66510.087699999989</v>
      </c>
      <c r="V128" s="186" t="s">
        <v>7</v>
      </c>
    </row>
    <row r="129" spans="2:22" s="30" customFormat="1" ht="47.25" x14ac:dyDescent="0.25">
      <c r="B129" s="251" t="s">
        <v>247</v>
      </c>
      <c r="C129" s="263" t="s">
        <v>287</v>
      </c>
      <c r="D129" s="249" t="s">
        <v>288</v>
      </c>
      <c r="E129" s="365" t="s">
        <v>5381</v>
      </c>
      <c r="F129" s="186" t="s">
        <v>2380</v>
      </c>
      <c r="G129" s="186" t="s">
        <v>7</v>
      </c>
      <c r="H129" s="195" t="s">
        <v>5296</v>
      </c>
      <c r="I129" s="186" t="s">
        <v>290</v>
      </c>
      <c r="J129" s="365">
        <v>35</v>
      </c>
      <c r="K129" s="309" t="s">
        <v>2065</v>
      </c>
      <c r="L129" s="186" t="s">
        <v>134</v>
      </c>
      <c r="M129" s="186" t="s">
        <v>2476</v>
      </c>
      <c r="N129" s="183" t="s">
        <v>2761</v>
      </c>
      <c r="O129" s="186" t="s">
        <v>96</v>
      </c>
      <c r="P129" s="367">
        <v>1</v>
      </c>
      <c r="Q129" s="365" t="s">
        <v>1721</v>
      </c>
      <c r="R129" s="365" t="s">
        <v>303</v>
      </c>
      <c r="S129" s="182">
        <v>1377.21</v>
      </c>
      <c r="T129" s="183">
        <v>1</v>
      </c>
      <c r="U129" s="182">
        <f t="shared" si="4"/>
        <v>1377.21</v>
      </c>
      <c r="V129" s="186" t="s">
        <v>7</v>
      </c>
    </row>
    <row r="130" spans="2:22" s="30" customFormat="1" ht="47.25" x14ac:dyDescent="0.25">
      <c r="B130" s="251" t="s">
        <v>247</v>
      </c>
      <c r="C130" s="263" t="s">
        <v>287</v>
      </c>
      <c r="D130" s="249" t="s">
        <v>288</v>
      </c>
      <c r="E130" s="183" t="s">
        <v>26</v>
      </c>
      <c r="F130" s="188" t="s">
        <v>7</v>
      </c>
      <c r="G130" s="188" t="s">
        <v>7</v>
      </c>
      <c r="H130" s="188" t="s">
        <v>7</v>
      </c>
      <c r="I130" s="188" t="s">
        <v>7</v>
      </c>
      <c r="J130" s="188" t="s">
        <v>7</v>
      </c>
      <c r="K130" s="188" t="s">
        <v>7</v>
      </c>
      <c r="L130" s="188" t="s">
        <v>7</v>
      </c>
      <c r="M130" s="188" t="s">
        <v>7</v>
      </c>
      <c r="N130" s="188" t="s">
        <v>7</v>
      </c>
      <c r="O130" s="188" t="s">
        <v>7</v>
      </c>
      <c r="P130" s="188" t="s">
        <v>7</v>
      </c>
      <c r="Q130" s="188" t="s">
        <v>7</v>
      </c>
      <c r="R130" s="188" t="s">
        <v>7</v>
      </c>
      <c r="S130" s="297" t="s">
        <v>7</v>
      </c>
      <c r="T130" s="188" t="s">
        <v>7</v>
      </c>
      <c r="U130" s="190">
        <f>SUM(U98:U129)</f>
        <v>3865721.2191377999</v>
      </c>
      <c r="V130" s="188" t="s">
        <v>7</v>
      </c>
    </row>
    <row r="131" spans="2:22" s="30" customFormat="1" ht="47.25" x14ac:dyDescent="0.25">
      <c r="B131" s="205" t="s">
        <v>247</v>
      </c>
      <c r="C131" s="352" t="s">
        <v>2258</v>
      </c>
      <c r="D131" s="195" t="s">
        <v>277</v>
      </c>
      <c r="E131" s="300" t="s">
        <v>5441</v>
      </c>
      <c r="F131" s="201" t="s">
        <v>2381</v>
      </c>
      <c r="G131" s="201" t="s">
        <v>7</v>
      </c>
      <c r="H131" s="195" t="s">
        <v>289</v>
      </c>
      <c r="I131" s="201" t="s">
        <v>290</v>
      </c>
      <c r="J131" s="300">
        <v>110</v>
      </c>
      <c r="K131" s="300" t="s">
        <v>246</v>
      </c>
      <c r="L131" s="201" t="s">
        <v>134</v>
      </c>
      <c r="M131" s="201" t="s">
        <v>2522</v>
      </c>
      <c r="N131" s="189" t="s">
        <v>2761</v>
      </c>
      <c r="O131" s="201" t="s">
        <v>2497</v>
      </c>
      <c r="P131" s="301">
        <v>3</v>
      </c>
      <c r="Q131" s="300" t="s">
        <v>193</v>
      </c>
      <c r="R131" s="300" t="s">
        <v>596</v>
      </c>
      <c r="S131" s="301">
        <v>39176.870000000003</v>
      </c>
      <c r="T131" s="195">
        <v>1.58</v>
      </c>
      <c r="U131" s="353">
        <f>O131*P131*S131*T131</f>
        <v>204268.20018000004</v>
      </c>
      <c r="V131" s="201" t="s">
        <v>7</v>
      </c>
    </row>
    <row r="132" spans="2:22" s="30" customFormat="1" ht="47.25" x14ac:dyDescent="0.25">
      <c r="B132" s="205" t="s">
        <v>247</v>
      </c>
      <c r="C132" s="352" t="s">
        <v>2258</v>
      </c>
      <c r="D132" s="195" t="s">
        <v>277</v>
      </c>
      <c r="E132" s="300" t="s">
        <v>292</v>
      </c>
      <c r="F132" s="201" t="s">
        <v>2381</v>
      </c>
      <c r="G132" s="201" t="s">
        <v>7</v>
      </c>
      <c r="H132" s="195" t="s">
        <v>289</v>
      </c>
      <c r="I132" s="201" t="s">
        <v>290</v>
      </c>
      <c r="J132" s="300">
        <v>35</v>
      </c>
      <c r="K132" s="300" t="s">
        <v>249</v>
      </c>
      <c r="L132" s="201" t="s">
        <v>134</v>
      </c>
      <c r="M132" s="201" t="s">
        <v>2522</v>
      </c>
      <c r="N132" s="189" t="s">
        <v>2761</v>
      </c>
      <c r="O132" s="201" t="s">
        <v>2497</v>
      </c>
      <c r="P132" s="301">
        <v>11</v>
      </c>
      <c r="Q132" s="300" t="s">
        <v>193</v>
      </c>
      <c r="R132" s="300" t="s">
        <v>326</v>
      </c>
      <c r="S132" s="301">
        <v>18601</v>
      </c>
      <c r="T132" s="195">
        <v>1.58</v>
      </c>
      <c r="U132" s="353">
        <f t="shared" ref="U132:U162" si="5">O132*P132*S132*T132</f>
        <v>355613.91800000006</v>
      </c>
      <c r="V132" s="201" t="s">
        <v>7</v>
      </c>
    </row>
    <row r="133" spans="2:22" s="30" customFormat="1" ht="47.25" x14ac:dyDescent="0.25">
      <c r="B133" s="205" t="s">
        <v>247</v>
      </c>
      <c r="C133" s="352" t="s">
        <v>2258</v>
      </c>
      <c r="D133" s="195" t="s">
        <v>277</v>
      </c>
      <c r="E133" s="200" t="s">
        <v>580</v>
      </c>
      <c r="F133" s="201" t="s">
        <v>2381</v>
      </c>
      <c r="G133" s="201" t="s">
        <v>7</v>
      </c>
      <c r="H133" s="195" t="s">
        <v>289</v>
      </c>
      <c r="I133" s="201" t="s">
        <v>290</v>
      </c>
      <c r="J133" s="300">
        <v>6</v>
      </c>
      <c r="K133" s="300" t="s">
        <v>327</v>
      </c>
      <c r="L133" s="201" t="s">
        <v>134</v>
      </c>
      <c r="M133" s="201" t="s">
        <v>2522</v>
      </c>
      <c r="N133" s="189" t="s">
        <v>2761</v>
      </c>
      <c r="O133" s="201" t="s">
        <v>2497</v>
      </c>
      <c r="P133" s="301">
        <v>13</v>
      </c>
      <c r="Q133" s="300" t="s">
        <v>193</v>
      </c>
      <c r="R133" s="300" t="s">
        <v>328</v>
      </c>
      <c r="S133" s="301">
        <v>5248.25</v>
      </c>
      <c r="T133" s="195">
        <v>1.58</v>
      </c>
      <c r="U133" s="353">
        <f t="shared" si="5"/>
        <v>118578.96050000002</v>
      </c>
      <c r="V133" s="201" t="s">
        <v>7</v>
      </c>
    </row>
    <row r="134" spans="2:22" s="30" customFormat="1" ht="47.25" x14ac:dyDescent="0.25">
      <c r="B134" s="205" t="s">
        <v>247</v>
      </c>
      <c r="C134" s="352" t="s">
        <v>2258</v>
      </c>
      <c r="D134" s="195" t="s">
        <v>277</v>
      </c>
      <c r="E134" s="300" t="s">
        <v>5368</v>
      </c>
      <c r="F134" s="201" t="s">
        <v>2381</v>
      </c>
      <c r="G134" s="201" t="s">
        <v>7</v>
      </c>
      <c r="H134" s="195" t="s">
        <v>289</v>
      </c>
      <c r="I134" s="201" t="s">
        <v>290</v>
      </c>
      <c r="J134" s="300">
        <v>110</v>
      </c>
      <c r="K134" s="300" t="s">
        <v>250</v>
      </c>
      <c r="L134" s="201" t="s">
        <v>134</v>
      </c>
      <c r="M134" s="201" t="s">
        <v>2522</v>
      </c>
      <c r="N134" s="189" t="s">
        <v>2761</v>
      </c>
      <c r="O134" s="201" t="s">
        <v>2499</v>
      </c>
      <c r="P134" s="301">
        <v>2</v>
      </c>
      <c r="Q134" s="300" t="s">
        <v>193</v>
      </c>
      <c r="R134" s="300" t="s">
        <v>329</v>
      </c>
      <c r="S134" s="301">
        <v>108886.36</v>
      </c>
      <c r="T134" s="195">
        <v>1.52</v>
      </c>
      <c r="U134" s="353">
        <f t="shared" si="5"/>
        <v>344255.11577600002</v>
      </c>
      <c r="V134" s="201" t="s">
        <v>7</v>
      </c>
    </row>
    <row r="135" spans="2:22" s="30" customFormat="1" ht="47.25" x14ac:dyDescent="0.25">
      <c r="B135" s="205" t="s">
        <v>247</v>
      </c>
      <c r="C135" s="352" t="s">
        <v>2258</v>
      </c>
      <c r="D135" s="195" t="s">
        <v>277</v>
      </c>
      <c r="E135" s="201" t="s">
        <v>3822</v>
      </c>
      <c r="F135" s="201" t="s">
        <v>2381</v>
      </c>
      <c r="G135" s="201" t="s">
        <v>7</v>
      </c>
      <c r="H135" s="195" t="s">
        <v>289</v>
      </c>
      <c r="I135" s="201" t="s">
        <v>290</v>
      </c>
      <c r="J135" s="300">
        <v>6</v>
      </c>
      <c r="K135" s="300" t="s">
        <v>251</v>
      </c>
      <c r="L135" s="201" t="s">
        <v>134</v>
      </c>
      <c r="M135" s="201" t="s">
        <v>2522</v>
      </c>
      <c r="N135" s="189" t="s">
        <v>2761</v>
      </c>
      <c r="O135" s="201" t="s">
        <v>96</v>
      </c>
      <c r="P135" s="301">
        <v>2</v>
      </c>
      <c r="Q135" s="300" t="s">
        <v>193</v>
      </c>
      <c r="R135" s="300" t="s">
        <v>344</v>
      </c>
      <c r="S135" s="301">
        <v>606.63</v>
      </c>
      <c r="T135" s="195">
        <v>1.83</v>
      </c>
      <c r="U135" s="353">
        <f t="shared" si="5"/>
        <v>2220.2658000000001</v>
      </c>
      <c r="V135" s="201" t="s">
        <v>7</v>
      </c>
    </row>
    <row r="136" spans="2:22" s="30" customFormat="1" ht="47.25" x14ac:dyDescent="0.25">
      <c r="B136" s="205" t="s">
        <v>247</v>
      </c>
      <c r="C136" s="352" t="s">
        <v>2258</v>
      </c>
      <c r="D136" s="195" t="s">
        <v>277</v>
      </c>
      <c r="E136" s="200" t="s">
        <v>374</v>
      </c>
      <c r="F136" s="201" t="s">
        <v>2381</v>
      </c>
      <c r="G136" s="201" t="s">
        <v>7</v>
      </c>
      <c r="H136" s="195" t="s">
        <v>289</v>
      </c>
      <c r="I136" s="201" t="s">
        <v>290</v>
      </c>
      <c r="J136" s="300">
        <v>110</v>
      </c>
      <c r="K136" s="300" t="s">
        <v>1843</v>
      </c>
      <c r="L136" s="201" t="s">
        <v>134</v>
      </c>
      <c r="M136" s="201" t="s">
        <v>2522</v>
      </c>
      <c r="N136" s="189" t="s">
        <v>2761</v>
      </c>
      <c r="O136" s="201" t="s">
        <v>96</v>
      </c>
      <c r="P136" s="355">
        <v>14</v>
      </c>
      <c r="Q136" s="300" t="s">
        <v>160</v>
      </c>
      <c r="R136" s="300" t="s">
        <v>174</v>
      </c>
      <c r="S136" s="301">
        <v>1046.28</v>
      </c>
      <c r="T136" s="351">
        <v>1.83</v>
      </c>
      <c r="U136" s="353">
        <f t="shared" si="5"/>
        <v>26805.693600000002</v>
      </c>
      <c r="V136" s="201" t="s">
        <v>7</v>
      </c>
    </row>
    <row r="137" spans="2:22" s="30" customFormat="1" ht="47.25" x14ac:dyDescent="0.25">
      <c r="B137" s="205" t="s">
        <v>247</v>
      </c>
      <c r="C137" s="352" t="s">
        <v>2258</v>
      </c>
      <c r="D137" s="195" t="s">
        <v>277</v>
      </c>
      <c r="E137" s="200" t="s">
        <v>3944</v>
      </c>
      <c r="F137" s="201" t="s">
        <v>2381</v>
      </c>
      <c r="G137" s="201" t="s">
        <v>7</v>
      </c>
      <c r="H137" s="195" t="s">
        <v>289</v>
      </c>
      <c r="I137" s="201" t="s">
        <v>290</v>
      </c>
      <c r="J137" s="300">
        <v>6</v>
      </c>
      <c r="K137" s="300" t="s">
        <v>2172</v>
      </c>
      <c r="L137" s="201" t="s">
        <v>134</v>
      </c>
      <c r="M137" s="201" t="s">
        <v>2522</v>
      </c>
      <c r="N137" s="189" t="s">
        <v>2761</v>
      </c>
      <c r="O137" s="201" t="s">
        <v>96</v>
      </c>
      <c r="P137" s="301">
        <v>10</v>
      </c>
      <c r="Q137" s="300" t="s">
        <v>160</v>
      </c>
      <c r="R137" s="300" t="s">
        <v>173</v>
      </c>
      <c r="S137" s="301">
        <v>330.05</v>
      </c>
      <c r="T137" s="351">
        <v>1.83</v>
      </c>
      <c r="U137" s="353">
        <f t="shared" si="5"/>
        <v>6039.915</v>
      </c>
      <c r="V137" s="201" t="s">
        <v>7</v>
      </c>
    </row>
    <row r="138" spans="2:22" s="30" customFormat="1" ht="47.25" x14ac:dyDescent="0.25">
      <c r="B138" s="205" t="s">
        <v>247</v>
      </c>
      <c r="C138" s="352" t="s">
        <v>2258</v>
      </c>
      <c r="D138" s="195" t="s">
        <v>277</v>
      </c>
      <c r="E138" s="300" t="s">
        <v>253</v>
      </c>
      <c r="F138" s="201" t="s">
        <v>2381</v>
      </c>
      <c r="G138" s="201" t="s">
        <v>7</v>
      </c>
      <c r="H138" s="195" t="s">
        <v>289</v>
      </c>
      <c r="I138" s="201" t="s">
        <v>290</v>
      </c>
      <c r="J138" s="300">
        <v>110</v>
      </c>
      <c r="K138" s="200" t="s">
        <v>5427</v>
      </c>
      <c r="L138" s="201" t="s">
        <v>134</v>
      </c>
      <c r="M138" s="201" t="s">
        <v>2522</v>
      </c>
      <c r="N138" s="189" t="s">
        <v>2761</v>
      </c>
      <c r="O138" s="201" t="s">
        <v>96</v>
      </c>
      <c r="P138" s="355">
        <v>4</v>
      </c>
      <c r="Q138" s="300" t="s">
        <v>160</v>
      </c>
      <c r="R138" s="300" t="s">
        <v>2515</v>
      </c>
      <c r="S138" s="301">
        <v>5334.69</v>
      </c>
      <c r="T138" s="351">
        <v>1.83</v>
      </c>
      <c r="U138" s="353">
        <f t="shared" si="5"/>
        <v>39049.930800000002</v>
      </c>
      <c r="V138" s="201" t="s">
        <v>7</v>
      </c>
    </row>
    <row r="139" spans="2:22" s="30" customFormat="1" ht="47.25" x14ac:dyDescent="0.25">
      <c r="B139" s="205" t="s">
        <v>247</v>
      </c>
      <c r="C139" s="352" t="s">
        <v>2258</v>
      </c>
      <c r="D139" s="195" t="s">
        <v>277</v>
      </c>
      <c r="E139" s="300" t="s">
        <v>130</v>
      </c>
      <c r="F139" s="201" t="s">
        <v>2381</v>
      </c>
      <c r="G139" s="201" t="s">
        <v>7</v>
      </c>
      <c r="H139" s="195" t="s">
        <v>289</v>
      </c>
      <c r="I139" s="201" t="s">
        <v>290</v>
      </c>
      <c r="J139" s="300">
        <v>110</v>
      </c>
      <c r="K139" s="200" t="s">
        <v>133</v>
      </c>
      <c r="L139" s="201" t="s">
        <v>134</v>
      </c>
      <c r="M139" s="201" t="s">
        <v>2522</v>
      </c>
      <c r="N139" s="189" t="s">
        <v>2761</v>
      </c>
      <c r="O139" s="201" t="s">
        <v>96</v>
      </c>
      <c r="P139" s="301">
        <v>2</v>
      </c>
      <c r="Q139" s="300" t="s">
        <v>135</v>
      </c>
      <c r="R139" s="300" t="s">
        <v>136</v>
      </c>
      <c r="S139" s="301">
        <v>3657.51</v>
      </c>
      <c r="T139" s="351">
        <v>1.83</v>
      </c>
      <c r="U139" s="353">
        <f t="shared" si="5"/>
        <v>13386.486600000002</v>
      </c>
      <c r="V139" s="201" t="s">
        <v>7</v>
      </c>
    </row>
    <row r="140" spans="2:22" s="30" customFormat="1" ht="47.25" x14ac:dyDescent="0.25">
      <c r="B140" s="205" t="s">
        <v>247</v>
      </c>
      <c r="C140" s="352" t="s">
        <v>2258</v>
      </c>
      <c r="D140" s="195" t="s">
        <v>277</v>
      </c>
      <c r="E140" s="300" t="s">
        <v>432</v>
      </c>
      <c r="F140" s="201" t="s">
        <v>2381</v>
      </c>
      <c r="G140" s="201" t="s">
        <v>7</v>
      </c>
      <c r="H140" s="195" t="s">
        <v>289</v>
      </c>
      <c r="I140" s="201" t="s">
        <v>290</v>
      </c>
      <c r="J140" s="300">
        <v>110</v>
      </c>
      <c r="K140" s="200" t="s">
        <v>637</v>
      </c>
      <c r="L140" s="201" t="s">
        <v>134</v>
      </c>
      <c r="M140" s="201" t="s">
        <v>2522</v>
      </c>
      <c r="N140" s="189" t="s">
        <v>2761</v>
      </c>
      <c r="O140" s="201" t="s">
        <v>96</v>
      </c>
      <c r="P140" s="301">
        <v>2</v>
      </c>
      <c r="Q140" s="300" t="s">
        <v>111</v>
      </c>
      <c r="R140" s="300" t="s">
        <v>462</v>
      </c>
      <c r="S140" s="301">
        <v>4497.95</v>
      </c>
      <c r="T140" s="351">
        <v>1.81</v>
      </c>
      <c r="U140" s="353">
        <f t="shared" si="5"/>
        <v>16282.579</v>
      </c>
      <c r="V140" s="201" t="s">
        <v>7</v>
      </c>
    </row>
    <row r="141" spans="2:22" s="30" customFormat="1" ht="47.25" x14ac:dyDescent="0.25">
      <c r="B141" s="205" t="s">
        <v>247</v>
      </c>
      <c r="C141" s="352" t="s">
        <v>2258</v>
      </c>
      <c r="D141" s="195" t="s">
        <v>277</v>
      </c>
      <c r="E141" s="300" t="s">
        <v>432</v>
      </c>
      <c r="F141" s="201" t="s">
        <v>2381</v>
      </c>
      <c r="G141" s="201" t="s">
        <v>7</v>
      </c>
      <c r="H141" s="195" t="s">
        <v>289</v>
      </c>
      <c r="I141" s="201" t="s">
        <v>290</v>
      </c>
      <c r="J141" s="300">
        <v>35</v>
      </c>
      <c r="K141" s="200" t="s">
        <v>637</v>
      </c>
      <c r="L141" s="201" t="s">
        <v>134</v>
      </c>
      <c r="M141" s="201" t="s">
        <v>2522</v>
      </c>
      <c r="N141" s="189" t="s">
        <v>2761</v>
      </c>
      <c r="O141" s="201" t="s">
        <v>96</v>
      </c>
      <c r="P141" s="301">
        <v>1</v>
      </c>
      <c r="Q141" s="300" t="s">
        <v>111</v>
      </c>
      <c r="R141" s="300" t="s">
        <v>462</v>
      </c>
      <c r="S141" s="301">
        <v>4497.95</v>
      </c>
      <c r="T141" s="351">
        <v>1.81</v>
      </c>
      <c r="U141" s="353">
        <f t="shared" si="5"/>
        <v>8141.2894999999999</v>
      </c>
      <c r="V141" s="201" t="s">
        <v>7</v>
      </c>
    </row>
    <row r="142" spans="2:22" s="30" customFormat="1" ht="47.25" x14ac:dyDescent="0.25">
      <c r="B142" s="205" t="s">
        <v>247</v>
      </c>
      <c r="C142" s="352" t="s">
        <v>2258</v>
      </c>
      <c r="D142" s="195" t="s">
        <v>277</v>
      </c>
      <c r="E142" s="300" t="s">
        <v>276</v>
      </c>
      <c r="F142" s="201" t="s">
        <v>2381</v>
      </c>
      <c r="G142" s="201" t="s">
        <v>7</v>
      </c>
      <c r="H142" s="195" t="s">
        <v>289</v>
      </c>
      <c r="I142" s="201" t="s">
        <v>290</v>
      </c>
      <c r="J142" s="300">
        <v>110</v>
      </c>
      <c r="K142" s="200" t="s">
        <v>171</v>
      </c>
      <c r="L142" s="201" t="s">
        <v>134</v>
      </c>
      <c r="M142" s="201" t="s">
        <v>2522</v>
      </c>
      <c r="N142" s="189" t="s">
        <v>2761</v>
      </c>
      <c r="O142" s="201" t="s">
        <v>96</v>
      </c>
      <c r="P142" s="355">
        <v>1</v>
      </c>
      <c r="Q142" s="300" t="s">
        <v>160</v>
      </c>
      <c r="R142" s="300" t="s">
        <v>172</v>
      </c>
      <c r="S142" s="301">
        <v>1128.8</v>
      </c>
      <c r="T142" s="351">
        <v>1.21</v>
      </c>
      <c r="U142" s="353">
        <f t="shared" si="5"/>
        <v>1365.848</v>
      </c>
      <c r="V142" s="201" t="s">
        <v>7</v>
      </c>
    </row>
    <row r="143" spans="2:22" s="30" customFormat="1" ht="47.25" x14ac:dyDescent="0.25">
      <c r="B143" s="205" t="s">
        <v>247</v>
      </c>
      <c r="C143" s="352" t="s">
        <v>2258</v>
      </c>
      <c r="D143" s="195" t="s">
        <v>277</v>
      </c>
      <c r="E143" s="300" t="s">
        <v>255</v>
      </c>
      <c r="F143" s="201" t="s">
        <v>2381</v>
      </c>
      <c r="G143" s="201" t="s">
        <v>7</v>
      </c>
      <c r="H143" s="195" t="s">
        <v>289</v>
      </c>
      <c r="I143" s="201" t="s">
        <v>290</v>
      </c>
      <c r="J143" s="300">
        <v>110</v>
      </c>
      <c r="K143" s="200" t="s">
        <v>2516</v>
      </c>
      <c r="L143" s="201" t="s">
        <v>134</v>
      </c>
      <c r="M143" s="201" t="s">
        <v>2522</v>
      </c>
      <c r="N143" s="189" t="s">
        <v>2761</v>
      </c>
      <c r="O143" s="201" t="s">
        <v>96</v>
      </c>
      <c r="P143" s="301">
        <v>1</v>
      </c>
      <c r="Q143" s="300" t="s">
        <v>3962</v>
      </c>
      <c r="R143" s="300" t="s">
        <v>161</v>
      </c>
      <c r="S143" s="301">
        <v>144317.04999999999</v>
      </c>
      <c r="T143" s="351">
        <v>2.04</v>
      </c>
      <c r="U143" s="353">
        <f t="shared" si="5"/>
        <v>294406.78200000001</v>
      </c>
      <c r="V143" s="201" t="s">
        <v>7</v>
      </c>
    </row>
    <row r="144" spans="2:22" s="30" customFormat="1" ht="47.25" x14ac:dyDescent="0.25">
      <c r="B144" s="205" t="s">
        <v>247</v>
      </c>
      <c r="C144" s="352" t="s">
        <v>2258</v>
      </c>
      <c r="D144" s="195" t="s">
        <v>277</v>
      </c>
      <c r="E144" s="200" t="s">
        <v>701</v>
      </c>
      <c r="F144" s="201" t="s">
        <v>2381</v>
      </c>
      <c r="G144" s="201" t="s">
        <v>7</v>
      </c>
      <c r="H144" s="195" t="s">
        <v>289</v>
      </c>
      <c r="I144" s="201" t="s">
        <v>290</v>
      </c>
      <c r="J144" s="300">
        <v>110</v>
      </c>
      <c r="K144" s="200" t="s">
        <v>2517</v>
      </c>
      <c r="L144" s="201" t="s">
        <v>134</v>
      </c>
      <c r="M144" s="201" t="s">
        <v>2522</v>
      </c>
      <c r="N144" s="189" t="s">
        <v>2761</v>
      </c>
      <c r="O144" s="201" t="s">
        <v>96</v>
      </c>
      <c r="P144" s="301">
        <v>364.5</v>
      </c>
      <c r="Q144" s="300" t="s">
        <v>204</v>
      </c>
      <c r="R144" s="300" t="s">
        <v>168</v>
      </c>
      <c r="S144" s="301">
        <v>141.69</v>
      </c>
      <c r="T144" s="351">
        <v>1.83</v>
      </c>
      <c r="U144" s="353">
        <f t="shared" si="5"/>
        <v>94512.189150000006</v>
      </c>
      <c r="V144" s="201" t="s">
        <v>7</v>
      </c>
    </row>
    <row r="145" spans="2:22" s="30" customFormat="1" ht="47.25" x14ac:dyDescent="0.25">
      <c r="B145" s="205" t="s">
        <v>247</v>
      </c>
      <c r="C145" s="352" t="s">
        <v>2258</v>
      </c>
      <c r="D145" s="195" t="s">
        <v>277</v>
      </c>
      <c r="E145" s="300" t="s">
        <v>256</v>
      </c>
      <c r="F145" s="201" t="s">
        <v>2381</v>
      </c>
      <c r="G145" s="201" t="s">
        <v>7</v>
      </c>
      <c r="H145" s="195" t="s">
        <v>289</v>
      </c>
      <c r="I145" s="201" t="s">
        <v>290</v>
      </c>
      <c r="J145" s="300">
        <v>10</v>
      </c>
      <c r="K145" s="300" t="s">
        <v>2173</v>
      </c>
      <c r="L145" s="201" t="s">
        <v>134</v>
      </c>
      <c r="M145" s="201" t="s">
        <v>2522</v>
      </c>
      <c r="N145" s="189" t="s">
        <v>2761</v>
      </c>
      <c r="O145" s="201" t="s">
        <v>96</v>
      </c>
      <c r="P145" s="200">
        <v>58</v>
      </c>
      <c r="Q145" s="300" t="s">
        <v>346</v>
      </c>
      <c r="R145" s="200" t="s">
        <v>2523</v>
      </c>
      <c r="S145" s="190">
        <v>360.55</v>
      </c>
      <c r="T145" s="351">
        <v>1.51</v>
      </c>
      <c r="U145" s="353">
        <f t="shared" si="5"/>
        <v>31576.969000000001</v>
      </c>
      <c r="V145" s="201" t="s">
        <v>7</v>
      </c>
    </row>
    <row r="146" spans="2:22" s="30" customFormat="1" ht="47.25" x14ac:dyDescent="0.25">
      <c r="B146" s="205" t="s">
        <v>247</v>
      </c>
      <c r="C146" s="352" t="s">
        <v>2258</v>
      </c>
      <c r="D146" s="195" t="s">
        <v>277</v>
      </c>
      <c r="E146" s="200" t="s">
        <v>1842</v>
      </c>
      <c r="F146" s="201" t="s">
        <v>2381</v>
      </c>
      <c r="G146" s="201" t="s">
        <v>7</v>
      </c>
      <c r="H146" s="195" t="s">
        <v>289</v>
      </c>
      <c r="I146" s="201" t="s">
        <v>290</v>
      </c>
      <c r="J146" s="300">
        <v>110</v>
      </c>
      <c r="K146" s="300" t="s">
        <v>203</v>
      </c>
      <c r="L146" s="201" t="s">
        <v>134</v>
      </c>
      <c r="M146" s="201" t="s">
        <v>2522</v>
      </c>
      <c r="N146" s="189" t="s">
        <v>2761</v>
      </c>
      <c r="O146" s="201" t="s">
        <v>96</v>
      </c>
      <c r="P146" s="355">
        <v>5211.6000000000004</v>
      </c>
      <c r="Q146" s="300" t="s">
        <v>204</v>
      </c>
      <c r="R146" s="300" t="s">
        <v>159</v>
      </c>
      <c r="S146" s="301">
        <v>5.7</v>
      </c>
      <c r="T146" s="351">
        <v>1</v>
      </c>
      <c r="U146" s="353">
        <f t="shared" si="5"/>
        <v>29706.120000000003</v>
      </c>
      <c r="V146" s="201" t="s">
        <v>7</v>
      </c>
    </row>
    <row r="147" spans="2:22" s="30" customFormat="1" ht="47.25" x14ac:dyDescent="0.25">
      <c r="B147" s="205" t="s">
        <v>247</v>
      </c>
      <c r="C147" s="352" t="s">
        <v>2258</v>
      </c>
      <c r="D147" s="195" t="s">
        <v>277</v>
      </c>
      <c r="E147" s="300" t="s">
        <v>5371</v>
      </c>
      <c r="F147" s="201" t="s">
        <v>2381</v>
      </c>
      <c r="G147" s="201" t="s">
        <v>7</v>
      </c>
      <c r="H147" s="195" t="s">
        <v>289</v>
      </c>
      <c r="I147" s="201" t="s">
        <v>290</v>
      </c>
      <c r="J147" s="300" t="s">
        <v>7</v>
      </c>
      <c r="K147" s="200" t="s">
        <v>98</v>
      </c>
      <c r="L147" s="201" t="s">
        <v>134</v>
      </c>
      <c r="M147" s="201" t="s">
        <v>2522</v>
      </c>
      <c r="N147" s="189" t="s">
        <v>2761</v>
      </c>
      <c r="O147" s="201" t="s">
        <v>96</v>
      </c>
      <c r="P147" s="301">
        <v>2.15</v>
      </c>
      <c r="Q147" s="300" t="s">
        <v>98</v>
      </c>
      <c r="R147" s="300" t="s">
        <v>177</v>
      </c>
      <c r="S147" s="301">
        <v>2856.53</v>
      </c>
      <c r="T147" s="355">
        <v>1</v>
      </c>
      <c r="U147" s="353">
        <f t="shared" si="5"/>
        <v>6141.5394999999999</v>
      </c>
      <c r="V147" s="201" t="s">
        <v>7</v>
      </c>
    </row>
    <row r="148" spans="2:22" s="30" customFormat="1" ht="47.25" x14ac:dyDescent="0.25">
      <c r="B148" s="205" t="s">
        <v>247</v>
      </c>
      <c r="C148" s="352" t="s">
        <v>2258</v>
      </c>
      <c r="D148" s="195" t="s">
        <v>277</v>
      </c>
      <c r="E148" s="300" t="s">
        <v>5394</v>
      </c>
      <c r="F148" s="201" t="s">
        <v>2381</v>
      </c>
      <c r="G148" s="201" t="s">
        <v>7</v>
      </c>
      <c r="H148" s="195" t="s">
        <v>289</v>
      </c>
      <c r="I148" s="201" t="s">
        <v>290</v>
      </c>
      <c r="J148" s="300">
        <v>110</v>
      </c>
      <c r="K148" s="200" t="s">
        <v>2174</v>
      </c>
      <c r="L148" s="201" t="s">
        <v>134</v>
      </c>
      <c r="M148" s="201" t="s">
        <v>2522</v>
      </c>
      <c r="N148" s="189" t="s">
        <v>2761</v>
      </c>
      <c r="O148" s="201" t="s">
        <v>96</v>
      </c>
      <c r="P148" s="301">
        <v>1</v>
      </c>
      <c r="Q148" s="300" t="s">
        <v>3962</v>
      </c>
      <c r="R148" s="300" t="s">
        <v>1179</v>
      </c>
      <c r="S148" s="301">
        <v>93308.14</v>
      </c>
      <c r="T148" s="355">
        <v>1</v>
      </c>
      <c r="U148" s="353">
        <f t="shared" si="5"/>
        <v>93308.14</v>
      </c>
      <c r="V148" s="201" t="s">
        <v>7</v>
      </c>
    </row>
    <row r="149" spans="2:22" s="30" customFormat="1" ht="47.25" x14ac:dyDescent="0.25">
      <c r="B149" s="205" t="s">
        <v>247</v>
      </c>
      <c r="C149" s="352" t="s">
        <v>2258</v>
      </c>
      <c r="D149" s="195" t="s">
        <v>277</v>
      </c>
      <c r="E149" s="300" t="s">
        <v>120</v>
      </c>
      <c r="F149" s="201" t="s">
        <v>2382</v>
      </c>
      <c r="G149" s="201" t="s">
        <v>7</v>
      </c>
      <c r="H149" s="195" t="s">
        <v>289</v>
      </c>
      <c r="I149" s="201" t="s">
        <v>290</v>
      </c>
      <c r="J149" s="300">
        <v>110</v>
      </c>
      <c r="K149" s="300" t="s">
        <v>125</v>
      </c>
      <c r="L149" s="201" t="s">
        <v>134</v>
      </c>
      <c r="M149" s="201" t="s">
        <v>2522</v>
      </c>
      <c r="N149" s="189" t="s">
        <v>2761</v>
      </c>
      <c r="O149" s="201" t="s">
        <v>96</v>
      </c>
      <c r="P149" s="301">
        <f>2.44</f>
        <v>2.44</v>
      </c>
      <c r="Q149" s="300" t="s">
        <v>99</v>
      </c>
      <c r="R149" s="300" t="s">
        <v>180</v>
      </c>
      <c r="S149" s="301">
        <v>7159.92</v>
      </c>
      <c r="T149" s="351">
        <v>2.5499999999999998</v>
      </c>
      <c r="U149" s="353">
        <f t="shared" si="5"/>
        <v>44549.022239999998</v>
      </c>
      <c r="V149" s="201" t="s">
        <v>7</v>
      </c>
    </row>
    <row r="150" spans="2:22" s="30" customFormat="1" ht="47.25" x14ac:dyDescent="0.25">
      <c r="B150" s="205" t="s">
        <v>247</v>
      </c>
      <c r="C150" s="352" t="s">
        <v>2258</v>
      </c>
      <c r="D150" s="195" t="s">
        <v>277</v>
      </c>
      <c r="E150" s="200" t="s">
        <v>658</v>
      </c>
      <c r="F150" s="201" t="s">
        <v>2382</v>
      </c>
      <c r="G150" s="201" t="s">
        <v>7</v>
      </c>
      <c r="H150" s="195" t="s">
        <v>289</v>
      </c>
      <c r="I150" s="201" t="s">
        <v>290</v>
      </c>
      <c r="J150" s="300">
        <v>110</v>
      </c>
      <c r="K150" s="200" t="s">
        <v>125</v>
      </c>
      <c r="L150" s="201" t="s">
        <v>134</v>
      </c>
      <c r="M150" s="201" t="s">
        <v>2522</v>
      </c>
      <c r="N150" s="189" t="s">
        <v>2761</v>
      </c>
      <c r="O150" s="201" t="s">
        <v>96</v>
      </c>
      <c r="P150" s="301">
        <f>P149</f>
        <v>2.44</v>
      </c>
      <c r="Q150" s="300" t="s">
        <v>99</v>
      </c>
      <c r="R150" s="300" t="s">
        <v>404</v>
      </c>
      <c r="S150" s="301">
        <v>8953.24</v>
      </c>
      <c r="T150" s="351">
        <v>2.5499999999999998</v>
      </c>
      <c r="U150" s="353">
        <f t="shared" si="5"/>
        <v>55707.059279999994</v>
      </c>
      <c r="V150" s="201" t="s">
        <v>7</v>
      </c>
    </row>
    <row r="151" spans="2:22" s="30" customFormat="1" ht="47.25" x14ac:dyDescent="0.25">
      <c r="B151" s="205" t="s">
        <v>247</v>
      </c>
      <c r="C151" s="352" t="s">
        <v>2258</v>
      </c>
      <c r="D151" s="195" t="s">
        <v>277</v>
      </c>
      <c r="E151" s="300" t="s">
        <v>122</v>
      </c>
      <c r="F151" s="201" t="s">
        <v>2382</v>
      </c>
      <c r="G151" s="201" t="s">
        <v>7</v>
      </c>
      <c r="H151" s="195" t="s">
        <v>289</v>
      </c>
      <c r="I151" s="201" t="s">
        <v>290</v>
      </c>
      <c r="J151" s="300">
        <v>110</v>
      </c>
      <c r="K151" s="300" t="s">
        <v>1742</v>
      </c>
      <c r="L151" s="201" t="s">
        <v>134</v>
      </c>
      <c r="M151" s="201" t="s">
        <v>2522</v>
      </c>
      <c r="N151" s="189" t="s">
        <v>2761</v>
      </c>
      <c r="O151" s="201" t="s">
        <v>96</v>
      </c>
      <c r="P151" s="301">
        <f>P149*2</f>
        <v>4.88</v>
      </c>
      <c r="Q151" s="300" t="s">
        <v>102</v>
      </c>
      <c r="R151" s="300" t="s">
        <v>127</v>
      </c>
      <c r="S151" s="301">
        <v>1289.6099999999999</v>
      </c>
      <c r="T151" s="351">
        <v>1.78</v>
      </c>
      <c r="U151" s="353">
        <f t="shared" si="5"/>
        <v>11202.068303999999</v>
      </c>
      <c r="V151" s="201" t="s">
        <v>7</v>
      </c>
    </row>
    <row r="152" spans="2:22" s="30" customFormat="1" ht="47.25" x14ac:dyDescent="0.25">
      <c r="B152" s="205" t="s">
        <v>247</v>
      </c>
      <c r="C152" s="352" t="s">
        <v>2258</v>
      </c>
      <c r="D152" s="195" t="s">
        <v>277</v>
      </c>
      <c r="E152" s="300" t="s">
        <v>120</v>
      </c>
      <c r="F152" s="201" t="s">
        <v>2382</v>
      </c>
      <c r="G152" s="201" t="s">
        <v>7</v>
      </c>
      <c r="H152" s="195" t="s">
        <v>289</v>
      </c>
      <c r="I152" s="201" t="s">
        <v>290</v>
      </c>
      <c r="J152" s="300">
        <v>110</v>
      </c>
      <c r="K152" s="300" t="s">
        <v>100</v>
      </c>
      <c r="L152" s="201" t="s">
        <v>134</v>
      </c>
      <c r="M152" s="201" t="s">
        <v>2522</v>
      </c>
      <c r="N152" s="189" t="s">
        <v>2761</v>
      </c>
      <c r="O152" s="201" t="s">
        <v>96</v>
      </c>
      <c r="P152" s="301">
        <f>0.33</f>
        <v>0.33</v>
      </c>
      <c r="Q152" s="300" t="s">
        <v>99</v>
      </c>
      <c r="R152" s="300" t="s">
        <v>181</v>
      </c>
      <c r="S152" s="301">
        <v>4893.1000000000004</v>
      </c>
      <c r="T152" s="351">
        <v>2.67</v>
      </c>
      <c r="U152" s="353">
        <f t="shared" si="5"/>
        <v>4311.31041</v>
      </c>
      <c r="V152" s="201" t="s">
        <v>7</v>
      </c>
    </row>
    <row r="153" spans="2:22" s="30" customFormat="1" ht="47.25" x14ac:dyDescent="0.25">
      <c r="B153" s="205" t="s">
        <v>247</v>
      </c>
      <c r="C153" s="352" t="s">
        <v>2258</v>
      </c>
      <c r="D153" s="195" t="s">
        <v>277</v>
      </c>
      <c r="E153" s="200" t="s">
        <v>658</v>
      </c>
      <c r="F153" s="201" t="s">
        <v>2382</v>
      </c>
      <c r="G153" s="201" t="s">
        <v>7</v>
      </c>
      <c r="H153" s="195" t="s">
        <v>289</v>
      </c>
      <c r="I153" s="201" t="s">
        <v>290</v>
      </c>
      <c r="J153" s="300">
        <v>110</v>
      </c>
      <c r="K153" s="200" t="s">
        <v>100</v>
      </c>
      <c r="L153" s="201" t="s">
        <v>134</v>
      </c>
      <c r="M153" s="201" t="s">
        <v>2522</v>
      </c>
      <c r="N153" s="189" t="s">
        <v>2761</v>
      </c>
      <c r="O153" s="201" t="s">
        <v>96</v>
      </c>
      <c r="P153" s="301">
        <f>P152</f>
        <v>0.33</v>
      </c>
      <c r="Q153" s="300" t="s">
        <v>99</v>
      </c>
      <c r="R153" s="300" t="s">
        <v>330</v>
      </c>
      <c r="S153" s="301">
        <v>6798.18</v>
      </c>
      <c r="T153" s="351">
        <v>1.81</v>
      </c>
      <c r="U153" s="353">
        <f t="shared" si="5"/>
        <v>4060.5529140000008</v>
      </c>
      <c r="V153" s="201" t="s">
        <v>7</v>
      </c>
    </row>
    <row r="154" spans="2:22" s="30" customFormat="1" ht="47.25" x14ac:dyDescent="0.25">
      <c r="B154" s="205" t="s">
        <v>247</v>
      </c>
      <c r="C154" s="352" t="s">
        <v>2258</v>
      </c>
      <c r="D154" s="195" t="s">
        <v>277</v>
      </c>
      <c r="E154" s="300" t="s">
        <v>122</v>
      </c>
      <c r="F154" s="201" t="s">
        <v>2382</v>
      </c>
      <c r="G154" s="201" t="s">
        <v>7</v>
      </c>
      <c r="H154" s="195" t="s">
        <v>289</v>
      </c>
      <c r="I154" s="201" t="s">
        <v>290</v>
      </c>
      <c r="J154" s="300">
        <v>110</v>
      </c>
      <c r="K154" s="300" t="s">
        <v>1742</v>
      </c>
      <c r="L154" s="201" t="s">
        <v>134</v>
      </c>
      <c r="M154" s="201" t="s">
        <v>2522</v>
      </c>
      <c r="N154" s="189" t="s">
        <v>2761</v>
      </c>
      <c r="O154" s="201" t="s">
        <v>96</v>
      </c>
      <c r="P154" s="301">
        <f>P152*2</f>
        <v>0.66</v>
      </c>
      <c r="Q154" s="300" t="s">
        <v>102</v>
      </c>
      <c r="R154" s="300" t="s">
        <v>127</v>
      </c>
      <c r="S154" s="301">
        <v>1289.6099999999999</v>
      </c>
      <c r="T154" s="351">
        <v>1.78</v>
      </c>
      <c r="U154" s="353">
        <f t="shared" si="5"/>
        <v>1515.0338280000001</v>
      </c>
      <c r="V154" s="201" t="s">
        <v>7</v>
      </c>
    </row>
    <row r="155" spans="2:22" s="30" customFormat="1" ht="47.25" x14ac:dyDescent="0.25">
      <c r="B155" s="205" t="s">
        <v>247</v>
      </c>
      <c r="C155" s="352" t="s">
        <v>2258</v>
      </c>
      <c r="D155" s="195" t="s">
        <v>277</v>
      </c>
      <c r="E155" s="300" t="s">
        <v>123</v>
      </c>
      <c r="F155" s="201" t="s">
        <v>2382</v>
      </c>
      <c r="G155" s="201" t="s">
        <v>7</v>
      </c>
      <c r="H155" s="195" t="s">
        <v>289</v>
      </c>
      <c r="I155" s="201" t="s">
        <v>290</v>
      </c>
      <c r="J155" s="300">
        <v>110</v>
      </c>
      <c r="K155" s="360" t="s">
        <v>1740</v>
      </c>
      <c r="L155" s="201" t="s">
        <v>134</v>
      </c>
      <c r="M155" s="201" t="s">
        <v>2522</v>
      </c>
      <c r="N155" s="189" t="s">
        <v>2761</v>
      </c>
      <c r="O155" s="201" t="s">
        <v>2504</v>
      </c>
      <c r="P155" s="301">
        <v>3.3</v>
      </c>
      <c r="Q155" s="300" t="s">
        <v>99</v>
      </c>
      <c r="R155" s="300" t="s">
        <v>113</v>
      </c>
      <c r="S155" s="301">
        <v>263.88</v>
      </c>
      <c r="T155" s="351">
        <v>1.78</v>
      </c>
      <c r="U155" s="353">
        <f t="shared" si="5"/>
        <v>1581.0317424</v>
      </c>
      <c r="V155" s="201" t="s">
        <v>7</v>
      </c>
    </row>
    <row r="156" spans="2:22" s="30" customFormat="1" ht="47.25" x14ac:dyDescent="0.25">
      <c r="B156" s="205" t="s">
        <v>247</v>
      </c>
      <c r="C156" s="352" t="s">
        <v>2258</v>
      </c>
      <c r="D156" s="195" t="s">
        <v>277</v>
      </c>
      <c r="E156" s="200" t="s">
        <v>1275</v>
      </c>
      <c r="F156" s="201" t="s">
        <v>2382</v>
      </c>
      <c r="G156" s="201" t="s">
        <v>7</v>
      </c>
      <c r="H156" s="195" t="s">
        <v>289</v>
      </c>
      <c r="I156" s="201" t="s">
        <v>290</v>
      </c>
      <c r="J156" s="300">
        <v>110</v>
      </c>
      <c r="K156" s="200" t="s">
        <v>3764</v>
      </c>
      <c r="L156" s="201" t="s">
        <v>134</v>
      </c>
      <c r="M156" s="201" t="s">
        <v>2522</v>
      </c>
      <c r="N156" s="189" t="s">
        <v>2761</v>
      </c>
      <c r="O156" s="201" t="s">
        <v>96</v>
      </c>
      <c r="P156" s="301">
        <f>4.2908+0.9263</f>
        <v>5.2171000000000003</v>
      </c>
      <c r="Q156" s="300" t="s">
        <v>98</v>
      </c>
      <c r="R156" s="300" t="s">
        <v>298</v>
      </c>
      <c r="S156" s="301">
        <v>355.2</v>
      </c>
      <c r="T156" s="351">
        <v>1</v>
      </c>
      <c r="U156" s="353">
        <f t="shared" si="5"/>
        <v>1853.11392</v>
      </c>
      <c r="V156" s="201" t="s">
        <v>7</v>
      </c>
    </row>
    <row r="157" spans="2:22" s="30" customFormat="1" ht="47.25" x14ac:dyDescent="0.25">
      <c r="B157" s="205" t="s">
        <v>247</v>
      </c>
      <c r="C157" s="352" t="s">
        <v>2258</v>
      </c>
      <c r="D157" s="195" t="s">
        <v>277</v>
      </c>
      <c r="E157" s="300" t="s">
        <v>279</v>
      </c>
      <c r="F157" s="201" t="s">
        <v>2382</v>
      </c>
      <c r="G157" s="201" t="s">
        <v>7</v>
      </c>
      <c r="H157" s="195" t="s">
        <v>289</v>
      </c>
      <c r="I157" s="201" t="s">
        <v>290</v>
      </c>
      <c r="J157" s="300">
        <v>110</v>
      </c>
      <c r="K157" s="300" t="s">
        <v>331</v>
      </c>
      <c r="L157" s="201" t="s">
        <v>134</v>
      </c>
      <c r="M157" s="201" t="s">
        <v>2522</v>
      </c>
      <c r="N157" s="189" t="s">
        <v>2761</v>
      </c>
      <c r="O157" s="201" t="s">
        <v>96</v>
      </c>
      <c r="P157" s="301">
        <v>2.5499999999999998</v>
      </c>
      <c r="Q157" s="300" t="s">
        <v>99</v>
      </c>
      <c r="R157" s="300" t="s">
        <v>213</v>
      </c>
      <c r="S157" s="301">
        <v>553.9</v>
      </c>
      <c r="T157" s="351">
        <v>1.78</v>
      </c>
      <c r="U157" s="353">
        <f t="shared" si="5"/>
        <v>2514.1520999999998</v>
      </c>
      <c r="V157" s="201" t="s">
        <v>7</v>
      </c>
    </row>
    <row r="158" spans="2:22" s="30" customFormat="1" ht="47.25" x14ac:dyDescent="0.25">
      <c r="B158" s="205" t="s">
        <v>247</v>
      </c>
      <c r="C158" s="352" t="s">
        <v>2258</v>
      </c>
      <c r="D158" s="195" t="s">
        <v>277</v>
      </c>
      <c r="E158" s="300" t="s">
        <v>333</v>
      </c>
      <c r="F158" s="201" t="s">
        <v>2382</v>
      </c>
      <c r="G158" s="201" t="s">
        <v>7</v>
      </c>
      <c r="H158" s="195" t="s">
        <v>289</v>
      </c>
      <c r="I158" s="201" t="s">
        <v>290</v>
      </c>
      <c r="J158" s="300">
        <v>110</v>
      </c>
      <c r="K158" s="300" t="s">
        <v>334</v>
      </c>
      <c r="L158" s="201" t="s">
        <v>134</v>
      </c>
      <c r="M158" s="201" t="s">
        <v>2522</v>
      </c>
      <c r="N158" s="189" t="s">
        <v>2761</v>
      </c>
      <c r="O158" s="368">
        <f>40/20</f>
        <v>2</v>
      </c>
      <c r="P158" s="301">
        <v>11.7</v>
      </c>
      <c r="Q158" s="300" t="s">
        <v>99</v>
      </c>
      <c r="R158" s="300" t="s">
        <v>3958</v>
      </c>
      <c r="S158" s="301">
        <v>680.81</v>
      </c>
      <c r="T158" s="351">
        <v>1.92</v>
      </c>
      <c r="U158" s="353">
        <f t="shared" si="5"/>
        <v>30587.431679999994</v>
      </c>
      <c r="V158" s="201" t="s">
        <v>7</v>
      </c>
    </row>
    <row r="159" spans="2:22" s="30" customFormat="1" ht="63" x14ac:dyDescent="0.25">
      <c r="B159" s="205" t="s">
        <v>247</v>
      </c>
      <c r="C159" s="352" t="s">
        <v>2258</v>
      </c>
      <c r="D159" s="195" t="s">
        <v>277</v>
      </c>
      <c r="E159" s="200" t="s">
        <v>1111</v>
      </c>
      <c r="F159" s="201" t="s">
        <v>2382</v>
      </c>
      <c r="G159" s="201" t="s">
        <v>7</v>
      </c>
      <c r="H159" s="195" t="s">
        <v>289</v>
      </c>
      <c r="I159" s="201" t="s">
        <v>290</v>
      </c>
      <c r="J159" s="300" t="s">
        <v>7</v>
      </c>
      <c r="K159" s="200" t="s">
        <v>5440</v>
      </c>
      <c r="L159" s="201" t="s">
        <v>134</v>
      </c>
      <c r="M159" s="201" t="s">
        <v>2522</v>
      </c>
      <c r="N159" s="189" t="s">
        <v>2761</v>
      </c>
      <c r="O159" s="201" t="s">
        <v>96</v>
      </c>
      <c r="P159" s="301">
        <v>8.8049999999999997</v>
      </c>
      <c r="Q159" s="300" t="s">
        <v>102</v>
      </c>
      <c r="R159" s="300" t="s">
        <v>337</v>
      </c>
      <c r="S159" s="301">
        <v>2262.66</v>
      </c>
      <c r="T159" s="351">
        <v>1</v>
      </c>
      <c r="U159" s="353">
        <f t="shared" si="5"/>
        <v>19922.721299999997</v>
      </c>
      <c r="V159" s="201" t="s">
        <v>7</v>
      </c>
    </row>
    <row r="160" spans="2:22" s="30" customFormat="1" ht="63" x14ac:dyDescent="0.25">
      <c r="B160" s="205" t="s">
        <v>247</v>
      </c>
      <c r="C160" s="352" t="s">
        <v>2258</v>
      </c>
      <c r="D160" s="195" t="s">
        <v>277</v>
      </c>
      <c r="E160" s="200" t="s">
        <v>5378</v>
      </c>
      <c r="F160" s="201" t="s">
        <v>2382</v>
      </c>
      <c r="G160" s="201" t="s">
        <v>7</v>
      </c>
      <c r="H160" s="195" t="s">
        <v>289</v>
      </c>
      <c r="I160" s="201" t="s">
        <v>290</v>
      </c>
      <c r="J160" s="300">
        <v>110</v>
      </c>
      <c r="K160" s="200" t="s">
        <v>2168</v>
      </c>
      <c r="L160" s="201" t="s">
        <v>134</v>
      </c>
      <c r="M160" s="201" t="s">
        <v>2522</v>
      </c>
      <c r="N160" s="189" t="s">
        <v>2761</v>
      </c>
      <c r="O160" s="201" t="s">
        <v>96</v>
      </c>
      <c r="P160" s="301">
        <f>P158+P149</f>
        <v>14.139999999999999</v>
      </c>
      <c r="Q160" s="300" t="s">
        <v>102</v>
      </c>
      <c r="R160" s="300" t="s">
        <v>128</v>
      </c>
      <c r="S160" s="301">
        <v>564.5</v>
      </c>
      <c r="T160" s="351">
        <v>1</v>
      </c>
      <c r="U160" s="353">
        <f t="shared" si="5"/>
        <v>7982.03</v>
      </c>
      <c r="V160" s="201" t="s">
        <v>7</v>
      </c>
    </row>
    <row r="161" spans="2:22" s="30" customFormat="1" ht="47.25" x14ac:dyDescent="0.25">
      <c r="B161" s="205" t="s">
        <v>247</v>
      </c>
      <c r="C161" s="352" t="s">
        <v>2258</v>
      </c>
      <c r="D161" s="195" t="s">
        <v>277</v>
      </c>
      <c r="E161" s="300" t="s">
        <v>5304</v>
      </c>
      <c r="F161" s="201" t="s">
        <v>2382</v>
      </c>
      <c r="G161" s="201" t="s">
        <v>7</v>
      </c>
      <c r="H161" s="195" t="s">
        <v>289</v>
      </c>
      <c r="I161" s="201" t="s">
        <v>290</v>
      </c>
      <c r="J161" s="300">
        <v>110</v>
      </c>
      <c r="K161" s="200" t="s">
        <v>101</v>
      </c>
      <c r="L161" s="201" t="s">
        <v>134</v>
      </c>
      <c r="M161" s="201" t="s">
        <v>2522</v>
      </c>
      <c r="N161" s="189" t="s">
        <v>2761</v>
      </c>
      <c r="O161" s="201" t="s">
        <v>96</v>
      </c>
      <c r="P161" s="301">
        <v>0.1447</v>
      </c>
      <c r="Q161" s="300" t="s">
        <v>103</v>
      </c>
      <c r="R161" s="300" t="s">
        <v>192</v>
      </c>
      <c r="S161" s="301">
        <v>3050.84</v>
      </c>
      <c r="T161" s="355">
        <v>1</v>
      </c>
      <c r="U161" s="353">
        <f t="shared" si="5"/>
        <v>441.456548</v>
      </c>
      <c r="V161" s="201" t="s">
        <v>7</v>
      </c>
    </row>
    <row r="162" spans="2:22" s="30" customFormat="1" ht="47.25" x14ac:dyDescent="0.25">
      <c r="B162" s="205" t="s">
        <v>247</v>
      </c>
      <c r="C162" s="352" t="s">
        <v>2258</v>
      </c>
      <c r="D162" s="195" t="s">
        <v>277</v>
      </c>
      <c r="E162" s="300" t="s">
        <v>5381</v>
      </c>
      <c r="F162" s="201" t="s">
        <v>2382</v>
      </c>
      <c r="G162" s="201" t="s">
        <v>7</v>
      </c>
      <c r="H162" s="195" t="s">
        <v>289</v>
      </c>
      <c r="I162" s="201" t="s">
        <v>290</v>
      </c>
      <c r="J162" s="300">
        <v>110</v>
      </c>
      <c r="K162" s="200" t="s">
        <v>3491</v>
      </c>
      <c r="L162" s="201" t="s">
        <v>134</v>
      </c>
      <c r="M162" s="201" t="s">
        <v>2522</v>
      </c>
      <c r="N162" s="189" t="s">
        <v>2761</v>
      </c>
      <c r="O162" s="201" t="s">
        <v>96</v>
      </c>
      <c r="P162" s="301">
        <v>1</v>
      </c>
      <c r="Q162" s="300" t="s">
        <v>1721</v>
      </c>
      <c r="R162" s="300" t="s">
        <v>398</v>
      </c>
      <c r="S162" s="301">
        <f>5026.59</f>
        <v>5026.59</v>
      </c>
      <c r="T162" s="355">
        <v>1</v>
      </c>
      <c r="U162" s="353">
        <f t="shared" si="5"/>
        <v>5026.59</v>
      </c>
      <c r="V162" s="201" t="s">
        <v>7</v>
      </c>
    </row>
    <row r="163" spans="2:22" s="30" customFormat="1" ht="47.25" x14ac:dyDescent="0.25">
      <c r="B163" s="251" t="s">
        <v>247</v>
      </c>
      <c r="C163" s="263" t="s">
        <v>2258</v>
      </c>
      <c r="D163" s="249" t="s">
        <v>277</v>
      </c>
      <c r="E163" s="183" t="s">
        <v>26</v>
      </c>
      <c r="F163" s="188" t="s">
        <v>7</v>
      </c>
      <c r="G163" s="188" t="s">
        <v>7</v>
      </c>
      <c r="H163" s="188" t="s">
        <v>7</v>
      </c>
      <c r="I163" s="188" t="s">
        <v>7</v>
      </c>
      <c r="J163" s="188" t="s">
        <v>7</v>
      </c>
      <c r="K163" s="188" t="s">
        <v>7</v>
      </c>
      <c r="L163" s="188" t="s">
        <v>7</v>
      </c>
      <c r="M163" s="188" t="s">
        <v>7</v>
      </c>
      <c r="N163" s="188" t="s">
        <v>7</v>
      </c>
      <c r="O163" s="188" t="s">
        <v>7</v>
      </c>
      <c r="P163" s="188" t="s">
        <v>7</v>
      </c>
      <c r="Q163" s="188" t="s">
        <v>7</v>
      </c>
      <c r="R163" s="188" t="s">
        <v>7</v>
      </c>
      <c r="S163" s="297" t="s">
        <v>7</v>
      </c>
      <c r="T163" s="188" t="s">
        <v>7</v>
      </c>
      <c r="U163" s="297">
        <f>SUM(U131:U162)</f>
        <v>1876913.5166724001</v>
      </c>
      <c r="V163" s="188" t="s">
        <v>7</v>
      </c>
    </row>
    <row r="164" spans="2:22" s="30" customFormat="1" ht="141.75" x14ac:dyDescent="0.25">
      <c r="B164" s="251" t="s">
        <v>347</v>
      </c>
      <c r="C164" s="369" t="s">
        <v>2524</v>
      </c>
      <c r="D164" s="249" t="s">
        <v>352</v>
      </c>
      <c r="E164" s="300" t="s">
        <v>5441</v>
      </c>
      <c r="F164" s="186" t="s">
        <v>2383</v>
      </c>
      <c r="G164" s="186" t="s">
        <v>7</v>
      </c>
      <c r="H164" s="195" t="s">
        <v>693</v>
      </c>
      <c r="I164" s="186" t="s">
        <v>366</v>
      </c>
      <c r="J164" s="300">
        <v>110</v>
      </c>
      <c r="K164" s="300" t="s">
        <v>246</v>
      </c>
      <c r="L164" s="186" t="s">
        <v>117</v>
      </c>
      <c r="M164" s="186" t="s">
        <v>2525</v>
      </c>
      <c r="N164" s="183" t="s">
        <v>2761</v>
      </c>
      <c r="O164" s="186" t="s">
        <v>2497</v>
      </c>
      <c r="P164" s="301">
        <v>2</v>
      </c>
      <c r="Q164" s="300" t="s">
        <v>193</v>
      </c>
      <c r="R164" s="300" t="s">
        <v>596</v>
      </c>
      <c r="S164" s="301">
        <v>39176.870000000003</v>
      </c>
      <c r="T164" s="351">
        <v>1.58</v>
      </c>
      <c r="U164" s="182">
        <f>O164*P164*S164*T164</f>
        <v>136178.80012000003</v>
      </c>
      <c r="V164" s="182" t="s">
        <v>2789</v>
      </c>
    </row>
    <row r="165" spans="2:22" s="30" customFormat="1" ht="141.75" x14ac:dyDescent="0.25">
      <c r="B165" s="251" t="s">
        <v>347</v>
      </c>
      <c r="C165" s="370" t="s">
        <v>2524</v>
      </c>
      <c r="D165" s="249" t="s">
        <v>352</v>
      </c>
      <c r="E165" s="309" t="s">
        <v>1183</v>
      </c>
      <c r="F165" s="186" t="s">
        <v>2383</v>
      </c>
      <c r="G165" s="186" t="s">
        <v>7</v>
      </c>
      <c r="H165" s="195" t="s">
        <v>693</v>
      </c>
      <c r="I165" s="186" t="s">
        <v>366</v>
      </c>
      <c r="J165" s="300">
        <v>35</v>
      </c>
      <c r="K165" s="300" t="s">
        <v>2526</v>
      </c>
      <c r="L165" s="186" t="s">
        <v>117</v>
      </c>
      <c r="M165" s="186" t="s">
        <v>2525</v>
      </c>
      <c r="N165" s="183" t="s">
        <v>2761</v>
      </c>
      <c r="O165" s="186" t="s">
        <v>2498</v>
      </c>
      <c r="P165" s="301">
        <v>7</v>
      </c>
      <c r="Q165" s="300" t="s">
        <v>193</v>
      </c>
      <c r="R165" s="300" t="s">
        <v>2527</v>
      </c>
      <c r="S165" s="301">
        <v>17875.25</v>
      </c>
      <c r="T165" s="351">
        <v>1.58</v>
      </c>
      <c r="U165" s="182">
        <f t="shared" ref="U165:U193" si="6">O165*P165*S165*T165</f>
        <v>223401.29944999999</v>
      </c>
      <c r="V165" s="201" t="s">
        <v>2789</v>
      </c>
    </row>
    <row r="166" spans="2:22" s="30" customFormat="1" ht="141.75" x14ac:dyDescent="0.25">
      <c r="B166" s="251" t="s">
        <v>347</v>
      </c>
      <c r="C166" s="370" t="s">
        <v>2524</v>
      </c>
      <c r="D166" s="249" t="s">
        <v>352</v>
      </c>
      <c r="E166" s="309" t="s">
        <v>5443</v>
      </c>
      <c r="F166" s="186" t="s">
        <v>2383</v>
      </c>
      <c r="G166" s="186" t="s">
        <v>7</v>
      </c>
      <c r="H166" s="195" t="s">
        <v>693</v>
      </c>
      <c r="I166" s="186" t="s">
        <v>366</v>
      </c>
      <c r="J166" s="300">
        <v>35</v>
      </c>
      <c r="K166" s="300" t="s">
        <v>2528</v>
      </c>
      <c r="L166" s="186" t="s">
        <v>117</v>
      </c>
      <c r="M166" s="186" t="s">
        <v>2525</v>
      </c>
      <c r="N166" s="183" t="s">
        <v>2761</v>
      </c>
      <c r="O166" s="186" t="s">
        <v>96</v>
      </c>
      <c r="P166" s="355">
        <v>2</v>
      </c>
      <c r="Q166" s="300" t="s">
        <v>193</v>
      </c>
      <c r="R166" s="300" t="s">
        <v>2529</v>
      </c>
      <c r="S166" s="301">
        <v>6086.59</v>
      </c>
      <c r="T166" s="351">
        <v>1.58</v>
      </c>
      <c r="U166" s="182">
        <f t="shared" si="6"/>
        <v>19233.624400000001</v>
      </c>
      <c r="V166" s="201" t="s">
        <v>2789</v>
      </c>
    </row>
    <row r="167" spans="2:22" s="30" customFormat="1" ht="141.75" x14ac:dyDescent="0.25">
      <c r="B167" s="251" t="s">
        <v>347</v>
      </c>
      <c r="C167" s="370" t="s">
        <v>2524</v>
      </c>
      <c r="D167" s="249" t="s">
        <v>352</v>
      </c>
      <c r="E167" s="300" t="s">
        <v>292</v>
      </c>
      <c r="F167" s="186" t="s">
        <v>2383</v>
      </c>
      <c r="G167" s="186" t="s">
        <v>7</v>
      </c>
      <c r="H167" s="195" t="s">
        <v>693</v>
      </c>
      <c r="I167" s="186" t="s">
        <v>366</v>
      </c>
      <c r="J167" s="300">
        <v>6</v>
      </c>
      <c r="K167" s="300" t="s">
        <v>2530</v>
      </c>
      <c r="L167" s="186" t="s">
        <v>117</v>
      </c>
      <c r="M167" s="186" t="s">
        <v>2525</v>
      </c>
      <c r="N167" s="183" t="s">
        <v>2761</v>
      </c>
      <c r="O167" s="186" t="s">
        <v>96</v>
      </c>
      <c r="P167" s="301">
        <v>5</v>
      </c>
      <c r="Q167" s="300" t="s">
        <v>193</v>
      </c>
      <c r="R167" s="300" t="s">
        <v>155</v>
      </c>
      <c r="S167" s="301">
        <v>2403.46</v>
      </c>
      <c r="T167" s="351">
        <v>1.58</v>
      </c>
      <c r="U167" s="182">
        <f t="shared" si="6"/>
        <v>18987.333999999999</v>
      </c>
      <c r="V167" s="201" t="s">
        <v>2789</v>
      </c>
    </row>
    <row r="168" spans="2:22" s="30" customFormat="1" ht="141.75" x14ac:dyDescent="0.25">
      <c r="B168" s="251" t="s">
        <v>347</v>
      </c>
      <c r="C168" s="370" t="s">
        <v>2524</v>
      </c>
      <c r="D168" s="249" t="s">
        <v>352</v>
      </c>
      <c r="E168" s="300" t="s">
        <v>292</v>
      </c>
      <c r="F168" s="186" t="s">
        <v>2383</v>
      </c>
      <c r="G168" s="186" t="s">
        <v>7</v>
      </c>
      <c r="H168" s="195" t="s">
        <v>693</v>
      </c>
      <c r="I168" s="186" t="s">
        <v>366</v>
      </c>
      <c r="J168" s="300">
        <v>6</v>
      </c>
      <c r="K168" s="300" t="s">
        <v>2531</v>
      </c>
      <c r="L168" s="186" t="s">
        <v>117</v>
      </c>
      <c r="M168" s="186" t="s">
        <v>2525</v>
      </c>
      <c r="N168" s="183" t="s">
        <v>2761</v>
      </c>
      <c r="O168" s="186" t="s">
        <v>96</v>
      </c>
      <c r="P168" s="301">
        <v>3</v>
      </c>
      <c r="Q168" s="300" t="s">
        <v>193</v>
      </c>
      <c r="R168" s="300" t="s">
        <v>2226</v>
      </c>
      <c r="S168" s="301">
        <v>2719.69</v>
      </c>
      <c r="T168" s="351">
        <v>1.58</v>
      </c>
      <c r="U168" s="182">
        <f t="shared" si="6"/>
        <v>12891.330599999999</v>
      </c>
      <c r="V168" s="201" t="s">
        <v>2789</v>
      </c>
    </row>
    <row r="169" spans="2:22" s="30" customFormat="1" ht="141.75" x14ac:dyDescent="0.25">
      <c r="B169" s="251" t="s">
        <v>347</v>
      </c>
      <c r="C169" s="370" t="s">
        <v>2524</v>
      </c>
      <c r="D169" s="249" t="s">
        <v>352</v>
      </c>
      <c r="E169" s="300" t="s">
        <v>292</v>
      </c>
      <c r="F169" s="186" t="s">
        <v>2383</v>
      </c>
      <c r="G169" s="186" t="s">
        <v>7</v>
      </c>
      <c r="H169" s="195" t="s">
        <v>693</v>
      </c>
      <c r="I169" s="186" t="s">
        <v>366</v>
      </c>
      <c r="J169" s="300">
        <v>6</v>
      </c>
      <c r="K169" s="300" t="s">
        <v>2532</v>
      </c>
      <c r="L169" s="186" t="s">
        <v>117</v>
      </c>
      <c r="M169" s="186" t="s">
        <v>2525</v>
      </c>
      <c r="N169" s="183" t="s">
        <v>2761</v>
      </c>
      <c r="O169" s="186" t="s">
        <v>96</v>
      </c>
      <c r="P169" s="301">
        <v>4</v>
      </c>
      <c r="Q169" s="300" t="s">
        <v>193</v>
      </c>
      <c r="R169" s="300" t="s">
        <v>712</v>
      </c>
      <c r="S169" s="301">
        <v>2403.46</v>
      </c>
      <c r="T169" s="351">
        <v>1.58</v>
      </c>
      <c r="U169" s="182">
        <f t="shared" si="6"/>
        <v>15189.867200000001</v>
      </c>
      <c r="V169" s="201" t="s">
        <v>2789</v>
      </c>
    </row>
    <row r="170" spans="2:22" s="30" customFormat="1" ht="141.75" x14ac:dyDescent="0.25">
      <c r="B170" s="251" t="s">
        <v>347</v>
      </c>
      <c r="C170" s="370" t="s">
        <v>2524</v>
      </c>
      <c r="D170" s="249" t="s">
        <v>352</v>
      </c>
      <c r="E170" s="300" t="s">
        <v>5368</v>
      </c>
      <c r="F170" s="186" t="s">
        <v>2383</v>
      </c>
      <c r="G170" s="186" t="s">
        <v>7</v>
      </c>
      <c r="H170" s="195" t="s">
        <v>693</v>
      </c>
      <c r="I170" s="186" t="s">
        <v>366</v>
      </c>
      <c r="J170" s="300">
        <v>10</v>
      </c>
      <c r="K170" s="300" t="s">
        <v>2533</v>
      </c>
      <c r="L170" s="186" t="s">
        <v>117</v>
      </c>
      <c r="M170" s="186" t="s">
        <v>2525</v>
      </c>
      <c r="N170" s="183" t="s">
        <v>2761</v>
      </c>
      <c r="O170" s="186" t="s">
        <v>2499</v>
      </c>
      <c r="P170" s="301">
        <v>2</v>
      </c>
      <c r="Q170" s="300" t="s">
        <v>193</v>
      </c>
      <c r="R170" s="300" t="s">
        <v>329</v>
      </c>
      <c r="S170" s="301">
        <v>108886.36</v>
      </c>
      <c r="T170" s="351">
        <v>1.52</v>
      </c>
      <c r="U170" s="182">
        <f t="shared" si="6"/>
        <v>344255.11577600002</v>
      </c>
      <c r="V170" s="201" t="s">
        <v>2789</v>
      </c>
    </row>
    <row r="171" spans="2:22" s="30" customFormat="1" ht="141.75" x14ac:dyDescent="0.25">
      <c r="B171" s="251" t="s">
        <v>347</v>
      </c>
      <c r="C171" s="370" t="s">
        <v>2524</v>
      </c>
      <c r="D171" s="249" t="s">
        <v>352</v>
      </c>
      <c r="E171" s="300" t="s">
        <v>3822</v>
      </c>
      <c r="F171" s="186" t="s">
        <v>2383</v>
      </c>
      <c r="G171" s="186" t="s">
        <v>7</v>
      </c>
      <c r="H171" s="195" t="s">
        <v>693</v>
      </c>
      <c r="I171" s="186" t="s">
        <v>366</v>
      </c>
      <c r="J171" s="300">
        <v>10</v>
      </c>
      <c r="K171" s="300" t="s">
        <v>2534</v>
      </c>
      <c r="L171" s="186" t="s">
        <v>117</v>
      </c>
      <c r="M171" s="186" t="s">
        <v>2525</v>
      </c>
      <c r="N171" s="183" t="s">
        <v>2761</v>
      </c>
      <c r="O171" s="186" t="s">
        <v>96</v>
      </c>
      <c r="P171" s="301">
        <v>2</v>
      </c>
      <c r="Q171" s="300" t="s">
        <v>193</v>
      </c>
      <c r="R171" s="300" t="s">
        <v>721</v>
      </c>
      <c r="S171" s="301">
        <v>460.85</v>
      </c>
      <c r="T171" s="351">
        <v>1.83</v>
      </c>
      <c r="U171" s="182">
        <f t="shared" si="6"/>
        <v>1686.7110000000002</v>
      </c>
      <c r="V171" s="201" t="s">
        <v>2789</v>
      </c>
    </row>
    <row r="172" spans="2:22" s="30" customFormat="1" ht="141.75" x14ac:dyDescent="0.25">
      <c r="B172" s="251" t="s">
        <v>347</v>
      </c>
      <c r="C172" s="370" t="s">
        <v>2524</v>
      </c>
      <c r="D172" s="249" t="s">
        <v>352</v>
      </c>
      <c r="E172" s="200" t="s">
        <v>373</v>
      </c>
      <c r="F172" s="186" t="s">
        <v>2383</v>
      </c>
      <c r="G172" s="186" t="s">
        <v>7</v>
      </c>
      <c r="H172" s="195" t="s">
        <v>693</v>
      </c>
      <c r="I172" s="186" t="s">
        <v>366</v>
      </c>
      <c r="J172" s="300">
        <v>110</v>
      </c>
      <c r="K172" s="201" t="s">
        <v>2535</v>
      </c>
      <c r="L172" s="186" t="s">
        <v>117</v>
      </c>
      <c r="M172" s="186" t="s">
        <v>2525</v>
      </c>
      <c r="N172" s="183" t="s">
        <v>2761</v>
      </c>
      <c r="O172" s="186" t="s">
        <v>96</v>
      </c>
      <c r="P172" s="301">
        <v>1</v>
      </c>
      <c r="Q172" s="300" t="s">
        <v>160</v>
      </c>
      <c r="R172" s="300" t="s">
        <v>2514</v>
      </c>
      <c r="S172" s="301">
        <v>100697.41</v>
      </c>
      <c r="T172" s="351">
        <v>1.21</v>
      </c>
      <c r="U172" s="182">
        <f t="shared" si="6"/>
        <v>121843.8661</v>
      </c>
      <c r="V172" s="201" t="s">
        <v>2789</v>
      </c>
    </row>
    <row r="173" spans="2:22" s="30" customFormat="1" ht="141.75" x14ac:dyDescent="0.25">
      <c r="B173" s="251" t="s">
        <v>347</v>
      </c>
      <c r="C173" s="370" t="s">
        <v>2524</v>
      </c>
      <c r="D173" s="249" t="s">
        <v>352</v>
      </c>
      <c r="E173" s="200" t="s">
        <v>3831</v>
      </c>
      <c r="F173" s="186" t="s">
        <v>2383</v>
      </c>
      <c r="G173" s="186" t="s">
        <v>7</v>
      </c>
      <c r="H173" s="195" t="s">
        <v>693</v>
      </c>
      <c r="I173" s="186" t="s">
        <v>366</v>
      </c>
      <c r="J173" s="300">
        <v>10</v>
      </c>
      <c r="K173" s="300" t="s">
        <v>2536</v>
      </c>
      <c r="L173" s="186" t="s">
        <v>117</v>
      </c>
      <c r="M173" s="186" t="s">
        <v>2525</v>
      </c>
      <c r="N173" s="183" t="s">
        <v>2761</v>
      </c>
      <c r="O173" s="186" t="s">
        <v>96</v>
      </c>
      <c r="P173" s="301">
        <v>1</v>
      </c>
      <c r="Q173" s="300" t="s">
        <v>160</v>
      </c>
      <c r="R173" s="300" t="s">
        <v>2537</v>
      </c>
      <c r="S173" s="301">
        <v>28214.37</v>
      </c>
      <c r="T173" s="351">
        <v>1.21</v>
      </c>
      <c r="U173" s="182">
        <f t="shared" si="6"/>
        <v>34139.387699999999</v>
      </c>
      <c r="V173" s="201" t="s">
        <v>2789</v>
      </c>
    </row>
    <row r="174" spans="2:22" s="30" customFormat="1" ht="141.75" x14ac:dyDescent="0.25">
      <c r="B174" s="251" t="s">
        <v>347</v>
      </c>
      <c r="C174" s="370" t="s">
        <v>2524</v>
      </c>
      <c r="D174" s="249" t="s">
        <v>352</v>
      </c>
      <c r="E174" s="300" t="s">
        <v>255</v>
      </c>
      <c r="F174" s="186" t="s">
        <v>2383</v>
      </c>
      <c r="G174" s="186" t="s">
        <v>7</v>
      </c>
      <c r="H174" s="195" t="s">
        <v>693</v>
      </c>
      <c r="I174" s="186" t="s">
        <v>366</v>
      </c>
      <c r="J174" s="300">
        <v>110</v>
      </c>
      <c r="K174" s="309" t="s">
        <v>2516</v>
      </c>
      <c r="L174" s="186" t="s">
        <v>117</v>
      </c>
      <c r="M174" s="186" t="s">
        <v>2525</v>
      </c>
      <c r="N174" s="183" t="s">
        <v>2761</v>
      </c>
      <c r="O174" s="186" t="s">
        <v>96</v>
      </c>
      <c r="P174" s="301">
        <v>1</v>
      </c>
      <c r="Q174" s="300" t="s">
        <v>3962</v>
      </c>
      <c r="R174" s="300" t="s">
        <v>161</v>
      </c>
      <c r="S174" s="301">
        <v>144317.04999999999</v>
      </c>
      <c r="T174" s="351">
        <v>2.04</v>
      </c>
      <c r="U174" s="182">
        <f t="shared" si="6"/>
        <v>294406.78200000001</v>
      </c>
      <c r="V174" s="201" t="s">
        <v>2789</v>
      </c>
    </row>
    <row r="175" spans="2:22" s="30" customFormat="1" ht="141.75" x14ac:dyDescent="0.25">
      <c r="B175" s="251" t="s">
        <v>347</v>
      </c>
      <c r="C175" s="370" t="s">
        <v>2524</v>
      </c>
      <c r="D175" s="249" t="s">
        <v>352</v>
      </c>
      <c r="E175" s="309" t="s">
        <v>2538</v>
      </c>
      <c r="F175" s="186" t="s">
        <v>2383</v>
      </c>
      <c r="G175" s="186" t="s">
        <v>7</v>
      </c>
      <c r="H175" s="195" t="s">
        <v>693</v>
      </c>
      <c r="I175" s="186" t="s">
        <v>366</v>
      </c>
      <c r="J175" s="300">
        <v>6</v>
      </c>
      <c r="K175" s="309" t="s">
        <v>5455</v>
      </c>
      <c r="L175" s="186" t="s">
        <v>117</v>
      </c>
      <c r="M175" s="186" t="s">
        <v>2525</v>
      </c>
      <c r="N175" s="183" t="s">
        <v>2761</v>
      </c>
      <c r="O175" s="186" t="s">
        <v>96</v>
      </c>
      <c r="P175" s="301">
        <v>1</v>
      </c>
      <c r="Q175" s="300" t="s">
        <v>2802</v>
      </c>
      <c r="R175" s="300" t="s">
        <v>166</v>
      </c>
      <c r="S175" s="301">
        <v>14686.79</v>
      </c>
      <c r="T175" s="351">
        <v>1.83</v>
      </c>
      <c r="U175" s="182">
        <f>O175*P175*S175*T175</f>
        <v>26876.825700000001</v>
      </c>
      <c r="V175" s="201" t="s">
        <v>2789</v>
      </c>
    </row>
    <row r="176" spans="2:22" s="30" customFormat="1" ht="141.75" x14ac:dyDescent="0.25">
      <c r="B176" s="251" t="s">
        <v>347</v>
      </c>
      <c r="C176" s="370" t="s">
        <v>2524</v>
      </c>
      <c r="D176" s="249" t="s">
        <v>352</v>
      </c>
      <c r="E176" s="309" t="s">
        <v>2538</v>
      </c>
      <c r="F176" s="186" t="s">
        <v>2383</v>
      </c>
      <c r="G176" s="186" t="s">
        <v>7</v>
      </c>
      <c r="H176" s="195" t="s">
        <v>693</v>
      </c>
      <c r="I176" s="186" t="s">
        <v>366</v>
      </c>
      <c r="J176" s="300">
        <v>35</v>
      </c>
      <c r="K176" s="309" t="s">
        <v>2539</v>
      </c>
      <c r="L176" s="186" t="s">
        <v>117</v>
      </c>
      <c r="M176" s="186" t="s">
        <v>2525</v>
      </c>
      <c r="N176" s="183" t="s">
        <v>2761</v>
      </c>
      <c r="O176" s="186" t="s">
        <v>96</v>
      </c>
      <c r="P176" s="301">
        <v>1</v>
      </c>
      <c r="Q176" s="300" t="s">
        <v>2802</v>
      </c>
      <c r="R176" s="300" t="s">
        <v>166</v>
      </c>
      <c r="S176" s="301">
        <v>14686.79</v>
      </c>
      <c r="T176" s="351">
        <v>1.83</v>
      </c>
      <c r="U176" s="182">
        <f>O176*P176*S176*T176</f>
        <v>26876.825700000001</v>
      </c>
      <c r="V176" s="201" t="s">
        <v>2789</v>
      </c>
    </row>
    <row r="177" spans="2:22" s="30" customFormat="1" ht="141.75" x14ac:dyDescent="0.25">
      <c r="B177" s="251" t="s">
        <v>347</v>
      </c>
      <c r="C177" s="370" t="s">
        <v>2524</v>
      </c>
      <c r="D177" s="249" t="s">
        <v>352</v>
      </c>
      <c r="E177" s="309" t="s">
        <v>363</v>
      </c>
      <c r="F177" s="186" t="s">
        <v>2383</v>
      </c>
      <c r="G177" s="186" t="s">
        <v>7</v>
      </c>
      <c r="H177" s="195" t="s">
        <v>693</v>
      </c>
      <c r="I177" s="186" t="s">
        <v>366</v>
      </c>
      <c r="J177" s="300">
        <v>110</v>
      </c>
      <c r="K177" s="309" t="s">
        <v>2540</v>
      </c>
      <c r="L177" s="186" t="s">
        <v>117</v>
      </c>
      <c r="M177" s="186" t="s">
        <v>2525</v>
      </c>
      <c r="N177" s="183" t="s">
        <v>2761</v>
      </c>
      <c r="O177" s="186" t="s">
        <v>96</v>
      </c>
      <c r="P177" s="200">
        <v>1</v>
      </c>
      <c r="Q177" s="200" t="s">
        <v>162</v>
      </c>
      <c r="R177" s="268" t="s">
        <v>163</v>
      </c>
      <c r="S177" s="190">
        <v>7792.75</v>
      </c>
      <c r="T177" s="204">
        <v>1.83</v>
      </c>
      <c r="U177" s="182">
        <f t="shared" si="6"/>
        <v>14260.7325</v>
      </c>
      <c r="V177" s="201" t="s">
        <v>2789</v>
      </c>
    </row>
    <row r="178" spans="2:22" s="30" customFormat="1" ht="141.75" x14ac:dyDescent="0.25">
      <c r="B178" s="251" t="s">
        <v>347</v>
      </c>
      <c r="C178" s="370" t="s">
        <v>2524</v>
      </c>
      <c r="D178" s="249" t="s">
        <v>352</v>
      </c>
      <c r="E178" s="309" t="s">
        <v>1842</v>
      </c>
      <c r="F178" s="186" t="s">
        <v>2383</v>
      </c>
      <c r="G178" s="186" t="s">
        <v>7</v>
      </c>
      <c r="H178" s="195" t="s">
        <v>693</v>
      </c>
      <c r="I178" s="186" t="s">
        <v>366</v>
      </c>
      <c r="J178" s="300">
        <v>110</v>
      </c>
      <c r="K178" s="300" t="s">
        <v>203</v>
      </c>
      <c r="L178" s="186" t="s">
        <v>117</v>
      </c>
      <c r="M178" s="186" t="s">
        <v>2525</v>
      </c>
      <c r="N178" s="183" t="s">
        <v>2761</v>
      </c>
      <c r="O178" s="186" t="s">
        <v>96</v>
      </c>
      <c r="P178" s="355">
        <f>2*833+7*167+2*100+1200+1275</f>
        <v>5510</v>
      </c>
      <c r="Q178" s="300" t="s">
        <v>204</v>
      </c>
      <c r="R178" s="300" t="s">
        <v>159</v>
      </c>
      <c r="S178" s="301">
        <v>5.7</v>
      </c>
      <c r="T178" s="351">
        <v>1</v>
      </c>
      <c r="U178" s="182">
        <f t="shared" si="6"/>
        <v>31407</v>
      </c>
      <c r="V178" s="201" t="s">
        <v>2789</v>
      </c>
    </row>
    <row r="179" spans="2:22" s="30" customFormat="1" ht="141.75" x14ac:dyDescent="0.25">
      <c r="B179" s="251" t="s">
        <v>347</v>
      </c>
      <c r="C179" s="370" t="s">
        <v>2524</v>
      </c>
      <c r="D179" s="249" t="s">
        <v>352</v>
      </c>
      <c r="E179" s="300" t="s">
        <v>5371</v>
      </c>
      <c r="F179" s="186" t="s">
        <v>131</v>
      </c>
      <c r="G179" s="186" t="s">
        <v>7</v>
      </c>
      <c r="H179" s="195" t="s">
        <v>693</v>
      </c>
      <c r="I179" s="186" t="s">
        <v>366</v>
      </c>
      <c r="J179" s="300" t="s">
        <v>7</v>
      </c>
      <c r="K179" s="309" t="s">
        <v>98</v>
      </c>
      <c r="L179" s="186" t="s">
        <v>117</v>
      </c>
      <c r="M179" s="186" t="s">
        <v>2525</v>
      </c>
      <c r="N179" s="183" t="s">
        <v>2761</v>
      </c>
      <c r="O179" s="186" t="s">
        <v>96</v>
      </c>
      <c r="P179" s="301">
        <f>P178/10000</f>
        <v>0.55100000000000005</v>
      </c>
      <c r="Q179" s="300" t="s">
        <v>98</v>
      </c>
      <c r="R179" s="300" t="s">
        <v>177</v>
      </c>
      <c r="S179" s="301">
        <v>2856.53</v>
      </c>
      <c r="T179" s="355">
        <v>1</v>
      </c>
      <c r="U179" s="182">
        <f>O179*P179*S179*T179</f>
        <v>1573.9480300000002</v>
      </c>
      <c r="V179" s="201" t="s">
        <v>2789</v>
      </c>
    </row>
    <row r="180" spans="2:22" s="30" customFormat="1" ht="141.75" x14ac:dyDescent="0.25">
      <c r="B180" s="251" t="s">
        <v>347</v>
      </c>
      <c r="C180" s="370" t="s">
        <v>2524</v>
      </c>
      <c r="D180" s="249" t="s">
        <v>352</v>
      </c>
      <c r="E180" s="300" t="s">
        <v>5369</v>
      </c>
      <c r="F180" s="186" t="s">
        <v>2383</v>
      </c>
      <c r="G180" s="186" t="s">
        <v>7</v>
      </c>
      <c r="H180" s="195" t="s">
        <v>693</v>
      </c>
      <c r="I180" s="186" t="s">
        <v>366</v>
      </c>
      <c r="J180" s="300">
        <v>110</v>
      </c>
      <c r="K180" s="309" t="s">
        <v>206</v>
      </c>
      <c r="L180" s="186" t="s">
        <v>117</v>
      </c>
      <c r="M180" s="186" t="s">
        <v>2525</v>
      </c>
      <c r="N180" s="183" t="s">
        <v>2761</v>
      </c>
      <c r="O180" s="186" t="s">
        <v>96</v>
      </c>
      <c r="P180" s="301">
        <v>2</v>
      </c>
      <c r="Q180" s="300" t="s">
        <v>193</v>
      </c>
      <c r="R180" s="300" t="s">
        <v>207</v>
      </c>
      <c r="S180" s="301">
        <v>3290.54</v>
      </c>
      <c r="T180" s="355">
        <v>1</v>
      </c>
      <c r="U180" s="182">
        <f t="shared" si="6"/>
        <v>6581.08</v>
      </c>
      <c r="V180" s="201" t="s">
        <v>2789</v>
      </c>
    </row>
    <row r="181" spans="2:22" s="30" customFormat="1" ht="141.75" x14ac:dyDescent="0.25">
      <c r="B181" s="251" t="s">
        <v>347</v>
      </c>
      <c r="C181" s="370" t="s">
        <v>2524</v>
      </c>
      <c r="D181" s="249" t="s">
        <v>352</v>
      </c>
      <c r="E181" s="300" t="s">
        <v>5369</v>
      </c>
      <c r="F181" s="186" t="s">
        <v>2383</v>
      </c>
      <c r="G181" s="186" t="s">
        <v>7</v>
      </c>
      <c r="H181" s="195" t="s">
        <v>693</v>
      </c>
      <c r="I181" s="186" t="s">
        <v>366</v>
      </c>
      <c r="J181" s="300">
        <v>35</v>
      </c>
      <c r="K181" s="309" t="s">
        <v>206</v>
      </c>
      <c r="L181" s="186" t="s">
        <v>117</v>
      </c>
      <c r="M181" s="186" t="s">
        <v>2525</v>
      </c>
      <c r="N181" s="183" t="s">
        <v>2761</v>
      </c>
      <c r="O181" s="186" t="s">
        <v>96</v>
      </c>
      <c r="P181" s="301">
        <v>9</v>
      </c>
      <c r="Q181" s="300" t="s">
        <v>193</v>
      </c>
      <c r="R181" s="300" t="s">
        <v>355</v>
      </c>
      <c r="S181" s="301">
        <v>1974.33</v>
      </c>
      <c r="T181" s="355">
        <v>1</v>
      </c>
      <c r="U181" s="182">
        <f t="shared" si="6"/>
        <v>17768.97</v>
      </c>
      <c r="V181" s="201" t="s">
        <v>2789</v>
      </c>
    </row>
    <row r="182" spans="2:22" s="30" customFormat="1" ht="141.75" x14ac:dyDescent="0.25">
      <c r="B182" s="251" t="s">
        <v>347</v>
      </c>
      <c r="C182" s="370" t="s">
        <v>2524</v>
      </c>
      <c r="D182" s="249" t="s">
        <v>352</v>
      </c>
      <c r="E182" s="300" t="s">
        <v>5369</v>
      </c>
      <c r="F182" s="186" t="s">
        <v>2383</v>
      </c>
      <c r="G182" s="186" t="s">
        <v>7</v>
      </c>
      <c r="H182" s="195" t="s">
        <v>693</v>
      </c>
      <c r="I182" s="186" t="s">
        <v>366</v>
      </c>
      <c r="J182" s="300">
        <v>110</v>
      </c>
      <c r="K182" s="309" t="s">
        <v>5491</v>
      </c>
      <c r="L182" s="186" t="s">
        <v>117</v>
      </c>
      <c r="M182" s="186" t="s">
        <v>2525</v>
      </c>
      <c r="N182" s="183" t="s">
        <v>2761</v>
      </c>
      <c r="O182" s="186" t="s">
        <v>96</v>
      </c>
      <c r="P182" s="301">
        <v>2</v>
      </c>
      <c r="Q182" s="300" t="s">
        <v>135</v>
      </c>
      <c r="R182" s="300" t="s">
        <v>1189</v>
      </c>
      <c r="S182" s="301">
        <v>4113.18</v>
      </c>
      <c r="T182" s="355">
        <v>1</v>
      </c>
      <c r="U182" s="182">
        <f t="shared" si="6"/>
        <v>8226.36</v>
      </c>
      <c r="V182" s="201" t="s">
        <v>2789</v>
      </c>
    </row>
    <row r="183" spans="2:22" s="30" customFormat="1" ht="141.75" x14ac:dyDescent="0.25">
      <c r="B183" s="251" t="s">
        <v>347</v>
      </c>
      <c r="C183" s="370" t="s">
        <v>2524</v>
      </c>
      <c r="D183" s="249" t="s">
        <v>352</v>
      </c>
      <c r="E183" s="300" t="s">
        <v>3787</v>
      </c>
      <c r="F183" s="186" t="s">
        <v>2383</v>
      </c>
      <c r="G183" s="186" t="s">
        <v>7</v>
      </c>
      <c r="H183" s="195" t="s">
        <v>693</v>
      </c>
      <c r="I183" s="186" t="s">
        <v>366</v>
      </c>
      <c r="J183" s="300" t="s">
        <v>7</v>
      </c>
      <c r="K183" s="309" t="s">
        <v>2541</v>
      </c>
      <c r="L183" s="186" t="s">
        <v>117</v>
      </c>
      <c r="M183" s="186" t="s">
        <v>2525</v>
      </c>
      <c r="N183" s="183" t="s">
        <v>2761</v>
      </c>
      <c r="O183" s="186" t="s">
        <v>96</v>
      </c>
      <c r="P183" s="301">
        <v>1</v>
      </c>
      <c r="Q183" s="300" t="s">
        <v>111</v>
      </c>
      <c r="R183" s="300" t="s">
        <v>640</v>
      </c>
      <c r="S183" s="301">
        <v>70916.850000000006</v>
      </c>
      <c r="T183" s="351">
        <v>1</v>
      </c>
      <c r="U183" s="182">
        <f t="shared" si="6"/>
        <v>70916.850000000006</v>
      </c>
      <c r="V183" s="201" t="s">
        <v>2789</v>
      </c>
    </row>
    <row r="184" spans="2:22" s="30" customFormat="1" ht="141.75" x14ac:dyDescent="0.25">
      <c r="B184" s="251" t="s">
        <v>347</v>
      </c>
      <c r="C184" s="370" t="s">
        <v>2524</v>
      </c>
      <c r="D184" s="249" t="s">
        <v>352</v>
      </c>
      <c r="E184" s="300" t="s">
        <v>120</v>
      </c>
      <c r="F184" s="186" t="s">
        <v>2542</v>
      </c>
      <c r="G184" s="186" t="s">
        <v>7</v>
      </c>
      <c r="H184" s="195" t="s">
        <v>693</v>
      </c>
      <c r="I184" s="186" t="s">
        <v>366</v>
      </c>
      <c r="J184" s="300">
        <v>110</v>
      </c>
      <c r="K184" s="300" t="s">
        <v>125</v>
      </c>
      <c r="L184" s="186" t="s">
        <v>117</v>
      </c>
      <c r="M184" s="186" t="s">
        <v>2525</v>
      </c>
      <c r="N184" s="183" t="s">
        <v>2761</v>
      </c>
      <c r="O184" s="186" t="s">
        <v>96</v>
      </c>
      <c r="P184" s="371">
        <v>1.8</v>
      </c>
      <c r="Q184" s="300" t="s">
        <v>99</v>
      </c>
      <c r="R184" s="300" t="s">
        <v>180</v>
      </c>
      <c r="S184" s="301">
        <v>7159.92</v>
      </c>
      <c r="T184" s="351">
        <v>2.5499999999999998</v>
      </c>
      <c r="U184" s="182">
        <f t="shared" si="6"/>
        <v>32864.032799999994</v>
      </c>
      <c r="V184" s="201" t="s">
        <v>2789</v>
      </c>
    </row>
    <row r="185" spans="2:22" s="30" customFormat="1" ht="141.75" x14ac:dyDescent="0.25">
      <c r="B185" s="251" t="s">
        <v>347</v>
      </c>
      <c r="C185" s="370" t="s">
        <v>2524</v>
      </c>
      <c r="D185" s="249" t="s">
        <v>352</v>
      </c>
      <c r="E185" s="309" t="s">
        <v>658</v>
      </c>
      <c r="F185" s="186" t="s">
        <v>2542</v>
      </c>
      <c r="G185" s="186" t="s">
        <v>7</v>
      </c>
      <c r="H185" s="195" t="s">
        <v>693</v>
      </c>
      <c r="I185" s="186" t="s">
        <v>366</v>
      </c>
      <c r="J185" s="300">
        <v>110</v>
      </c>
      <c r="K185" s="309" t="s">
        <v>125</v>
      </c>
      <c r="L185" s="186" t="s">
        <v>117</v>
      </c>
      <c r="M185" s="186" t="s">
        <v>2525</v>
      </c>
      <c r="N185" s="183" t="s">
        <v>2761</v>
      </c>
      <c r="O185" s="186" t="s">
        <v>96</v>
      </c>
      <c r="P185" s="371">
        <v>1.8</v>
      </c>
      <c r="Q185" s="300" t="s">
        <v>99</v>
      </c>
      <c r="R185" s="300" t="s">
        <v>404</v>
      </c>
      <c r="S185" s="301">
        <v>8953.24</v>
      </c>
      <c r="T185" s="351">
        <v>1.81</v>
      </c>
      <c r="U185" s="182">
        <f t="shared" si="6"/>
        <v>29169.655920000001</v>
      </c>
      <c r="V185" s="201" t="s">
        <v>2789</v>
      </c>
    </row>
    <row r="186" spans="2:22" s="30" customFormat="1" ht="141.75" x14ac:dyDescent="0.25">
      <c r="B186" s="251" t="s">
        <v>347</v>
      </c>
      <c r="C186" s="370" t="s">
        <v>2524</v>
      </c>
      <c r="D186" s="249" t="s">
        <v>352</v>
      </c>
      <c r="E186" s="300" t="s">
        <v>122</v>
      </c>
      <c r="F186" s="186" t="s">
        <v>2542</v>
      </c>
      <c r="G186" s="186" t="s">
        <v>7</v>
      </c>
      <c r="H186" s="195" t="s">
        <v>693</v>
      </c>
      <c r="I186" s="186" t="s">
        <v>366</v>
      </c>
      <c r="J186" s="300">
        <v>110</v>
      </c>
      <c r="K186" s="300" t="s">
        <v>2543</v>
      </c>
      <c r="L186" s="186" t="s">
        <v>117</v>
      </c>
      <c r="M186" s="186" t="s">
        <v>2525</v>
      </c>
      <c r="N186" s="183" t="s">
        <v>2761</v>
      </c>
      <c r="O186" s="186" t="s">
        <v>96</v>
      </c>
      <c r="P186" s="301">
        <f>P185*2</f>
        <v>3.6</v>
      </c>
      <c r="Q186" s="300" t="s">
        <v>102</v>
      </c>
      <c r="R186" s="300" t="s">
        <v>112</v>
      </c>
      <c r="S186" s="301">
        <v>1109.82</v>
      </c>
      <c r="T186" s="351">
        <v>1.78</v>
      </c>
      <c r="U186" s="182">
        <f>O186*P186*S186*T186</f>
        <v>7111.7265600000001</v>
      </c>
      <c r="V186" s="201" t="s">
        <v>2789</v>
      </c>
    </row>
    <row r="187" spans="2:22" s="30" customFormat="1" ht="141.75" x14ac:dyDescent="0.25">
      <c r="B187" s="251" t="s">
        <v>347</v>
      </c>
      <c r="C187" s="370" t="s">
        <v>2524</v>
      </c>
      <c r="D187" s="249" t="s">
        <v>352</v>
      </c>
      <c r="E187" s="300" t="s">
        <v>123</v>
      </c>
      <c r="F187" s="186" t="s">
        <v>2542</v>
      </c>
      <c r="G187" s="186" t="s">
        <v>7</v>
      </c>
      <c r="H187" s="195" t="s">
        <v>693</v>
      </c>
      <c r="I187" s="186" t="s">
        <v>366</v>
      </c>
      <c r="J187" s="300">
        <v>110</v>
      </c>
      <c r="K187" s="300" t="s">
        <v>2475</v>
      </c>
      <c r="L187" s="186" t="s">
        <v>117</v>
      </c>
      <c r="M187" s="186" t="s">
        <v>2525</v>
      </c>
      <c r="N187" s="183" t="s">
        <v>2761</v>
      </c>
      <c r="O187" s="186" t="s">
        <v>96</v>
      </c>
      <c r="P187" s="301">
        <v>1.8</v>
      </c>
      <c r="Q187" s="300" t="s">
        <v>99</v>
      </c>
      <c r="R187" s="300" t="s">
        <v>113</v>
      </c>
      <c r="S187" s="301">
        <v>263.88</v>
      </c>
      <c r="T187" s="351">
        <v>1.78</v>
      </c>
      <c r="U187" s="182">
        <f t="shared" si="6"/>
        <v>845.47151999999994</v>
      </c>
      <c r="V187" s="201" t="s">
        <v>2789</v>
      </c>
    </row>
    <row r="188" spans="2:22" s="30" customFormat="1" ht="141.75" x14ac:dyDescent="0.25">
      <c r="B188" s="251" t="s">
        <v>347</v>
      </c>
      <c r="C188" s="370" t="s">
        <v>2524</v>
      </c>
      <c r="D188" s="249" t="s">
        <v>352</v>
      </c>
      <c r="E188" s="300" t="s">
        <v>142</v>
      </c>
      <c r="F188" s="186" t="s">
        <v>2542</v>
      </c>
      <c r="G188" s="186" t="s">
        <v>7</v>
      </c>
      <c r="H188" s="195" t="s">
        <v>693</v>
      </c>
      <c r="I188" s="186" t="s">
        <v>366</v>
      </c>
      <c r="J188" s="300">
        <v>110</v>
      </c>
      <c r="K188" s="300" t="s">
        <v>392</v>
      </c>
      <c r="L188" s="186" t="s">
        <v>117</v>
      </c>
      <c r="M188" s="186" t="s">
        <v>2525</v>
      </c>
      <c r="N188" s="183" t="s">
        <v>2761</v>
      </c>
      <c r="O188" s="186" t="s">
        <v>96</v>
      </c>
      <c r="P188" s="301">
        <v>1.8</v>
      </c>
      <c r="Q188" s="300" t="s">
        <v>99</v>
      </c>
      <c r="R188" s="300" t="s">
        <v>332</v>
      </c>
      <c r="S188" s="301">
        <v>527.01</v>
      </c>
      <c r="T188" s="351">
        <v>1.78</v>
      </c>
      <c r="U188" s="182">
        <f t="shared" si="6"/>
        <v>1688.5400400000001</v>
      </c>
      <c r="V188" s="201" t="s">
        <v>2789</v>
      </c>
    </row>
    <row r="189" spans="2:22" s="30" customFormat="1" ht="141.75" x14ac:dyDescent="0.25">
      <c r="B189" s="251" t="s">
        <v>347</v>
      </c>
      <c r="C189" s="370" t="s">
        <v>2524</v>
      </c>
      <c r="D189" s="249" t="s">
        <v>352</v>
      </c>
      <c r="E189" s="309" t="s">
        <v>1275</v>
      </c>
      <c r="F189" s="186" t="s">
        <v>2542</v>
      </c>
      <c r="G189" s="186" t="s">
        <v>7</v>
      </c>
      <c r="H189" s="195" t="s">
        <v>693</v>
      </c>
      <c r="I189" s="186" t="s">
        <v>366</v>
      </c>
      <c r="J189" s="300">
        <v>110</v>
      </c>
      <c r="K189" s="309" t="s">
        <v>2578</v>
      </c>
      <c r="L189" s="186" t="s">
        <v>117</v>
      </c>
      <c r="M189" s="186" t="s">
        <v>2525</v>
      </c>
      <c r="N189" s="183" t="s">
        <v>2761</v>
      </c>
      <c r="O189" s="186" t="s">
        <v>96</v>
      </c>
      <c r="P189" s="301">
        <v>7.5</v>
      </c>
      <c r="Q189" s="300" t="s">
        <v>98</v>
      </c>
      <c r="R189" s="300" t="s">
        <v>114</v>
      </c>
      <c r="S189" s="301">
        <v>514.42999999999995</v>
      </c>
      <c r="T189" s="351">
        <v>1</v>
      </c>
      <c r="U189" s="182">
        <f t="shared" si="6"/>
        <v>3858.2249999999995</v>
      </c>
      <c r="V189" s="201" t="s">
        <v>2789</v>
      </c>
    </row>
    <row r="190" spans="2:22" s="30" customFormat="1" ht="141.75" x14ac:dyDescent="0.25">
      <c r="B190" s="251" t="s">
        <v>347</v>
      </c>
      <c r="C190" s="370" t="s">
        <v>2524</v>
      </c>
      <c r="D190" s="249" t="s">
        <v>352</v>
      </c>
      <c r="E190" s="309" t="s">
        <v>278</v>
      </c>
      <c r="F190" s="186" t="s">
        <v>2542</v>
      </c>
      <c r="G190" s="186" t="s">
        <v>7</v>
      </c>
      <c r="H190" s="195" t="s">
        <v>693</v>
      </c>
      <c r="I190" s="186" t="s">
        <v>366</v>
      </c>
      <c r="J190" s="300" t="s">
        <v>7</v>
      </c>
      <c r="K190" s="309" t="s">
        <v>2544</v>
      </c>
      <c r="L190" s="186" t="s">
        <v>117</v>
      </c>
      <c r="M190" s="186" t="s">
        <v>2525</v>
      </c>
      <c r="N190" s="183" t="s">
        <v>2761</v>
      </c>
      <c r="O190" s="186" t="s">
        <v>96</v>
      </c>
      <c r="P190" s="372">
        <v>1.8</v>
      </c>
      <c r="Q190" s="300" t="s">
        <v>99</v>
      </c>
      <c r="R190" s="300" t="s">
        <v>118</v>
      </c>
      <c r="S190" s="301">
        <v>15505.16</v>
      </c>
      <c r="T190" s="351">
        <v>1.91</v>
      </c>
      <c r="U190" s="182">
        <f t="shared" si="6"/>
        <v>53306.740079999996</v>
      </c>
      <c r="V190" s="201" t="s">
        <v>2789</v>
      </c>
    </row>
    <row r="191" spans="2:22" s="30" customFormat="1" ht="141.75" x14ac:dyDescent="0.25">
      <c r="B191" s="251" t="s">
        <v>347</v>
      </c>
      <c r="C191" s="370" t="s">
        <v>2524</v>
      </c>
      <c r="D191" s="249" t="s">
        <v>352</v>
      </c>
      <c r="E191" s="300" t="s">
        <v>5381</v>
      </c>
      <c r="F191" s="186" t="s">
        <v>2542</v>
      </c>
      <c r="G191" s="186" t="s">
        <v>7</v>
      </c>
      <c r="H191" s="195" t="s">
        <v>693</v>
      </c>
      <c r="I191" s="186" t="s">
        <v>366</v>
      </c>
      <c r="J191" s="300">
        <v>110</v>
      </c>
      <c r="K191" s="309" t="s">
        <v>2545</v>
      </c>
      <c r="L191" s="186" t="s">
        <v>117</v>
      </c>
      <c r="M191" s="186" t="s">
        <v>2525</v>
      </c>
      <c r="N191" s="183" t="s">
        <v>2761</v>
      </c>
      <c r="O191" s="186" t="s">
        <v>96</v>
      </c>
      <c r="P191" s="301">
        <v>1</v>
      </c>
      <c r="Q191" s="300" t="s">
        <v>1721</v>
      </c>
      <c r="R191" s="300" t="s">
        <v>680</v>
      </c>
      <c r="S191" s="301">
        <v>1477.91</v>
      </c>
      <c r="T191" s="355">
        <v>1</v>
      </c>
      <c r="U191" s="182">
        <f t="shared" si="6"/>
        <v>1477.91</v>
      </c>
      <c r="V191" s="201" t="s">
        <v>2789</v>
      </c>
    </row>
    <row r="192" spans="2:22" s="30" customFormat="1" ht="141.75" x14ac:dyDescent="0.25">
      <c r="B192" s="251" t="s">
        <v>347</v>
      </c>
      <c r="C192" s="370" t="s">
        <v>2524</v>
      </c>
      <c r="D192" s="249" t="s">
        <v>352</v>
      </c>
      <c r="E192" s="309" t="s">
        <v>5378</v>
      </c>
      <c r="F192" s="186" t="s">
        <v>2542</v>
      </c>
      <c r="G192" s="186" t="s">
        <v>7</v>
      </c>
      <c r="H192" s="195" t="s">
        <v>693</v>
      </c>
      <c r="I192" s="186" t="s">
        <v>366</v>
      </c>
      <c r="J192" s="300">
        <v>110</v>
      </c>
      <c r="K192" s="309" t="s">
        <v>146</v>
      </c>
      <c r="L192" s="186" t="s">
        <v>117</v>
      </c>
      <c r="M192" s="186" t="s">
        <v>2525</v>
      </c>
      <c r="N192" s="183" t="s">
        <v>2761</v>
      </c>
      <c r="O192" s="186" t="s">
        <v>96</v>
      </c>
      <c r="P192" s="301">
        <v>1.8</v>
      </c>
      <c r="Q192" s="300" t="s">
        <v>102</v>
      </c>
      <c r="R192" s="300" t="s">
        <v>242</v>
      </c>
      <c r="S192" s="301">
        <v>1310.54</v>
      </c>
      <c r="T192" s="351">
        <v>1</v>
      </c>
      <c r="U192" s="182">
        <f t="shared" si="6"/>
        <v>2358.9720000000002</v>
      </c>
      <c r="V192" s="201" t="s">
        <v>2789</v>
      </c>
    </row>
    <row r="193" spans="2:22" s="30" customFormat="1" ht="141.75" x14ac:dyDescent="0.25">
      <c r="B193" s="251" t="s">
        <v>347</v>
      </c>
      <c r="C193" s="370" t="s">
        <v>2524</v>
      </c>
      <c r="D193" s="249" t="s">
        <v>352</v>
      </c>
      <c r="E193" s="300" t="s">
        <v>5304</v>
      </c>
      <c r="F193" s="186" t="s">
        <v>2542</v>
      </c>
      <c r="G193" s="186" t="s">
        <v>7</v>
      </c>
      <c r="H193" s="195" t="s">
        <v>693</v>
      </c>
      <c r="I193" s="186" t="s">
        <v>366</v>
      </c>
      <c r="J193" s="300">
        <v>110</v>
      </c>
      <c r="K193" s="309" t="s">
        <v>101</v>
      </c>
      <c r="L193" s="186" t="s">
        <v>117</v>
      </c>
      <c r="M193" s="186" t="s">
        <v>2525</v>
      </c>
      <c r="N193" s="183" t="s">
        <v>2761</v>
      </c>
      <c r="O193" s="186" t="s">
        <v>96</v>
      </c>
      <c r="P193" s="301">
        <f>1.8/100</f>
        <v>1.8000000000000002E-2</v>
      </c>
      <c r="Q193" s="300" t="s">
        <v>103</v>
      </c>
      <c r="R193" s="300" t="s">
        <v>192</v>
      </c>
      <c r="S193" s="301">
        <v>3050.84</v>
      </c>
      <c r="T193" s="355">
        <v>1</v>
      </c>
      <c r="U193" s="182">
        <f t="shared" si="6"/>
        <v>54.915120000000009</v>
      </c>
      <c r="V193" s="201" t="s">
        <v>2789</v>
      </c>
    </row>
    <row r="194" spans="2:22" s="30" customFormat="1" ht="94.5" x14ac:dyDescent="0.25">
      <c r="B194" s="251" t="s">
        <v>347</v>
      </c>
      <c r="C194" s="263" t="s">
        <v>2524</v>
      </c>
      <c r="D194" s="249" t="s">
        <v>352</v>
      </c>
      <c r="E194" s="183" t="s">
        <v>26</v>
      </c>
      <c r="F194" s="188" t="s">
        <v>7</v>
      </c>
      <c r="G194" s="188" t="s">
        <v>7</v>
      </c>
      <c r="H194" s="188" t="s">
        <v>7</v>
      </c>
      <c r="I194" s="188" t="s">
        <v>7</v>
      </c>
      <c r="J194" s="188" t="s">
        <v>7</v>
      </c>
      <c r="K194" s="188" t="s">
        <v>7</v>
      </c>
      <c r="L194" s="188" t="s">
        <v>7</v>
      </c>
      <c r="M194" s="188" t="s">
        <v>7</v>
      </c>
      <c r="N194" s="188" t="s">
        <v>7</v>
      </c>
      <c r="O194" s="188" t="s">
        <v>7</v>
      </c>
      <c r="P194" s="188" t="s">
        <v>7</v>
      </c>
      <c r="Q194" s="188" t="s">
        <v>7</v>
      </c>
      <c r="R194" s="188" t="s">
        <v>7</v>
      </c>
      <c r="S194" s="297" t="s">
        <v>7</v>
      </c>
      <c r="T194" s="188" t="s">
        <v>7</v>
      </c>
      <c r="U194" s="297">
        <f>SUM(U164:U193)</f>
        <v>1559438.8993160003</v>
      </c>
      <c r="V194" s="188" t="s">
        <v>7</v>
      </c>
    </row>
    <row r="195" spans="2:22" s="30" customFormat="1" ht="47.25" x14ac:dyDescent="0.25">
      <c r="B195" s="251" t="s">
        <v>350</v>
      </c>
      <c r="C195" s="263" t="s">
        <v>358</v>
      </c>
      <c r="D195" s="249" t="s">
        <v>1762</v>
      </c>
      <c r="E195" s="300" t="s">
        <v>5441</v>
      </c>
      <c r="F195" s="186" t="s">
        <v>2384</v>
      </c>
      <c r="G195" s="186" t="s">
        <v>7</v>
      </c>
      <c r="H195" s="195" t="s">
        <v>693</v>
      </c>
      <c r="I195" s="186" t="s">
        <v>366</v>
      </c>
      <c r="J195" s="300">
        <v>110</v>
      </c>
      <c r="K195" s="300" t="s">
        <v>246</v>
      </c>
      <c r="L195" s="186" t="s">
        <v>2546</v>
      </c>
      <c r="M195" s="186" t="s">
        <v>2547</v>
      </c>
      <c r="N195" s="183" t="s">
        <v>2761</v>
      </c>
      <c r="O195" s="186" t="s">
        <v>2497</v>
      </c>
      <c r="P195" s="301">
        <v>2</v>
      </c>
      <c r="Q195" s="300" t="s">
        <v>193</v>
      </c>
      <c r="R195" s="300" t="s">
        <v>596</v>
      </c>
      <c r="S195" s="301">
        <v>39176.870000000003</v>
      </c>
      <c r="T195" s="351">
        <v>1.58</v>
      </c>
      <c r="U195" s="182">
        <f>O195*P195*S195*T195</f>
        <v>136178.80012000003</v>
      </c>
      <c r="V195" s="201" t="s">
        <v>7</v>
      </c>
    </row>
    <row r="196" spans="2:22" s="30" customFormat="1" ht="47.25" x14ac:dyDescent="0.25">
      <c r="B196" s="251" t="s">
        <v>350</v>
      </c>
      <c r="C196" s="263" t="s">
        <v>358</v>
      </c>
      <c r="D196" s="249" t="s">
        <v>1762</v>
      </c>
      <c r="E196" s="309" t="s">
        <v>580</v>
      </c>
      <c r="F196" s="186" t="s">
        <v>2384</v>
      </c>
      <c r="G196" s="186" t="s">
        <v>7</v>
      </c>
      <c r="H196" s="195" t="s">
        <v>693</v>
      </c>
      <c r="I196" s="186" t="s">
        <v>366</v>
      </c>
      <c r="J196" s="300">
        <v>35</v>
      </c>
      <c r="K196" s="300" t="s">
        <v>360</v>
      </c>
      <c r="L196" s="186" t="s">
        <v>2546</v>
      </c>
      <c r="M196" s="186" t="s">
        <v>2547</v>
      </c>
      <c r="N196" s="183" t="s">
        <v>2761</v>
      </c>
      <c r="O196" s="186" t="s">
        <v>2498</v>
      </c>
      <c r="P196" s="301">
        <v>9</v>
      </c>
      <c r="Q196" s="300" t="s">
        <v>193</v>
      </c>
      <c r="R196" s="300" t="s">
        <v>154</v>
      </c>
      <c r="S196" s="301">
        <v>27469.919999999998</v>
      </c>
      <c r="T196" s="351">
        <v>1.58</v>
      </c>
      <c r="U196" s="182">
        <f t="shared" ref="U196:U221" si="7">O196*P196*S196*T196</f>
        <v>441403.1565119999</v>
      </c>
      <c r="V196" s="201" t="s">
        <v>7</v>
      </c>
    </row>
    <row r="197" spans="2:22" s="30" customFormat="1" ht="47.25" x14ac:dyDescent="0.25">
      <c r="B197" s="251" t="s">
        <v>350</v>
      </c>
      <c r="C197" s="263" t="s">
        <v>358</v>
      </c>
      <c r="D197" s="249" t="s">
        <v>1762</v>
      </c>
      <c r="E197" s="309" t="s">
        <v>5443</v>
      </c>
      <c r="F197" s="186" t="s">
        <v>2384</v>
      </c>
      <c r="G197" s="186" t="s">
        <v>7</v>
      </c>
      <c r="H197" s="195" t="s">
        <v>693</v>
      </c>
      <c r="I197" s="186" t="s">
        <v>366</v>
      </c>
      <c r="J197" s="300">
        <v>35</v>
      </c>
      <c r="K197" s="300" t="s">
        <v>2548</v>
      </c>
      <c r="L197" s="186" t="s">
        <v>2546</v>
      </c>
      <c r="M197" s="186" t="s">
        <v>2547</v>
      </c>
      <c r="N197" s="183" t="s">
        <v>2761</v>
      </c>
      <c r="O197" s="186" t="s">
        <v>96</v>
      </c>
      <c r="P197" s="355">
        <v>2</v>
      </c>
      <c r="Q197" s="300" t="s">
        <v>193</v>
      </c>
      <c r="R197" s="300" t="s">
        <v>2529</v>
      </c>
      <c r="S197" s="301">
        <v>6086.59</v>
      </c>
      <c r="T197" s="351">
        <v>1.58</v>
      </c>
      <c r="U197" s="182">
        <f t="shared" si="7"/>
        <v>19233.624400000001</v>
      </c>
      <c r="V197" s="201" t="s">
        <v>7</v>
      </c>
    </row>
    <row r="198" spans="2:22" s="30" customFormat="1" ht="47.25" x14ac:dyDescent="0.25">
      <c r="B198" s="251" t="s">
        <v>350</v>
      </c>
      <c r="C198" s="263" t="s">
        <v>358</v>
      </c>
      <c r="D198" s="249" t="s">
        <v>1762</v>
      </c>
      <c r="E198" s="309" t="s">
        <v>1183</v>
      </c>
      <c r="F198" s="186" t="s">
        <v>2384</v>
      </c>
      <c r="G198" s="186" t="s">
        <v>7</v>
      </c>
      <c r="H198" s="195" t="s">
        <v>693</v>
      </c>
      <c r="I198" s="186" t="s">
        <v>366</v>
      </c>
      <c r="J198" s="300">
        <v>6</v>
      </c>
      <c r="K198" s="300" t="s">
        <v>327</v>
      </c>
      <c r="L198" s="186" t="s">
        <v>2546</v>
      </c>
      <c r="M198" s="186" t="s">
        <v>2547</v>
      </c>
      <c r="N198" s="183" t="s">
        <v>2761</v>
      </c>
      <c r="O198" s="186" t="s">
        <v>96</v>
      </c>
      <c r="P198" s="301">
        <v>12</v>
      </c>
      <c r="Q198" s="300" t="s">
        <v>193</v>
      </c>
      <c r="R198" s="300" t="s">
        <v>361</v>
      </c>
      <c r="S198" s="301">
        <v>2222.1</v>
      </c>
      <c r="T198" s="351">
        <v>1.58</v>
      </c>
      <c r="U198" s="182">
        <f t="shared" si="7"/>
        <v>42131.015999999996</v>
      </c>
      <c r="V198" s="201" t="s">
        <v>7</v>
      </c>
    </row>
    <row r="199" spans="2:22" s="30" customFormat="1" ht="47.25" x14ac:dyDescent="0.25">
      <c r="B199" s="251" t="s">
        <v>350</v>
      </c>
      <c r="C199" s="263" t="s">
        <v>358</v>
      </c>
      <c r="D199" s="249" t="s">
        <v>1762</v>
      </c>
      <c r="E199" s="186" t="s">
        <v>3822</v>
      </c>
      <c r="F199" s="186" t="s">
        <v>2384</v>
      </c>
      <c r="G199" s="186" t="s">
        <v>7</v>
      </c>
      <c r="H199" s="195" t="s">
        <v>693</v>
      </c>
      <c r="I199" s="186" t="s">
        <v>366</v>
      </c>
      <c r="J199" s="300">
        <v>6</v>
      </c>
      <c r="K199" s="300" t="s">
        <v>362</v>
      </c>
      <c r="L199" s="186" t="s">
        <v>2546</v>
      </c>
      <c r="M199" s="186" t="s">
        <v>2547</v>
      </c>
      <c r="N199" s="183" t="s">
        <v>2761</v>
      </c>
      <c r="O199" s="186" t="s">
        <v>96</v>
      </c>
      <c r="P199" s="301">
        <v>2</v>
      </c>
      <c r="Q199" s="300" t="s">
        <v>193</v>
      </c>
      <c r="R199" s="300" t="s">
        <v>158</v>
      </c>
      <c r="S199" s="301">
        <v>780.72</v>
      </c>
      <c r="T199" s="351">
        <v>1.83</v>
      </c>
      <c r="U199" s="182">
        <f t="shared" si="7"/>
        <v>2857.4352000000003</v>
      </c>
      <c r="V199" s="201" t="s">
        <v>7</v>
      </c>
    </row>
    <row r="200" spans="2:22" s="30" customFormat="1" ht="47.25" x14ac:dyDescent="0.25">
      <c r="B200" s="251" t="s">
        <v>350</v>
      </c>
      <c r="C200" s="263" t="s">
        <v>358</v>
      </c>
      <c r="D200" s="249" t="s">
        <v>1762</v>
      </c>
      <c r="E200" s="201" t="s">
        <v>628</v>
      </c>
      <c r="F200" s="186" t="s">
        <v>2384</v>
      </c>
      <c r="G200" s="186" t="s">
        <v>7</v>
      </c>
      <c r="H200" s="195" t="s">
        <v>693</v>
      </c>
      <c r="I200" s="186" t="s">
        <v>366</v>
      </c>
      <c r="J200" s="300">
        <v>110</v>
      </c>
      <c r="K200" s="309" t="s">
        <v>171</v>
      </c>
      <c r="L200" s="186" t="s">
        <v>2546</v>
      </c>
      <c r="M200" s="186" t="s">
        <v>2547</v>
      </c>
      <c r="N200" s="183" t="s">
        <v>2761</v>
      </c>
      <c r="O200" s="186" t="s">
        <v>96</v>
      </c>
      <c r="P200" s="355">
        <v>1</v>
      </c>
      <c r="Q200" s="300" t="s">
        <v>160</v>
      </c>
      <c r="R200" s="300" t="s">
        <v>172</v>
      </c>
      <c r="S200" s="301">
        <v>1128.8</v>
      </c>
      <c r="T200" s="351">
        <v>1.21</v>
      </c>
      <c r="U200" s="182">
        <f t="shared" si="7"/>
        <v>1365.848</v>
      </c>
      <c r="V200" s="201" t="s">
        <v>7</v>
      </c>
    </row>
    <row r="201" spans="2:22" s="30" customFormat="1" ht="47.25" x14ac:dyDescent="0.25">
      <c r="B201" s="251" t="s">
        <v>350</v>
      </c>
      <c r="C201" s="263" t="s">
        <v>358</v>
      </c>
      <c r="D201" s="249" t="s">
        <v>1762</v>
      </c>
      <c r="E201" s="201" t="s">
        <v>628</v>
      </c>
      <c r="F201" s="186" t="s">
        <v>2384</v>
      </c>
      <c r="G201" s="186" t="s">
        <v>7</v>
      </c>
      <c r="H201" s="195" t="s">
        <v>693</v>
      </c>
      <c r="I201" s="186" t="s">
        <v>366</v>
      </c>
      <c r="J201" s="300">
        <v>110</v>
      </c>
      <c r="K201" s="309" t="s">
        <v>827</v>
      </c>
      <c r="L201" s="186" t="s">
        <v>2546</v>
      </c>
      <c r="M201" s="186" t="s">
        <v>2547</v>
      </c>
      <c r="N201" s="183" t="s">
        <v>2761</v>
      </c>
      <c r="O201" s="186" t="s">
        <v>96</v>
      </c>
      <c r="P201" s="301">
        <v>1</v>
      </c>
      <c r="Q201" s="300" t="s">
        <v>160</v>
      </c>
      <c r="R201" s="300" t="s">
        <v>808</v>
      </c>
      <c r="S201" s="301">
        <v>325.60000000000002</v>
      </c>
      <c r="T201" s="351">
        <v>1.21</v>
      </c>
      <c r="U201" s="182">
        <f t="shared" si="7"/>
        <v>393.976</v>
      </c>
      <c r="V201" s="201" t="s">
        <v>7</v>
      </c>
    </row>
    <row r="202" spans="2:22" s="30" customFormat="1" ht="47.25" x14ac:dyDescent="0.25">
      <c r="B202" s="251" t="s">
        <v>350</v>
      </c>
      <c r="C202" s="263" t="s">
        <v>358</v>
      </c>
      <c r="D202" s="249" t="s">
        <v>1762</v>
      </c>
      <c r="E202" s="200" t="s">
        <v>195</v>
      </c>
      <c r="F202" s="186" t="s">
        <v>2384</v>
      </c>
      <c r="G202" s="186" t="s">
        <v>7</v>
      </c>
      <c r="H202" s="195" t="s">
        <v>693</v>
      </c>
      <c r="I202" s="186" t="s">
        <v>366</v>
      </c>
      <c r="J202" s="300">
        <v>110</v>
      </c>
      <c r="K202" s="201" t="s">
        <v>2549</v>
      </c>
      <c r="L202" s="186" t="s">
        <v>2546</v>
      </c>
      <c r="M202" s="186" t="s">
        <v>2547</v>
      </c>
      <c r="N202" s="183" t="s">
        <v>2761</v>
      </c>
      <c r="O202" s="186" t="s">
        <v>96</v>
      </c>
      <c r="P202" s="301">
        <v>278</v>
      </c>
      <c r="Q202" s="300" t="s">
        <v>199</v>
      </c>
      <c r="R202" s="300" t="s">
        <v>486</v>
      </c>
      <c r="S202" s="301">
        <v>10.45</v>
      </c>
      <c r="T202" s="351">
        <v>2.02</v>
      </c>
      <c r="U202" s="182">
        <f t="shared" si="7"/>
        <v>5868.3019999999997</v>
      </c>
      <c r="V202" s="201" t="s">
        <v>7</v>
      </c>
    </row>
    <row r="203" spans="2:22" s="30" customFormat="1" ht="47.25" x14ac:dyDescent="0.25">
      <c r="B203" s="251" t="s">
        <v>350</v>
      </c>
      <c r="C203" s="263" t="s">
        <v>358</v>
      </c>
      <c r="D203" s="249" t="s">
        <v>1762</v>
      </c>
      <c r="E203" s="200" t="s">
        <v>195</v>
      </c>
      <c r="F203" s="186" t="s">
        <v>2384</v>
      </c>
      <c r="G203" s="186" t="s">
        <v>7</v>
      </c>
      <c r="H203" s="195" t="s">
        <v>693</v>
      </c>
      <c r="I203" s="186" t="s">
        <v>366</v>
      </c>
      <c r="J203" s="300">
        <v>110</v>
      </c>
      <c r="K203" s="201" t="s">
        <v>198</v>
      </c>
      <c r="L203" s="186" t="s">
        <v>2546</v>
      </c>
      <c r="M203" s="186" t="s">
        <v>2547</v>
      </c>
      <c r="N203" s="183" t="s">
        <v>2761</v>
      </c>
      <c r="O203" s="186" t="s">
        <v>96</v>
      </c>
      <c r="P203" s="301">
        <v>278</v>
      </c>
      <c r="Q203" s="300" t="s">
        <v>199</v>
      </c>
      <c r="R203" s="300" t="s">
        <v>200</v>
      </c>
      <c r="S203" s="301">
        <v>6.77</v>
      </c>
      <c r="T203" s="351">
        <v>2.02</v>
      </c>
      <c r="U203" s="182">
        <f t="shared" si="7"/>
        <v>3801.7611999999999</v>
      </c>
      <c r="V203" s="201" t="s">
        <v>7</v>
      </c>
    </row>
    <row r="204" spans="2:22" s="30" customFormat="1" ht="47.25" x14ac:dyDescent="0.25">
      <c r="B204" s="251" t="s">
        <v>350</v>
      </c>
      <c r="C204" s="263" t="s">
        <v>358</v>
      </c>
      <c r="D204" s="249" t="s">
        <v>1762</v>
      </c>
      <c r="E204" s="200" t="s">
        <v>195</v>
      </c>
      <c r="F204" s="186" t="s">
        <v>2384</v>
      </c>
      <c r="G204" s="186" t="s">
        <v>7</v>
      </c>
      <c r="H204" s="195" t="s">
        <v>693</v>
      </c>
      <c r="I204" s="186" t="s">
        <v>366</v>
      </c>
      <c r="J204" s="300">
        <v>110</v>
      </c>
      <c r="K204" s="201" t="s">
        <v>3560</v>
      </c>
      <c r="L204" s="186" t="s">
        <v>2546</v>
      </c>
      <c r="M204" s="186" t="s">
        <v>2547</v>
      </c>
      <c r="N204" s="183" t="s">
        <v>2761</v>
      </c>
      <c r="O204" s="186" t="s">
        <v>96</v>
      </c>
      <c r="P204" s="301">
        <v>2</v>
      </c>
      <c r="Q204" s="300" t="s">
        <v>3238</v>
      </c>
      <c r="R204" s="300" t="s">
        <v>466</v>
      </c>
      <c r="S204" s="301">
        <v>3499.04</v>
      </c>
      <c r="T204" s="351">
        <v>2.02</v>
      </c>
      <c r="U204" s="182">
        <f t="shared" si="7"/>
        <v>14136.1216</v>
      </c>
      <c r="V204" s="201" t="s">
        <v>7</v>
      </c>
    </row>
    <row r="205" spans="2:22" s="30" customFormat="1" ht="47.25" x14ac:dyDescent="0.25">
      <c r="B205" s="251" t="s">
        <v>350</v>
      </c>
      <c r="C205" s="263" t="s">
        <v>358</v>
      </c>
      <c r="D205" s="249" t="s">
        <v>1762</v>
      </c>
      <c r="E205" s="200" t="s">
        <v>195</v>
      </c>
      <c r="F205" s="186" t="s">
        <v>2384</v>
      </c>
      <c r="G205" s="186" t="s">
        <v>7</v>
      </c>
      <c r="H205" s="195" t="s">
        <v>693</v>
      </c>
      <c r="I205" s="186" t="s">
        <v>366</v>
      </c>
      <c r="J205" s="300">
        <v>110</v>
      </c>
      <c r="K205" s="201" t="s">
        <v>5478</v>
      </c>
      <c r="L205" s="186" t="s">
        <v>2546</v>
      </c>
      <c r="M205" s="186" t="s">
        <v>2547</v>
      </c>
      <c r="N205" s="183" t="s">
        <v>2761</v>
      </c>
      <c r="O205" s="186" t="s">
        <v>96</v>
      </c>
      <c r="P205" s="301">
        <v>1</v>
      </c>
      <c r="Q205" s="300" t="s">
        <v>3238</v>
      </c>
      <c r="R205" s="300" t="s">
        <v>459</v>
      </c>
      <c r="S205" s="301">
        <v>767.59</v>
      </c>
      <c r="T205" s="351">
        <v>2.02</v>
      </c>
      <c r="U205" s="182">
        <f t="shared" si="7"/>
        <v>1550.5318</v>
      </c>
      <c r="V205" s="201" t="s">
        <v>7</v>
      </c>
    </row>
    <row r="206" spans="2:22" s="30" customFormat="1" ht="47.25" x14ac:dyDescent="0.25">
      <c r="B206" s="251" t="s">
        <v>350</v>
      </c>
      <c r="C206" s="263" t="s">
        <v>358</v>
      </c>
      <c r="D206" s="249" t="s">
        <v>1762</v>
      </c>
      <c r="E206" s="200" t="s">
        <v>195</v>
      </c>
      <c r="F206" s="186" t="s">
        <v>2384</v>
      </c>
      <c r="G206" s="186" t="s">
        <v>7</v>
      </c>
      <c r="H206" s="195" t="s">
        <v>693</v>
      </c>
      <c r="I206" s="186" t="s">
        <v>366</v>
      </c>
      <c r="J206" s="300">
        <v>110</v>
      </c>
      <c r="K206" s="201" t="s">
        <v>457</v>
      </c>
      <c r="L206" s="186" t="s">
        <v>2546</v>
      </c>
      <c r="M206" s="186" t="s">
        <v>2547</v>
      </c>
      <c r="N206" s="183" t="s">
        <v>2761</v>
      </c>
      <c r="O206" s="186" t="s">
        <v>96</v>
      </c>
      <c r="P206" s="301">
        <v>2</v>
      </c>
      <c r="Q206" s="300" t="s">
        <v>3463</v>
      </c>
      <c r="R206" s="300" t="s">
        <v>458</v>
      </c>
      <c r="S206" s="301">
        <v>309.99</v>
      </c>
      <c r="T206" s="351">
        <v>2.02</v>
      </c>
      <c r="U206" s="182">
        <f t="shared" si="7"/>
        <v>1252.3596</v>
      </c>
      <c r="V206" s="201" t="s">
        <v>7</v>
      </c>
    </row>
    <row r="207" spans="2:22" s="30" customFormat="1" ht="47.25" x14ac:dyDescent="0.25">
      <c r="B207" s="251" t="s">
        <v>350</v>
      </c>
      <c r="C207" s="263" t="s">
        <v>358</v>
      </c>
      <c r="D207" s="249" t="s">
        <v>1762</v>
      </c>
      <c r="E207" s="200" t="s">
        <v>195</v>
      </c>
      <c r="F207" s="186" t="s">
        <v>2384</v>
      </c>
      <c r="G207" s="186" t="s">
        <v>7</v>
      </c>
      <c r="H207" s="195" t="s">
        <v>693</v>
      </c>
      <c r="I207" s="186" t="s">
        <v>366</v>
      </c>
      <c r="J207" s="300">
        <v>110</v>
      </c>
      <c r="K207" s="201" t="s">
        <v>2550</v>
      </c>
      <c r="L207" s="186" t="s">
        <v>2546</v>
      </c>
      <c r="M207" s="186" t="s">
        <v>2547</v>
      </c>
      <c r="N207" s="183" t="s">
        <v>2761</v>
      </c>
      <c r="O207" s="186" t="s">
        <v>96</v>
      </c>
      <c r="P207" s="301">
        <v>8</v>
      </c>
      <c r="Q207" s="300" t="s">
        <v>196</v>
      </c>
      <c r="R207" s="300" t="s">
        <v>197</v>
      </c>
      <c r="S207" s="301">
        <v>1035.8399999999999</v>
      </c>
      <c r="T207" s="351">
        <v>2.02</v>
      </c>
      <c r="U207" s="182">
        <f t="shared" si="7"/>
        <v>16739.1744</v>
      </c>
      <c r="V207" s="201" t="s">
        <v>7</v>
      </c>
    </row>
    <row r="208" spans="2:22" s="30" customFormat="1" ht="47.25" x14ac:dyDescent="0.25">
      <c r="B208" s="251" t="s">
        <v>350</v>
      </c>
      <c r="C208" s="263" t="s">
        <v>358</v>
      </c>
      <c r="D208" s="249" t="s">
        <v>1762</v>
      </c>
      <c r="E208" s="200" t="s">
        <v>195</v>
      </c>
      <c r="F208" s="186" t="s">
        <v>2384</v>
      </c>
      <c r="G208" s="186" t="s">
        <v>7</v>
      </c>
      <c r="H208" s="195" t="s">
        <v>693</v>
      </c>
      <c r="I208" s="186" t="s">
        <v>366</v>
      </c>
      <c r="J208" s="300">
        <v>110</v>
      </c>
      <c r="K208" s="201" t="s">
        <v>2551</v>
      </c>
      <c r="L208" s="186" t="s">
        <v>2546</v>
      </c>
      <c r="M208" s="186" t="s">
        <v>2547</v>
      </c>
      <c r="N208" s="183" t="s">
        <v>2761</v>
      </c>
      <c r="O208" s="186" t="s">
        <v>96</v>
      </c>
      <c r="P208" s="301">
        <v>27</v>
      </c>
      <c r="Q208" s="300" t="s">
        <v>196</v>
      </c>
      <c r="R208" s="300" t="s">
        <v>465</v>
      </c>
      <c r="S208" s="301">
        <v>234.29</v>
      </c>
      <c r="T208" s="351">
        <v>2.02</v>
      </c>
      <c r="U208" s="182">
        <f t="shared" si="7"/>
        <v>12778.176600000001</v>
      </c>
      <c r="V208" s="201" t="s">
        <v>7</v>
      </c>
    </row>
    <row r="209" spans="2:22" s="30" customFormat="1" ht="47.25" x14ac:dyDescent="0.25">
      <c r="B209" s="251" t="s">
        <v>350</v>
      </c>
      <c r="C209" s="263" t="s">
        <v>358</v>
      </c>
      <c r="D209" s="249" t="s">
        <v>1762</v>
      </c>
      <c r="E209" s="200" t="s">
        <v>195</v>
      </c>
      <c r="F209" s="186" t="s">
        <v>2384</v>
      </c>
      <c r="G209" s="186" t="s">
        <v>7</v>
      </c>
      <c r="H209" s="195" t="s">
        <v>693</v>
      </c>
      <c r="I209" s="186" t="s">
        <v>366</v>
      </c>
      <c r="J209" s="300">
        <v>110</v>
      </c>
      <c r="K209" s="201" t="s">
        <v>3560</v>
      </c>
      <c r="L209" s="186" t="s">
        <v>2546</v>
      </c>
      <c r="M209" s="186" t="s">
        <v>2547</v>
      </c>
      <c r="N209" s="183" t="s">
        <v>2761</v>
      </c>
      <c r="O209" s="186" t="s">
        <v>96</v>
      </c>
      <c r="P209" s="301">
        <v>8</v>
      </c>
      <c r="Q209" s="300" t="s">
        <v>3238</v>
      </c>
      <c r="R209" s="300" t="s">
        <v>466</v>
      </c>
      <c r="S209" s="301">
        <v>3499.04</v>
      </c>
      <c r="T209" s="351">
        <v>2.02</v>
      </c>
      <c r="U209" s="182">
        <f t="shared" si="7"/>
        <v>56544.486400000002</v>
      </c>
      <c r="V209" s="201" t="s">
        <v>7</v>
      </c>
    </row>
    <row r="210" spans="2:22" s="30" customFormat="1" ht="47.25" x14ac:dyDescent="0.25">
      <c r="B210" s="251" t="s">
        <v>350</v>
      </c>
      <c r="C210" s="263" t="s">
        <v>358</v>
      </c>
      <c r="D210" s="249" t="s">
        <v>1762</v>
      </c>
      <c r="E210" s="200" t="s">
        <v>195</v>
      </c>
      <c r="F210" s="186" t="s">
        <v>2384</v>
      </c>
      <c r="G210" s="186" t="s">
        <v>7</v>
      </c>
      <c r="H210" s="195" t="s">
        <v>693</v>
      </c>
      <c r="I210" s="186" t="s">
        <v>366</v>
      </c>
      <c r="J210" s="300">
        <v>110</v>
      </c>
      <c r="K210" s="201" t="s">
        <v>5478</v>
      </c>
      <c r="L210" s="186" t="s">
        <v>2546</v>
      </c>
      <c r="M210" s="186" t="s">
        <v>2547</v>
      </c>
      <c r="N210" s="183" t="s">
        <v>2761</v>
      </c>
      <c r="O210" s="186" t="s">
        <v>96</v>
      </c>
      <c r="P210" s="301">
        <v>2</v>
      </c>
      <c r="Q210" s="300" t="s">
        <v>3238</v>
      </c>
      <c r="R210" s="300" t="s">
        <v>459</v>
      </c>
      <c r="S210" s="301">
        <v>767.59</v>
      </c>
      <c r="T210" s="351">
        <v>2.02</v>
      </c>
      <c r="U210" s="182">
        <f t="shared" si="7"/>
        <v>3101.0636</v>
      </c>
      <c r="V210" s="201" t="s">
        <v>7</v>
      </c>
    </row>
    <row r="211" spans="2:22" s="30" customFormat="1" ht="47.25" x14ac:dyDescent="0.25">
      <c r="B211" s="251" t="s">
        <v>350</v>
      </c>
      <c r="C211" s="263" t="s">
        <v>358</v>
      </c>
      <c r="D211" s="249" t="s">
        <v>1762</v>
      </c>
      <c r="E211" s="200" t="s">
        <v>195</v>
      </c>
      <c r="F211" s="186" t="s">
        <v>2384</v>
      </c>
      <c r="G211" s="186" t="s">
        <v>7</v>
      </c>
      <c r="H211" s="195" t="s">
        <v>693</v>
      </c>
      <c r="I211" s="186" t="s">
        <v>366</v>
      </c>
      <c r="J211" s="300">
        <v>110</v>
      </c>
      <c r="K211" s="201" t="s">
        <v>2552</v>
      </c>
      <c r="L211" s="186" t="s">
        <v>2546</v>
      </c>
      <c r="M211" s="186" t="s">
        <v>2547</v>
      </c>
      <c r="N211" s="183" t="s">
        <v>2761</v>
      </c>
      <c r="O211" s="186" t="s">
        <v>96</v>
      </c>
      <c r="P211" s="301">
        <v>236</v>
      </c>
      <c r="Q211" s="300" t="s">
        <v>3995</v>
      </c>
      <c r="R211" s="300" t="s">
        <v>494</v>
      </c>
      <c r="S211" s="301">
        <v>2.48</v>
      </c>
      <c r="T211" s="351">
        <v>2.02</v>
      </c>
      <c r="U211" s="182">
        <f t="shared" si="7"/>
        <v>1182.2655999999999</v>
      </c>
      <c r="V211" s="201" t="s">
        <v>7</v>
      </c>
    </row>
    <row r="212" spans="2:22" s="30" customFormat="1" ht="47.25" x14ac:dyDescent="0.25">
      <c r="B212" s="251" t="s">
        <v>350</v>
      </c>
      <c r="C212" s="263" t="s">
        <v>358</v>
      </c>
      <c r="D212" s="249" t="s">
        <v>1762</v>
      </c>
      <c r="E212" s="200" t="s">
        <v>195</v>
      </c>
      <c r="F212" s="186" t="s">
        <v>2384</v>
      </c>
      <c r="G212" s="186" t="s">
        <v>7</v>
      </c>
      <c r="H212" s="195" t="s">
        <v>693</v>
      </c>
      <c r="I212" s="186" t="s">
        <v>366</v>
      </c>
      <c r="J212" s="300">
        <v>110</v>
      </c>
      <c r="K212" s="201" t="s">
        <v>2553</v>
      </c>
      <c r="L212" s="186" t="s">
        <v>2546</v>
      </c>
      <c r="M212" s="186" t="s">
        <v>2547</v>
      </c>
      <c r="N212" s="183" t="s">
        <v>2761</v>
      </c>
      <c r="O212" s="186" t="s">
        <v>96</v>
      </c>
      <c r="P212" s="301">
        <v>6</v>
      </c>
      <c r="Q212" s="300" t="s">
        <v>484</v>
      </c>
      <c r="R212" s="300" t="s">
        <v>485</v>
      </c>
      <c r="S212" s="301">
        <v>212.14</v>
      </c>
      <c r="T212" s="351">
        <v>2.02</v>
      </c>
      <c r="U212" s="182">
        <f t="shared" si="7"/>
        <v>2571.1367999999998</v>
      </c>
      <c r="V212" s="201" t="s">
        <v>7</v>
      </c>
    </row>
    <row r="213" spans="2:22" s="30" customFormat="1" ht="78.75" x14ac:dyDescent="0.25">
      <c r="B213" s="251" t="s">
        <v>350</v>
      </c>
      <c r="C213" s="263" t="s">
        <v>358</v>
      </c>
      <c r="D213" s="249" t="s">
        <v>1762</v>
      </c>
      <c r="E213" s="200" t="s">
        <v>373</v>
      </c>
      <c r="F213" s="186" t="s">
        <v>2384</v>
      </c>
      <c r="G213" s="186" t="s">
        <v>7</v>
      </c>
      <c r="H213" s="195" t="s">
        <v>693</v>
      </c>
      <c r="I213" s="186" t="s">
        <v>366</v>
      </c>
      <c r="J213" s="300">
        <v>110</v>
      </c>
      <c r="K213" s="201" t="s">
        <v>2554</v>
      </c>
      <c r="L213" s="186" t="s">
        <v>2546</v>
      </c>
      <c r="M213" s="186" t="s">
        <v>2547</v>
      </c>
      <c r="N213" s="183" t="s">
        <v>2761</v>
      </c>
      <c r="O213" s="186" t="s">
        <v>96</v>
      </c>
      <c r="P213" s="301">
        <v>1</v>
      </c>
      <c r="Q213" s="300" t="s">
        <v>160</v>
      </c>
      <c r="R213" s="300" t="s">
        <v>2514</v>
      </c>
      <c r="S213" s="301">
        <v>100697.41</v>
      </c>
      <c r="T213" s="351">
        <v>1.21</v>
      </c>
      <c r="U213" s="182">
        <f t="shared" si="7"/>
        <v>121843.8661</v>
      </c>
      <c r="V213" s="201" t="s">
        <v>7</v>
      </c>
    </row>
    <row r="214" spans="2:22" s="30" customFormat="1" ht="47.25" x14ac:dyDescent="0.25">
      <c r="B214" s="251" t="s">
        <v>350</v>
      </c>
      <c r="C214" s="263" t="s">
        <v>358</v>
      </c>
      <c r="D214" s="249" t="s">
        <v>1762</v>
      </c>
      <c r="E214" s="200" t="s">
        <v>3831</v>
      </c>
      <c r="F214" s="186" t="s">
        <v>2384</v>
      </c>
      <c r="G214" s="186" t="s">
        <v>7</v>
      </c>
      <c r="H214" s="195" t="s">
        <v>693</v>
      </c>
      <c r="I214" s="186" t="s">
        <v>366</v>
      </c>
      <c r="J214" s="300">
        <v>35</v>
      </c>
      <c r="K214" s="200" t="s">
        <v>3771</v>
      </c>
      <c r="L214" s="186" t="s">
        <v>2546</v>
      </c>
      <c r="M214" s="186" t="s">
        <v>2547</v>
      </c>
      <c r="N214" s="183" t="s">
        <v>2761</v>
      </c>
      <c r="O214" s="186" t="s">
        <v>96</v>
      </c>
      <c r="P214" s="301">
        <v>1</v>
      </c>
      <c r="Q214" s="300" t="s">
        <v>160</v>
      </c>
      <c r="R214" s="300" t="s">
        <v>2555</v>
      </c>
      <c r="S214" s="301">
        <v>18349.689999999999</v>
      </c>
      <c r="T214" s="351">
        <v>1.21</v>
      </c>
      <c r="U214" s="182">
        <f t="shared" si="7"/>
        <v>22203.124899999999</v>
      </c>
      <c r="V214" s="201" t="s">
        <v>7</v>
      </c>
    </row>
    <row r="215" spans="2:22" s="30" customFormat="1" ht="47.25" x14ac:dyDescent="0.25">
      <c r="B215" s="251" t="s">
        <v>350</v>
      </c>
      <c r="C215" s="263" t="s">
        <v>358</v>
      </c>
      <c r="D215" s="249" t="s">
        <v>1762</v>
      </c>
      <c r="E215" s="300" t="s">
        <v>363</v>
      </c>
      <c r="F215" s="186" t="s">
        <v>2384</v>
      </c>
      <c r="G215" s="186" t="s">
        <v>7</v>
      </c>
      <c r="H215" s="195" t="s">
        <v>693</v>
      </c>
      <c r="I215" s="186" t="s">
        <v>366</v>
      </c>
      <c r="J215" s="300">
        <v>35</v>
      </c>
      <c r="K215" s="309" t="s">
        <v>2556</v>
      </c>
      <c r="L215" s="186" t="s">
        <v>2546</v>
      </c>
      <c r="M215" s="186" t="s">
        <v>2547</v>
      </c>
      <c r="N215" s="183" t="s">
        <v>2761</v>
      </c>
      <c r="O215" s="186" t="s">
        <v>96</v>
      </c>
      <c r="P215" s="301">
        <v>1</v>
      </c>
      <c r="Q215" s="300" t="s">
        <v>162</v>
      </c>
      <c r="R215" s="300" t="s">
        <v>163</v>
      </c>
      <c r="S215" s="301">
        <v>7792.75</v>
      </c>
      <c r="T215" s="351">
        <v>1.83</v>
      </c>
      <c r="U215" s="182">
        <f t="shared" si="7"/>
        <v>14260.7325</v>
      </c>
      <c r="V215" s="201" t="s">
        <v>7</v>
      </c>
    </row>
    <row r="216" spans="2:22" s="30" customFormat="1" ht="47.25" x14ac:dyDescent="0.25">
      <c r="B216" s="251" t="s">
        <v>350</v>
      </c>
      <c r="C216" s="263" t="s">
        <v>358</v>
      </c>
      <c r="D216" s="249" t="s">
        <v>1762</v>
      </c>
      <c r="E216" s="300" t="s">
        <v>363</v>
      </c>
      <c r="F216" s="186" t="s">
        <v>2384</v>
      </c>
      <c r="G216" s="186" t="s">
        <v>7</v>
      </c>
      <c r="H216" s="195" t="s">
        <v>693</v>
      </c>
      <c r="I216" s="186" t="s">
        <v>366</v>
      </c>
      <c r="J216" s="300">
        <v>35</v>
      </c>
      <c r="K216" s="309" t="s">
        <v>2557</v>
      </c>
      <c r="L216" s="186" t="s">
        <v>2546</v>
      </c>
      <c r="M216" s="186" t="s">
        <v>2547</v>
      </c>
      <c r="N216" s="183" t="s">
        <v>2761</v>
      </c>
      <c r="O216" s="186" t="s">
        <v>96</v>
      </c>
      <c r="P216" s="301">
        <v>1</v>
      </c>
      <c r="Q216" s="300" t="s">
        <v>162</v>
      </c>
      <c r="R216" s="300" t="s">
        <v>164</v>
      </c>
      <c r="S216" s="301">
        <v>61355.87</v>
      </c>
      <c r="T216" s="351">
        <v>1.83</v>
      </c>
      <c r="U216" s="182">
        <f t="shared" si="7"/>
        <v>112281.2421</v>
      </c>
      <c r="V216" s="201" t="s">
        <v>7</v>
      </c>
    </row>
    <row r="217" spans="2:22" s="30" customFormat="1" ht="47.25" x14ac:dyDescent="0.25">
      <c r="B217" s="251" t="s">
        <v>350</v>
      </c>
      <c r="C217" s="263" t="s">
        <v>358</v>
      </c>
      <c r="D217" s="249" t="s">
        <v>1762</v>
      </c>
      <c r="E217" s="309" t="s">
        <v>2538</v>
      </c>
      <c r="F217" s="186" t="s">
        <v>2384</v>
      </c>
      <c r="G217" s="186" t="s">
        <v>7</v>
      </c>
      <c r="H217" s="195" t="s">
        <v>693</v>
      </c>
      <c r="I217" s="186" t="s">
        <v>366</v>
      </c>
      <c r="J217" s="300">
        <v>6</v>
      </c>
      <c r="K217" s="309" t="s">
        <v>5455</v>
      </c>
      <c r="L217" s="186" t="s">
        <v>2546</v>
      </c>
      <c r="M217" s="186" t="s">
        <v>2547</v>
      </c>
      <c r="N217" s="183" t="s">
        <v>2761</v>
      </c>
      <c r="O217" s="186" t="s">
        <v>96</v>
      </c>
      <c r="P217" s="301">
        <v>1</v>
      </c>
      <c r="Q217" s="300" t="s">
        <v>2802</v>
      </c>
      <c r="R217" s="300" t="s">
        <v>166</v>
      </c>
      <c r="S217" s="301">
        <v>14686.79</v>
      </c>
      <c r="T217" s="351">
        <v>1.83</v>
      </c>
      <c r="U217" s="182">
        <f t="shared" si="7"/>
        <v>26876.825700000001</v>
      </c>
      <c r="V217" s="201" t="s">
        <v>7</v>
      </c>
    </row>
    <row r="218" spans="2:22" s="30" customFormat="1" ht="47.25" x14ac:dyDescent="0.25">
      <c r="B218" s="251" t="s">
        <v>350</v>
      </c>
      <c r="C218" s="263" t="s">
        <v>358</v>
      </c>
      <c r="D218" s="249" t="s">
        <v>1762</v>
      </c>
      <c r="E218" s="300" t="s">
        <v>202</v>
      </c>
      <c r="F218" s="186" t="s">
        <v>2384</v>
      </c>
      <c r="G218" s="186" t="s">
        <v>7</v>
      </c>
      <c r="H218" s="195" t="s">
        <v>693</v>
      </c>
      <c r="I218" s="186" t="s">
        <v>366</v>
      </c>
      <c r="J218" s="300">
        <v>110</v>
      </c>
      <c r="K218" s="300" t="s">
        <v>203</v>
      </c>
      <c r="L218" s="186" t="s">
        <v>2546</v>
      </c>
      <c r="M218" s="186" t="s">
        <v>2547</v>
      </c>
      <c r="N218" s="183" t="s">
        <v>2761</v>
      </c>
      <c r="O218" s="186" t="s">
        <v>96</v>
      </c>
      <c r="P218" s="355">
        <v>5664</v>
      </c>
      <c r="Q218" s="300" t="s">
        <v>204</v>
      </c>
      <c r="R218" s="300" t="s">
        <v>159</v>
      </c>
      <c r="S218" s="301">
        <v>5.7</v>
      </c>
      <c r="T218" s="351">
        <v>1</v>
      </c>
      <c r="U218" s="182">
        <f t="shared" si="7"/>
        <v>32284.799999999999</v>
      </c>
      <c r="V218" s="201" t="s">
        <v>7</v>
      </c>
    </row>
    <row r="219" spans="2:22" s="30" customFormat="1" ht="47.25" x14ac:dyDescent="0.25">
      <c r="B219" s="251" t="s">
        <v>350</v>
      </c>
      <c r="C219" s="263" t="s">
        <v>358</v>
      </c>
      <c r="D219" s="249" t="s">
        <v>1762</v>
      </c>
      <c r="E219" s="300" t="s">
        <v>5369</v>
      </c>
      <c r="F219" s="186" t="s">
        <v>2384</v>
      </c>
      <c r="G219" s="186" t="s">
        <v>7</v>
      </c>
      <c r="H219" s="195" t="s">
        <v>693</v>
      </c>
      <c r="I219" s="186" t="s">
        <v>366</v>
      </c>
      <c r="J219" s="300">
        <v>110</v>
      </c>
      <c r="K219" s="309" t="s">
        <v>206</v>
      </c>
      <c r="L219" s="186" t="s">
        <v>2546</v>
      </c>
      <c r="M219" s="186" t="s">
        <v>2547</v>
      </c>
      <c r="N219" s="183" t="s">
        <v>2761</v>
      </c>
      <c r="O219" s="186" t="s">
        <v>96</v>
      </c>
      <c r="P219" s="301">
        <v>2</v>
      </c>
      <c r="Q219" s="300" t="s">
        <v>193</v>
      </c>
      <c r="R219" s="300" t="s">
        <v>207</v>
      </c>
      <c r="S219" s="301">
        <v>3290.54</v>
      </c>
      <c r="T219" s="355">
        <v>1</v>
      </c>
      <c r="U219" s="182">
        <f t="shared" si="7"/>
        <v>6581.08</v>
      </c>
      <c r="V219" s="201" t="s">
        <v>7</v>
      </c>
    </row>
    <row r="220" spans="2:22" s="30" customFormat="1" ht="47.25" x14ac:dyDescent="0.25">
      <c r="B220" s="251" t="s">
        <v>350</v>
      </c>
      <c r="C220" s="263" t="s">
        <v>358</v>
      </c>
      <c r="D220" s="249" t="s">
        <v>1762</v>
      </c>
      <c r="E220" s="300" t="s">
        <v>5369</v>
      </c>
      <c r="F220" s="186" t="s">
        <v>2384</v>
      </c>
      <c r="G220" s="186" t="s">
        <v>7</v>
      </c>
      <c r="H220" s="195" t="s">
        <v>693</v>
      </c>
      <c r="I220" s="186" t="s">
        <v>366</v>
      </c>
      <c r="J220" s="300">
        <v>35</v>
      </c>
      <c r="K220" s="309" t="s">
        <v>206</v>
      </c>
      <c r="L220" s="186" t="s">
        <v>2546</v>
      </c>
      <c r="M220" s="186" t="s">
        <v>2547</v>
      </c>
      <c r="N220" s="183" t="s">
        <v>2761</v>
      </c>
      <c r="O220" s="186" t="s">
        <v>96</v>
      </c>
      <c r="P220" s="301">
        <v>11</v>
      </c>
      <c r="Q220" s="300" t="s">
        <v>193</v>
      </c>
      <c r="R220" s="300" t="s">
        <v>355</v>
      </c>
      <c r="S220" s="301">
        <v>1974.33</v>
      </c>
      <c r="T220" s="355">
        <v>1</v>
      </c>
      <c r="U220" s="182">
        <f t="shared" si="7"/>
        <v>21717.629999999997</v>
      </c>
      <c r="V220" s="201" t="s">
        <v>7</v>
      </c>
    </row>
    <row r="221" spans="2:22" s="30" customFormat="1" ht="63" x14ac:dyDescent="0.25">
      <c r="B221" s="251" t="s">
        <v>350</v>
      </c>
      <c r="C221" s="263" t="s">
        <v>358</v>
      </c>
      <c r="D221" s="249" t="s">
        <v>1762</v>
      </c>
      <c r="E221" s="300" t="s">
        <v>3787</v>
      </c>
      <c r="F221" s="186" t="s">
        <v>2384</v>
      </c>
      <c r="G221" s="186" t="s">
        <v>7</v>
      </c>
      <c r="H221" s="195" t="s">
        <v>693</v>
      </c>
      <c r="I221" s="186" t="s">
        <v>366</v>
      </c>
      <c r="J221" s="300" t="s">
        <v>7</v>
      </c>
      <c r="K221" s="309" t="s">
        <v>2558</v>
      </c>
      <c r="L221" s="186" t="s">
        <v>2546</v>
      </c>
      <c r="M221" s="186" t="s">
        <v>2547</v>
      </c>
      <c r="N221" s="183" t="s">
        <v>2761</v>
      </c>
      <c r="O221" s="186" t="s">
        <v>96</v>
      </c>
      <c r="P221" s="301">
        <v>1</v>
      </c>
      <c r="Q221" s="300" t="s">
        <v>111</v>
      </c>
      <c r="R221" s="300" t="s">
        <v>356</v>
      </c>
      <c r="S221" s="301">
        <v>35458.43</v>
      </c>
      <c r="T221" s="351">
        <v>1</v>
      </c>
      <c r="U221" s="182">
        <f t="shared" si="7"/>
        <v>35458.43</v>
      </c>
      <c r="V221" s="201" t="s">
        <v>7</v>
      </c>
    </row>
    <row r="222" spans="2:22" s="30" customFormat="1" ht="47.25" x14ac:dyDescent="0.25">
      <c r="B222" s="251" t="s">
        <v>350</v>
      </c>
      <c r="C222" s="263" t="s">
        <v>358</v>
      </c>
      <c r="D222" s="249" t="s">
        <v>1762</v>
      </c>
      <c r="E222" s="183" t="s">
        <v>26</v>
      </c>
      <c r="F222" s="188" t="s">
        <v>7</v>
      </c>
      <c r="G222" s="188" t="s">
        <v>7</v>
      </c>
      <c r="H222" s="188" t="s">
        <v>7</v>
      </c>
      <c r="I222" s="188" t="s">
        <v>7</v>
      </c>
      <c r="J222" s="188" t="s">
        <v>7</v>
      </c>
      <c r="K222" s="188" t="s">
        <v>7</v>
      </c>
      <c r="L222" s="188" t="s">
        <v>7</v>
      </c>
      <c r="M222" s="188" t="s">
        <v>7</v>
      </c>
      <c r="N222" s="188" t="s">
        <v>7</v>
      </c>
      <c r="O222" s="188" t="s">
        <v>7</v>
      </c>
      <c r="P222" s="188" t="s">
        <v>7</v>
      </c>
      <c r="Q222" s="188" t="s">
        <v>7</v>
      </c>
      <c r="R222" s="188" t="s">
        <v>7</v>
      </c>
      <c r="S222" s="297" t="s">
        <v>7</v>
      </c>
      <c r="T222" s="188" t="s">
        <v>7</v>
      </c>
      <c r="U222" s="297">
        <f>SUM(U195:U221)</f>
        <v>1156596.9671319998</v>
      </c>
      <c r="V222" s="188" t="s">
        <v>7</v>
      </c>
    </row>
    <row r="223" spans="2:22" s="30" customFormat="1" ht="31.5" x14ac:dyDescent="0.25">
      <c r="B223" s="251" t="s">
        <v>350</v>
      </c>
      <c r="C223" s="263" t="s">
        <v>537</v>
      </c>
      <c r="D223" s="249" t="s">
        <v>365</v>
      </c>
      <c r="E223" s="373" t="s">
        <v>370</v>
      </c>
      <c r="F223" s="186" t="s">
        <v>2385</v>
      </c>
      <c r="G223" s="186" t="s">
        <v>7</v>
      </c>
      <c r="H223" s="195" t="s">
        <v>109</v>
      </c>
      <c r="I223" s="186" t="s">
        <v>366</v>
      </c>
      <c r="J223" s="373">
        <f>35</f>
        <v>35</v>
      </c>
      <c r="K223" s="309" t="s">
        <v>2190</v>
      </c>
      <c r="L223" s="186" t="s">
        <v>1739</v>
      </c>
      <c r="M223" s="201" t="s">
        <v>1767</v>
      </c>
      <c r="N223" s="183" t="s">
        <v>2761</v>
      </c>
      <c r="O223" s="186" t="s">
        <v>2498</v>
      </c>
      <c r="P223" s="373">
        <v>11</v>
      </c>
      <c r="Q223" s="373" t="s">
        <v>193</v>
      </c>
      <c r="R223" s="374" t="s">
        <v>154</v>
      </c>
      <c r="S223" s="375">
        <v>27469.919999999998</v>
      </c>
      <c r="T223" s="376">
        <v>1.58</v>
      </c>
      <c r="U223" s="182">
        <f>O223*P223*S223*T223</f>
        <v>539492.74684799998</v>
      </c>
      <c r="V223" s="186" t="s">
        <v>7</v>
      </c>
    </row>
    <row r="224" spans="2:22" s="30" customFormat="1" ht="47.25" x14ac:dyDescent="0.25">
      <c r="B224" s="251" t="s">
        <v>350</v>
      </c>
      <c r="C224" s="263" t="s">
        <v>537</v>
      </c>
      <c r="D224" s="249" t="s">
        <v>365</v>
      </c>
      <c r="E224" s="373" t="s">
        <v>5443</v>
      </c>
      <c r="F224" s="186" t="s">
        <v>2385</v>
      </c>
      <c r="G224" s="186" t="s">
        <v>7</v>
      </c>
      <c r="H224" s="195" t="s">
        <v>109</v>
      </c>
      <c r="I224" s="186" t="s">
        <v>366</v>
      </c>
      <c r="J224" s="300">
        <v>35</v>
      </c>
      <c r="K224" s="309" t="s">
        <v>2559</v>
      </c>
      <c r="L224" s="186" t="s">
        <v>1739</v>
      </c>
      <c r="M224" s="201" t="s">
        <v>1767</v>
      </c>
      <c r="N224" s="183" t="s">
        <v>2761</v>
      </c>
      <c r="O224" s="186" t="s">
        <v>96</v>
      </c>
      <c r="P224" s="373">
        <v>2</v>
      </c>
      <c r="Q224" s="373" t="s">
        <v>193</v>
      </c>
      <c r="R224" s="374" t="s">
        <v>2529</v>
      </c>
      <c r="S224" s="375">
        <v>6086.59</v>
      </c>
      <c r="T224" s="376">
        <v>1.58</v>
      </c>
      <c r="U224" s="182">
        <f t="shared" ref="U224:U230" si="8">O224*P224*S224*T224</f>
        <v>19233.624400000001</v>
      </c>
      <c r="V224" s="201" t="s">
        <v>7</v>
      </c>
    </row>
    <row r="225" spans="2:22" s="30" customFormat="1" ht="78.75" x14ac:dyDescent="0.25">
      <c r="B225" s="251" t="s">
        <v>350</v>
      </c>
      <c r="C225" s="263" t="s">
        <v>537</v>
      </c>
      <c r="D225" s="249" t="s">
        <v>365</v>
      </c>
      <c r="E225" s="309" t="s">
        <v>370</v>
      </c>
      <c r="F225" s="186" t="s">
        <v>2385</v>
      </c>
      <c r="G225" s="186" t="s">
        <v>7</v>
      </c>
      <c r="H225" s="195" t="s">
        <v>109</v>
      </c>
      <c r="I225" s="186" t="s">
        <v>366</v>
      </c>
      <c r="J225" s="300">
        <v>35</v>
      </c>
      <c r="K225" s="309" t="s">
        <v>2560</v>
      </c>
      <c r="L225" s="186" t="s">
        <v>1739</v>
      </c>
      <c r="M225" s="186" t="s">
        <v>1767</v>
      </c>
      <c r="N225" s="183" t="s">
        <v>2761</v>
      </c>
      <c r="O225" s="186" t="s">
        <v>96</v>
      </c>
      <c r="P225" s="301">
        <v>0.4</v>
      </c>
      <c r="Q225" s="300" t="s">
        <v>115</v>
      </c>
      <c r="R225" s="300" t="s">
        <v>387</v>
      </c>
      <c r="S225" s="301">
        <v>10385.34</v>
      </c>
      <c r="T225" s="351">
        <v>1.92</v>
      </c>
      <c r="U225" s="182">
        <f>S225*P225</f>
        <v>4154.1360000000004</v>
      </c>
      <c r="V225" s="201" t="s">
        <v>7</v>
      </c>
    </row>
    <row r="226" spans="2:22" s="30" customFormat="1" ht="31.5" x14ac:dyDescent="0.25">
      <c r="B226" s="251" t="s">
        <v>350</v>
      </c>
      <c r="C226" s="263" t="s">
        <v>537</v>
      </c>
      <c r="D226" s="249" t="s">
        <v>365</v>
      </c>
      <c r="E226" s="309" t="s">
        <v>3822</v>
      </c>
      <c r="F226" s="186" t="s">
        <v>2385</v>
      </c>
      <c r="G226" s="186" t="s">
        <v>7</v>
      </c>
      <c r="H226" s="195" t="s">
        <v>109</v>
      </c>
      <c r="I226" s="186" t="s">
        <v>366</v>
      </c>
      <c r="J226" s="300">
        <v>35</v>
      </c>
      <c r="K226" s="373" t="s">
        <v>2561</v>
      </c>
      <c r="L226" s="186" t="s">
        <v>372</v>
      </c>
      <c r="M226" s="201" t="s">
        <v>359</v>
      </c>
      <c r="N226" s="183" t="s">
        <v>2761</v>
      </c>
      <c r="O226" s="186">
        <v>1</v>
      </c>
      <c r="P226" s="373">
        <v>2</v>
      </c>
      <c r="Q226" s="373" t="s">
        <v>193</v>
      </c>
      <c r="R226" s="374" t="s">
        <v>344</v>
      </c>
      <c r="S226" s="375">
        <v>606.63</v>
      </c>
      <c r="T226" s="377">
        <v>1</v>
      </c>
      <c r="U226" s="182">
        <f t="shared" si="8"/>
        <v>1213.26</v>
      </c>
      <c r="V226" s="201" t="s">
        <v>7</v>
      </c>
    </row>
    <row r="227" spans="2:22" s="30" customFormat="1" ht="31.5" x14ac:dyDescent="0.25">
      <c r="B227" s="251" t="s">
        <v>350</v>
      </c>
      <c r="C227" s="263" t="s">
        <v>537</v>
      </c>
      <c r="D227" s="249" t="s">
        <v>365</v>
      </c>
      <c r="E227" s="200" t="s">
        <v>628</v>
      </c>
      <c r="F227" s="186" t="s">
        <v>2385</v>
      </c>
      <c r="G227" s="186" t="s">
        <v>7</v>
      </c>
      <c r="H227" s="195" t="s">
        <v>109</v>
      </c>
      <c r="I227" s="186" t="s">
        <v>366</v>
      </c>
      <c r="J227" s="300">
        <v>35</v>
      </c>
      <c r="K227" s="201" t="s">
        <v>171</v>
      </c>
      <c r="L227" s="186" t="s">
        <v>1739</v>
      </c>
      <c r="M227" s="186" t="s">
        <v>1767</v>
      </c>
      <c r="N227" s="183" t="s">
        <v>2761</v>
      </c>
      <c r="O227" s="186" t="s">
        <v>96</v>
      </c>
      <c r="P227" s="355">
        <v>1</v>
      </c>
      <c r="Q227" s="300" t="s">
        <v>160</v>
      </c>
      <c r="R227" s="300" t="s">
        <v>172</v>
      </c>
      <c r="S227" s="301">
        <v>1128.8</v>
      </c>
      <c r="T227" s="351">
        <v>1.21</v>
      </c>
      <c r="U227" s="182">
        <f t="shared" si="8"/>
        <v>1365.848</v>
      </c>
      <c r="V227" s="201" t="s">
        <v>7</v>
      </c>
    </row>
    <row r="228" spans="2:22" s="30" customFormat="1" ht="31.5" x14ac:dyDescent="0.25">
      <c r="B228" s="251" t="s">
        <v>350</v>
      </c>
      <c r="C228" s="263" t="s">
        <v>537</v>
      </c>
      <c r="D228" s="249" t="s">
        <v>365</v>
      </c>
      <c r="E228" s="300" t="s">
        <v>363</v>
      </c>
      <c r="F228" s="186" t="s">
        <v>2385</v>
      </c>
      <c r="G228" s="186" t="s">
        <v>7</v>
      </c>
      <c r="H228" s="195" t="s">
        <v>109</v>
      </c>
      <c r="I228" s="186" t="s">
        <v>366</v>
      </c>
      <c r="J228" s="300">
        <v>35</v>
      </c>
      <c r="K228" s="309" t="s">
        <v>2562</v>
      </c>
      <c r="L228" s="186" t="s">
        <v>1739</v>
      </c>
      <c r="M228" s="186" t="s">
        <v>1767</v>
      </c>
      <c r="N228" s="183" t="s">
        <v>2761</v>
      </c>
      <c r="O228" s="186" t="s">
        <v>96</v>
      </c>
      <c r="P228" s="301">
        <v>1</v>
      </c>
      <c r="Q228" s="300" t="s">
        <v>162</v>
      </c>
      <c r="R228" s="300" t="s">
        <v>164</v>
      </c>
      <c r="S228" s="301">
        <v>61355.87</v>
      </c>
      <c r="T228" s="351">
        <v>1.83</v>
      </c>
      <c r="U228" s="182">
        <f t="shared" si="8"/>
        <v>112281.2421</v>
      </c>
      <c r="V228" s="201" t="s">
        <v>7</v>
      </c>
    </row>
    <row r="229" spans="2:22" s="30" customFormat="1" ht="47.25" x14ac:dyDescent="0.25">
      <c r="B229" s="251" t="s">
        <v>350</v>
      </c>
      <c r="C229" s="263" t="s">
        <v>537</v>
      </c>
      <c r="D229" s="249" t="s">
        <v>365</v>
      </c>
      <c r="E229" s="309" t="s">
        <v>5369</v>
      </c>
      <c r="F229" s="186" t="s">
        <v>2385</v>
      </c>
      <c r="G229" s="186" t="s">
        <v>7</v>
      </c>
      <c r="H229" s="195" t="s">
        <v>109</v>
      </c>
      <c r="I229" s="186" t="s">
        <v>366</v>
      </c>
      <c r="J229" s="373">
        <v>35</v>
      </c>
      <c r="K229" s="373" t="s">
        <v>206</v>
      </c>
      <c r="L229" s="186" t="s">
        <v>372</v>
      </c>
      <c r="M229" s="201" t="s">
        <v>1765</v>
      </c>
      <c r="N229" s="183" t="s">
        <v>2761</v>
      </c>
      <c r="O229" s="186" t="s">
        <v>96</v>
      </c>
      <c r="P229" s="377">
        <v>13</v>
      </c>
      <c r="Q229" s="376" t="s">
        <v>193</v>
      </c>
      <c r="R229" s="378" t="s">
        <v>355</v>
      </c>
      <c r="S229" s="375">
        <v>1974.33</v>
      </c>
      <c r="T229" s="355">
        <v>1</v>
      </c>
      <c r="U229" s="182">
        <f>S229*P229</f>
        <v>25666.29</v>
      </c>
      <c r="V229" s="201" t="s">
        <v>7</v>
      </c>
    </row>
    <row r="230" spans="2:22" s="30" customFormat="1" ht="63" x14ac:dyDescent="0.25">
      <c r="B230" s="251" t="s">
        <v>350</v>
      </c>
      <c r="C230" s="263" t="s">
        <v>537</v>
      </c>
      <c r="D230" s="249" t="s">
        <v>365</v>
      </c>
      <c r="E230" s="373" t="s">
        <v>3787</v>
      </c>
      <c r="F230" s="186" t="s">
        <v>2385</v>
      </c>
      <c r="G230" s="186" t="s">
        <v>7</v>
      </c>
      <c r="H230" s="195" t="s">
        <v>109</v>
      </c>
      <c r="I230" s="186" t="s">
        <v>366</v>
      </c>
      <c r="J230" s="373">
        <f>35</f>
        <v>35</v>
      </c>
      <c r="K230" s="300" t="s">
        <v>2563</v>
      </c>
      <c r="L230" s="186" t="s">
        <v>372</v>
      </c>
      <c r="M230" s="201" t="s">
        <v>1765</v>
      </c>
      <c r="N230" s="183" t="s">
        <v>2761</v>
      </c>
      <c r="O230" s="186" t="s">
        <v>96</v>
      </c>
      <c r="P230" s="379">
        <v>1</v>
      </c>
      <c r="Q230" s="376" t="s">
        <v>111</v>
      </c>
      <c r="R230" s="378" t="s">
        <v>364</v>
      </c>
      <c r="S230" s="375">
        <v>21275.06</v>
      </c>
      <c r="T230" s="380">
        <v>1</v>
      </c>
      <c r="U230" s="182">
        <f t="shared" si="8"/>
        <v>21275.06</v>
      </c>
      <c r="V230" s="201" t="s">
        <v>7</v>
      </c>
    </row>
    <row r="231" spans="2:22" s="30" customFormat="1" ht="47.25" x14ac:dyDescent="0.25">
      <c r="B231" s="251" t="s">
        <v>350</v>
      </c>
      <c r="C231" s="263" t="s">
        <v>537</v>
      </c>
      <c r="D231" s="249" t="s">
        <v>365</v>
      </c>
      <c r="E231" s="183" t="s">
        <v>26</v>
      </c>
      <c r="F231" s="188" t="s">
        <v>7</v>
      </c>
      <c r="G231" s="188" t="s">
        <v>7</v>
      </c>
      <c r="H231" s="188" t="s">
        <v>7</v>
      </c>
      <c r="I231" s="188" t="s">
        <v>7</v>
      </c>
      <c r="J231" s="188" t="s">
        <v>7</v>
      </c>
      <c r="K231" s="188" t="s">
        <v>7</v>
      </c>
      <c r="L231" s="188" t="s">
        <v>7</v>
      </c>
      <c r="M231" s="188" t="s">
        <v>7</v>
      </c>
      <c r="N231" s="188" t="s">
        <v>7</v>
      </c>
      <c r="O231" s="188" t="s">
        <v>7</v>
      </c>
      <c r="P231" s="188" t="s">
        <v>7</v>
      </c>
      <c r="Q231" s="188" t="s">
        <v>7</v>
      </c>
      <c r="R231" s="188" t="s">
        <v>7</v>
      </c>
      <c r="S231" s="297" t="s">
        <v>7</v>
      </c>
      <c r="T231" s="188" t="s">
        <v>7</v>
      </c>
      <c r="U231" s="297">
        <f>SUM(U223:U230)</f>
        <v>724682.20734800014</v>
      </c>
      <c r="V231" s="188" t="s">
        <v>7</v>
      </c>
    </row>
    <row r="232" spans="2:22" s="30" customFormat="1" ht="31.5" x14ac:dyDescent="0.25">
      <c r="B232" s="205" t="s">
        <v>350</v>
      </c>
      <c r="C232" s="352" t="s">
        <v>368</v>
      </c>
      <c r="D232" s="195" t="s">
        <v>369</v>
      </c>
      <c r="E232" s="373" t="s">
        <v>370</v>
      </c>
      <c r="F232" s="201" t="s">
        <v>2386</v>
      </c>
      <c r="G232" s="201" t="s">
        <v>7</v>
      </c>
      <c r="H232" s="195" t="s">
        <v>109</v>
      </c>
      <c r="I232" s="201" t="s">
        <v>119</v>
      </c>
      <c r="J232" s="373">
        <f>35</f>
        <v>35</v>
      </c>
      <c r="K232" s="200" t="s">
        <v>2190</v>
      </c>
      <c r="L232" s="201" t="s">
        <v>1739</v>
      </c>
      <c r="M232" s="201" t="s">
        <v>359</v>
      </c>
      <c r="N232" s="189" t="s">
        <v>2761</v>
      </c>
      <c r="O232" s="201" t="s">
        <v>2498</v>
      </c>
      <c r="P232" s="373">
        <v>12</v>
      </c>
      <c r="Q232" s="373" t="s">
        <v>193</v>
      </c>
      <c r="R232" s="374" t="s">
        <v>154</v>
      </c>
      <c r="S232" s="375">
        <v>27469.919999999998</v>
      </c>
      <c r="T232" s="376">
        <v>1.58</v>
      </c>
      <c r="U232" s="353">
        <f>O232*P232*S232*T232</f>
        <v>588537.5420159999</v>
      </c>
      <c r="V232" s="201" t="s">
        <v>7</v>
      </c>
    </row>
    <row r="233" spans="2:22" s="30" customFormat="1" ht="47.25" x14ac:dyDescent="0.25">
      <c r="B233" s="205" t="s">
        <v>350</v>
      </c>
      <c r="C233" s="352" t="s">
        <v>368</v>
      </c>
      <c r="D233" s="195" t="s">
        <v>369</v>
      </c>
      <c r="E233" s="373" t="s">
        <v>5443</v>
      </c>
      <c r="F233" s="201" t="s">
        <v>2386</v>
      </c>
      <c r="G233" s="201" t="s">
        <v>7</v>
      </c>
      <c r="H233" s="195" t="s">
        <v>109</v>
      </c>
      <c r="I233" s="201" t="s">
        <v>119</v>
      </c>
      <c r="J233" s="300">
        <v>35</v>
      </c>
      <c r="K233" s="200" t="s">
        <v>2559</v>
      </c>
      <c r="L233" s="201" t="s">
        <v>1739</v>
      </c>
      <c r="M233" s="201" t="s">
        <v>359</v>
      </c>
      <c r="N233" s="189" t="s">
        <v>2761</v>
      </c>
      <c r="O233" s="201" t="s">
        <v>96</v>
      </c>
      <c r="P233" s="373">
        <v>2</v>
      </c>
      <c r="Q233" s="373" t="s">
        <v>193</v>
      </c>
      <c r="R233" s="374" t="s">
        <v>2529</v>
      </c>
      <c r="S233" s="375">
        <v>6086.59</v>
      </c>
      <c r="T233" s="376">
        <v>1.58</v>
      </c>
      <c r="U233" s="353">
        <f>O233*P233*S233*T233</f>
        <v>19233.624400000001</v>
      </c>
      <c r="V233" s="201" t="s">
        <v>7</v>
      </c>
    </row>
    <row r="234" spans="2:22" s="30" customFormat="1" ht="78.75" x14ac:dyDescent="0.25">
      <c r="B234" s="205" t="s">
        <v>350</v>
      </c>
      <c r="C234" s="352" t="s">
        <v>368</v>
      </c>
      <c r="D234" s="195" t="s">
        <v>369</v>
      </c>
      <c r="E234" s="200" t="s">
        <v>370</v>
      </c>
      <c r="F234" s="201" t="s">
        <v>2386</v>
      </c>
      <c r="G234" s="201" t="s">
        <v>7</v>
      </c>
      <c r="H234" s="195" t="s">
        <v>109</v>
      </c>
      <c r="I234" s="201" t="s">
        <v>119</v>
      </c>
      <c r="J234" s="300">
        <v>35</v>
      </c>
      <c r="K234" s="200" t="s">
        <v>2560</v>
      </c>
      <c r="L234" s="201" t="s">
        <v>1739</v>
      </c>
      <c r="M234" s="201" t="s">
        <v>359</v>
      </c>
      <c r="N234" s="189" t="s">
        <v>2761</v>
      </c>
      <c r="O234" s="201" t="s">
        <v>96</v>
      </c>
      <c r="P234" s="301">
        <v>0.4</v>
      </c>
      <c r="Q234" s="300" t="s">
        <v>115</v>
      </c>
      <c r="R234" s="300" t="s">
        <v>387</v>
      </c>
      <c r="S234" s="301">
        <v>10385.34</v>
      </c>
      <c r="T234" s="351">
        <v>1.92</v>
      </c>
      <c r="U234" s="353">
        <f>O234*P234*S234*T234</f>
        <v>7975.9411200000004</v>
      </c>
      <c r="V234" s="201" t="s">
        <v>7</v>
      </c>
    </row>
    <row r="235" spans="2:22" s="30" customFormat="1" ht="31.5" x14ac:dyDescent="0.25">
      <c r="B235" s="205" t="s">
        <v>350</v>
      </c>
      <c r="C235" s="352" t="s">
        <v>368</v>
      </c>
      <c r="D235" s="195" t="s">
        <v>369</v>
      </c>
      <c r="E235" s="200" t="s">
        <v>3822</v>
      </c>
      <c r="F235" s="201" t="s">
        <v>2386</v>
      </c>
      <c r="G235" s="201" t="s">
        <v>7</v>
      </c>
      <c r="H235" s="195" t="s">
        <v>109</v>
      </c>
      <c r="I235" s="201" t="s">
        <v>119</v>
      </c>
      <c r="J235" s="300">
        <v>35</v>
      </c>
      <c r="K235" s="373" t="s">
        <v>2564</v>
      </c>
      <c r="L235" s="201" t="s">
        <v>372</v>
      </c>
      <c r="M235" s="201" t="s">
        <v>359</v>
      </c>
      <c r="N235" s="189" t="s">
        <v>2761</v>
      </c>
      <c r="O235" s="201">
        <v>1</v>
      </c>
      <c r="P235" s="373">
        <v>1</v>
      </c>
      <c r="Q235" s="373" t="s">
        <v>193</v>
      </c>
      <c r="R235" s="374" t="s">
        <v>2565</v>
      </c>
      <c r="S235" s="375">
        <v>5151.3900000000003</v>
      </c>
      <c r="T235" s="351">
        <v>1.83</v>
      </c>
      <c r="U235" s="353">
        <f>O235*P235*S235</f>
        <v>5151.3900000000003</v>
      </c>
      <c r="V235" s="201" t="s">
        <v>7</v>
      </c>
    </row>
    <row r="236" spans="2:22" s="30" customFormat="1" ht="31.5" x14ac:dyDescent="0.25">
      <c r="B236" s="205" t="s">
        <v>350</v>
      </c>
      <c r="C236" s="352" t="s">
        <v>368</v>
      </c>
      <c r="D236" s="195" t="s">
        <v>369</v>
      </c>
      <c r="E236" s="200" t="s">
        <v>628</v>
      </c>
      <c r="F236" s="201" t="s">
        <v>2386</v>
      </c>
      <c r="G236" s="201" t="s">
        <v>7</v>
      </c>
      <c r="H236" s="195" t="s">
        <v>109</v>
      </c>
      <c r="I236" s="201" t="s">
        <v>119</v>
      </c>
      <c r="J236" s="300">
        <v>35</v>
      </c>
      <c r="K236" s="201" t="s">
        <v>171</v>
      </c>
      <c r="L236" s="201" t="s">
        <v>1739</v>
      </c>
      <c r="M236" s="201" t="s">
        <v>359</v>
      </c>
      <c r="N236" s="189" t="s">
        <v>2761</v>
      </c>
      <c r="O236" s="201" t="s">
        <v>96</v>
      </c>
      <c r="P236" s="355">
        <v>1</v>
      </c>
      <c r="Q236" s="300" t="s">
        <v>160</v>
      </c>
      <c r="R236" s="300" t="s">
        <v>172</v>
      </c>
      <c r="S236" s="301">
        <v>1128.8</v>
      </c>
      <c r="T236" s="351">
        <v>1.21</v>
      </c>
      <c r="U236" s="353">
        <f t="shared" ref="U236:U251" si="9">O236*P236*S236*T236</f>
        <v>1365.848</v>
      </c>
      <c r="V236" s="201" t="s">
        <v>7</v>
      </c>
    </row>
    <row r="237" spans="2:22" s="30" customFormat="1" ht="63" x14ac:dyDescent="0.25">
      <c r="B237" s="205" t="s">
        <v>350</v>
      </c>
      <c r="C237" s="352" t="s">
        <v>368</v>
      </c>
      <c r="D237" s="195" t="s">
        <v>369</v>
      </c>
      <c r="E237" s="200" t="s">
        <v>275</v>
      </c>
      <c r="F237" s="201" t="s">
        <v>2386</v>
      </c>
      <c r="G237" s="201" t="s">
        <v>7</v>
      </c>
      <c r="H237" s="195" t="s">
        <v>109</v>
      </c>
      <c r="I237" s="201" t="s">
        <v>119</v>
      </c>
      <c r="J237" s="300">
        <v>35</v>
      </c>
      <c r="K237" s="200" t="s">
        <v>5185</v>
      </c>
      <c r="L237" s="201" t="s">
        <v>1739</v>
      </c>
      <c r="M237" s="201" t="s">
        <v>359</v>
      </c>
      <c r="N237" s="189" t="s">
        <v>2761</v>
      </c>
      <c r="O237" s="201" t="s">
        <v>96</v>
      </c>
      <c r="P237" s="355">
        <v>1</v>
      </c>
      <c r="Q237" s="300" t="s">
        <v>169</v>
      </c>
      <c r="R237" s="300" t="s">
        <v>2566</v>
      </c>
      <c r="S237" s="301">
        <v>5342.21</v>
      </c>
      <c r="T237" s="351">
        <v>2.02</v>
      </c>
      <c r="U237" s="353">
        <f t="shared" si="9"/>
        <v>10791.2642</v>
      </c>
      <c r="V237" s="201" t="s">
        <v>7</v>
      </c>
    </row>
    <row r="238" spans="2:22" s="30" customFormat="1" ht="47.25" x14ac:dyDescent="0.25">
      <c r="B238" s="205" t="s">
        <v>350</v>
      </c>
      <c r="C238" s="352" t="s">
        <v>368</v>
      </c>
      <c r="D238" s="195" t="s">
        <v>369</v>
      </c>
      <c r="E238" s="300" t="s">
        <v>5422</v>
      </c>
      <c r="F238" s="201" t="s">
        <v>2386</v>
      </c>
      <c r="G238" s="201" t="s">
        <v>7</v>
      </c>
      <c r="H238" s="195" t="s">
        <v>109</v>
      </c>
      <c r="I238" s="201" t="s">
        <v>119</v>
      </c>
      <c r="J238" s="300">
        <v>35</v>
      </c>
      <c r="K238" s="200" t="s">
        <v>3943</v>
      </c>
      <c r="L238" s="201" t="s">
        <v>1739</v>
      </c>
      <c r="M238" s="201" t="s">
        <v>359</v>
      </c>
      <c r="N238" s="189" t="s">
        <v>2761</v>
      </c>
      <c r="O238" s="201" t="s">
        <v>96</v>
      </c>
      <c r="P238" s="301">
        <v>1</v>
      </c>
      <c r="Q238" s="300" t="s">
        <v>160</v>
      </c>
      <c r="R238" s="300" t="s">
        <v>2567</v>
      </c>
      <c r="S238" s="301">
        <v>28999.94</v>
      </c>
      <c r="T238" s="351">
        <v>1.21</v>
      </c>
      <c r="U238" s="353">
        <f t="shared" si="9"/>
        <v>35089.9274</v>
      </c>
      <c r="V238" s="201" t="s">
        <v>7</v>
      </c>
    </row>
    <row r="239" spans="2:22" s="30" customFormat="1" ht="31.5" x14ac:dyDescent="0.25">
      <c r="B239" s="205" t="s">
        <v>350</v>
      </c>
      <c r="C239" s="352" t="s">
        <v>368</v>
      </c>
      <c r="D239" s="195" t="s">
        <v>369</v>
      </c>
      <c r="E239" s="300" t="s">
        <v>3981</v>
      </c>
      <c r="F239" s="201" t="s">
        <v>2386</v>
      </c>
      <c r="G239" s="201" t="s">
        <v>7</v>
      </c>
      <c r="H239" s="195" t="s">
        <v>109</v>
      </c>
      <c r="I239" s="201" t="s">
        <v>119</v>
      </c>
      <c r="J239" s="300">
        <v>35</v>
      </c>
      <c r="K239" s="200" t="s">
        <v>592</v>
      </c>
      <c r="L239" s="201" t="s">
        <v>1739</v>
      </c>
      <c r="M239" s="201" t="s">
        <v>359</v>
      </c>
      <c r="N239" s="189" t="s">
        <v>2761</v>
      </c>
      <c r="O239" s="201" t="s">
        <v>96</v>
      </c>
      <c r="P239" s="301">
        <v>2</v>
      </c>
      <c r="Q239" s="300" t="s">
        <v>160</v>
      </c>
      <c r="R239" s="300" t="s">
        <v>349</v>
      </c>
      <c r="S239" s="301">
        <v>5306.44</v>
      </c>
      <c r="T239" s="351">
        <v>1.83</v>
      </c>
      <c r="U239" s="353">
        <f t="shared" si="9"/>
        <v>19421.570400000001</v>
      </c>
      <c r="V239" s="201" t="s">
        <v>7</v>
      </c>
    </row>
    <row r="240" spans="2:22" s="30" customFormat="1" ht="47.25" x14ac:dyDescent="0.25">
      <c r="B240" s="253" t="s">
        <v>350</v>
      </c>
      <c r="C240" s="381" t="s">
        <v>368</v>
      </c>
      <c r="D240" s="195" t="s">
        <v>369</v>
      </c>
      <c r="E240" s="300" t="s">
        <v>195</v>
      </c>
      <c r="F240" s="201" t="s">
        <v>2386</v>
      </c>
      <c r="G240" s="201" t="s">
        <v>7</v>
      </c>
      <c r="H240" s="195" t="s">
        <v>109</v>
      </c>
      <c r="I240" s="201" t="s">
        <v>119</v>
      </c>
      <c r="J240" s="300">
        <v>110</v>
      </c>
      <c r="K240" s="300" t="s">
        <v>2568</v>
      </c>
      <c r="L240" s="201" t="s">
        <v>1823</v>
      </c>
      <c r="M240" s="201" t="s">
        <v>359</v>
      </c>
      <c r="N240" s="189" t="s">
        <v>2761</v>
      </c>
      <c r="O240" s="201" t="s">
        <v>96</v>
      </c>
      <c r="P240" s="371">
        <v>1000</v>
      </c>
      <c r="Q240" s="300" t="s">
        <v>199</v>
      </c>
      <c r="R240" s="300" t="s">
        <v>486</v>
      </c>
      <c r="S240" s="301">
        <v>10.45</v>
      </c>
      <c r="T240" s="351">
        <v>2.02</v>
      </c>
      <c r="U240" s="353">
        <f t="shared" si="9"/>
        <v>21109</v>
      </c>
      <c r="V240" s="201" t="s">
        <v>7</v>
      </c>
    </row>
    <row r="241" spans="2:22" s="30" customFormat="1" ht="47.25" x14ac:dyDescent="0.25">
      <c r="B241" s="253" t="s">
        <v>350</v>
      </c>
      <c r="C241" s="381" t="s">
        <v>368</v>
      </c>
      <c r="D241" s="195" t="s">
        <v>369</v>
      </c>
      <c r="E241" s="300" t="s">
        <v>195</v>
      </c>
      <c r="F241" s="201" t="s">
        <v>2386</v>
      </c>
      <c r="G241" s="201" t="s">
        <v>7</v>
      </c>
      <c r="H241" s="195" t="s">
        <v>109</v>
      </c>
      <c r="I241" s="201" t="s">
        <v>119</v>
      </c>
      <c r="J241" s="300">
        <v>110</v>
      </c>
      <c r="K241" s="300" t="s">
        <v>2569</v>
      </c>
      <c r="L241" s="201" t="s">
        <v>1823</v>
      </c>
      <c r="M241" s="201" t="s">
        <v>359</v>
      </c>
      <c r="N241" s="189" t="s">
        <v>2761</v>
      </c>
      <c r="O241" s="201" t="s">
        <v>96</v>
      </c>
      <c r="P241" s="371">
        <v>1000</v>
      </c>
      <c r="Q241" s="300" t="s">
        <v>199</v>
      </c>
      <c r="R241" s="300" t="s">
        <v>200</v>
      </c>
      <c r="S241" s="301">
        <v>6.77</v>
      </c>
      <c r="T241" s="351">
        <v>2.02</v>
      </c>
      <c r="U241" s="353">
        <f t="shared" si="9"/>
        <v>13675.4</v>
      </c>
      <c r="V241" s="201" t="s">
        <v>7</v>
      </c>
    </row>
    <row r="242" spans="2:22" s="30" customFormat="1" ht="47.25" x14ac:dyDescent="0.25">
      <c r="B242" s="253" t="s">
        <v>350</v>
      </c>
      <c r="C242" s="381" t="s">
        <v>368</v>
      </c>
      <c r="D242" s="195" t="s">
        <v>369</v>
      </c>
      <c r="E242" s="300" t="s">
        <v>195</v>
      </c>
      <c r="F242" s="201" t="s">
        <v>2386</v>
      </c>
      <c r="G242" s="201" t="s">
        <v>7</v>
      </c>
      <c r="H242" s="195" t="s">
        <v>109</v>
      </c>
      <c r="I242" s="201" t="s">
        <v>119</v>
      </c>
      <c r="J242" s="300">
        <v>110</v>
      </c>
      <c r="K242" s="300" t="s">
        <v>3560</v>
      </c>
      <c r="L242" s="201" t="s">
        <v>1823</v>
      </c>
      <c r="M242" s="201" t="s">
        <v>359</v>
      </c>
      <c r="N242" s="189" t="s">
        <v>2761</v>
      </c>
      <c r="O242" s="201" t="s">
        <v>96</v>
      </c>
      <c r="P242" s="371">
        <v>1</v>
      </c>
      <c r="Q242" s="300" t="s">
        <v>3238</v>
      </c>
      <c r="R242" s="300" t="s">
        <v>466</v>
      </c>
      <c r="S242" s="301">
        <v>3499.04</v>
      </c>
      <c r="T242" s="351">
        <v>2.02</v>
      </c>
      <c r="U242" s="353">
        <f t="shared" si="9"/>
        <v>7068.0608000000002</v>
      </c>
      <c r="V242" s="201" t="s">
        <v>7</v>
      </c>
    </row>
    <row r="243" spans="2:22" s="30" customFormat="1" ht="47.25" x14ac:dyDescent="0.25">
      <c r="B243" s="253" t="s">
        <v>350</v>
      </c>
      <c r="C243" s="381" t="s">
        <v>368</v>
      </c>
      <c r="D243" s="195" t="s">
        <v>369</v>
      </c>
      <c r="E243" s="300" t="s">
        <v>195</v>
      </c>
      <c r="F243" s="201" t="s">
        <v>2386</v>
      </c>
      <c r="G243" s="201" t="s">
        <v>7</v>
      </c>
      <c r="H243" s="195" t="s">
        <v>109</v>
      </c>
      <c r="I243" s="201" t="s">
        <v>119</v>
      </c>
      <c r="J243" s="300">
        <v>110</v>
      </c>
      <c r="K243" s="300" t="s">
        <v>5478</v>
      </c>
      <c r="L243" s="201" t="s">
        <v>1823</v>
      </c>
      <c r="M243" s="201" t="s">
        <v>359</v>
      </c>
      <c r="N243" s="189" t="s">
        <v>2761</v>
      </c>
      <c r="O243" s="201" t="s">
        <v>96</v>
      </c>
      <c r="P243" s="371">
        <v>1</v>
      </c>
      <c r="Q243" s="300" t="s">
        <v>3238</v>
      </c>
      <c r="R243" s="300" t="s">
        <v>459</v>
      </c>
      <c r="S243" s="301">
        <v>767.59</v>
      </c>
      <c r="T243" s="351">
        <v>2.02</v>
      </c>
      <c r="U243" s="353">
        <f t="shared" si="9"/>
        <v>1550.5318</v>
      </c>
      <c r="V243" s="201" t="s">
        <v>7</v>
      </c>
    </row>
    <row r="244" spans="2:22" s="30" customFormat="1" ht="47.25" x14ac:dyDescent="0.25">
      <c r="B244" s="253" t="s">
        <v>350</v>
      </c>
      <c r="C244" s="381" t="s">
        <v>368</v>
      </c>
      <c r="D244" s="195" t="s">
        <v>369</v>
      </c>
      <c r="E244" s="300" t="s">
        <v>195</v>
      </c>
      <c r="F244" s="201" t="s">
        <v>2386</v>
      </c>
      <c r="G244" s="201" t="s">
        <v>7</v>
      </c>
      <c r="H244" s="195" t="s">
        <v>109</v>
      </c>
      <c r="I244" s="201" t="s">
        <v>119</v>
      </c>
      <c r="J244" s="300">
        <v>110</v>
      </c>
      <c r="K244" s="300" t="s">
        <v>2570</v>
      </c>
      <c r="L244" s="201" t="s">
        <v>1823</v>
      </c>
      <c r="M244" s="201" t="s">
        <v>359</v>
      </c>
      <c r="N244" s="189" t="s">
        <v>2761</v>
      </c>
      <c r="O244" s="201" t="s">
        <v>96</v>
      </c>
      <c r="P244" s="371">
        <v>1</v>
      </c>
      <c r="Q244" s="300" t="s">
        <v>3463</v>
      </c>
      <c r="R244" s="300" t="s">
        <v>458</v>
      </c>
      <c r="S244" s="301">
        <v>309.99</v>
      </c>
      <c r="T244" s="351">
        <v>2.02</v>
      </c>
      <c r="U244" s="353">
        <f t="shared" si="9"/>
        <v>626.1798</v>
      </c>
      <c r="V244" s="201" t="s">
        <v>7</v>
      </c>
    </row>
    <row r="245" spans="2:22" s="30" customFormat="1" ht="47.25" x14ac:dyDescent="0.25">
      <c r="B245" s="253" t="s">
        <v>350</v>
      </c>
      <c r="C245" s="381" t="s">
        <v>368</v>
      </c>
      <c r="D245" s="195" t="s">
        <v>369</v>
      </c>
      <c r="E245" s="300" t="s">
        <v>195</v>
      </c>
      <c r="F245" s="201" t="s">
        <v>2386</v>
      </c>
      <c r="G245" s="201" t="s">
        <v>7</v>
      </c>
      <c r="H245" s="195" t="s">
        <v>109</v>
      </c>
      <c r="I245" s="201" t="s">
        <v>119</v>
      </c>
      <c r="J245" s="300">
        <v>110</v>
      </c>
      <c r="K245" s="300" t="s">
        <v>2550</v>
      </c>
      <c r="L245" s="201" t="s">
        <v>1823</v>
      </c>
      <c r="M245" s="201" t="s">
        <v>359</v>
      </c>
      <c r="N245" s="189" t="s">
        <v>2761</v>
      </c>
      <c r="O245" s="201" t="s">
        <v>96</v>
      </c>
      <c r="P245" s="371">
        <v>2</v>
      </c>
      <c r="Q245" s="300" t="s">
        <v>196</v>
      </c>
      <c r="R245" s="300" t="s">
        <v>197</v>
      </c>
      <c r="S245" s="301">
        <v>1035.8399999999999</v>
      </c>
      <c r="T245" s="351">
        <v>2.02</v>
      </c>
      <c r="U245" s="353">
        <f t="shared" si="9"/>
        <v>4184.7936</v>
      </c>
      <c r="V245" s="201" t="s">
        <v>7</v>
      </c>
    </row>
    <row r="246" spans="2:22" s="30" customFormat="1" ht="47.25" x14ac:dyDescent="0.25">
      <c r="B246" s="253" t="s">
        <v>350</v>
      </c>
      <c r="C246" s="381" t="s">
        <v>368</v>
      </c>
      <c r="D246" s="195" t="s">
        <v>369</v>
      </c>
      <c r="E246" s="300" t="s">
        <v>195</v>
      </c>
      <c r="F246" s="201" t="s">
        <v>2386</v>
      </c>
      <c r="G246" s="201" t="s">
        <v>7</v>
      </c>
      <c r="H246" s="195" t="s">
        <v>109</v>
      </c>
      <c r="I246" s="201" t="s">
        <v>119</v>
      </c>
      <c r="J246" s="300">
        <v>110</v>
      </c>
      <c r="K246" s="300" t="s">
        <v>2571</v>
      </c>
      <c r="L246" s="201" t="s">
        <v>1823</v>
      </c>
      <c r="M246" s="201" t="s">
        <v>359</v>
      </c>
      <c r="N246" s="189" t="s">
        <v>2761</v>
      </c>
      <c r="O246" s="201" t="s">
        <v>96</v>
      </c>
      <c r="P246" s="371">
        <v>16</v>
      </c>
      <c r="Q246" s="300" t="s">
        <v>196</v>
      </c>
      <c r="R246" s="300" t="s">
        <v>465</v>
      </c>
      <c r="S246" s="301">
        <v>234.29</v>
      </c>
      <c r="T246" s="351">
        <v>2.02</v>
      </c>
      <c r="U246" s="353">
        <f t="shared" si="9"/>
        <v>7572.2528000000002</v>
      </c>
      <c r="V246" s="201" t="s">
        <v>7</v>
      </c>
    </row>
    <row r="247" spans="2:22" s="30" customFormat="1" ht="47.25" x14ac:dyDescent="0.25">
      <c r="B247" s="253" t="s">
        <v>350</v>
      </c>
      <c r="C247" s="381" t="s">
        <v>368</v>
      </c>
      <c r="D247" s="195" t="s">
        <v>369</v>
      </c>
      <c r="E247" s="300" t="s">
        <v>195</v>
      </c>
      <c r="F247" s="201" t="s">
        <v>2386</v>
      </c>
      <c r="G247" s="201" t="s">
        <v>7</v>
      </c>
      <c r="H247" s="195" t="s">
        <v>109</v>
      </c>
      <c r="I247" s="201" t="s">
        <v>119</v>
      </c>
      <c r="J247" s="300">
        <v>110</v>
      </c>
      <c r="K247" s="300" t="s">
        <v>3560</v>
      </c>
      <c r="L247" s="201" t="s">
        <v>1823</v>
      </c>
      <c r="M247" s="201" t="s">
        <v>359</v>
      </c>
      <c r="N247" s="189" t="s">
        <v>2761</v>
      </c>
      <c r="O247" s="201" t="s">
        <v>96</v>
      </c>
      <c r="P247" s="371">
        <v>4</v>
      </c>
      <c r="Q247" s="300" t="s">
        <v>3238</v>
      </c>
      <c r="R247" s="300" t="s">
        <v>466</v>
      </c>
      <c r="S247" s="301">
        <v>3499.04</v>
      </c>
      <c r="T247" s="351">
        <v>2.02</v>
      </c>
      <c r="U247" s="353">
        <f t="shared" si="9"/>
        <v>28272.243200000001</v>
      </c>
      <c r="V247" s="201" t="s">
        <v>7</v>
      </c>
    </row>
    <row r="248" spans="2:22" s="30" customFormat="1" ht="47.25" x14ac:dyDescent="0.25">
      <c r="B248" s="253" t="s">
        <v>350</v>
      </c>
      <c r="C248" s="381" t="s">
        <v>368</v>
      </c>
      <c r="D248" s="195" t="s">
        <v>369</v>
      </c>
      <c r="E248" s="300" t="s">
        <v>195</v>
      </c>
      <c r="F248" s="201" t="s">
        <v>2386</v>
      </c>
      <c r="G248" s="201" t="s">
        <v>7</v>
      </c>
      <c r="H248" s="195" t="s">
        <v>109</v>
      </c>
      <c r="I248" s="201" t="s">
        <v>119</v>
      </c>
      <c r="J248" s="300">
        <v>110</v>
      </c>
      <c r="K248" s="300" t="s">
        <v>5478</v>
      </c>
      <c r="L248" s="201" t="s">
        <v>1823</v>
      </c>
      <c r="M248" s="201" t="s">
        <v>359</v>
      </c>
      <c r="N248" s="189" t="s">
        <v>2761</v>
      </c>
      <c r="O248" s="201" t="s">
        <v>96</v>
      </c>
      <c r="P248" s="371">
        <v>2</v>
      </c>
      <c r="Q248" s="300" t="s">
        <v>3238</v>
      </c>
      <c r="R248" s="300" t="s">
        <v>459</v>
      </c>
      <c r="S248" s="301">
        <v>767.59</v>
      </c>
      <c r="T248" s="351">
        <v>2.02</v>
      </c>
      <c r="U248" s="353">
        <f t="shared" si="9"/>
        <v>3101.0636</v>
      </c>
      <c r="V248" s="201" t="s">
        <v>7</v>
      </c>
    </row>
    <row r="249" spans="2:22" s="30" customFormat="1" ht="47.25" x14ac:dyDescent="0.25">
      <c r="B249" s="253" t="s">
        <v>350</v>
      </c>
      <c r="C249" s="381" t="s">
        <v>368</v>
      </c>
      <c r="D249" s="195" t="s">
        <v>369</v>
      </c>
      <c r="E249" s="300" t="s">
        <v>195</v>
      </c>
      <c r="F249" s="201" t="s">
        <v>2386</v>
      </c>
      <c r="G249" s="201" t="s">
        <v>7</v>
      </c>
      <c r="H249" s="195" t="s">
        <v>109</v>
      </c>
      <c r="I249" s="201" t="s">
        <v>119</v>
      </c>
      <c r="J249" s="300">
        <v>110</v>
      </c>
      <c r="K249" s="300" t="s">
        <v>2572</v>
      </c>
      <c r="L249" s="201" t="s">
        <v>1823</v>
      </c>
      <c r="M249" s="201" t="s">
        <v>359</v>
      </c>
      <c r="N249" s="189" t="s">
        <v>2761</v>
      </c>
      <c r="O249" s="201" t="s">
        <v>96</v>
      </c>
      <c r="P249" s="371">
        <v>456</v>
      </c>
      <c r="Q249" s="300" t="s">
        <v>3995</v>
      </c>
      <c r="R249" s="300" t="s">
        <v>494</v>
      </c>
      <c r="S249" s="301">
        <v>2.48</v>
      </c>
      <c r="T249" s="351">
        <v>2.02</v>
      </c>
      <c r="U249" s="353">
        <f t="shared" si="9"/>
        <v>2284.3775999999998</v>
      </c>
      <c r="V249" s="201" t="s">
        <v>7</v>
      </c>
    </row>
    <row r="250" spans="2:22" s="30" customFormat="1" ht="47.25" x14ac:dyDescent="0.25">
      <c r="B250" s="253" t="s">
        <v>350</v>
      </c>
      <c r="C250" s="381" t="s">
        <v>368</v>
      </c>
      <c r="D250" s="195" t="s">
        <v>369</v>
      </c>
      <c r="E250" s="300" t="s">
        <v>195</v>
      </c>
      <c r="F250" s="201" t="s">
        <v>2386</v>
      </c>
      <c r="G250" s="201" t="s">
        <v>7</v>
      </c>
      <c r="H250" s="195" t="s">
        <v>109</v>
      </c>
      <c r="I250" s="201" t="s">
        <v>119</v>
      </c>
      <c r="J250" s="300">
        <v>110</v>
      </c>
      <c r="K250" s="300" t="s">
        <v>2573</v>
      </c>
      <c r="L250" s="201" t="s">
        <v>1823</v>
      </c>
      <c r="M250" s="201" t="s">
        <v>359</v>
      </c>
      <c r="N250" s="189" t="s">
        <v>2761</v>
      </c>
      <c r="O250" s="201" t="s">
        <v>96</v>
      </c>
      <c r="P250" s="371">
        <v>8</v>
      </c>
      <c r="Q250" s="300" t="s">
        <v>484</v>
      </c>
      <c r="R250" s="300" t="s">
        <v>485</v>
      </c>
      <c r="S250" s="301">
        <v>212.14</v>
      </c>
      <c r="T250" s="351">
        <v>2.02</v>
      </c>
      <c r="U250" s="353">
        <f t="shared" si="9"/>
        <v>3428.1823999999997</v>
      </c>
      <c r="V250" s="201" t="s">
        <v>7</v>
      </c>
    </row>
    <row r="251" spans="2:22" s="30" customFormat="1" ht="31.5" x14ac:dyDescent="0.25">
      <c r="B251" s="205" t="s">
        <v>350</v>
      </c>
      <c r="C251" s="352" t="s">
        <v>368</v>
      </c>
      <c r="D251" s="195" t="s">
        <v>369</v>
      </c>
      <c r="E251" s="300" t="s">
        <v>363</v>
      </c>
      <c r="F251" s="201" t="s">
        <v>2387</v>
      </c>
      <c r="G251" s="201" t="s">
        <v>7</v>
      </c>
      <c r="H251" s="195" t="s">
        <v>109</v>
      </c>
      <c r="I251" s="201" t="s">
        <v>366</v>
      </c>
      <c r="J251" s="300">
        <v>35</v>
      </c>
      <c r="K251" s="200" t="s">
        <v>2574</v>
      </c>
      <c r="L251" s="201" t="s">
        <v>1739</v>
      </c>
      <c r="M251" s="201" t="s">
        <v>359</v>
      </c>
      <c r="N251" s="189" t="s">
        <v>2761</v>
      </c>
      <c r="O251" s="201" t="s">
        <v>96</v>
      </c>
      <c r="P251" s="301">
        <v>1</v>
      </c>
      <c r="Q251" s="300" t="s">
        <v>162</v>
      </c>
      <c r="R251" s="300" t="s">
        <v>164</v>
      </c>
      <c r="S251" s="301">
        <v>61355.87</v>
      </c>
      <c r="T251" s="351">
        <v>1.83</v>
      </c>
      <c r="U251" s="353">
        <f t="shared" si="9"/>
        <v>112281.2421</v>
      </c>
      <c r="V251" s="201" t="s">
        <v>7</v>
      </c>
    </row>
    <row r="252" spans="2:22" s="30" customFormat="1" ht="47.25" x14ac:dyDescent="0.25">
      <c r="B252" s="205" t="s">
        <v>350</v>
      </c>
      <c r="C252" s="352" t="s">
        <v>368</v>
      </c>
      <c r="D252" s="195" t="s">
        <v>369</v>
      </c>
      <c r="E252" s="200" t="s">
        <v>5369</v>
      </c>
      <c r="F252" s="201" t="s">
        <v>2386</v>
      </c>
      <c r="G252" s="201" t="s">
        <v>7</v>
      </c>
      <c r="H252" s="195" t="s">
        <v>109</v>
      </c>
      <c r="I252" s="201" t="s">
        <v>119</v>
      </c>
      <c r="J252" s="300">
        <v>35</v>
      </c>
      <c r="K252" s="200" t="s">
        <v>206</v>
      </c>
      <c r="L252" s="201" t="s">
        <v>372</v>
      </c>
      <c r="M252" s="201" t="s">
        <v>359</v>
      </c>
      <c r="N252" s="189" t="s">
        <v>2761</v>
      </c>
      <c r="O252" s="201" t="s">
        <v>96</v>
      </c>
      <c r="P252" s="377">
        <f>12+2</f>
        <v>14</v>
      </c>
      <c r="Q252" s="376" t="s">
        <v>193</v>
      </c>
      <c r="R252" s="378" t="s">
        <v>355</v>
      </c>
      <c r="S252" s="375">
        <v>1974.33</v>
      </c>
      <c r="T252" s="382">
        <v>1</v>
      </c>
      <c r="U252" s="353">
        <f>S252*P252</f>
        <v>27640.62</v>
      </c>
      <c r="V252" s="201" t="s">
        <v>7</v>
      </c>
    </row>
    <row r="253" spans="2:22" s="30" customFormat="1" ht="63" x14ac:dyDescent="0.25">
      <c r="B253" s="205" t="s">
        <v>350</v>
      </c>
      <c r="C253" s="352" t="s">
        <v>368</v>
      </c>
      <c r="D253" s="195" t="s">
        <v>369</v>
      </c>
      <c r="E253" s="200" t="s">
        <v>3787</v>
      </c>
      <c r="F253" s="201" t="s">
        <v>2386</v>
      </c>
      <c r="G253" s="201" t="s">
        <v>7</v>
      </c>
      <c r="H253" s="195" t="s">
        <v>109</v>
      </c>
      <c r="I253" s="201" t="s">
        <v>119</v>
      </c>
      <c r="J253" s="300">
        <v>35</v>
      </c>
      <c r="K253" s="200" t="s">
        <v>2575</v>
      </c>
      <c r="L253" s="201" t="s">
        <v>372</v>
      </c>
      <c r="M253" s="201" t="s">
        <v>359</v>
      </c>
      <c r="N253" s="189" t="s">
        <v>2761</v>
      </c>
      <c r="O253" s="201" t="s">
        <v>96</v>
      </c>
      <c r="P253" s="377">
        <v>1</v>
      </c>
      <c r="Q253" s="376" t="s">
        <v>111</v>
      </c>
      <c r="R253" s="378" t="s">
        <v>364</v>
      </c>
      <c r="S253" s="375">
        <v>21275.06</v>
      </c>
      <c r="T253" s="376">
        <v>1</v>
      </c>
      <c r="U253" s="353">
        <f>S253*P253</f>
        <v>21275.06</v>
      </c>
      <c r="V253" s="201" t="s">
        <v>7</v>
      </c>
    </row>
    <row r="254" spans="2:22" s="30" customFormat="1" ht="47.25" x14ac:dyDescent="0.25">
      <c r="B254" s="251" t="s">
        <v>350</v>
      </c>
      <c r="C254" s="263" t="s">
        <v>368</v>
      </c>
      <c r="D254" s="249" t="s">
        <v>369</v>
      </c>
      <c r="E254" s="183" t="s">
        <v>26</v>
      </c>
      <c r="F254" s="188" t="s">
        <v>7</v>
      </c>
      <c r="G254" s="188" t="s">
        <v>7</v>
      </c>
      <c r="H254" s="188" t="s">
        <v>7</v>
      </c>
      <c r="I254" s="188" t="s">
        <v>7</v>
      </c>
      <c r="J254" s="188" t="s">
        <v>7</v>
      </c>
      <c r="K254" s="188" t="s">
        <v>7</v>
      </c>
      <c r="L254" s="188" t="s">
        <v>7</v>
      </c>
      <c r="M254" s="188" t="s">
        <v>7</v>
      </c>
      <c r="N254" s="188" t="s">
        <v>7</v>
      </c>
      <c r="O254" s="188" t="s">
        <v>7</v>
      </c>
      <c r="P254" s="188" t="s">
        <v>7</v>
      </c>
      <c r="Q254" s="188" t="s">
        <v>7</v>
      </c>
      <c r="R254" s="188" t="s">
        <v>7</v>
      </c>
      <c r="S254" s="297" t="s">
        <v>7</v>
      </c>
      <c r="T254" s="188" t="s">
        <v>7</v>
      </c>
      <c r="U254" s="297">
        <f>SUM(U232:U253)</f>
        <v>941636.11523600004</v>
      </c>
      <c r="V254" s="188" t="s">
        <v>7</v>
      </c>
    </row>
    <row r="255" spans="2:22" s="30" customFormat="1" ht="47.25" x14ac:dyDescent="0.25">
      <c r="B255" s="205" t="s">
        <v>350</v>
      </c>
      <c r="C255" s="352" t="s">
        <v>1763</v>
      </c>
      <c r="D255" s="195" t="s">
        <v>381</v>
      </c>
      <c r="E255" s="200" t="s">
        <v>580</v>
      </c>
      <c r="F255" s="201" t="s">
        <v>2387</v>
      </c>
      <c r="G255" s="201" t="s">
        <v>7</v>
      </c>
      <c r="H255" s="195" t="s">
        <v>109</v>
      </c>
      <c r="I255" s="201" t="s">
        <v>366</v>
      </c>
      <c r="J255" s="300">
        <v>35</v>
      </c>
      <c r="K255" s="200" t="s">
        <v>2190</v>
      </c>
      <c r="L255" s="201" t="s">
        <v>1739</v>
      </c>
      <c r="M255" s="201" t="s">
        <v>1767</v>
      </c>
      <c r="N255" s="189" t="s">
        <v>2761</v>
      </c>
      <c r="O255" s="201" t="s">
        <v>2498</v>
      </c>
      <c r="P255" s="301">
        <v>7</v>
      </c>
      <c r="Q255" s="300" t="s">
        <v>193</v>
      </c>
      <c r="R255" s="300" t="s">
        <v>154</v>
      </c>
      <c r="S255" s="301">
        <v>27469.919999999998</v>
      </c>
      <c r="T255" s="351">
        <v>1.58</v>
      </c>
      <c r="U255" s="353">
        <f>O255*P255*S255*T255</f>
        <v>343313.56617599993</v>
      </c>
      <c r="V255" s="201" t="s">
        <v>7</v>
      </c>
    </row>
    <row r="256" spans="2:22" s="30" customFormat="1" ht="47.25" x14ac:dyDescent="0.25">
      <c r="B256" s="205" t="s">
        <v>350</v>
      </c>
      <c r="C256" s="352" t="s">
        <v>1763</v>
      </c>
      <c r="D256" s="195" t="s">
        <v>381</v>
      </c>
      <c r="E256" s="200" t="s">
        <v>5443</v>
      </c>
      <c r="F256" s="201" t="s">
        <v>2387</v>
      </c>
      <c r="G256" s="201" t="s">
        <v>7</v>
      </c>
      <c r="H256" s="195" t="s">
        <v>109</v>
      </c>
      <c r="I256" s="201" t="s">
        <v>366</v>
      </c>
      <c r="J256" s="300">
        <v>35</v>
      </c>
      <c r="K256" s="200" t="s">
        <v>2559</v>
      </c>
      <c r="L256" s="201" t="s">
        <v>1739</v>
      </c>
      <c r="M256" s="201" t="s">
        <v>1767</v>
      </c>
      <c r="N256" s="189" t="s">
        <v>2761</v>
      </c>
      <c r="O256" s="201" t="s">
        <v>96</v>
      </c>
      <c r="P256" s="355">
        <v>2</v>
      </c>
      <c r="Q256" s="300" t="s">
        <v>193</v>
      </c>
      <c r="R256" s="300" t="s">
        <v>2529</v>
      </c>
      <c r="S256" s="301">
        <v>6086.59</v>
      </c>
      <c r="T256" s="351">
        <v>1.58</v>
      </c>
      <c r="U256" s="353">
        <f>O256*P256*S256*T256</f>
        <v>19233.624400000001</v>
      </c>
      <c r="V256" s="201" t="s">
        <v>7</v>
      </c>
    </row>
    <row r="257" spans="2:22" s="30" customFormat="1" ht="78.75" x14ac:dyDescent="0.25">
      <c r="B257" s="205" t="s">
        <v>350</v>
      </c>
      <c r="C257" s="352" t="s">
        <v>1763</v>
      </c>
      <c r="D257" s="195" t="s">
        <v>381</v>
      </c>
      <c r="E257" s="200" t="s">
        <v>268</v>
      </c>
      <c r="F257" s="201" t="s">
        <v>2387</v>
      </c>
      <c r="G257" s="201" t="s">
        <v>7</v>
      </c>
      <c r="H257" s="195" t="s">
        <v>109</v>
      </c>
      <c r="I257" s="201" t="s">
        <v>366</v>
      </c>
      <c r="J257" s="300">
        <v>35</v>
      </c>
      <c r="K257" s="200" t="s">
        <v>2560</v>
      </c>
      <c r="L257" s="201" t="s">
        <v>1739</v>
      </c>
      <c r="M257" s="201" t="s">
        <v>1767</v>
      </c>
      <c r="N257" s="189" t="s">
        <v>2761</v>
      </c>
      <c r="O257" s="201" t="s">
        <v>96</v>
      </c>
      <c r="P257" s="301">
        <v>0.4</v>
      </c>
      <c r="Q257" s="300" t="s">
        <v>115</v>
      </c>
      <c r="R257" s="300" t="s">
        <v>387</v>
      </c>
      <c r="S257" s="301">
        <v>10385.34</v>
      </c>
      <c r="T257" s="351">
        <v>1.92</v>
      </c>
      <c r="U257" s="353">
        <f>O257*P257*S257*T257</f>
        <v>7975.9411200000004</v>
      </c>
      <c r="V257" s="201" t="s">
        <v>7</v>
      </c>
    </row>
    <row r="258" spans="2:22" s="30" customFormat="1" ht="47.25" x14ac:dyDescent="0.25">
      <c r="B258" s="205" t="s">
        <v>350</v>
      </c>
      <c r="C258" s="352" t="s">
        <v>1763</v>
      </c>
      <c r="D258" s="195" t="s">
        <v>381</v>
      </c>
      <c r="E258" s="200" t="s">
        <v>628</v>
      </c>
      <c r="F258" s="201" t="s">
        <v>2387</v>
      </c>
      <c r="G258" s="201" t="s">
        <v>7</v>
      </c>
      <c r="H258" s="195" t="s">
        <v>109</v>
      </c>
      <c r="I258" s="201" t="s">
        <v>366</v>
      </c>
      <c r="J258" s="300">
        <v>35</v>
      </c>
      <c r="K258" s="201" t="s">
        <v>171</v>
      </c>
      <c r="L258" s="201" t="s">
        <v>1739</v>
      </c>
      <c r="M258" s="201" t="s">
        <v>1767</v>
      </c>
      <c r="N258" s="189" t="s">
        <v>2761</v>
      </c>
      <c r="O258" s="201" t="s">
        <v>96</v>
      </c>
      <c r="P258" s="355">
        <v>1</v>
      </c>
      <c r="Q258" s="300" t="s">
        <v>160</v>
      </c>
      <c r="R258" s="300" t="s">
        <v>172</v>
      </c>
      <c r="S258" s="301">
        <v>1128.8</v>
      </c>
      <c r="T258" s="351">
        <v>1.21</v>
      </c>
      <c r="U258" s="353">
        <f t="shared" ref="U258:U264" si="10">O258*P258*S258*T258</f>
        <v>1365.848</v>
      </c>
      <c r="V258" s="201" t="s">
        <v>7</v>
      </c>
    </row>
    <row r="259" spans="2:22" s="30" customFormat="1" ht="63" x14ac:dyDescent="0.25">
      <c r="B259" s="205" t="s">
        <v>350</v>
      </c>
      <c r="C259" s="352" t="s">
        <v>1763</v>
      </c>
      <c r="D259" s="195" t="s">
        <v>381</v>
      </c>
      <c r="E259" s="200" t="s">
        <v>275</v>
      </c>
      <c r="F259" s="201" t="s">
        <v>2387</v>
      </c>
      <c r="G259" s="201" t="s">
        <v>7</v>
      </c>
      <c r="H259" s="195" t="s">
        <v>109</v>
      </c>
      <c r="I259" s="201" t="s">
        <v>366</v>
      </c>
      <c r="J259" s="300">
        <v>35</v>
      </c>
      <c r="K259" s="200" t="s">
        <v>5185</v>
      </c>
      <c r="L259" s="201" t="s">
        <v>1739</v>
      </c>
      <c r="M259" s="201" t="s">
        <v>1767</v>
      </c>
      <c r="N259" s="189" t="s">
        <v>2761</v>
      </c>
      <c r="O259" s="201" t="s">
        <v>96</v>
      </c>
      <c r="P259" s="355">
        <v>1</v>
      </c>
      <c r="Q259" s="300" t="s">
        <v>169</v>
      </c>
      <c r="R259" s="300" t="s">
        <v>2566</v>
      </c>
      <c r="S259" s="301">
        <v>5342.21</v>
      </c>
      <c r="T259" s="351">
        <v>2.02</v>
      </c>
      <c r="U259" s="353">
        <f t="shared" si="10"/>
        <v>10791.2642</v>
      </c>
      <c r="V259" s="201" t="s">
        <v>7</v>
      </c>
    </row>
    <row r="260" spans="2:22" s="30" customFormat="1" ht="47.25" x14ac:dyDescent="0.25">
      <c r="B260" s="205" t="s">
        <v>350</v>
      </c>
      <c r="C260" s="352" t="s">
        <v>1763</v>
      </c>
      <c r="D260" s="195" t="s">
        <v>381</v>
      </c>
      <c r="E260" s="300" t="s">
        <v>5422</v>
      </c>
      <c r="F260" s="201" t="s">
        <v>2387</v>
      </c>
      <c r="G260" s="201" t="s">
        <v>7</v>
      </c>
      <c r="H260" s="195" t="s">
        <v>109</v>
      </c>
      <c r="I260" s="201" t="s">
        <v>366</v>
      </c>
      <c r="J260" s="300">
        <v>35</v>
      </c>
      <c r="K260" s="200" t="s">
        <v>3943</v>
      </c>
      <c r="L260" s="201" t="s">
        <v>1739</v>
      </c>
      <c r="M260" s="201" t="s">
        <v>1767</v>
      </c>
      <c r="N260" s="189" t="s">
        <v>2761</v>
      </c>
      <c r="O260" s="201" t="s">
        <v>96</v>
      </c>
      <c r="P260" s="301">
        <v>1</v>
      </c>
      <c r="Q260" s="300" t="s">
        <v>160</v>
      </c>
      <c r="R260" s="300" t="s">
        <v>2567</v>
      </c>
      <c r="S260" s="301">
        <v>28999.94</v>
      </c>
      <c r="T260" s="351">
        <v>1.21</v>
      </c>
      <c r="U260" s="353">
        <f t="shared" si="10"/>
        <v>35089.9274</v>
      </c>
      <c r="V260" s="201" t="s">
        <v>7</v>
      </c>
    </row>
    <row r="261" spans="2:22" s="30" customFormat="1" ht="47.25" x14ac:dyDescent="0.25">
      <c r="B261" s="205" t="s">
        <v>350</v>
      </c>
      <c r="C261" s="352" t="s">
        <v>1763</v>
      </c>
      <c r="D261" s="195" t="s">
        <v>381</v>
      </c>
      <c r="E261" s="300" t="s">
        <v>3981</v>
      </c>
      <c r="F261" s="201" t="s">
        <v>2387</v>
      </c>
      <c r="G261" s="201" t="s">
        <v>7</v>
      </c>
      <c r="H261" s="195" t="s">
        <v>109</v>
      </c>
      <c r="I261" s="201" t="s">
        <v>366</v>
      </c>
      <c r="J261" s="300">
        <v>35</v>
      </c>
      <c r="K261" s="200" t="s">
        <v>592</v>
      </c>
      <c r="L261" s="201" t="s">
        <v>1739</v>
      </c>
      <c r="M261" s="201" t="s">
        <v>1767</v>
      </c>
      <c r="N261" s="189" t="s">
        <v>2761</v>
      </c>
      <c r="O261" s="201" t="s">
        <v>96</v>
      </c>
      <c r="P261" s="301">
        <v>2</v>
      </c>
      <c r="Q261" s="300" t="s">
        <v>160</v>
      </c>
      <c r="R261" s="300" t="s">
        <v>349</v>
      </c>
      <c r="S261" s="301">
        <v>5306.44</v>
      </c>
      <c r="T261" s="351">
        <v>1.83</v>
      </c>
      <c r="U261" s="353">
        <f t="shared" si="10"/>
        <v>19421.570400000001</v>
      </c>
      <c r="V261" s="201" t="s">
        <v>7</v>
      </c>
    </row>
    <row r="262" spans="2:22" s="30" customFormat="1" ht="47.25" x14ac:dyDescent="0.25">
      <c r="B262" s="205" t="s">
        <v>350</v>
      </c>
      <c r="C262" s="352" t="s">
        <v>1763</v>
      </c>
      <c r="D262" s="195" t="s">
        <v>381</v>
      </c>
      <c r="E262" s="300" t="s">
        <v>363</v>
      </c>
      <c r="F262" s="201" t="s">
        <v>2387</v>
      </c>
      <c r="G262" s="201" t="s">
        <v>7</v>
      </c>
      <c r="H262" s="195" t="s">
        <v>109</v>
      </c>
      <c r="I262" s="201" t="s">
        <v>366</v>
      </c>
      <c r="J262" s="300">
        <v>35</v>
      </c>
      <c r="K262" s="200" t="s">
        <v>2574</v>
      </c>
      <c r="L262" s="201" t="s">
        <v>1739</v>
      </c>
      <c r="M262" s="201" t="s">
        <v>1767</v>
      </c>
      <c r="N262" s="189" t="s">
        <v>2761</v>
      </c>
      <c r="O262" s="201" t="s">
        <v>96</v>
      </c>
      <c r="P262" s="301">
        <v>1</v>
      </c>
      <c r="Q262" s="300" t="s">
        <v>162</v>
      </c>
      <c r="R262" s="300" t="s">
        <v>164</v>
      </c>
      <c r="S262" s="301">
        <v>61355.87</v>
      </c>
      <c r="T262" s="351">
        <v>1.83</v>
      </c>
      <c r="U262" s="353">
        <f t="shared" si="10"/>
        <v>112281.2421</v>
      </c>
      <c r="V262" s="201" t="s">
        <v>7</v>
      </c>
    </row>
    <row r="263" spans="2:22" s="30" customFormat="1" ht="47.25" x14ac:dyDescent="0.25">
      <c r="B263" s="205" t="s">
        <v>350</v>
      </c>
      <c r="C263" s="352" t="s">
        <v>1763</v>
      </c>
      <c r="D263" s="195" t="s">
        <v>381</v>
      </c>
      <c r="E263" s="200" t="s">
        <v>5369</v>
      </c>
      <c r="F263" s="201" t="s">
        <v>2387</v>
      </c>
      <c r="G263" s="201" t="s">
        <v>7</v>
      </c>
      <c r="H263" s="195" t="s">
        <v>109</v>
      </c>
      <c r="I263" s="201" t="s">
        <v>366</v>
      </c>
      <c r="J263" s="300">
        <v>35</v>
      </c>
      <c r="K263" s="200" t="s">
        <v>206</v>
      </c>
      <c r="L263" s="201" t="s">
        <v>1739</v>
      </c>
      <c r="M263" s="201" t="s">
        <v>1767</v>
      </c>
      <c r="N263" s="189" t="s">
        <v>2761</v>
      </c>
      <c r="O263" s="201" t="s">
        <v>96</v>
      </c>
      <c r="P263" s="301">
        <v>9</v>
      </c>
      <c r="Q263" s="300" t="s">
        <v>193</v>
      </c>
      <c r="R263" s="378" t="s">
        <v>355</v>
      </c>
      <c r="S263" s="375">
        <v>1974.33</v>
      </c>
      <c r="T263" s="355">
        <v>1</v>
      </c>
      <c r="U263" s="353">
        <f t="shared" si="10"/>
        <v>17768.97</v>
      </c>
      <c r="V263" s="201" t="s">
        <v>7</v>
      </c>
    </row>
    <row r="264" spans="2:22" s="30" customFormat="1" ht="63" x14ac:dyDescent="0.25">
      <c r="B264" s="205" t="s">
        <v>350</v>
      </c>
      <c r="C264" s="352" t="s">
        <v>1763</v>
      </c>
      <c r="D264" s="195" t="s">
        <v>381</v>
      </c>
      <c r="E264" s="200" t="s">
        <v>3787</v>
      </c>
      <c r="F264" s="201" t="s">
        <v>2387</v>
      </c>
      <c r="G264" s="201" t="s">
        <v>7</v>
      </c>
      <c r="H264" s="195" t="s">
        <v>109</v>
      </c>
      <c r="I264" s="201" t="s">
        <v>366</v>
      </c>
      <c r="J264" s="300" t="s">
        <v>7</v>
      </c>
      <c r="K264" s="200" t="s">
        <v>2576</v>
      </c>
      <c r="L264" s="201" t="s">
        <v>1739</v>
      </c>
      <c r="M264" s="201" t="s">
        <v>1767</v>
      </c>
      <c r="N264" s="189" t="s">
        <v>2761</v>
      </c>
      <c r="O264" s="201" t="s">
        <v>96</v>
      </c>
      <c r="P264" s="301">
        <v>1</v>
      </c>
      <c r="Q264" s="300" t="s">
        <v>111</v>
      </c>
      <c r="R264" s="378" t="s">
        <v>379</v>
      </c>
      <c r="S264" s="375">
        <v>10637.53</v>
      </c>
      <c r="T264" s="351">
        <v>1</v>
      </c>
      <c r="U264" s="353">
        <f t="shared" si="10"/>
        <v>10637.53</v>
      </c>
      <c r="V264" s="201" t="s">
        <v>7</v>
      </c>
    </row>
    <row r="265" spans="2:22" s="30" customFormat="1" ht="47.25" x14ac:dyDescent="0.25">
      <c r="B265" s="251" t="s">
        <v>350</v>
      </c>
      <c r="C265" s="263" t="s">
        <v>1763</v>
      </c>
      <c r="D265" s="249" t="s">
        <v>381</v>
      </c>
      <c r="E265" s="183" t="s">
        <v>26</v>
      </c>
      <c r="F265" s="188" t="s">
        <v>7</v>
      </c>
      <c r="G265" s="188" t="s">
        <v>7</v>
      </c>
      <c r="H265" s="188" t="s">
        <v>7</v>
      </c>
      <c r="I265" s="188" t="s">
        <v>7</v>
      </c>
      <c r="J265" s="188" t="s">
        <v>7</v>
      </c>
      <c r="K265" s="188" t="s">
        <v>7</v>
      </c>
      <c r="L265" s="188" t="s">
        <v>7</v>
      </c>
      <c r="M265" s="188" t="s">
        <v>7</v>
      </c>
      <c r="N265" s="188" t="s">
        <v>7</v>
      </c>
      <c r="O265" s="188" t="s">
        <v>7</v>
      </c>
      <c r="P265" s="188" t="s">
        <v>7</v>
      </c>
      <c r="Q265" s="188" t="s">
        <v>7</v>
      </c>
      <c r="R265" s="188" t="s">
        <v>7</v>
      </c>
      <c r="S265" s="297" t="s">
        <v>7</v>
      </c>
      <c r="T265" s="188" t="s">
        <v>7</v>
      </c>
      <c r="U265" s="297">
        <f>SUM(U255:U264)</f>
        <v>577879.4837959999</v>
      </c>
      <c r="V265" s="188" t="s">
        <v>7</v>
      </c>
    </row>
    <row r="266" spans="2:22" s="30" customFormat="1" ht="47.25" x14ac:dyDescent="0.25">
      <c r="B266" s="205" t="s">
        <v>108</v>
      </c>
      <c r="C266" s="352" t="s">
        <v>388</v>
      </c>
      <c r="D266" s="195" t="s">
        <v>1761</v>
      </c>
      <c r="E266" s="300" t="s">
        <v>120</v>
      </c>
      <c r="F266" s="201" t="s">
        <v>2388</v>
      </c>
      <c r="G266" s="201" t="s">
        <v>7</v>
      </c>
      <c r="H266" s="195" t="s">
        <v>5296</v>
      </c>
      <c r="I266" s="201" t="s">
        <v>390</v>
      </c>
      <c r="J266" s="300">
        <v>110</v>
      </c>
      <c r="K266" s="300" t="s">
        <v>125</v>
      </c>
      <c r="L266" s="201" t="s">
        <v>134</v>
      </c>
      <c r="M266" s="201" t="s">
        <v>391</v>
      </c>
      <c r="N266" s="189" t="s">
        <v>2761</v>
      </c>
      <c r="O266" s="201" t="s">
        <v>96</v>
      </c>
      <c r="P266" s="371">
        <v>3.1379999999999999</v>
      </c>
      <c r="Q266" s="300" t="s">
        <v>99</v>
      </c>
      <c r="R266" s="300" t="s">
        <v>180</v>
      </c>
      <c r="S266" s="301">
        <v>7159.92</v>
      </c>
      <c r="T266" s="351">
        <v>2.67</v>
      </c>
      <c r="U266" s="353">
        <f t="shared" ref="U266:U290" si="11">O266*P266*S266*T266</f>
        <v>59989.103323199997</v>
      </c>
      <c r="V266" s="300" t="s">
        <v>7</v>
      </c>
    </row>
    <row r="267" spans="2:22" s="30" customFormat="1" ht="31.5" x14ac:dyDescent="0.25">
      <c r="B267" s="205" t="s">
        <v>108</v>
      </c>
      <c r="C267" s="352" t="s">
        <v>388</v>
      </c>
      <c r="D267" s="195" t="s">
        <v>1761</v>
      </c>
      <c r="E267" s="200" t="s">
        <v>658</v>
      </c>
      <c r="F267" s="201" t="s">
        <v>2388</v>
      </c>
      <c r="G267" s="201" t="s">
        <v>7</v>
      </c>
      <c r="H267" s="195" t="s">
        <v>5296</v>
      </c>
      <c r="I267" s="201" t="s">
        <v>390</v>
      </c>
      <c r="J267" s="300">
        <v>110</v>
      </c>
      <c r="K267" s="300" t="s">
        <v>125</v>
      </c>
      <c r="L267" s="201" t="s">
        <v>134</v>
      </c>
      <c r="M267" s="201" t="s">
        <v>391</v>
      </c>
      <c r="N267" s="189" t="s">
        <v>2761</v>
      </c>
      <c r="O267" s="201" t="s">
        <v>96</v>
      </c>
      <c r="P267" s="371">
        <v>3.1379999999999999</v>
      </c>
      <c r="Q267" s="300" t="s">
        <v>99</v>
      </c>
      <c r="R267" s="300" t="s">
        <v>404</v>
      </c>
      <c r="S267" s="301">
        <v>8953.24</v>
      </c>
      <c r="T267" s="351">
        <v>1.81</v>
      </c>
      <c r="U267" s="353">
        <f t="shared" si="11"/>
        <v>50852.433487199996</v>
      </c>
      <c r="V267" s="300" t="s">
        <v>7</v>
      </c>
    </row>
    <row r="268" spans="2:22" s="30" customFormat="1" ht="31.5" x14ac:dyDescent="0.25">
      <c r="B268" s="205" t="s">
        <v>108</v>
      </c>
      <c r="C268" s="352" t="s">
        <v>388</v>
      </c>
      <c r="D268" s="195" t="s">
        <v>1761</v>
      </c>
      <c r="E268" s="300" t="s">
        <v>122</v>
      </c>
      <c r="F268" s="201" t="s">
        <v>2388</v>
      </c>
      <c r="G268" s="201" t="s">
        <v>7</v>
      </c>
      <c r="H268" s="195" t="s">
        <v>5296</v>
      </c>
      <c r="I268" s="201" t="s">
        <v>390</v>
      </c>
      <c r="J268" s="300">
        <v>110</v>
      </c>
      <c r="K268" s="300" t="s">
        <v>110</v>
      </c>
      <c r="L268" s="201" t="s">
        <v>134</v>
      </c>
      <c r="M268" s="201" t="s">
        <v>391</v>
      </c>
      <c r="N268" s="189" t="s">
        <v>2761</v>
      </c>
      <c r="O268" s="201" t="s">
        <v>96</v>
      </c>
      <c r="P268" s="371">
        <f>P267*2</f>
        <v>6.2759999999999998</v>
      </c>
      <c r="Q268" s="300" t="s">
        <v>102</v>
      </c>
      <c r="R268" s="300" t="s">
        <v>112</v>
      </c>
      <c r="S268" s="301">
        <v>1109.82</v>
      </c>
      <c r="T268" s="351">
        <v>1.78</v>
      </c>
      <c r="U268" s="353">
        <f t="shared" si="11"/>
        <v>12398.1099696</v>
      </c>
      <c r="V268" s="300" t="s">
        <v>7</v>
      </c>
    </row>
    <row r="269" spans="2:22" s="30" customFormat="1" ht="31.5" x14ac:dyDescent="0.25">
      <c r="B269" s="205" t="s">
        <v>108</v>
      </c>
      <c r="C269" s="352" t="s">
        <v>388</v>
      </c>
      <c r="D269" s="195" t="s">
        <v>1761</v>
      </c>
      <c r="E269" s="300" t="s">
        <v>123</v>
      </c>
      <c r="F269" s="201" t="s">
        <v>2388</v>
      </c>
      <c r="G269" s="201" t="s">
        <v>7</v>
      </c>
      <c r="H269" s="195" t="s">
        <v>5296</v>
      </c>
      <c r="I269" s="201" t="s">
        <v>390</v>
      </c>
      <c r="J269" s="200">
        <v>110</v>
      </c>
      <c r="K269" s="360" t="s">
        <v>1740</v>
      </c>
      <c r="L269" s="201" t="s">
        <v>134</v>
      </c>
      <c r="M269" s="201" t="s">
        <v>391</v>
      </c>
      <c r="N269" s="189" t="s">
        <v>2761</v>
      </c>
      <c r="O269" s="201" t="s">
        <v>2504</v>
      </c>
      <c r="P269" s="371">
        <v>3.2250000000000001</v>
      </c>
      <c r="Q269" s="300" t="s">
        <v>99</v>
      </c>
      <c r="R269" s="300" t="s">
        <v>113</v>
      </c>
      <c r="S269" s="301">
        <v>263.88</v>
      </c>
      <c r="T269" s="351">
        <v>1.78</v>
      </c>
      <c r="U269" s="353">
        <f>O269*P269*S269*T269</f>
        <v>1545.0992028000001</v>
      </c>
      <c r="V269" s="300" t="s">
        <v>7</v>
      </c>
    </row>
    <row r="270" spans="2:22" s="30" customFormat="1" ht="94.5" x14ac:dyDescent="0.25">
      <c r="B270" s="205" t="s">
        <v>108</v>
      </c>
      <c r="C270" s="352" t="s">
        <v>388</v>
      </c>
      <c r="D270" s="195" t="s">
        <v>1761</v>
      </c>
      <c r="E270" s="300" t="s">
        <v>120</v>
      </c>
      <c r="F270" s="201" t="s">
        <v>2389</v>
      </c>
      <c r="G270" s="201" t="s">
        <v>7</v>
      </c>
      <c r="H270" s="195" t="s">
        <v>5296</v>
      </c>
      <c r="I270" s="201" t="s">
        <v>390</v>
      </c>
      <c r="J270" s="300">
        <v>110</v>
      </c>
      <c r="K270" s="300" t="s">
        <v>125</v>
      </c>
      <c r="L270" s="201" t="s">
        <v>134</v>
      </c>
      <c r="M270" s="201" t="s">
        <v>391</v>
      </c>
      <c r="N270" s="189" t="s">
        <v>2761</v>
      </c>
      <c r="O270" s="201" t="s">
        <v>96</v>
      </c>
      <c r="P270" s="371">
        <v>0.63759999999999994</v>
      </c>
      <c r="Q270" s="300" t="s">
        <v>99</v>
      </c>
      <c r="R270" s="300" t="s">
        <v>180</v>
      </c>
      <c r="S270" s="301">
        <v>7159.92</v>
      </c>
      <c r="T270" s="351">
        <v>2.5499999999999998</v>
      </c>
      <c r="U270" s="353">
        <f t="shared" si="11"/>
        <v>11641.170729599999</v>
      </c>
      <c r="V270" s="300" t="s">
        <v>7</v>
      </c>
    </row>
    <row r="271" spans="2:22" s="30" customFormat="1" ht="94.5" x14ac:dyDescent="0.25">
      <c r="B271" s="205" t="s">
        <v>108</v>
      </c>
      <c r="C271" s="352" t="s">
        <v>388</v>
      </c>
      <c r="D271" s="195" t="s">
        <v>1761</v>
      </c>
      <c r="E271" s="200" t="s">
        <v>658</v>
      </c>
      <c r="F271" s="201" t="s">
        <v>2389</v>
      </c>
      <c r="G271" s="201" t="s">
        <v>7</v>
      </c>
      <c r="H271" s="195" t="s">
        <v>5296</v>
      </c>
      <c r="I271" s="201" t="s">
        <v>390</v>
      </c>
      <c r="J271" s="300">
        <v>110</v>
      </c>
      <c r="K271" s="300" t="s">
        <v>125</v>
      </c>
      <c r="L271" s="201" t="s">
        <v>134</v>
      </c>
      <c r="M271" s="201" t="s">
        <v>391</v>
      </c>
      <c r="N271" s="189" t="s">
        <v>2761</v>
      </c>
      <c r="O271" s="201" t="s">
        <v>96</v>
      </c>
      <c r="P271" s="371">
        <v>0.63759999999999994</v>
      </c>
      <c r="Q271" s="300" t="s">
        <v>99</v>
      </c>
      <c r="R271" s="300" t="s">
        <v>404</v>
      </c>
      <c r="S271" s="301">
        <v>8953.24</v>
      </c>
      <c r="T271" s="351">
        <v>1.81</v>
      </c>
      <c r="U271" s="353">
        <f t="shared" si="11"/>
        <v>10332.540341440001</v>
      </c>
      <c r="V271" s="300" t="s">
        <v>7</v>
      </c>
    </row>
    <row r="272" spans="2:22" s="30" customFormat="1" ht="94.5" x14ac:dyDescent="0.25">
      <c r="B272" s="205" t="s">
        <v>108</v>
      </c>
      <c r="C272" s="352" t="s">
        <v>388</v>
      </c>
      <c r="D272" s="195" t="s">
        <v>1761</v>
      </c>
      <c r="E272" s="300" t="s">
        <v>122</v>
      </c>
      <c r="F272" s="201" t="s">
        <v>2389</v>
      </c>
      <c r="G272" s="201" t="s">
        <v>7</v>
      </c>
      <c r="H272" s="195" t="s">
        <v>5296</v>
      </c>
      <c r="I272" s="201" t="s">
        <v>390</v>
      </c>
      <c r="J272" s="300">
        <v>110</v>
      </c>
      <c r="K272" s="300" t="s">
        <v>110</v>
      </c>
      <c r="L272" s="201" t="s">
        <v>134</v>
      </c>
      <c r="M272" s="201" t="s">
        <v>391</v>
      </c>
      <c r="N272" s="189" t="s">
        <v>2761</v>
      </c>
      <c r="O272" s="201" t="s">
        <v>96</v>
      </c>
      <c r="P272" s="371">
        <f>P271*2</f>
        <v>1.2751999999999999</v>
      </c>
      <c r="Q272" s="300" t="s">
        <v>102</v>
      </c>
      <c r="R272" s="300" t="s">
        <v>112</v>
      </c>
      <c r="S272" s="301">
        <v>1109.82</v>
      </c>
      <c r="T272" s="351">
        <v>1.78</v>
      </c>
      <c r="U272" s="353">
        <f t="shared" si="11"/>
        <v>2519.1315859199995</v>
      </c>
      <c r="V272" s="300" t="s">
        <v>7</v>
      </c>
    </row>
    <row r="273" spans="2:22" s="30" customFormat="1" ht="94.5" x14ac:dyDescent="0.25">
      <c r="B273" s="205" t="s">
        <v>108</v>
      </c>
      <c r="C273" s="352" t="s">
        <v>388</v>
      </c>
      <c r="D273" s="195" t="s">
        <v>1761</v>
      </c>
      <c r="E273" s="300" t="s">
        <v>279</v>
      </c>
      <c r="F273" s="201" t="s">
        <v>2389</v>
      </c>
      <c r="G273" s="201" t="s">
        <v>7</v>
      </c>
      <c r="H273" s="195" t="s">
        <v>5296</v>
      </c>
      <c r="I273" s="201" t="s">
        <v>390</v>
      </c>
      <c r="J273" s="200" t="s">
        <v>7</v>
      </c>
      <c r="K273" s="300" t="s">
        <v>125</v>
      </c>
      <c r="L273" s="201" t="s">
        <v>134</v>
      </c>
      <c r="M273" s="201" t="s">
        <v>391</v>
      </c>
      <c r="N273" s="189" t="s">
        <v>2761</v>
      </c>
      <c r="O273" s="201" t="s">
        <v>96</v>
      </c>
      <c r="P273" s="371">
        <v>0.63780000000000003</v>
      </c>
      <c r="Q273" s="300" t="s">
        <v>99</v>
      </c>
      <c r="R273" s="300" t="s">
        <v>332</v>
      </c>
      <c r="S273" s="301">
        <v>527.01</v>
      </c>
      <c r="T273" s="351">
        <v>1.78</v>
      </c>
      <c r="U273" s="353">
        <f t="shared" si="11"/>
        <v>598.30602083999997</v>
      </c>
      <c r="V273" s="300" t="s">
        <v>7</v>
      </c>
    </row>
    <row r="274" spans="2:22" s="30" customFormat="1" ht="31.5" x14ac:dyDescent="0.25">
      <c r="B274" s="205" t="s">
        <v>108</v>
      </c>
      <c r="C274" s="352" t="s">
        <v>388</v>
      </c>
      <c r="D274" s="195" t="s">
        <v>1761</v>
      </c>
      <c r="E274" s="300" t="s">
        <v>279</v>
      </c>
      <c r="F274" s="201" t="s">
        <v>2388</v>
      </c>
      <c r="G274" s="201" t="s">
        <v>7</v>
      </c>
      <c r="H274" s="195" t="s">
        <v>5296</v>
      </c>
      <c r="I274" s="201" t="s">
        <v>390</v>
      </c>
      <c r="J274" s="200" t="s">
        <v>7</v>
      </c>
      <c r="K274" s="300" t="s">
        <v>125</v>
      </c>
      <c r="L274" s="201" t="s">
        <v>134</v>
      </c>
      <c r="M274" s="201" t="s">
        <v>391</v>
      </c>
      <c r="N274" s="189" t="s">
        <v>2761</v>
      </c>
      <c r="O274" s="201" t="s">
        <v>96</v>
      </c>
      <c r="P274" s="371">
        <v>3.3</v>
      </c>
      <c r="Q274" s="300" t="s">
        <v>99</v>
      </c>
      <c r="R274" s="300" t="s">
        <v>332</v>
      </c>
      <c r="S274" s="301">
        <v>527.01</v>
      </c>
      <c r="T274" s="351">
        <v>1.78</v>
      </c>
      <c r="U274" s="353">
        <f t="shared" si="11"/>
        <v>3095.6567399999999</v>
      </c>
      <c r="V274" s="300" t="s">
        <v>7</v>
      </c>
    </row>
    <row r="275" spans="2:22" s="30" customFormat="1" ht="47.25" x14ac:dyDescent="0.25">
      <c r="B275" s="205" t="s">
        <v>108</v>
      </c>
      <c r="C275" s="352" t="s">
        <v>388</v>
      </c>
      <c r="D275" s="195" t="s">
        <v>1761</v>
      </c>
      <c r="E275" s="300" t="s">
        <v>120</v>
      </c>
      <c r="F275" s="201" t="s">
        <v>2390</v>
      </c>
      <c r="G275" s="201" t="s">
        <v>7</v>
      </c>
      <c r="H275" s="195" t="s">
        <v>5296</v>
      </c>
      <c r="I275" s="201" t="s">
        <v>390</v>
      </c>
      <c r="J275" s="300">
        <v>110</v>
      </c>
      <c r="K275" s="300" t="s">
        <v>125</v>
      </c>
      <c r="L275" s="201" t="s">
        <v>134</v>
      </c>
      <c r="M275" s="201" t="s">
        <v>391</v>
      </c>
      <c r="N275" s="189" t="s">
        <v>2761</v>
      </c>
      <c r="O275" s="201" t="s">
        <v>96</v>
      </c>
      <c r="P275" s="371">
        <f>2*5.235+2.421+11.09</f>
        <v>23.981000000000002</v>
      </c>
      <c r="Q275" s="300" t="s">
        <v>2493</v>
      </c>
      <c r="R275" s="300" t="s">
        <v>215</v>
      </c>
      <c r="S275" s="301">
        <v>258.72000000000003</v>
      </c>
      <c r="T275" s="351">
        <v>2.5499999999999998</v>
      </c>
      <c r="U275" s="353">
        <f t="shared" si="11"/>
        <v>15821.129016000003</v>
      </c>
      <c r="V275" s="300" t="s">
        <v>7</v>
      </c>
    </row>
    <row r="276" spans="2:22" s="30" customFormat="1" ht="31.5" x14ac:dyDescent="0.25">
      <c r="B276" s="205" t="s">
        <v>108</v>
      </c>
      <c r="C276" s="352" t="s">
        <v>388</v>
      </c>
      <c r="D276" s="195" t="s">
        <v>1761</v>
      </c>
      <c r="E276" s="300" t="s">
        <v>121</v>
      </c>
      <c r="F276" s="201" t="s">
        <v>2390</v>
      </c>
      <c r="G276" s="201" t="s">
        <v>7</v>
      </c>
      <c r="H276" s="195" t="s">
        <v>5296</v>
      </c>
      <c r="I276" s="201" t="s">
        <v>390</v>
      </c>
      <c r="J276" s="300">
        <v>110</v>
      </c>
      <c r="K276" s="300" t="s">
        <v>1776</v>
      </c>
      <c r="L276" s="201" t="s">
        <v>134</v>
      </c>
      <c r="M276" s="201" t="s">
        <v>391</v>
      </c>
      <c r="N276" s="189" t="s">
        <v>2761</v>
      </c>
      <c r="O276" s="201" t="s">
        <v>96</v>
      </c>
      <c r="P276" s="371">
        <f>P275</f>
        <v>23.981000000000002</v>
      </c>
      <c r="Q276" s="187" t="s">
        <v>2493</v>
      </c>
      <c r="R276" s="300" t="s">
        <v>182</v>
      </c>
      <c r="S276" s="301">
        <v>308.56</v>
      </c>
      <c r="T276" s="351">
        <v>1.81</v>
      </c>
      <c r="U276" s="353">
        <f t="shared" si="11"/>
        <v>13393.235021600001</v>
      </c>
      <c r="V276" s="300" t="s">
        <v>7</v>
      </c>
    </row>
    <row r="277" spans="2:22" s="30" customFormat="1" ht="31.5" x14ac:dyDescent="0.25">
      <c r="B277" s="205" t="s">
        <v>108</v>
      </c>
      <c r="C277" s="352" t="s">
        <v>388</v>
      </c>
      <c r="D277" s="195" t="s">
        <v>1761</v>
      </c>
      <c r="E277" s="300" t="s">
        <v>122</v>
      </c>
      <c r="F277" s="201" t="s">
        <v>2390</v>
      </c>
      <c r="G277" s="201" t="s">
        <v>7</v>
      </c>
      <c r="H277" s="195" t="s">
        <v>5296</v>
      </c>
      <c r="I277" s="201" t="s">
        <v>390</v>
      </c>
      <c r="J277" s="300">
        <v>110</v>
      </c>
      <c r="K277" s="300" t="s">
        <v>110</v>
      </c>
      <c r="L277" s="201" t="s">
        <v>134</v>
      </c>
      <c r="M277" s="201" t="s">
        <v>391</v>
      </c>
      <c r="N277" s="189" t="s">
        <v>2761</v>
      </c>
      <c r="O277" s="201" t="s">
        <v>96</v>
      </c>
      <c r="P277" s="371">
        <v>0.46200000000000002</v>
      </c>
      <c r="Q277" s="300" t="s">
        <v>102</v>
      </c>
      <c r="R277" s="300" t="s">
        <v>112</v>
      </c>
      <c r="S277" s="301">
        <v>1109.82</v>
      </c>
      <c r="T277" s="351">
        <v>1.78</v>
      </c>
      <c r="U277" s="353">
        <f t="shared" si="11"/>
        <v>912.67157520000012</v>
      </c>
      <c r="V277" s="300" t="s">
        <v>7</v>
      </c>
    </row>
    <row r="278" spans="2:22" s="30" customFormat="1" ht="31.5" x14ac:dyDescent="0.25">
      <c r="B278" s="205" t="s">
        <v>108</v>
      </c>
      <c r="C278" s="352" t="s">
        <v>388</v>
      </c>
      <c r="D278" s="195" t="s">
        <v>1761</v>
      </c>
      <c r="E278" s="300" t="s">
        <v>123</v>
      </c>
      <c r="F278" s="201" t="s">
        <v>2390</v>
      </c>
      <c r="G278" s="201" t="s">
        <v>7</v>
      </c>
      <c r="H278" s="195" t="s">
        <v>5296</v>
      </c>
      <c r="I278" s="201" t="s">
        <v>390</v>
      </c>
      <c r="J278" s="200">
        <v>110</v>
      </c>
      <c r="K278" s="360" t="s">
        <v>1740</v>
      </c>
      <c r="L278" s="201" t="s">
        <v>134</v>
      </c>
      <c r="M278" s="201" t="s">
        <v>391</v>
      </c>
      <c r="N278" s="189" t="s">
        <v>2761</v>
      </c>
      <c r="O278" s="201" t="s">
        <v>2504</v>
      </c>
      <c r="P278" s="371">
        <v>0.46200000000000002</v>
      </c>
      <c r="Q278" s="300" t="s">
        <v>99</v>
      </c>
      <c r="R278" s="300" t="s">
        <v>113</v>
      </c>
      <c r="S278" s="301">
        <v>263.88</v>
      </c>
      <c r="T278" s="351">
        <v>1.78</v>
      </c>
      <c r="U278" s="353">
        <f>O278*P278*S278*T278</f>
        <v>221.34444393600003</v>
      </c>
      <c r="V278" s="300" t="s">
        <v>7</v>
      </c>
    </row>
    <row r="279" spans="2:22" s="30" customFormat="1" ht="47.25" x14ac:dyDescent="0.25">
      <c r="B279" s="205" t="s">
        <v>108</v>
      </c>
      <c r="C279" s="352" t="s">
        <v>388</v>
      </c>
      <c r="D279" s="195" t="s">
        <v>1761</v>
      </c>
      <c r="E279" s="300" t="s">
        <v>120</v>
      </c>
      <c r="F279" s="201" t="s">
        <v>2391</v>
      </c>
      <c r="G279" s="201" t="s">
        <v>7</v>
      </c>
      <c r="H279" s="195" t="s">
        <v>5296</v>
      </c>
      <c r="I279" s="201" t="s">
        <v>390</v>
      </c>
      <c r="J279" s="300">
        <v>110</v>
      </c>
      <c r="K279" s="300" t="s">
        <v>125</v>
      </c>
      <c r="L279" s="201" t="s">
        <v>134</v>
      </c>
      <c r="M279" s="201" t="s">
        <v>391</v>
      </c>
      <c r="N279" s="189" t="s">
        <v>2761</v>
      </c>
      <c r="O279" s="201" t="s">
        <v>96</v>
      </c>
      <c r="P279" s="371">
        <f>3.852+1.73</f>
        <v>5.5819999999999999</v>
      </c>
      <c r="Q279" s="300" t="s">
        <v>2493</v>
      </c>
      <c r="R279" s="300" t="s">
        <v>215</v>
      </c>
      <c r="S279" s="301">
        <v>258.72000000000003</v>
      </c>
      <c r="T279" s="351">
        <v>2.5499999999999998</v>
      </c>
      <c r="U279" s="353">
        <f t="shared" si="11"/>
        <v>3682.6463519999998</v>
      </c>
      <c r="V279" s="300" t="s">
        <v>7</v>
      </c>
    </row>
    <row r="280" spans="2:22" s="30" customFormat="1" ht="31.5" x14ac:dyDescent="0.25">
      <c r="B280" s="205" t="s">
        <v>108</v>
      </c>
      <c r="C280" s="352" t="s">
        <v>388</v>
      </c>
      <c r="D280" s="195" t="s">
        <v>1761</v>
      </c>
      <c r="E280" s="300" t="s">
        <v>121</v>
      </c>
      <c r="F280" s="201" t="s">
        <v>2392</v>
      </c>
      <c r="G280" s="201" t="s">
        <v>7</v>
      </c>
      <c r="H280" s="195" t="s">
        <v>5296</v>
      </c>
      <c r="I280" s="201" t="s">
        <v>390</v>
      </c>
      <c r="J280" s="300">
        <v>110</v>
      </c>
      <c r="K280" s="300" t="s">
        <v>1776</v>
      </c>
      <c r="L280" s="201" t="s">
        <v>134</v>
      </c>
      <c r="M280" s="201" t="s">
        <v>391</v>
      </c>
      <c r="N280" s="189" t="s">
        <v>2761</v>
      </c>
      <c r="O280" s="201" t="s">
        <v>96</v>
      </c>
      <c r="P280" s="371">
        <f>P279</f>
        <v>5.5819999999999999</v>
      </c>
      <c r="Q280" s="187" t="s">
        <v>2493</v>
      </c>
      <c r="R280" s="300" t="s">
        <v>182</v>
      </c>
      <c r="S280" s="301">
        <v>308.56</v>
      </c>
      <c r="T280" s="351">
        <v>1.81</v>
      </c>
      <c r="U280" s="353">
        <f t="shared" si="11"/>
        <v>3117.5112752</v>
      </c>
      <c r="V280" s="300" t="s">
        <v>7</v>
      </c>
    </row>
    <row r="281" spans="2:22" s="30" customFormat="1" ht="31.5" x14ac:dyDescent="0.25">
      <c r="B281" s="205" t="s">
        <v>108</v>
      </c>
      <c r="C281" s="352" t="s">
        <v>388</v>
      </c>
      <c r="D281" s="195" t="s">
        <v>1761</v>
      </c>
      <c r="E281" s="300" t="s">
        <v>122</v>
      </c>
      <c r="F281" s="201" t="s">
        <v>2392</v>
      </c>
      <c r="G281" s="201" t="s">
        <v>7</v>
      </c>
      <c r="H281" s="195" t="s">
        <v>5296</v>
      </c>
      <c r="I281" s="201" t="s">
        <v>390</v>
      </c>
      <c r="J281" s="300">
        <v>110</v>
      </c>
      <c r="K281" s="300" t="s">
        <v>110</v>
      </c>
      <c r="L281" s="201" t="s">
        <v>134</v>
      </c>
      <c r="M281" s="201" t="s">
        <v>391</v>
      </c>
      <c r="N281" s="189" t="s">
        <v>2761</v>
      </c>
      <c r="O281" s="201" t="s">
        <v>96</v>
      </c>
      <c r="P281" s="371">
        <v>7.1999999999999995E-2</v>
      </c>
      <c r="Q281" s="300" t="s">
        <v>102</v>
      </c>
      <c r="R281" s="300" t="s">
        <v>112</v>
      </c>
      <c r="S281" s="301">
        <v>1109.82</v>
      </c>
      <c r="T281" s="351">
        <v>1.78</v>
      </c>
      <c r="U281" s="353">
        <f t="shared" si="11"/>
        <v>142.23453119999999</v>
      </c>
      <c r="V281" s="300" t="s">
        <v>7</v>
      </c>
    </row>
    <row r="282" spans="2:22" s="30" customFormat="1" ht="31.5" x14ac:dyDescent="0.25">
      <c r="B282" s="205" t="s">
        <v>108</v>
      </c>
      <c r="C282" s="352" t="s">
        <v>388</v>
      </c>
      <c r="D282" s="195" t="s">
        <v>1761</v>
      </c>
      <c r="E282" s="300" t="s">
        <v>393</v>
      </c>
      <c r="F282" s="201" t="s">
        <v>2392</v>
      </c>
      <c r="G282" s="201" t="s">
        <v>7</v>
      </c>
      <c r="H282" s="195" t="s">
        <v>5296</v>
      </c>
      <c r="I282" s="201" t="s">
        <v>390</v>
      </c>
      <c r="J282" s="300">
        <v>110</v>
      </c>
      <c r="K282" s="300" t="s">
        <v>2577</v>
      </c>
      <c r="L282" s="201" t="s">
        <v>134</v>
      </c>
      <c r="M282" s="201" t="s">
        <v>391</v>
      </c>
      <c r="N282" s="189" t="s">
        <v>2761</v>
      </c>
      <c r="O282" s="201" t="s">
        <v>96</v>
      </c>
      <c r="P282" s="371">
        <v>48</v>
      </c>
      <c r="Q282" s="300" t="s">
        <v>160</v>
      </c>
      <c r="R282" s="300" t="s">
        <v>394</v>
      </c>
      <c r="S282" s="301">
        <v>4.6399999999999997</v>
      </c>
      <c r="T282" s="351">
        <v>1.78</v>
      </c>
      <c r="U282" s="353">
        <f t="shared" si="11"/>
        <v>396.44159999999994</v>
      </c>
      <c r="V282" s="300" t="s">
        <v>7</v>
      </c>
    </row>
    <row r="283" spans="2:22" s="30" customFormat="1" ht="31.5" x14ac:dyDescent="0.25">
      <c r="B283" s="205" t="s">
        <v>108</v>
      </c>
      <c r="C283" s="352" t="s">
        <v>388</v>
      </c>
      <c r="D283" s="195" t="s">
        <v>1761</v>
      </c>
      <c r="E283" s="200" t="s">
        <v>2159</v>
      </c>
      <c r="F283" s="201" t="s">
        <v>2391</v>
      </c>
      <c r="G283" s="201" t="s">
        <v>7</v>
      </c>
      <c r="H283" s="195" t="s">
        <v>5296</v>
      </c>
      <c r="I283" s="201" t="s">
        <v>390</v>
      </c>
      <c r="J283" s="300">
        <v>110</v>
      </c>
      <c r="K283" s="300" t="s">
        <v>2203</v>
      </c>
      <c r="L283" s="201" t="s">
        <v>134</v>
      </c>
      <c r="M283" s="201" t="s">
        <v>391</v>
      </c>
      <c r="N283" s="189" t="s">
        <v>2761</v>
      </c>
      <c r="O283" s="201" t="s">
        <v>96</v>
      </c>
      <c r="P283" s="301">
        <v>5.5819999999999999</v>
      </c>
      <c r="Q283" s="300" t="s">
        <v>99</v>
      </c>
      <c r="R283" s="300" t="s">
        <v>794</v>
      </c>
      <c r="S283" s="301">
        <v>1910.85</v>
      </c>
      <c r="T283" s="195">
        <v>2.04</v>
      </c>
      <c r="U283" s="353">
        <f t="shared" si="11"/>
        <v>21759.383988000001</v>
      </c>
      <c r="V283" s="200" t="s">
        <v>7</v>
      </c>
    </row>
    <row r="284" spans="2:22" s="30" customFormat="1" ht="31.5" x14ac:dyDescent="0.25">
      <c r="B284" s="205" t="s">
        <v>108</v>
      </c>
      <c r="C284" s="352" t="s">
        <v>388</v>
      </c>
      <c r="D284" s="195" t="s">
        <v>1761</v>
      </c>
      <c r="E284" s="300" t="s">
        <v>253</v>
      </c>
      <c r="F284" s="201" t="s">
        <v>2393</v>
      </c>
      <c r="G284" s="201" t="s">
        <v>7</v>
      </c>
      <c r="H284" s="195" t="s">
        <v>5296</v>
      </c>
      <c r="I284" s="201" t="s">
        <v>390</v>
      </c>
      <c r="J284" s="300">
        <v>110</v>
      </c>
      <c r="K284" s="300" t="s">
        <v>5427</v>
      </c>
      <c r="L284" s="201" t="s">
        <v>134</v>
      </c>
      <c r="M284" s="201" t="s">
        <v>391</v>
      </c>
      <c r="N284" s="189" t="s">
        <v>2761</v>
      </c>
      <c r="O284" s="201" t="s">
        <v>96</v>
      </c>
      <c r="P284" s="355">
        <v>3</v>
      </c>
      <c r="Q284" s="300" t="s">
        <v>160</v>
      </c>
      <c r="R284" s="300" t="s">
        <v>2515</v>
      </c>
      <c r="S284" s="301">
        <v>5334.69</v>
      </c>
      <c r="T284" s="351">
        <v>1.83</v>
      </c>
      <c r="U284" s="353">
        <f t="shared" si="11"/>
        <v>29287.448100000001</v>
      </c>
      <c r="V284" s="300" t="s">
        <v>7</v>
      </c>
    </row>
    <row r="285" spans="2:22" s="30" customFormat="1" ht="63" x14ac:dyDescent="0.25">
      <c r="B285" s="205" t="s">
        <v>108</v>
      </c>
      <c r="C285" s="352" t="s">
        <v>388</v>
      </c>
      <c r="D285" s="195" t="s">
        <v>1761</v>
      </c>
      <c r="E285" s="200" t="s">
        <v>1275</v>
      </c>
      <c r="F285" s="201" t="s">
        <v>2388</v>
      </c>
      <c r="G285" s="201" t="s">
        <v>7</v>
      </c>
      <c r="H285" s="195" t="s">
        <v>5296</v>
      </c>
      <c r="I285" s="201" t="s">
        <v>390</v>
      </c>
      <c r="J285" s="200">
        <v>110</v>
      </c>
      <c r="K285" s="300" t="s">
        <v>2578</v>
      </c>
      <c r="L285" s="201" t="s">
        <v>134</v>
      </c>
      <c r="M285" s="201" t="s">
        <v>391</v>
      </c>
      <c r="N285" s="189" t="s">
        <v>2761</v>
      </c>
      <c r="O285" s="201" t="s">
        <v>96</v>
      </c>
      <c r="P285" s="371">
        <v>4.5250000000000004</v>
      </c>
      <c r="Q285" s="300" t="s">
        <v>98</v>
      </c>
      <c r="R285" s="300" t="s">
        <v>114</v>
      </c>
      <c r="S285" s="301">
        <v>514.42999999999995</v>
      </c>
      <c r="T285" s="351">
        <v>1</v>
      </c>
      <c r="U285" s="353">
        <f t="shared" si="11"/>
        <v>2327.7957499999998</v>
      </c>
      <c r="V285" s="300" t="s">
        <v>7</v>
      </c>
    </row>
    <row r="286" spans="2:22" s="30" customFormat="1" ht="47.25" x14ac:dyDescent="0.25">
      <c r="B286" s="205" t="s">
        <v>108</v>
      </c>
      <c r="C286" s="352" t="s">
        <v>388</v>
      </c>
      <c r="D286" s="195" t="s">
        <v>1761</v>
      </c>
      <c r="E286" s="200" t="s">
        <v>2061</v>
      </c>
      <c r="F286" s="201" t="s">
        <v>2388</v>
      </c>
      <c r="G286" s="201" t="s">
        <v>7</v>
      </c>
      <c r="H286" s="195" t="s">
        <v>5296</v>
      </c>
      <c r="I286" s="201" t="s">
        <v>390</v>
      </c>
      <c r="J286" s="200" t="s">
        <v>7</v>
      </c>
      <c r="K286" s="300" t="s">
        <v>2579</v>
      </c>
      <c r="L286" s="201" t="s">
        <v>134</v>
      </c>
      <c r="M286" s="201" t="s">
        <v>391</v>
      </c>
      <c r="N286" s="189" t="s">
        <v>2761</v>
      </c>
      <c r="O286" s="201" t="s">
        <v>96</v>
      </c>
      <c r="P286" s="371">
        <v>75.3</v>
      </c>
      <c r="Q286" s="300" t="s">
        <v>184</v>
      </c>
      <c r="R286" s="300" t="s">
        <v>185</v>
      </c>
      <c r="S286" s="301">
        <v>11.91</v>
      </c>
      <c r="T286" s="351">
        <v>2.04</v>
      </c>
      <c r="U286" s="353">
        <f t="shared" si="11"/>
        <v>1829.51892</v>
      </c>
      <c r="V286" s="300" t="s">
        <v>7</v>
      </c>
    </row>
    <row r="287" spans="2:22" s="30" customFormat="1" ht="63" x14ac:dyDescent="0.25">
      <c r="B287" s="205" t="s">
        <v>108</v>
      </c>
      <c r="C287" s="352" t="s">
        <v>388</v>
      </c>
      <c r="D287" s="195" t="s">
        <v>1761</v>
      </c>
      <c r="E287" s="200" t="s">
        <v>5378</v>
      </c>
      <c r="F287" s="201" t="s">
        <v>2388</v>
      </c>
      <c r="G287" s="201" t="s">
        <v>7</v>
      </c>
      <c r="H287" s="195" t="s">
        <v>5296</v>
      </c>
      <c r="I287" s="201" t="s">
        <v>390</v>
      </c>
      <c r="J287" s="300">
        <v>110</v>
      </c>
      <c r="K287" s="300" t="s">
        <v>2580</v>
      </c>
      <c r="L287" s="201" t="s">
        <v>134</v>
      </c>
      <c r="M287" s="201" t="s">
        <v>391</v>
      </c>
      <c r="N287" s="189" t="s">
        <v>2761</v>
      </c>
      <c r="O287" s="201" t="s">
        <v>96</v>
      </c>
      <c r="P287" s="371">
        <v>3.7755999999999998</v>
      </c>
      <c r="Q287" s="300" t="s">
        <v>102</v>
      </c>
      <c r="R287" s="300" t="s">
        <v>397</v>
      </c>
      <c r="S287" s="301">
        <v>1103.47</v>
      </c>
      <c r="T287" s="351">
        <v>1</v>
      </c>
      <c r="U287" s="353">
        <f t="shared" si="11"/>
        <v>4166.261332</v>
      </c>
      <c r="V287" s="300" t="s">
        <v>7</v>
      </c>
    </row>
    <row r="288" spans="2:22" s="30" customFormat="1" ht="47.25" x14ac:dyDescent="0.25">
      <c r="B288" s="205" t="s">
        <v>108</v>
      </c>
      <c r="C288" s="352" t="s">
        <v>388</v>
      </c>
      <c r="D288" s="195" t="s">
        <v>1761</v>
      </c>
      <c r="E288" s="300" t="s">
        <v>5304</v>
      </c>
      <c r="F288" s="201" t="s">
        <v>2388</v>
      </c>
      <c r="G288" s="201" t="s">
        <v>7</v>
      </c>
      <c r="H288" s="195" t="s">
        <v>5296</v>
      </c>
      <c r="I288" s="201" t="s">
        <v>390</v>
      </c>
      <c r="J288" s="300">
        <v>110</v>
      </c>
      <c r="K288" s="300" t="s">
        <v>101</v>
      </c>
      <c r="L288" s="201" t="s">
        <v>134</v>
      </c>
      <c r="M288" s="201" t="s">
        <v>391</v>
      </c>
      <c r="N288" s="189" t="s">
        <v>2761</v>
      </c>
      <c r="O288" s="201" t="s">
        <v>96</v>
      </c>
      <c r="P288" s="371">
        <f>3.7756/100</f>
        <v>3.7755999999999998E-2</v>
      </c>
      <c r="Q288" s="300" t="s">
        <v>103</v>
      </c>
      <c r="R288" s="300" t="s">
        <v>192</v>
      </c>
      <c r="S288" s="301">
        <v>3050.84</v>
      </c>
      <c r="T288" s="355">
        <v>1</v>
      </c>
      <c r="U288" s="353">
        <f t="shared" si="11"/>
        <v>115.18751503999999</v>
      </c>
      <c r="V288" s="300" t="s">
        <v>7</v>
      </c>
    </row>
    <row r="289" spans="2:22" s="30" customFormat="1" ht="31.5" x14ac:dyDescent="0.25">
      <c r="B289" s="205" t="s">
        <v>108</v>
      </c>
      <c r="C289" s="352" t="s">
        <v>388</v>
      </c>
      <c r="D289" s="195" t="s">
        <v>1761</v>
      </c>
      <c r="E289" s="300" t="s">
        <v>5381</v>
      </c>
      <c r="F289" s="201" t="s">
        <v>2388</v>
      </c>
      <c r="G289" s="201" t="s">
        <v>7</v>
      </c>
      <c r="H289" s="195" t="s">
        <v>5296</v>
      </c>
      <c r="I289" s="201" t="s">
        <v>390</v>
      </c>
      <c r="J289" s="300">
        <v>110</v>
      </c>
      <c r="K289" s="300" t="s">
        <v>5389</v>
      </c>
      <c r="L289" s="201" t="s">
        <v>134</v>
      </c>
      <c r="M289" s="201" t="s">
        <v>391</v>
      </c>
      <c r="N289" s="189" t="s">
        <v>2761</v>
      </c>
      <c r="O289" s="201" t="s">
        <v>96</v>
      </c>
      <c r="P289" s="301">
        <v>1</v>
      </c>
      <c r="Q289" s="300" t="s">
        <v>1721</v>
      </c>
      <c r="R289" s="300" t="s">
        <v>525</v>
      </c>
      <c r="S289" s="301">
        <v>5026.59</v>
      </c>
      <c r="T289" s="355">
        <v>1</v>
      </c>
      <c r="U289" s="353">
        <f t="shared" si="11"/>
        <v>5026.59</v>
      </c>
      <c r="V289" s="300" t="s">
        <v>7</v>
      </c>
    </row>
    <row r="290" spans="2:22" s="30" customFormat="1" ht="63" x14ac:dyDescent="0.25">
      <c r="B290" s="205" t="s">
        <v>108</v>
      </c>
      <c r="C290" s="352" t="s">
        <v>388</v>
      </c>
      <c r="D290" s="195" t="s">
        <v>1761</v>
      </c>
      <c r="E290" s="300" t="s">
        <v>3787</v>
      </c>
      <c r="F290" s="201" t="s">
        <v>2390</v>
      </c>
      <c r="G290" s="201" t="s">
        <v>7</v>
      </c>
      <c r="H290" s="195" t="s">
        <v>5296</v>
      </c>
      <c r="I290" s="201" t="s">
        <v>390</v>
      </c>
      <c r="J290" s="300">
        <v>110</v>
      </c>
      <c r="K290" s="200" t="s">
        <v>2581</v>
      </c>
      <c r="L290" s="201" t="s">
        <v>134</v>
      </c>
      <c r="M290" s="201" t="s">
        <v>391</v>
      </c>
      <c r="N290" s="189" t="s">
        <v>2761</v>
      </c>
      <c r="O290" s="201" t="s">
        <v>96</v>
      </c>
      <c r="P290" s="301">
        <v>1</v>
      </c>
      <c r="Q290" s="300" t="s">
        <v>111</v>
      </c>
      <c r="R290" s="300" t="s">
        <v>211</v>
      </c>
      <c r="S290" s="301">
        <v>4255.01</v>
      </c>
      <c r="T290" s="351">
        <v>1</v>
      </c>
      <c r="U290" s="353">
        <f t="shared" si="11"/>
        <v>4255.01</v>
      </c>
      <c r="V290" s="300" t="s">
        <v>7</v>
      </c>
    </row>
    <row r="291" spans="2:22" s="30" customFormat="1" ht="47.25" x14ac:dyDescent="0.25">
      <c r="B291" s="251" t="s">
        <v>108</v>
      </c>
      <c r="C291" s="263" t="s">
        <v>388</v>
      </c>
      <c r="D291" s="249" t="s">
        <v>389</v>
      </c>
      <c r="E291" s="183" t="s">
        <v>26</v>
      </c>
      <c r="F291" s="188" t="s">
        <v>7</v>
      </c>
      <c r="G291" s="188" t="s">
        <v>7</v>
      </c>
      <c r="H291" s="188" t="s">
        <v>7</v>
      </c>
      <c r="I291" s="186" t="s">
        <v>7</v>
      </c>
      <c r="J291" s="188" t="s">
        <v>7</v>
      </c>
      <c r="K291" s="188" t="s">
        <v>7</v>
      </c>
      <c r="L291" s="188" t="s">
        <v>7</v>
      </c>
      <c r="M291" s="188" t="s">
        <v>7</v>
      </c>
      <c r="N291" s="188" t="s">
        <v>7</v>
      </c>
      <c r="O291" s="188" t="s">
        <v>7</v>
      </c>
      <c r="P291" s="188" t="s">
        <v>7</v>
      </c>
      <c r="Q291" s="188" t="s">
        <v>7</v>
      </c>
      <c r="R291" s="188" t="s">
        <v>7</v>
      </c>
      <c r="S291" s="297" t="s">
        <v>7</v>
      </c>
      <c r="T291" s="188" t="s">
        <v>7</v>
      </c>
      <c r="U291" s="297">
        <f>SUM(U266:U290)</f>
        <v>259425.96082077597</v>
      </c>
      <c r="V291" s="188" t="s">
        <v>7</v>
      </c>
    </row>
    <row r="292" spans="2:22" s="30" customFormat="1" ht="63" x14ac:dyDescent="0.25">
      <c r="B292" s="251" t="s">
        <v>108</v>
      </c>
      <c r="C292" s="263" t="s">
        <v>410</v>
      </c>
      <c r="D292" s="249" t="s">
        <v>411</v>
      </c>
      <c r="E292" s="309" t="s">
        <v>1275</v>
      </c>
      <c r="F292" s="186" t="s">
        <v>2394</v>
      </c>
      <c r="G292" s="186" t="s">
        <v>7</v>
      </c>
      <c r="H292" s="195" t="s">
        <v>5296</v>
      </c>
      <c r="I292" s="186" t="s">
        <v>126</v>
      </c>
      <c r="J292" s="188">
        <v>110</v>
      </c>
      <c r="K292" s="309" t="s">
        <v>2578</v>
      </c>
      <c r="L292" s="186" t="s">
        <v>134</v>
      </c>
      <c r="M292" s="186" t="s">
        <v>2582</v>
      </c>
      <c r="N292" s="183" t="s">
        <v>2761</v>
      </c>
      <c r="O292" s="186" t="s">
        <v>96</v>
      </c>
      <c r="P292" s="301">
        <v>14.5724</v>
      </c>
      <c r="Q292" s="300" t="s">
        <v>98</v>
      </c>
      <c r="R292" s="300" t="s">
        <v>114</v>
      </c>
      <c r="S292" s="301">
        <v>514.42999999999995</v>
      </c>
      <c r="T292" s="351">
        <v>1</v>
      </c>
      <c r="U292" s="182">
        <f>O292*P292*S292*T292</f>
        <v>7496.4797319999989</v>
      </c>
      <c r="V292" s="186" t="s">
        <v>7</v>
      </c>
    </row>
    <row r="293" spans="2:22" s="30" customFormat="1" ht="47.25" x14ac:dyDescent="0.25">
      <c r="B293" s="251" t="s">
        <v>108</v>
      </c>
      <c r="C293" s="263" t="s">
        <v>410</v>
      </c>
      <c r="D293" s="249" t="s">
        <v>411</v>
      </c>
      <c r="E293" s="309" t="s">
        <v>2061</v>
      </c>
      <c r="F293" s="186" t="s">
        <v>2394</v>
      </c>
      <c r="G293" s="186" t="s">
        <v>7</v>
      </c>
      <c r="H293" s="195" t="s">
        <v>5296</v>
      </c>
      <c r="I293" s="186" t="s">
        <v>126</v>
      </c>
      <c r="J293" s="300">
        <v>110</v>
      </c>
      <c r="K293" s="309" t="s">
        <v>2062</v>
      </c>
      <c r="L293" s="186" t="s">
        <v>134</v>
      </c>
      <c r="M293" s="186" t="s">
        <v>2582</v>
      </c>
      <c r="N293" s="183" t="s">
        <v>2761</v>
      </c>
      <c r="O293" s="186" t="s">
        <v>96</v>
      </c>
      <c r="P293" s="301">
        <v>58.3</v>
      </c>
      <c r="Q293" s="300" t="s">
        <v>299</v>
      </c>
      <c r="R293" s="300" t="s">
        <v>185</v>
      </c>
      <c r="S293" s="301">
        <v>11.91</v>
      </c>
      <c r="T293" s="351">
        <v>2.04</v>
      </c>
      <c r="U293" s="182">
        <f t="shared" ref="U293:U312" si="12">O293*P293*S293*T293</f>
        <v>1416.4801199999999</v>
      </c>
      <c r="V293" s="186" t="s">
        <v>7</v>
      </c>
    </row>
    <row r="294" spans="2:22" s="30" customFormat="1" ht="47.25" x14ac:dyDescent="0.25">
      <c r="B294" s="251" t="s">
        <v>108</v>
      </c>
      <c r="C294" s="263" t="s">
        <v>410</v>
      </c>
      <c r="D294" s="249" t="s">
        <v>411</v>
      </c>
      <c r="E294" s="300" t="s">
        <v>120</v>
      </c>
      <c r="F294" s="186" t="s">
        <v>2394</v>
      </c>
      <c r="G294" s="186" t="s">
        <v>7</v>
      </c>
      <c r="H294" s="195" t="s">
        <v>5296</v>
      </c>
      <c r="I294" s="186" t="s">
        <v>126</v>
      </c>
      <c r="J294" s="300">
        <v>110</v>
      </c>
      <c r="K294" s="300" t="s">
        <v>125</v>
      </c>
      <c r="L294" s="186" t="s">
        <v>134</v>
      </c>
      <c r="M294" s="186" t="s">
        <v>2582</v>
      </c>
      <c r="N294" s="183" t="s">
        <v>2761</v>
      </c>
      <c r="O294" s="186" t="s">
        <v>96</v>
      </c>
      <c r="P294" s="301">
        <v>15.968</v>
      </c>
      <c r="Q294" s="300" t="s">
        <v>99</v>
      </c>
      <c r="R294" s="300" t="s">
        <v>180</v>
      </c>
      <c r="S294" s="301">
        <v>7159.92</v>
      </c>
      <c r="T294" s="351">
        <v>2.5499999999999998</v>
      </c>
      <c r="U294" s="182">
        <f t="shared" si="12"/>
        <v>291540.48652799998</v>
      </c>
      <c r="V294" s="186" t="s">
        <v>7</v>
      </c>
    </row>
    <row r="295" spans="2:22" s="30" customFormat="1" ht="47.25" x14ac:dyDescent="0.25">
      <c r="B295" s="251" t="s">
        <v>108</v>
      </c>
      <c r="C295" s="263" t="s">
        <v>410</v>
      </c>
      <c r="D295" s="249" t="s">
        <v>411</v>
      </c>
      <c r="E295" s="309" t="s">
        <v>658</v>
      </c>
      <c r="F295" s="186" t="s">
        <v>2394</v>
      </c>
      <c r="G295" s="186" t="s">
        <v>7</v>
      </c>
      <c r="H295" s="195" t="s">
        <v>5296</v>
      </c>
      <c r="I295" s="186" t="s">
        <v>126</v>
      </c>
      <c r="J295" s="300">
        <v>110</v>
      </c>
      <c r="K295" s="309" t="s">
        <v>125</v>
      </c>
      <c r="L295" s="186" t="s">
        <v>134</v>
      </c>
      <c r="M295" s="186" t="s">
        <v>2582</v>
      </c>
      <c r="N295" s="183" t="s">
        <v>2761</v>
      </c>
      <c r="O295" s="186" t="s">
        <v>96</v>
      </c>
      <c r="P295" s="301">
        <v>15.968</v>
      </c>
      <c r="Q295" s="300" t="s">
        <v>99</v>
      </c>
      <c r="R295" s="300" t="s">
        <v>404</v>
      </c>
      <c r="S295" s="301">
        <v>8953.24</v>
      </c>
      <c r="T295" s="351">
        <v>1.81</v>
      </c>
      <c r="U295" s="182">
        <f t="shared" si="12"/>
        <v>258767.25873920001</v>
      </c>
      <c r="V295" s="186" t="s">
        <v>7</v>
      </c>
    </row>
    <row r="296" spans="2:22" s="30" customFormat="1" ht="47.25" x14ac:dyDescent="0.25">
      <c r="B296" s="251" t="s">
        <v>108</v>
      </c>
      <c r="C296" s="263" t="s">
        <v>410</v>
      </c>
      <c r="D296" s="249" t="s">
        <v>411</v>
      </c>
      <c r="E296" s="300" t="s">
        <v>122</v>
      </c>
      <c r="F296" s="186" t="s">
        <v>2394</v>
      </c>
      <c r="G296" s="186" t="s">
        <v>7</v>
      </c>
      <c r="H296" s="195" t="s">
        <v>5296</v>
      </c>
      <c r="I296" s="186" t="s">
        <v>126</v>
      </c>
      <c r="J296" s="300">
        <v>110</v>
      </c>
      <c r="K296" s="300" t="s">
        <v>110</v>
      </c>
      <c r="L296" s="186" t="s">
        <v>134</v>
      </c>
      <c r="M296" s="186" t="s">
        <v>2582</v>
      </c>
      <c r="N296" s="183" t="s">
        <v>2761</v>
      </c>
      <c r="O296" s="186" t="s">
        <v>96</v>
      </c>
      <c r="P296" s="301">
        <f>15.968*2</f>
        <v>31.936</v>
      </c>
      <c r="Q296" s="300" t="s">
        <v>102</v>
      </c>
      <c r="R296" s="300" t="s">
        <v>112</v>
      </c>
      <c r="S296" s="301">
        <v>1109.82</v>
      </c>
      <c r="T296" s="351">
        <v>1.78</v>
      </c>
      <c r="U296" s="182">
        <f t="shared" si="12"/>
        <v>63088.916505599998</v>
      </c>
      <c r="V296" s="186" t="s">
        <v>7</v>
      </c>
    </row>
    <row r="297" spans="2:22" s="30" customFormat="1" ht="47.25" x14ac:dyDescent="0.25">
      <c r="B297" s="251" t="s">
        <v>108</v>
      </c>
      <c r="C297" s="263" t="s">
        <v>410</v>
      </c>
      <c r="D297" s="249" t="s">
        <v>411</v>
      </c>
      <c r="E297" s="300" t="s">
        <v>123</v>
      </c>
      <c r="F297" s="186" t="s">
        <v>2394</v>
      </c>
      <c r="G297" s="186" t="s">
        <v>7</v>
      </c>
      <c r="H297" s="195" t="s">
        <v>5296</v>
      </c>
      <c r="I297" s="186" t="s">
        <v>126</v>
      </c>
      <c r="J297" s="188">
        <v>110</v>
      </c>
      <c r="K297" s="300" t="s">
        <v>2475</v>
      </c>
      <c r="L297" s="186" t="s">
        <v>134</v>
      </c>
      <c r="M297" s="186" t="s">
        <v>2582</v>
      </c>
      <c r="N297" s="183" t="s">
        <v>2761</v>
      </c>
      <c r="O297" s="186" t="s">
        <v>96</v>
      </c>
      <c r="P297" s="301">
        <v>15.968</v>
      </c>
      <c r="Q297" s="300" t="s">
        <v>99</v>
      </c>
      <c r="R297" s="300" t="s">
        <v>113</v>
      </c>
      <c r="S297" s="301">
        <v>263.88</v>
      </c>
      <c r="T297" s="351">
        <v>1.78</v>
      </c>
      <c r="U297" s="182">
        <f t="shared" si="12"/>
        <v>7500.2717952000003</v>
      </c>
      <c r="V297" s="186" t="s">
        <v>7</v>
      </c>
    </row>
    <row r="298" spans="2:22" s="30" customFormat="1" ht="47.25" x14ac:dyDescent="0.25">
      <c r="B298" s="251" t="s">
        <v>108</v>
      </c>
      <c r="C298" s="263" t="s">
        <v>410</v>
      </c>
      <c r="D298" s="249" t="s">
        <v>411</v>
      </c>
      <c r="E298" s="300" t="s">
        <v>2155</v>
      </c>
      <c r="F298" s="186" t="s">
        <v>2394</v>
      </c>
      <c r="G298" s="186" t="s">
        <v>7</v>
      </c>
      <c r="H298" s="195" t="s">
        <v>5296</v>
      </c>
      <c r="I298" s="186" t="s">
        <v>126</v>
      </c>
      <c r="J298" s="188">
        <v>110</v>
      </c>
      <c r="K298" s="300" t="s">
        <v>2203</v>
      </c>
      <c r="L298" s="186" t="s">
        <v>134</v>
      </c>
      <c r="M298" s="186" t="s">
        <v>2582</v>
      </c>
      <c r="N298" s="183" t="s">
        <v>2761</v>
      </c>
      <c r="O298" s="186" t="s">
        <v>96</v>
      </c>
      <c r="P298" s="301">
        <v>15.968</v>
      </c>
      <c r="Q298" s="300" t="s">
        <v>99</v>
      </c>
      <c r="R298" s="300" t="s">
        <v>794</v>
      </c>
      <c r="S298" s="301">
        <v>1910.85</v>
      </c>
      <c r="T298" s="351">
        <v>2.04</v>
      </c>
      <c r="U298" s="182">
        <f t="shared" si="12"/>
        <v>62245.403711999999</v>
      </c>
      <c r="V298" s="186" t="s">
        <v>7</v>
      </c>
    </row>
    <row r="299" spans="2:22" s="30" customFormat="1" ht="47.25" x14ac:dyDescent="0.25">
      <c r="B299" s="251" t="s">
        <v>108</v>
      </c>
      <c r="C299" s="263" t="s">
        <v>410</v>
      </c>
      <c r="D299" s="249" t="s">
        <v>411</v>
      </c>
      <c r="E299" s="300" t="s">
        <v>141</v>
      </c>
      <c r="F299" s="186" t="s">
        <v>2394</v>
      </c>
      <c r="G299" s="186" t="s">
        <v>7</v>
      </c>
      <c r="H299" s="195" t="s">
        <v>5296</v>
      </c>
      <c r="I299" s="186" t="s">
        <v>126</v>
      </c>
      <c r="J299" s="188" t="s">
        <v>7</v>
      </c>
      <c r="K299" s="309" t="s">
        <v>115</v>
      </c>
      <c r="L299" s="186" t="s">
        <v>134</v>
      </c>
      <c r="M299" s="186" t="s">
        <v>2582</v>
      </c>
      <c r="N299" s="183" t="s">
        <v>2761</v>
      </c>
      <c r="O299" s="186" t="s">
        <v>96</v>
      </c>
      <c r="P299" s="301">
        <v>3.23</v>
      </c>
      <c r="Q299" s="300" t="s">
        <v>135</v>
      </c>
      <c r="R299" s="300" t="s">
        <v>118</v>
      </c>
      <c r="S299" s="301">
        <v>15505.16</v>
      </c>
      <c r="T299" s="351">
        <v>1.91</v>
      </c>
      <c r="U299" s="182">
        <f t="shared" si="12"/>
        <v>95655.983587999988</v>
      </c>
      <c r="V299" s="186" t="s">
        <v>7</v>
      </c>
    </row>
    <row r="300" spans="2:22" s="30" customFormat="1" ht="47.25" x14ac:dyDescent="0.25">
      <c r="B300" s="251" t="s">
        <v>108</v>
      </c>
      <c r="C300" s="263" t="s">
        <v>410</v>
      </c>
      <c r="D300" s="249" t="s">
        <v>411</v>
      </c>
      <c r="E300" s="300" t="s">
        <v>120</v>
      </c>
      <c r="F300" s="186" t="s">
        <v>2395</v>
      </c>
      <c r="G300" s="186" t="s">
        <v>7</v>
      </c>
      <c r="H300" s="195" t="s">
        <v>5296</v>
      </c>
      <c r="I300" s="186" t="s">
        <v>126</v>
      </c>
      <c r="J300" s="300">
        <v>110</v>
      </c>
      <c r="K300" s="300" t="s">
        <v>100</v>
      </c>
      <c r="L300" s="186" t="s">
        <v>134</v>
      </c>
      <c r="M300" s="186" t="s">
        <v>2582</v>
      </c>
      <c r="N300" s="183" t="s">
        <v>2761</v>
      </c>
      <c r="O300" s="186" t="s">
        <v>96</v>
      </c>
      <c r="P300" s="301">
        <v>3.7</v>
      </c>
      <c r="Q300" s="300" t="s">
        <v>99</v>
      </c>
      <c r="R300" s="300" t="s">
        <v>181</v>
      </c>
      <c r="S300" s="301">
        <v>4893.1000000000004</v>
      </c>
      <c r="T300" s="351">
        <v>2.67</v>
      </c>
      <c r="U300" s="182">
        <f t="shared" si="12"/>
        <v>48338.9349</v>
      </c>
      <c r="V300" s="186" t="s">
        <v>7</v>
      </c>
    </row>
    <row r="301" spans="2:22" s="30" customFormat="1" ht="31.5" x14ac:dyDescent="0.25">
      <c r="B301" s="251" t="s">
        <v>108</v>
      </c>
      <c r="C301" s="263" t="s">
        <v>410</v>
      </c>
      <c r="D301" s="249" t="s">
        <v>411</v>
      </c>
      <c r="E301" s="309" t="s">
        <v>658</v>
      </c>
      <c r="F301" s="186" t="s">
        <v>2395</v>
      </c>
      <c r="G301" s="186" t="s">
        <v>7</v>
      </c>
      <c r="H301" s="195" t="s">
        <v>5296</v>
      </c>
      <c r="I301" s="186" t="s">
        <v>126</v>
      </c>
      <c r="J301" s="300">
        <v>110</v>
      </c>
      <c r="K301" s="309" t="s">
        <v>100</v>
      </c>
      <c r="L301" s="186" t="s">
        <v>134</v>
      </c>
      <c r="M301" s="186" t="s">
        <v>2582</v>
      </c>
      <c r="N301" s="183" t="s">
        <v>2761</v>
      </c>
      <c r="O301" s="186" t="s">
        <v>96</v>
      </c>
      <c r="P301" s="301">
        <v>3.7</v>
      </c>
      <c r="Q301" s="300" t="s">
        <v>99</v>
      </c>
      <c r="R301" s="300" t="s">
        <v>330</v>
      </c>
      <c r="S301" s="301">
        <v>6798.18</v>
      </c>
      <c r="T301" s="351">
        <v>1.81</v>
      </c>
      <c r="U301" s="182">
        <f t="shared" si="12"/>
        <v>45527.41146000001</v>
      </c>
      <c r="V301" s="186" t="s">
        <v>7</v>
      </c>
    </row>
    <row r="302" spans="2:22" s="30" customFormat="1" ht="31.5" x14ac:dyDescent="0.25">
      <c r="B302" s="251" t="s">
        <v>108</v>
      </c>
      <c r="C302" s="263" t="s">
        <v>410</v>
      </c>
      <c r="D302" s="249" t="s">
        <v>411</v>
      </c>
      <c r="E302" s="300" t="s">
        <v>122</v>
      </c>
      <c r="F302" s="186" t="s">
        <v>2395</v>
      </c>
      <c r="G302" s="186" t="s">
        <v>7</v>
      </c>
      <c r="H302" s="195" t="s">
        <v>5296</v>
      </c>
      <c r="I302" s="186" t="s">
        <v>126</v>
      </c>
      <c r="J302" s="300">
        <v>110</v>
      </c>
      <c r="K302" s="300" t="s">
        <v>110</v>
      </c>
      <c r="L302" s="186" t="s">
        <v>134</v>
      </c>
      <c r="M302" s="186" t="s">
        <v>2582</v>
      </c>
      <c r="N302" s="183" t="s">
        <v>2761</v>
      </c>
      <c r="O302" s="186" t="s">
        <v>96</v>
      </c>
      <c r="P302" s="301">
        <f>3.7*2</f>
        <v>7.4</v>
      </c>
      <c r="Q302" s="300" t="s">
        <v>102</v>
      </c>
      <c r="R302" s="300" t="s">
        <v>112</v>
      </c>
      <c r="S302" s="301">
        <v>1109.82</v>
      </c>
      <c r="T302" s="351">
        <v>1.78</v>
      </c>
      <c r="U302" s="182">
        <f t="shared" si="12"/>
        <v>14618.54904</v>
      </c>
      <c r="V302" s="186" t="s">
        <v>7</v>
      </c>
    </row>
    <row r="303" spans="2:22" s="30" customFormat="1" ht="31.5" x14ac:dyDescent="0.25">
      <c r="B303" s="251" t="s">
        <v>108</v>
      </c>
      <c r="C303" s="263" t="s">
        <v>410</v>
      </c>
      <c r="D303" s="249" t="s">
        <v>411</v>
      </c>
      <c r="E303" s="300" t="s">
        <v>123</v>
      </c>
      <c r="F303" s="186" t="s">
        <v>2395</v>
      </c>
      <c r="G303" s="186" t="s">
        <v>7</v>
      </c>
      <c r="H303" s="195" t="s">
        <v>5296</v>
      </c>
      <c r="I303" s="186" t="s">
        <v>126</v>
      </c>
      <c r="J303" s="188">
        <v>110</v>
      </c>
      <c r="K303" s="300" t="s">
        <v>2475</v>
      </c>
      <c r="L303" s="186" t="s">
        <v>134</v>
      </c>
      <c r="M303" s="186" t="s">
        <v>2582</v>
      </c>
      <c r="N303" s="183" t="s">
        <v>2761</v>
      </c>
      <c r="O303" s="186" t="s">
        <v>96</v>
      </c>
      <c r="P303" s="301">
        <v>3.7</v>
      </c>
      <c r="Q303" s="300" t="s">
        <v>99</v>
      </c>
      <c r="R303" s="300" t="s">
        <v>113</v>
      </c>
      <c r="S303" s="301">
        <v>263.88</v>
      </c>
      <c r="T303" s="351">
        <v>1.78</v>
      </c>
      <c r="U303" s="182">
        <f t="shared" si="12"/>
        <v>1737.9136800000001</v>
      </c>
      <c r="V303" s="186" t="s">
        <v>7</v>
      </c>
    </row>
    <row r="304" spans="2:22" s="30" customFormat="1" ht="31.5" x14ac:dyDescent="0.25">
      <c r="B304" s="251" t="s">
        <v>108</v>
      </c>
      <c r="C304" s="263" t="s">
        <v>410</v>
      </c>
      <c r="D304" s="249" t="s">
        <v>411</v>
      </c>
      <c r="E304" s="309" t="s">
        <v>2155</v>
      </c>
      <c r="F304" s="186" t="s">
        <v>2395</v>
      </c>
      <c r="G304" s="186" t="s">
        <v>7</v>
      </c>
      <c r="H304" s="195" t="s">
        <v>5296</v>
      </c>
      <c r="I304" s="186" t="s">
        <v>126</v>
      </c>
      <c r="J304" s="188">
        <v>110</v>
      </c>
      <c r="K304" s="300" t="s">
        <v>2204</v>
      </c>
      <c r="L304" s="186" t="s">
        <v>134</v>
      </c>
      <c r="M304" s="186" t="s">
        <v>2582</v>
      </c>
      <c r="N304" s="183" t="s">
        <v>2761</v>
      </c>
      <c r="O304" s="186" t="s">
        <v>96</v>
      </c>
      <c r="P304" s="301">
        <v>3.7</v>
      </c>
      <c r="Q304" s="300" t="s">
        <v>99</v>
      </c>
      <c r="R304" s="300" t="s">
        <v>2202</v>
      </c>
      <c r="S304" s="301">
        <v>1533.53</v>
      </c>
      <c r="T304" s="351">
        <v>2.04</v>
      </c>
      <c r="U304" s="182">
        <f t="shared" si="12"/>
        <v>11575.084440000001</v>
      </c>
      <c r="V304" s="186" t="s">
        <v>7</v>
      </c>
    </row>
    <row r="305" spans="2:22" s="30" customFormat="1" ht="47.25" x14ac:dyDescent="0.25">
      <c r="B305" s="251" t="s">
        <v>108</v>
      </c>
      <c r="C305" s="263" t="s">
        <v>410</v>
      </c>
      <c r="D305" s="249" t="s">
        <v>411</v>
      </c>
      <c r="E305" s="300" t="s">
        <v>120</v>
      </c>
      <c r="F305" s="186" t="s">
        <v>2396</v>
      </c>
      <c r="G305" s="186" t="s">
        <v>7</v>
      </c>
      <c r="H305" s="195" t="s">
        <v>5296</v>
      </c>
      <c r="I305" s="186" t="s">
        <v>126</v>
      </c>
      <c r="J305" s="300">
        <v>35</v>
      </c>
      <c r="K305" s="300" t="s">
        <v>100</v>
      </c>
      <c r="L305" s="186" t="s">
        <v>134</v>
      </c>
      <c r="M305" s="186" t="s">
        <v>2582</v>
      </c>
      <c r="N305" s="183" t="s">
        <v>2761</v>
      </c>
      <c r="O305" s="186" t="s">
        <v>96</v>
      </c>
      <c r="P305" s="301">
        <v>0.32</v>
      </c>
      <c r="Q305" s="300" t="s">
        <v>99</v>
      </c>
      <c r="R305" s="300" t="s">
        <v>186</v>
      </c>
      <c r="S305" s="301">
        <v>4623.6000000000004</v>
      </c>
      <c r="T305" s="351">
        <v>2.71</v>
      </c>
      <c r="U305" s="182">
        <f t="shared" si="12"/>
        <v>4009.5859200000004</v>
      </c>
      <c r="V305" s="186" t="s">
        <v>7</v>
      </c>
    </row>
    <row r="306" spans="2:22" s="30" customFormat="1" ht="31.5" x14ac:dyDescent="0.25">
      <c r="B306" s="251" t="s">
        <v>108</v>
      </c>
      <c r="C306" s="263" t="s">
        <v>410</v>
      </c>
      <c r="D306" s="249" t="s">
        <v>411</v>
      </c>
      <c r="E306" s="309" t="s">
        <v>658</v>
      </c>
      <c r="F306" s="186" t="s">
        <v>2396</v>
      </c>
      <c r="G306" s="186" t="s">
        <v>7</v>
      </c>
      <c r="H306" s="195" t="s">
        <v>5296</v>
      </c>
      <c r="I306" s="186" t="s">
        <v>126</v>
      </c>
      <c r="J306" s="300">
        <v>35</v>
      </c>
      <c r="K306" s="309" t="s">
        <v>100</v>
      </c>
      <c r="L306" s="186" t="s">
        <v>134</v>
      </c>
      <c r="M306" s="186" t="s">
        <v>2582</v>
      </c>
      <c r="N306" s="183" t="s">
        <v>2761</v>
      </c>
      <c r="O306" s="186" t="s">
        <v>96</v>
      </c>
      <c r="P306" s="301">
        <v>0.32</v>
      </c>
      <c r="Q306" s="300" t="s">
        <v>99</v>
      </c>
      <c r="R306" s="300" t="s">
        <v>1276</v>
      </c>
      <c r="S306" s="301">
        <v>3749.12</v>
      </c>
      <c r="T306" s="351">
        <v>1.81</v>
      </c>
      <c r="U306" s="182">
        <f t="shared" si="12"/>
        <v>2171.4903039999999</v>
      </c>
      <c r="V306" s="186" t="s">
        <v>7</v>
      </c>
    </row>
    <row r="307" spans="2:22" s="30" customFormat="1" ht="31.5" x14ac:dyDescent="0.25">
      <c r="B307" s="251" t="s">
        <v>108</v>
      </c>
      <c r="C307" s="263" t="s">
        <v>410</v>
      </c>
      <c r="D307" s="249" t="s">
        <v>411</v>
      </c>
      <c r="E307" s="300" t="s">
        <v>122</v>
      </c>
      <c r="F307" s="186" t="s">
        <v>2396</v>
      </c>
      <c r="G307" s="186" t="s">
        <v>7</v>
      </c>
      <c r="H307" s="195" t="s">
        <v>5296</v>
      </c>
      <c r="I307" s="186" t="s">
        <v>126</v>
      </c>
      <c r="J307" s="300">
        <v>35</v>
      </c>
      <c r="K307" s="300" t="s">
        <v>1742</v>
      </c>
      <c r="L307" s="186" t="s">
        <v>134</v>
      </c>
      <c r="M307" s="186" t="s">
        <v>2582</v>
      </c>
      <c r="N307" s="183" t="s">
        <v>2761</v>
      </c>
      <c r="O307" s="186" t="s">
        <v>96</v>
      </c>
      <c r="P307" s="301">
        <v>0.64</v>
      </c>
      <c r="Q307" s="300" t="s">
        <v>102</v>
      </c>
      <c r="R307" s="300" t="s">
        <v>127</v>
      </c>
      <c r="S307" s="301">
        <v>1289.6099999999999</v>
      </c>
      <c r="T307" s="351">
        <v>1.78</v>
      </c>
      <c r="U307" s="182">
        <f t="shared" si="12"/>
        <v>1469.1237119999998</v>
      </c>
      <c r="V307" s="186" t="s">
        <v>7</v>
      </c>
    </row>
    <row r="308" spans="2:22" s="30" customFormat="1" ht="31.5" x14ac:dyDescent="0.25">
      <c r="B308" s="251" t="s">
        <v>108</v>
      </c>
      <c r="C308" s="263" t="s">
        <v>410</v>
      </c>
      <c r="D308" s="249" t="s">
        <v>411</v>
      </c>
      <c r="E308" s="300" t="s">
        <v>412</v>
      </c>
      <c r="F308" s="186" t="s">
        <v>2396</v>
      </c>
      <c r="G308" s="186" t="s">
        <v>7</v>
      </c>
      <c r="H308" s="195" t="s">
        <v>5296</v>
      </c>
      <c r="I308" s="186" t="s">
        <v>126</v>
      </c>
      <c r="J308" s="300">
        <v>35</v>
      </c>
      <c r="K308" s="309" t="s">
        <v>2583</v>
      </c>
      <c r="L308" s="186" t="s">
        <v>134</v>
      </c>
      <c r="M308" s="186" t="s">
        <v>2582</v>
      </c>
      <c r="N308" s="183" t="s">
        <v>2761</v>
      </c>
      <c r="O308" s="186" t="s">
        <v>96</v>
      </c>
      <c r="P308" s="301">
        <v>0.1</v>
      </c>
      <c r="Q308" s="300" t="s">
        <v>99</v>
      </c>
      <c r="R308" s="300" t="s">
        <v>1320</v>
      </c>
      <c r="S308" s="301">
        <v>4168.8999999999996</v>
      </c>
      <c r="T308" s="351">
        <v>1.92</v>
      </c>
      <c r="U308" s="182">
        <f t="shared" si="12"/>
        <v>800.42879999999991</v>
      </c>
      <c r="V308" s="186" t="s">
        <v>7</v>
      </c>
    </row>
    <row r="309" spans="2:22" s="30" customFormat="1" ht="47.25" x14ac:dyDescent="0.25">
      <c r="B309" s="251" t="s">
        <v>108</v>
      </c>
      <c r="C309" s="263" t="s">
        <v>410</v>
      </c>
      <c r="D309" s="249" t="s">
        <v>411</v>
      </c>
      <c r="E309" s="300" t="s">
        <v>142</v>
      </c>
      <c r="F309" s="186" t="s">
        <v>2394</v>
      </c>
      <c r="G309" s="186" t="s">
        <v>7</v>
      </c>
      <c r="H309" s="195" t="s">
        <v>5296</v>
      </c>
      <c r="I309" s="186" t="s">
        <v>126</v>
      </c>
      <c r="J309" s="188" t="s">
        <v>7</v>
      </c>
      <c r="K309" s="309" t="s">
        <v>2210</v>
      </c>
      <c r="L309" s="186" t="s">
        <v>134</v>
      </c>
      <c r="M309" s="186" t="s">
        <v>2582</v>
      </c>
      <c r="N309" s="183" t="s">
        <v>2761</v>
      </c>
      <c r="O309" s="186" t="s">
        <v>96</v>
      </c>
      <c r="P309" s="301">
        <v>16</v>
      </c>
      <c r="Q309" s="300" t="s">
        <v>99</v>
      </c>
      <c r="R309" s="300" t="s">
        <v>1315</v>
      </c>
      <c r="S309" s="301">
        <v>516.45000000000005</v>
      </c>
      <c r="T309" s="351">
        <v>1.78</v>
      </c>
      <c r="U309" s="182">
        <f>O309*P309*S309*T309</f>
        <v>14708.496000000001</v>
      </c>
      <c r="V309" s="186" t="s">
        <v>7</v>
      </c>
    </row>
    <row r="310" spans="2:22" s="30" customFormat="1" ht="63" x14ac:dyDescent="0.25">
      <c r="B310" s="251" t="s">
        <v>108</v>
      </c>
      <c r="C310" s="263" t="s">
        <v>410</v>
      </c>
      <c r="D310" s="249" t="s">
        <v>411</v>
      </c>
      <c r="E310" s="309" t="s">
        <v>5378</v>
      </c>
      <c r="F310" s="186" t="s">
        <v>2394</v>
      </c>
      <c r="G310" s="186" t="s">
        <v>7</v>
      </c>
      <c r="H310" s="195" t="s">
        <v>5296</v>
      </c>
      <c r="I310" s="186" t="s">
        <v>126</v>
      </c>
      <c r="J310" s="300">
        <v>110</v>
      </c>
      <c r="K310" s="309" t="s">
        <v>2168</v>
      </c>
      <c r="L310" s="186" t="s">
        <v>134</v>
      </c>
      <c r="M310" s="186" t="s">
        <v>2582</v>
      </c>
      <c r="N310" s="183" t="s">
        <v>2761</v>
      </c>
      <c r="O310" s="186" t="s">
        <v>96</v>
      </c>
      <c r="P310" s="301">
        <v>15.968</v>
      </c>
      <c r="Q310" s="300" t="s">
        <v>102</v>
      </c>
      <c r="R310" s="300" t="s">
        <v>128</v>
      </c>
      <c r="S310" s="301">
        <v>564.5</v>
      </c>
      <c r="T310" s="351">
        <v>1</v>
      </c>
      <c r="U310" s="182">
        <f t="shared" si="12"/>
        <v>9013.9359999999997</v>
      </c>
      <c r="V310" s="186" t="s">
        <v>7</v>
      </c>
    </row>
    <row r="311" spans="2:22" s="30" customFormat="1" ht="47.25" x14ac:dyDescent="0.25">
      <c r="B311" s="251" t="s">
        <v>108</v>
      </c>
      <c r="C311" s="263" t="s">
        <v>410</v>
      </c>
      <c r="D311" s="249" t="s">
        <v>411</v>
      </c>
      <c r="E311" s="309" t="s">
        <v>2716</v>
      </c>
      <c r="F311" s="186" t="s">
        <v>2394</v>
      </c>
      <c r="G311" s="186" t="s">
        <v>7</v>
      </c>
      <c r="H311" s="195" t="s">
        <v>5296</v>
      </c>
      <c r="I311" s="186" t="s">
        <v>126</v>
      </c>
      <c r="J311" s="300">
        <v>110</v>
      </c>
      <c r="K311" s="309" t="s">
        <v>2176</v>
      </c>
      <c r="L311" s="186" t="s">
        <v>134</v>
      </c>
      <c r="M311" s="186" t="s">
        <v>2582</v>
      </c>
      <c r="N311" s="183" t="s">
        <v>2761</v>
      </c>
      <c r="O311" s="186" t="s">
        <v>96</v>
      </c>
      <c r="P311" s="301">
        <v>15.968</v>
      </c>
      <c r="Q311" s="300" t="s">
        <v>102</v>
      </c>
      <c r="R311" s="300" t="s">
        <v>2584</v>
      </c>
      <c r="S311" s="301">
        <v>270.89999999999998</v>
      </c>
      <c r="T311" s="351">
        <v>1</v>
      </c>
      <c r="U311" s="182">
        <f t="shared" si="12"/>
        <v>4325.7311999999993</v>
      </c>
      <c r="V311" s="186" t="s">
        <v>7</v>
      </c>
    </row>
    <row r="312" spans="2:22" s="30" customFormat="1" ht="47.25" x14ac:dyDescent="0.25">
      <c r="B312" s="251" t="s">
        <v>108</v>
      </c>
      <c r="C312" s="263" t="s">
        <v>410</v>
      </c>
      <c r="D312" s="249" t="s">
        <v>411</v>
      </c>
      <c r="E312" s="300" t="s">
        <v>5304</v>
      </c>
      <c r="F312" s="186" t="s">
        <v>2394</v>
      </c>
      <c r="G312" s="186" t="s">
        <v>7</v>
      </c>
      <c r="H312" s="195" t="s">
        <v>5296</v>
      </c>
      <c r="I312" s="186" t="s">
        <v>126</v>
      </c>
      <c r="J312" s="300">
        <v>110</v>
      </c>
      <c r="K312" s="309" t="s">
        <v>101</v>
      </c>
      <c r="L312" s="186" t="s">
        <v>134</v>
      </c>
      <c r="M312" s="186" t="s">
        <v>2582</v>
      </c>
      <c r="N312" s="183" t="s">
        <v>2761</v>
      </c>
      <c r="O312" s="186" t="s">
        <v>96</v>
      </c>
      <c r="P312" s="301">
        <v>0.15967999999999999</v>
      </c>
      <c r="Q312" s="300" t="s">
        <v>103</v>
      </c>
      <c r="R312" s="300" t="s">
        <v>192</v>
      </c>
      <c r="S312" s="301">
        <v>3050.84</v>
      </c>
      <c r="T312" s="355">
        <v>1</v>
      </c>
      <c r="U312" s="182">
        <f t="shared" si="12"/>
        <v>487.15813120000001</v>
      </c>
      <c r="V312" s="186" t="s">
        <v>7</v>
      </c>
    </row>
    <row r="313" spans="2:22" s="30" customFormat="1" ht="47.25" x14ac:dyDescent="0.25">
      <c r="B313" s="251" t="s">
        <v>108</v>
      </c>
      <c r="C313" s="263" t="s">
        <v>410</v>
      </c>
      <c r="D313" s="249" t="s">
        <v>411</v>
      </c>
      <c r="E313" s="300" t="s">
        <v>5381</v>
      </c>
      <c r="F313" s="186" t="s">
        <v>2394</v>
      </c>
      <c r="G313" s="186" t="s">
        <v>7</v>
      </c>
      <c r="H313" s="195" t="s">
        <v>5296</v>
      </c>
      <c r="I313" s="186" t="s">
        <v>126</v>
      </c>
      <c r="J313" s="300">
        <v>110</v>
      </c>
      <c r="K313" s="309" t="s">
        <v>2585</v>
      </c>
      <c r="L313" s="186" t="s">
        <v>134</v>
      </c>
      <c r="M313" s="186" t="s">
        <v>2582</v>
      </c>
      <c r="N313" s="183" t="s">
        <v>2761</v>
      </c>
      <c r="O313" s="186" t="s">
        <v>96</v>
      </c>
      <c r="P313" s="301">
        <v>1.95</v>
      </c>
      <c r="Q313" s="300" t="s">
        <v>1721</v>
      </c>
      <c r="R313" s="300" t="s">
        <v>150</v>
      </c>
      <c r="S313" s="301">
        <v>7800.85</v>
      </c>
      <c r="T313" s="355">
        <v>1</v>
      </c>
      <c r="U313" s="182">
        <f>O313*P313*S313*T313</f>
        <v>15211.657500000001</v>
      </c>
      <c r="V313" s="186" t="s">
        <v>7</v>
      </c>
    </row>
    <row r="314" spans="2:22" s="30" customFormat="1" ht="47.25" x14ac:dyDescent="0.25">
      <c r="B314" s="251" t="s">
        <v>108</v>
      </c>
      <c r="C314" s="263" t="s">
        <v>410</v>
      </c>
      <c r="D314" s="249" t="s">
        <v>411</v>
      </c>
      <c r="E314" s="183" t="s">
        <v>26</v>
      </c>
      <c r="F314" s="188" t="s">
        <v>7</v>
      </c>
      <c r="G314" s="188" t="s">
        <v>7</v>
      </c>
      <c r="H314" s="188" t="s">
        <v>7</v>
      </c>
      <c r="I314" s="188" t="s">
        <v>7</v>
      </c>
      <c r="J314" s="188" t="s">
        <v>7</v>
      </c>
      <c r="K314" s="188" t="s">
        <v>7</v>
      </c>
      <c r="L314" s="188" t="s">
        <v>7</v>
      </c>
      <c r="M314" s="188" t="s">
        <v>7</v>
      </c>
      <c r="N314" s="188" t="s">
        <v>7</v>
      </c>
      <c r="O314" s="188" t="s">
        <v>7</v>
      </c>
      <c r="P314" s="188" t="s">
        <v>7</v>
      </c>
      <c r="Q314" s="188" t="s">
        <v>7</v>
      </c>
      <c r="R314" s="188" t="s">
        <v>7</v>
      </c>
      <c r="S314" s="297" t="s">
        <v>7</v>
      </c>
      <c r="T314" s="188" t="s">
        <v>7</v>
      </c>
      <c r="U314" s="297">
        <f>SUM(U292:U313)</f>
        <v>961706.78180719982</v>
      </c>
      <c r="V314" s="188" t="s">
        <v>7</v>
      </c>
    </row>
    <row r="315" spans="2:22" s="30" customFormat="1" ht="47.25" x14ac:dyDescent="0.25">
      <c r="B315" s="251" t="s">
        <v>108</v>
      </c>
      <c r="C315" s="369" t="s">
        <v>413</v>
      </c>
      <c r="D315" s="249" t="s">
        <v>414</v>
      </c>
      <c r="E315" s="309" t="s">
        <v>1275</v>
      </c>
      <c r="F315" s="186" t="s">
        <v>2397</v>
      </c>
      <c r="G315" s="186" t="s">
        <v>7</v>
      </c>
      <c r="H315" s="195" t="s">
        <v>289</v>
      </c>
      <c r="I315" s="186" t="s">
        <v>245</v>
      </c>
      <c r="J315" s="300">
        <v>110</v>
      </c>
      <c r="K315" s="309" t="s">
        <v>2185</v>
      </c>
      <c r="L315" s="186" t="s">
        <v>2278</v>
      </c>
      <c r="M315" s="186" t="s">
        <v>2586</v>
      </c>
      <c r="N315" s="183" t="s">
        <v>2761</v>
      </c>
      <c r="O315" s="186" t="s">
        <v>96</v>
      </c>
      <c r="P315" s="301">
        <v>23.180499999999999</v>
      </c>
      <c r="Q315" s="300" t="s">
        <v>98</v>
      </c>
      <c r="R315" s="300" t="s">
        <v>267</v>
      </c>
      <c r="S315" s="301">
        <v>53.93</v>
      </c>
      <c r="T315" s="301">
        <v>1</v>
      </c>
      <c r="U315" s="182">
        <f>O315*P315*S315*T315</f>
        <v>1250.1243649999999</v>
      </c>
      <c r="V315" s="383" t="s">
        <v>2245</v>
      </c>
    </row>
    <row r="316" spans="2:22" s="30" customFormat="1" ht="47.25" x14ac:dyDescent="0.25">
      <c r="B316" s="251" t="s">
        <v>108</v>
      </c>
      <c r="C316" s="369" t="s">
        <v>413</v>
      </c>
      <c r="D316" s="249" t="s">
        <v>414</v>
      </c>
      <c r="E316" s="300" t="s">
        <v>120</v>
      </c>
      <c r="F316" s="186" t="s">
        <v>2397</v>
      </c>
      <c r="G316" s="186" t="s">
        <v>7</v>
      </c>
      <c r="H316" s="195" t="s">
        <v>289</v>
      </c>
      <c r="I316" s="186" t="s">
        <v>245</v>
      </c>
      <c r="J316" s="300">
        <v>110</v>
      </c>
      <c r="K316" s="300" t="s">
        <v>125</v>
      </c>
      <c r="L316" s="186" t="s">
        <v>2278</v>
      </c>
      <c r="M316" s="186" t="s">
        <v>2586</v>
      </c>
      <c r="N316" s="183" t="s">
        <v>2761</v>
      </c>
      <c r="O316" s="186" t="s">
        <v>96</v>
      </c>
      <c r="P316" s="301">
        <v>10.823</v>
      </c>
      <c r="Q316" s="300" t="s">
        <v>99</v>
      </c>
      <c r="R316" s="300" t="s">
        <v>180</v>
      </c>
      <c r="S316" s="301">
        <v>7159.92</v>
      </c>
      <c r="T316" s="301">
        <v>2.67</v>
      </c>
      <c r="U316" s="182">
        <f t="shared" ref="U316:U343" si="13">O316*P316*S316*T316</f>
        <v>206903.14380720002</v>
      </c>
      <c r="V316" s="383" t="s">
        <v>2245</v>
      </c>
    </row>
    <row r="317" spans="2:22" s="30" customFormat="1" ht="31.5" x14ac:dyDescent="0.25">
      <c r="B317" s="251" t="s">
        <v>108</v>
      </c>
      <c r="C317" s="369" t="s">
        <v>413</v>
      </c>
      <c r="D317" s="249" t="s">
        <v>414</v>
      </c>
      <c r="E317" s="309" t="s">
        <v>658</v>
      </c>
      <c r="F317" s="186" t="s">
        <v>2397</v>
      </c>
      <c r="G317" s="186" t="s">
        <v>7</v>
      </c>
      <c r="H317" s="195" t="s">
        <v>289</v>
      </c>
      <c r="I317" s="186" t="s">
        <v>245</v>
      </c>
      <c r="J317" s="300">
        <v>110</v>
      </c>
      <c r="K317" s="309" t="s">
        <v>125</v>
      </c>
      <c r="L317" s="186" t="s">
        <v>2278</v>
      </c>
      <c r="M317" s="186" t="s">
        <v>2586</v>
      </c>
      <c r="N317" s="183" t="s">
        <v>2761</v>
      </c>
      <c r="O317" s="186" t="s">
        <v>96</v>
      </c>
      <c r="P317" s="301">
        <v>10.823</v>
      </c>
      <c r="Q317" s="300" t="s">
        <v>99</v>
      </c>
      <c r="R317" s="300" t="s">
        <v>404</v>
      </c>
      <c r="S317" s="301">
        <v>8953.24</v>
      </c>
      <c r="T317" s="301">
        <v>1.81</v>
      </c>
      <c r="U317" s="182">
        <f t="shared" si="13"/>
        <v>175390.65890119999</v>
      </c>
      <c r="V317" s="383" t="s">
        <v>2245</v>
      </c>
    </row>
    <row r="318" spans="2:22" s="30" customFormat="1" ht="31.5" x14ac:dyDescent="0.25">
      <c r="B318" s="251" t="s">
        <v>108</v>
      </c>
      <c r="C318" s="369" t="s">
        <v>413</v>
      </c>
      <c r="D318" s="249" t="s">
        <v>414</v>
      </c>
      <c r="E318" s="300" t="s">
        <v>122</v>
      </c>
      <c r="F318" s="186" t="s">
        <v>2397</v>
      </c>
      <c r="G318" s="186" t="s">
        <v>7</v>
      </c>
      <c r="H318" s="195" t="s">
        <v>289</v>
      </c>
      <c r="I318" s="186" t="s">
        <v>245</v>
      </c>
      <c r="J318" s="300">
        <v>110</v>
      </c>
      <c r="K318" s="300" t="s">
        <v>1742</v>
      </c>
      <c r="L318" s="186" t="s">
        <v>2278</v>
      </c>
      <c r="M318" s="186" t="s">
        <v>2586</v>
      </c>
      <c r="N318" s="183" t="s">
        <v>2761</v>
      </c>
      <c r="O318" s="186" t="s">
        <v>96</v>
      </c>
      <c r="P318" s="301">
        <f>63.599/3</f>
        <v>21.199666666666666</v>
      </c>
      <c r="Q318" s="300" t="s">
        <v>102</v>
      </c>
      <c r="R318" s="300" t="s">
        <v>127</v>
      </c>
      <c r="S318" s="301">
        <v>1289.6099999999999</v>
      </c>
      <c r="T318" s="301">
        <v>1.78</v>
      </c>
      <c r="U318" s="182">
        <f t="shared" si="13"/>
        <v>48663.957791399996</v>
      </c>
      <c r="V318" s="383" t="s">
        <v>2245</v>
      </c>
    </row>
    <row r="319" spans="2:22" s="30" customFormat="1" ht="31.5" x14ac:dyDescent="0.25">
      <c r="B319" s="251" t="s">
        <v>108</v>
      </c>
      <c r="C319" s="369" t="s">
        <v>413</v>
      </c>
      <c r="D319" s="249" t="s">
        <v>414</v>
      </c>
      <c r="E319" s="300" t="s">
        <v>122</v>
      </c>
      <c r="F319" s="186" t="s">
        <v>2397</v>
      </c>
      <c r="G319" s="186" t="s">
        <v>7</v>
      </c>
      <c r="H319" s="195" t="s">
        <v>289</v>
      </c>
      <c r="I319" s="186" t="s">
        <v>245</v>
      </c>
      <c r="J319" s="300">
        <v>110</v>
      </c>
      <c r="K319" s="300" t="s">
        <v>1743</v>
      </c>
      <c r="L319" s="186" t="s">
        <v>2278</v>
      </c>
      <c r="M319" s="186" t="s">
        <v>2586</v>
      </c>
      <c r="N319" s="183" t="s">
        <v>2761</v>
      </c>
      <c r="O319" s="186" t="s">
        <v>96</v>
      </c>
      <c r="P319" s="301">
        <f>11.177/3</f>
        <v>3.7256666666666667</v>
      </c>
      <c r="Q319" s="300" t="s">
        <v>102</v>
      </c>
      <c r="R319" s="300" t="s">
        <v>217</v>
      </c>
      <c r="S319" s="301">
        <v>1470.81</v>
      </c>
      <c r="T319" s="301">
        <v>1.78</v>
      </c>
      <c r="U319" s="182">
        <f t="shared" si="13"/>
        <v>9753.9510661999993</v>
      </c>
      <c r="V319" s="383" t="s">
        <v>2245</v>
      </c>
    </row>
    <row r="320" spans="2:22" s="30" customFormat="1" ht="31.5" x14ac:dyDescent="0.25">
      <c r="B320" s="251" t="s">
        <v>108</v>
      </c>
      <c r="C320" s="369" t="s">
        <v>413</v>
      </c>
      <c r="D320" s="249" t="s">
        <v>414</v>
      </c>
      <c r="E320" s="300" t="s">
        <v>123</v>
      </c>
      <c r="F320" s="186" t="s">
        <v>2397</v>
      </c>
      <c r="G320" s="186" t="s">
        <v>7</v>
      </c>
      <c r="H320" s="195" t="s">
        <v>289</v>
      </c>
      <c r="I320" s="186" t="s">
        <v>245</v>
      </c>
      <c r="J320" s="300">
        <v>110</v>
      </c>
      <c r="K320" s="300" t="s">
        <v>2587</v>
      </c>
      <c r="L320" s="186" t="s">
        <v>2278</v>
      </c>
      <c r="M320" s="186" t="s">
        <v>2586</v>
      </c>
      <c r="N320" s="183" t="s">
        <v>2761</v>
      </c>
      <c r="O320" s="186" t="s">
        <v>2504</v>
      </c>
      <c r="P320" s="301">
        <v>11.177</v>
      </c>
      <c r="Q320" s="300" t="s">
        <v>99</v>
      </c>
      <c r="R320" s="300" t="s">
        <v>113</v>
      </c>
      <c r="S320" s="301">
        <v>263.88</v>
      </c>
      <c r="T320" s="301">
        <v>1.78</v>
      </c>
      <c r="U320" s="182">
        <f t="shared" si="13"/>
        <v>5354.9066014559994</v>
      </c>
      <c r="V320" s="383" t="s">
        <v>2245</v>
      </c>
    </row>
    <row r="321" spans="2:22" s="30" customFormat="1" ht="78.75" x14ac:dyDescent="0.25">
      <c r="B321" s="251" t="s">
        <v>108</v>
      </c>
      <c r="C321" s="369" t="s">
        <v>413</v>
      </c>
      <c r="D321" s="249" t="s">
        <v>414</v>
      </c>
      <c r="E321" s="300" t="s">
        <v>120</v>
      </c>
      <c r="F321" s="201" t="s">
        <v>2398</v>
      </c>
      <c r="G321" s="186" t="s">
        <v>7</v>
      </c>
      <c r="H321" s="195" t="s">
        <v>289</v>
      </c>
      <c r="I321" s="186" t="s">
        <v>245</v>
      </c>
      <c r="J321" s="300">
        <v>110</v>
      </c>
      <c r="K321" s="309" t="s">
        <v>125</v>
      </c>
      <c r="L321" s="186" t="s">
        <v>2278</v>
      </c>
      <c r="M321" s="186" t="s">
        <v>2586</v>
      </c>
      <c r="N321" s="183" t="s">
        <v>2761</v>
      </c>
      <c r="O321" s="186" t="s">
        <v>96</v>
      </c>
      <c r="P321" s="301">
        <v>21.091000000000001</v>
      </c>
      <c r="Q321" s="300" t="s">
        <v>2493</v>
      </c>
      <c r="R321" s="300" t="s">
        <v>215</v>
      </c>
      <c r="S321" s="301">
        <v>258.72000000000003</v>
      </c>
      <c r="T321" s="301">
        <v>2.67</v>
      </c>
      <c r="U321" s="182">
        <f t="shared" si="13"/>
        <v>14569.291598400003</v>
      </c>
      <c r="V321" s="383" t="s">
        <v>2245</v>
      </c>
    </row>
    <row r="322" spans="2:22" s="30" customFormat="1" ht="78.75" x14ac:dyDescent="0.25">
      <c r="B322" s="251" t="s">
        <v>108</v>
      </c>
      <c r="C322" s="369" t="s">
        <v>413</v>
      </c>
      <c r="D322" s="249" t="s">
        <v>414</v>
      </c>
      <c r="E322" s="300" t="s">
        <v>121</v>
      </c>
      <c r="F322" s="201" t="s">
        <v>2398</v>
      </c>
      <c r="G322" s="186" t="s">
        <v>7</v>
      </c>
      <c r="H322" s="195" t="s">
        <v>289</v>
      </c>
      <c r="I322" s="186" t="s">
        <v>245</v>
      </c>
      <c r="J322" s="300">
        <v>110</v>
      </c>
      <c r="K322" s="309" t="s">
        <v>1776</v>
      </c>
      <c r="L322" s="186" t="s">
        <v>2278</v>
      </c>
      <c r="M322" s="186" t="s">
        <v>2586</v>
      </c>
      <c r="N322" s="183" t="s">
        <v>2761</v>
      </c>
      <c r="O322" s="186" t="s">
        <v>96</v>
      </c>
      <c r="P322" s="301">
        <v>21.091000000000001</v>
      </c>
      <c r="Q322" s="181" t="s">
        <v>2493</v>
      </c>
      <c r="R322" s="300" t="s">
        <v>182</v>
      </c>
      <c r="S322" s="301">
        <v>308.56</v>
      </c>
      <c r="T322" s="301">
        <v>1.81</v>
      </c>
      <c r="U322" s="182">
        <f t="shared" si="13"/>
        <v>11779.1885176</v>
      </c>
      <c r="V322" s="383" t="s">
        <v>2245</v>
      </c>
    </row>
    <row r="323" spans="2:22" s="30" customFormat="1" ht="78.75" x14ac:dyDescent="0.25">
      <c r="B323" s="251" t="s">
        <v>108</v>
      </c>
      <c r="C323" s="369" t="s">
        <v>413</v>
      </c>
      <c r="D323" s="249" t="s">
        <v>414</v>
      </c>
      <c r="E323" s="300" t="s">
        <v>122</v>
      </c>
      <c r="F323" s="201" t="s">
        <v>2398</v>
      </c>
      <c r="G323" s="186" t="s">
        <v>7</v>
      </c>
      <c r="H323" s="195" t="s">
        <v>289</v>
      </c>
      <c r="I323" s="186" t="s">
        <v>245</v>
      </c>
      <c r="J323" s="300">
        <v>110</v>
      </c>
      <c r="K323" s="300" t="s">
        <v>1742</v>
      </c>
      <c r="L323" s="186" t="s">
        <v>2278</v>
      </c>
      <c r="M323" s="186" t="s">
        <v>2586</v>
      </c>
      <c r="N323" s="183" t="s">
        <v>2761</v>
      </c>
      <c r="O323" s="186" t="s">
        <v>96</v>
      </c>
      <c r="P323" s="301">
        <f>0.456/3</f>
        <v>0.152</v>
      </c>
      <c r="Q323" s="300" t="s">
        <v>102</v>
      </c>
      <c r="R323" s="300" t="s">
        <v>127</v>
      </c>
      <c r="S323" s="301">
        <v>1289.6099999999999</v>
      </c>
      <c r="T323" s="301">
        <v>1.78</v>
      </c>
      <c r="U323" s="182">
        <f t="shared" si="13"/>
        <v>348.91688159999995</v>
      </c>
      <c r="V323" s="383" t="s">
        <v>2245</v>
      </c>
    </row>
    <row r="324" spans="2:22" s="30" customFormat="1" ht="78.75" x14ac:dyDescent="0.25">
      <c r="B324" s="251" t="s">
        <v>108</v>
      </c>
      <c r="C324" s="369" t="s">
        <v>413</v>
      </c>
      <c r="D324" s="249" t="s">
        <v>414</v>
      </c>
      <c r="E324" s="300" t="s">
        <v>123</v>
      </c>
      <c r="F324" s="201" t="s">
        <v>2398</v>
      </c>
      <c r="G324" s="186" t="s">
        <v>7</v>
      </c>
      <c r="H324" s="195" t="s">
        <v>289</v>
      </c>
      <c r="I324" s="186" t="s">
        <v>245</v>
      </c>
      <c r="J324" s="300">
        <v>110</v>
      </c>
      <c r="K324" s="300" t="s">
        <v>2475</v>
      </c>
      <c r="L324" s="186" t="s">
        <v>2278</v>
      </c>
      <c r="M324" s="186" t="s">
        <v>2586</v>
      </c>
      <c r="N324" s="183" t="s">
        <v>2761</v>
      </c>
      <c r="O324" s="186" t="s">
        <v>96</v>
      </c>
      <c r="P324" s="301">
        <v>5.8000000000000003E-2</v>
      </c>
      <c r="Q324" s="300" t="s">
        <v>99</v>
      </c>
      <c r="R324" s="300" t="s">
        <v>113</v>
      </c>
      <c r="S324" s="301">
        <v>263.88</v>
      </c>
      <c r="T324" s="301">
        <v>1.78</v>
      </c>
      <c r="U324" s="182">
        <f t="shared" si="13"/>
        <v>27.242971199999999</v>
      </c>
      <c r="V324" s="383" t="s">
        <v>2245</v>
      </c>
    </row>
    <row r="325" spans="2:22" s="30" customFormat="1" ht="94.5" x14ac:dyDescent="0.25">
      <c r="B325" s="251" t="s">
        <v>108</v>
      </c>
      <c r="C325" s="369" t="s">
        <v>413</v>
      </c>
      <c r="D325" s="249" t="s">
        <v>414</v>
      </c>
      <c r="E325" s="300" t="s">
        <v>120</v>
      </c>
      <c r="F325" s="186" t="s">
        <v>2399</v>
      </c>
      <c r="G325" s="186" t="s">
        <v>7</v>
      </c>
      <c r="H325" s="195" t="s">
        <v>289</v>
      </c>
      <c r="I325" s="186" t="s">
        <v>245</v>
      </c>
      <c r="J325" s="300">
        <v>110</v>
      </c>
      <c r="K325" s="309" t="s">
        <v>125</v>
      </c>
      <c r="L325" s="186" t="s">
        <v>2278</v>
      </c>
      <c r="M325" s="186" t="s">
        <v>2586</v>
      </c>
      <c r="N325" s="183" t="s">
        <v>2761</v>
      </c>
      <c r="O325" s="186" t="s">
        <v>96</v>
      </c>
      <c r="P325" s="301">
        <v>32.008000000000003</v>
      </c>
      <c r="Q325" s="300" t="s">
        <v>2493</v>
      </c>
      <c r="R325" s="300" t="s">
        <v>215</v>
      </c>
      <c r="S325" s="301">
        <v>258.72000000000003</v>
      </c>
      <c r="T325" s="301">
        <v>2.67</v>
      </c>
      <c r="U325" s="182">
        <f t="shared" si="13"/>
        <v>22110.563059200002</v>
      </c>
      <c r="V325" s="383" t="s">
        <v>2245</v>
      </c>
    </row>
    <row r="326" spans="2:22" s="30" customFormat="1" ht="94.5" x14ac:dyDescent="0.25">
      <c r="B326" s="251" t="s">
        <v>108</v>
      </c>
      <c r="C326" s="369" t="s">
        <v>413</v>
      </c>
      <c r="D326" s="249" t="s">
        <v>414</v>
      </c>
      <c r="E326" s="300" t="s">
        <v>121</v>
      </c>
      <c r="F326" s="186" t="s">
        <v>2399</v>
      </c>
      <c r="G326" s="186" t="s">
        <v>7</v>
      </c>
      <c r="H326" s="195" t="s">
        <v>289</v>
      </c>
      <c r="I326" s="186" t="s">
        <v>245</v>
      </c>
      <c r="J326" s="300">
        <v>110</v>
      </c>
      <c r="K326" s="309" t="s">
        <v>1776</v>
      </c>
      <c r="L326" s="186" t="s">
        <v>2278</v>
      </c>
      <c r="M326" s="186" t="s">
        <v>2586</v>
      </c>
      <c r="N326" s="183" t="s">
        <v>2761</v>
      </c>
      <c r="O326" s="186" t="s">
        <v>96</v>
      </c>
      <c r="P326" s="301">
        <v>32.008000000000003</v>
      </c>
      <c r="Q326" s="181" t="s">
        <v>2493</v>
      </c>
      <c r="R326" s="300" t="s">
        <v>182</v>
      </c>
      <c r="S326" s="301">
        <v>308.56</v>
      </c>
      <c r="T326" s="301">
        <v>1.81</v>
      </c>
      <c r="U326" s="182">
        <f t="shared" si="13"/>
        <v>17876.263148800004</v>
      </c>
      <c r="V326" s="383" t="s">
        <v>2245</v>
      </c>
    </row>
    <row r="327" spans="2:22" s="30" customFormat="1" ht="94.5" x14ac:dyDescent="0.25">
      <c r="B327" s="251" t="s">
        <v>108</v>
      </c>
      <c r="C327" s="369" t="s">
        <v>413</v>
      </c>
      <c r="D327" s="249" t="s">
        <v>414</v>
      </c>
      <c r="E327" s="300" t="s">
        <v>120</v>
      </c>
      <c r="F327" s="186" t="s">
        <v>2399</v>
      </c>
      <c r="G327" s="186" t="s">
        <v>7</v>
      </c>
      <c r="H327" s="195" t="s">
        <v>289</v>
      </c>
      <c r="I327" s="186" t="s">
        <v>245</v>
      </c>
      <c r="J327" s="300">
        <v>110</v>
      </c>
      <c r="K327" s="309" t="s">
        <v>100</v>
      </c>
      <c r="L327" s="186" t="s">
        <v>2278</v>
      </c>
      <c r="M327" s="186" t="s">
        <v>2586</v>
      </c>
      <c r="N327" s="183" t="s">
        <v>2761</v>
      </c>
      <c r="O327" s="186" t="s">
        <v>96</v>
      </c>
      <c r="P327" s="301">
        <v>21.992000000000001</v>
      </c>
      <c r="Q327" s="300" t="s">
        <v>2493</v>
      </c>
      <c r="R327" s="300" t="s">
        <v>415</v>
      </c>
      <c r="S327" s="301">
        <v>211.13</v>
      </c>
      <c r="T327" s="301">
        <v>2.67</v>
      </c>
      <c r="U327" s="182">
        <f t="shared" si="13"/>
        <v>12397.266463200001</v>
      </c>
      <c r="V327" s="383" t="s">
        <v>2245</v>
      </c>
    </row>
    <row r="328" spans="2:22" s="30" customFormat="1" ht="94.5" x14ac:dyDescent="0.25">
      <c r="B328" s="251" t="s">
        <v>108</v>
      </c>
      <c r="C328" s="369" t="s">
        <v>413</v>
      </c>
      <c r="D328" s="249" t="s">
        <v>414</v>
      </c>
      <c r="E328" s="300" t="s">
        <v>121</v>
      </c>
      <c r="F328" s="186" t="s">
        <v>2399</v>
      </c>
      <c r="G328" s="186" t="s">
        <v>7</v>
      </c>
      <c r="H328" s="195" t="s">
        <v>289</v>
      </c>
      <c r="I328" s="186" t="s">
        <v>245</v>
      </c>
      <c r="J328" s="300">
        <v>110</v>
      </c>
      <c r="K328" s="309" t="s">
        <v>1776</v>
      </c>
      <c r="L328" s="186" t="s">
        <v>2278</v>
      </c>
      <c r="M328" s="186" t="s">
        <v>2586</v>
      </c>
      <c r="N328" s="183" t="s">
        <v>2761</v>
      </c>
      <c r="O328" s="186" t="s">
        <v>96</v>
      </c>
      <c r="P328" s="301">
        <v>21.992000000000001</v>
      </c>
      <c r="Q328" s="181" t="s">
        <v>2493</v>
      </c>
      <c r="R328" s="300" t="s">
        <v>182</v>
      </c>
      <c r="S328" s="301">
        <v>308.56</v>
      </c>
      <c r="T328" s="301">
        <v>1.81</v>
      </c>
      <c r="U328" s="182">
        <f t="shared" si="13"/>
        <v>12282.391251200001</v>
      </c>
      <c r="V328" s="383" t="s">
        <v>2245</v>
      </c>
    </row>
    <row r="329" spans="2:22" s="30" customFormat="1" ht="94.5" x14ac:dyDescent="0.25">
      <c r="B329" s="251" t="s">
        <v>108</v>
      </c>
      <c r="C329" s="369" t="s">
        <v>413</v>
      </c>
      <c r="D329" s="249" t="s">
        <v>414</v>
      </c>
      <c r="E329" s="300" t="s">
        <v>122</v>
      </c>
      <c r="F329" s="186" t="s">
        <v>2399</v>
      </c>
      <c r="G329" s="186" t="s">
        <v>7</v>
      </c>
      <c r="H329" s="195" t="s">
        <v>289</v>
      </c>
      <c r="I329" s="186" t="s">
        <v>245</v>
      </c>
      <c r="J329" s="300">
        <v>110</v>
      </c>
      <c r="K329" s="300" t="s">
        <v>110</v>
      </c>
      <c r="L329" s="186" t="s">
        <v>2278</v>
      </c>
      <c r="M329" s="186" t="s">
        <v>2586</v>
      </c>
      <c r="N329" s="183" t="s">
        <v>2761</v>
      </c>
      <c r="O329" s="186" t="s">
        <v>96</v>
      </c>
      <c r="P329" s="301">
        <v>1.012</v>
      </c>
      <c r="Q329" s="300" t="s">
        <v>102</v>
      </c>
      <c r="R329" s="300" t="s">
        <v>112</v>
      </c>
      <c r="S329" s="301">
        <v>1109.82</v>
      </c>
      <c r="T329" s="301">
        <v>1.78</v>
      </c>
      <c r="U329" s="182">
        <f t="shared" si="13"/>
        <v>1999.1853551999998</v>
      </c>
      <c r="V329" s="383" t="s">
        <v>2245</v>
      </c>
    </row>
    <row r="330" spans="2:22" s="30" customFormat="1" ht="47.25" x14ac:dyDescent="0.25">
      <c r="B330" s="251" t="s">
        <v>108</v>
      </c>
      <c r="C330" s="369" t="s">
        <v>413</v>
      </c>
      <c r="D330" s="249" t="s">
        <v>414</v>
      </c>
      <c r="E330" s="300" t="s">
        <v>120</v>
      </c>
      <c r="F330" s="186" t="s">
        <v>2396</v>
      </c>
      <c r="G330" s="186" t="s">
        <v>7</v>
      </c>
      <c r="H330" s="195" t="s">
        <v>289</v>
      </c>
      <c r="I330" s="186" t="s">
        <v>245</v>
      </c>
      <c r="J330" s="300">
        <v>35</v>
      </c>
      <c r="K330" s="309" t="s">
        <v>100</v>
      </c>
      <c r="L330" s="186" t="s">
        <v>2278</v>
      </c>
      <c r="M330" s="186" t="s">
        <v>2586</v>
      </c>
      <c r="N330" s="183" t="s">
        <v>2761</v>
      </c>
      <c r="O330" s="186" t="s">
        <v>96</v>
      </c>
      <c r="P330" s="301">
        <v>29.384</v>
      </c>
      <c r="Q330" s="300" t="s">
        <v>2493</v>
      </c>
      <c r="R330" s="300" t="s">
        <v>1317</v>
      </c>
      <c r="S330" s="301">
        <v>103.43</v>
      </c>
      <c r="T330" s="301">
        <v>2.67</v>
      </c>
      <c r="U330" s="182">
        <f>O330*P330*S330*T330</f>
        <v>8114.6296104000003</v>
      </c>
      <c r="V330" s="383" t="s">
        <v>2245</v>
      </c>
    </row>
    <row r="331" spans="2:22" s="30" customFormat="1" ht="31.5" x14ac:dyDescent="0.25">
      <c r="B331" s="251" t="s">
        <v>108</v>
      </c>
      <c r="C331" s="369" t="s">
        <v>413</v>
      </c>
      <c r="D331" s="249" t="s">
        <v>414</v>
      </c>
      <c r="E331" s="300" t="s">
        <v>121</v>
      </c>
      <c r="F331" s="186" t="s">
        <v>2396</v>
      </c>
      <c r="G331" s="186" t="s">
        <v>7</v>
      </c>
      <c r="H331" s="195" t="s">
        <v>289</v>
      </c>
      <c r="I331" s="186" t="s">
        <v>245</v>
      </c>
      <c r="J331" s="300">
        <v>35</v>
      </c>
      <c r="K331" s="309" t="s">
        <v>1776</v>
      </c>
      <c r="L331" s="186" t="s">
        <v>2278</v>
      </c>
      <c r="M331" s="186" t="s">
        <v>2586</v>
      </c>
      <c r="N331" s="183" t="s">
        <v>2761</v>
      </c>
      <c r="O331" s="186" t="s">
        <v>96</v>
      </c>
      <c r="P331" s="301">
        <v>29.384</v>
      </c>
      <c r="Q331" s="181" t="s">
        <v>2493</v>
      </c>
      <c r="R331" s="300" t="s">
        <v>182</v>
      </c>
      <c r="S331" s="301">
        <v>308.56</v>
      </c>
      <c r="T331" s="301">
        <v>1.81</v>
      </c>
      <c r="U331" s="182">
        <f t="shared" si="13"/>
        <v>16410.7759424</v>
      </c>
      <c r="V331" s="383" t="s">
        <v>2245</v>
      </c>
    </row>
    <row r="332" spans="2:22" s="30" customFormat="1" ht="31.5" x14ac:dyDescent="0.25">
      <c r="B332" s="251" t="s">
        <v>108</v>
      </c>
      <c r="C332" s="369" t="s">
        <v>413</v>
      </c>
      <c r="D332" s="249" t="s">
        <v>414</v>
      </c>
      <c r="E332" s="300" t="s">
        <v>122</v>
      </c>
      <c r="F332" s="186" t="s">
        <v>2396</v>
      </c>
      <c r="G332" s="186" t="s">
        <v>7</v>
      </c>
      <c r="H332" s="195" t="s">
        <v>289</v>
      </c>
      <c r="I332" s="186" t="s">
        <v>245</v>
      </c>
      <c r="J332" s="300">
        <v>35</v>
      </c>
      <c r="K332" s="300" t="s">
        <v>110</v>
      </c>
      <c r="L332" s="186" t="s">
        <v>2278</v>
      </c>
      <c r="M332" s="186" t="s">
        <v>2586</v>
      </c>
      <c r="N332" s="183" t="s">
        <v>2761</v>
      </c>
      <c r="O332" s="186" t="s">
        <v>96</v>
      </c>
      <c r="P332" s="301">
        <v>0.29149999999999998</v>
      </c>
      <c r="Q332" s="300" t="s">
        <v>102</v>
      </c>
      <c r="R332" s="300" t="s">
        <v>112</v>
      </c>
      <c r="S332" s="301">
        <v>1109.82</v>
      </c>
      <c r="T332" s="301">
        <v>1.78</v>
      </c>
      <c r="U332" s="182">
        <f t="shared" si="13"/>
        <v>575.85230339999998</v>
      </c>
      <c r="V332" s="383" t="s">
        <v>2245</v>
      </c>
    </row>
    <row r="333" spans="2:22" s="30" customFormat="1" ht="31.5" x14ac:dyDescent="0.25">
      <c r="B333" s="251" t="s">
        <v>108</v>
      </c>
      <c r="C333" s="369" t="s">
        <v>413</v>
      </c>
      <c r="D333" s="249" t="s">
        <v>414</v>
      </c>
      <c r="E333" s="300" t="s">
        <v>416</v>
      </c>
      <c r="F333" s="186" t="s">
        <v>2400</v>
      </c>
      <c r="G333" s="186" t="s">
        <v>7</v>
      </c>
      <c r="H333" s="195" t="s">
        <v>289</v>
      </c>
      <c r="I333" s="186" t="s">
        <v>245</v>
      </c>
      <c r="J333" s="300" t="s">
        <v>7</v>
      </c>
      <c r="K333" s="309" t="s">
        <v>2206</v>
      </c>
      <c r="L333" s="186" t="s">
        <v>2278</v>
      </c>
      <c r="M333" s="186" t="s">
        <v>2586</v>
      </c>
      <c r="N333" s="183" t="s">
        <v>2761</v>
      </c>
      <c r="O333" s="186" t="s">
        <v>96</v>
      </c>
      <c r="P333" s="301">
        <v>0.8992</v>
      </c>
      <c r="Q333" s="300" t="s">
        <v>99</v>
      </c>
      <c r="R333" s="300" t="s">
        <v>417</v>
      </c>
      <c r="S333" s="301">
        <v>2672.47</v>
      </c>
      <c r="T333" s="301">
        <v>1.51</v>
      </c>
      <c r="U333" s="182">
        <f t="shared" si="13"/>
        <v>3628.6583862399998</v>
      </c>
      <c r="V333" s="383" t="s">
        <v>2245</v>
      </c>
    </row>
    <row r="334" spans="2:22" s="30" customFormat="1" ht="63" x14ac:dyDescent="0.25">
      <c r="B334" s="251" t="s">
        <v>108</v>
      </c>
      <c r="C334" s="369" t="s">
        <v>413</v>
      </c>
      <c r="D334" s="249" t="s">
        <v>414</v>
      </c>
      <c r="E334" s="309" t="s">
        <v>1111</v>
      </c>
      <c r="F334" s="186" t="s">
        <v>2400</v>
      </c>
      <c r="G334" s="186" t="s">
        <v>7</v>
      </c>
      <c r="H334" s="195" t="s">
        <v>289</v>
      </c>
      <c r="I334" s="186" t="s">
        <v>245</v>
      </c>
      <c r="J334" s="300" t="s">
        <v>7</v>
      </c>
      <c r="K334" s="309" t="s">
        <v>5439</v>
      </c>
      <c r="L334" s="186" t="s">
        <v>2278</v>
      </c>
      <c r="M334" s="186" t="s">
        <v>2586</v>
      </c>
      <c r="N334" s="183" t="s">
        <v>2761</v>
      </c>
      <c r="O334" s="186" t="s">
        <v>96</v>
      </c>
      <c r="P334" s="301">
        <v>1.5794999999999999</v>
      </c>
      <c r="Q334" s="300" t="s">
        <v>102</v>
      </c>
      <c r="R334" s="300" t="s">
        <v>418</v>
      </c>
      <c r="S334" s="301">
        <v>924.36</v>
      </c>
      <c r="T334" s="301">
        <v>1</v>
      </c>
      <c r="U334" s="182">
        <f t="shared" si="13"/>
        <v>1460.0266199999999</v>
      </c>
      <c r="V334" s="383" t="s">
        <v>2245</v>
      </c>
    </row>
    <row r="335" spans="2:22" s="30" customFormat="1" ht="31.5" x14ac:dyDescent="0.25">
      <c r="B335" s="251" t="s">
        <v>108</v>
      </c>
      <c r="C335" s="369" t="s">
        <v>413</v>
      </c>
      <c r="D335" s="249" t="s">
        <v>414</v>
      </c>
      <c r="E335" s="309" t="s">
        <v>412</v>
      </c>
      <c r="F335" s="186" t="s">
        <v>2401</v>
      </c>
      <c r="G335" s="186" t="s">
        <v>7</v>
      </c>
      <c r="H335" s="195" t="s">
        <v>289</v>
      </c>
      <c r="I335" s="186" t="s">
        <v>245</v>
      </c>
      <c r="J335" s="300">
        <v>10</v>
      </c>
      <c r="K335" s="309" t="s">
        <v>2196</v>
      </c>
      <c r="L335" s="186" t="s">
        <v>2278</v>
      </c>
      <c r="M335" s="186" t="s">
        <v>2586</v>
      </c>
      <c r="N335" s="183" t="s">
        <v>2761</v>
      </c>
      <c r="O335" s="186" t="s">
        <v>96</v>
      </c>
      <c r="P335" s="301">
        <v>0.53449999999999998</v>
      </c>
      <c r="Q335" s="300" t="s">
        <v>99</v>
      </c>
      <c r="R335" s="300" t="s">
        <v>419</v>
      </c>
      <c r="S335" s="301">
        <v>2861.77</v>
      </c>
      <c r="T335" s="301">
        <v>1.92</v>
      </c>
      <c r="U335" s="182">
        <f t="shared" si="13"/>
        <v>2936.8628447999999</v>
      </c>
      <c r="V335" s="383" t="s">
        <v>2245</v>
      </c>
    </row>
    <row r="336" spans="2:22" s="30" customFormat="1" ht="31.5" x14ac:dyDescent="0.25">
      <c r="B336" s="251" t="s">
        <v>108</v>
      </c>
      <c r="C336" s="369" t="s">
        <v>413</v>
      </c>
      <c r="D336" s="249" t="s">
        <v>414</v>
      </c>
      <c r="E336" s="309" t="s">
        <v>412</v>
      </c>
      <c r="F336" s="186" t="s">
        <v>2401</v>
      </c>
      <c r="G336" s="186" t="s">
        <v>7</v>
      </c>
      <c r="H336" s="195" t="s">
        <v>289</v>
      </c>
      <c r="I336" s="186" t="s">
        <v>245</v>
      </c>
      <c r="J336" s="300">
        <v>35</v>
      </c>
      <c r="K336" s="309" t="s">
        <v>2197</v>
      </c>
      <c r="L336" s="186" t="s">
        <v>2278</v>
      </c>
      <c r="M336" s="186" t="s">
        <v>2586</v>
      </c>
      <c r="N336" s="183" t="s">
        <v>2761</v>
      </c>
      <c r="O336" s="186" t="s">
        <v>96</v>
      </c>
      <c r="P336" s="301">
        <v>1.4415</v>
      </c>
      <c r="Q336" s="300" t="s">
        <v>99</v>
      </c>
      <c r="R336" s="300" t="s">
        <v>420</v>
      </c>
      <c r="S336" s="301">
        <v>4323.18</v>
      </c>
      <c r="T336" s="301">
        <v>1.92</v>
      </c>
      <c r="U336" s="182">
        <f t="shared" si="13"/>
        <v>11965.178822400001</v>
      </c>
      <c r="V336" s="383" t="s">
        <v>2245</v>
      </c>
    </row>
    <row r="337" spans="2:22" s="30" customFormat="1" ht="31.5" x14ac:dyDescent="0.25">
      <c r="B337" s="251" t="s">
        <v>108</v>
      </c>
      <c r="C337" s="369" t="s">
        <v>413</v>
      </c>
      <c r="D337" s="249" t="s">
        <v>414</v>
      </c>
      <c r="E337" s="309" t="s">
        <v>2155</v>
      </c>
      <c r="F337" s="186" t="s">
        <v>2397</v>
      </c>
      <c r="G337" s="186" t="s">
        <v>7</v>
      </c>
      <c r="H337" s="195" t="s">
        <v>289</v>
      </c>
      <c r="I337" s="186" t="s">
        <v>245</v>
      </c>
      <c r="J337" s="300">
        <v>110</v>
      </c>
      <c r="K337" s="309" t="s">
        <v>5357</v>
      </c>
      <c r="L337" s="186" t="s">
        <v>2278</v>
      </c>
      <c r="M337" s="186" t="s">
        <v>2586</v>
      </c>
      <c r="N337" s="183" t="s">
        <v>2761</v>
      </c>
      <c r="O337" s="186" t="s">
        <v>96</v>
      </c>
      <c r="P337" s="371">
        <v>10.856999999999999</v>
      </c>
      <c r="Q337" s="300" t="s">
        <v>99</v>
      </c>
      <c r="R337" s="300" t="s">
        <v>794</v>
      </c>
      <c r="S337" s="301">
        <v>1910.85</v>
      </c>
      <c r="T337" s="351">
        <v>2.04</v>
      </c>
      <c r="U337" s="182">
        <f t="shared" si="13"/>
        <v>42322.040837999994</v>
      </c>
      <c r="V337" s="188" t="s">
        <v>2245</v>
      </c>
    </row>
    <row r="338" spans="2:22" s="30" customFormat="1" ht="78.75" x14ac:dyDescent="0.25">
      <c r="B338" s="251" t="s">
        <v>108</v>
      </c>
      <c r="C338" s="369" t="s">
        <v>413</v>
      </c>
      <c r="D338" s="249" t="s">
        <v>414</v>
      </c>
      <c r="E338" s="309" t="s">
        <v>2155</v>
      </c>
      <c r="F338" s="186" t="s">
        <v>2588</v>
      </c>
      <c r="G338" s="186" t="s">
        <v>7</v>
      </c>
      <c r="H338" s="195" t="s">
        <v>289</v>
      </c>
      <c r="I338" s="186" t="s">
        <v>245</v>
      </c>
      <c r="J338" s="300">
        <v>110</v>
      </c>
      <c r="K338" s="309" t="s">
        <v>2204</v>
      </c>
      <c r="L338" s="186" t="s">
        <v>2278</v>
      </c>
      <c r="M338" s="186" t="s">
        <v>2586</v>
      </c>
      <c r="N338" s="183" t="s">
        <v>2761</v>
      </c>
      <c r="O338" s="186" t="s">
        <v>96</v>
      </c>
      <c r="P338" s="371">
        <v>0.29399999999999998</v>
      </c>
      <c r="Q338" s="300" t="s">
        <v>99</v>
      </c>
      <c r="R338" s="300" t="s">
        <v>2202</v>
      </c>
      <c r="S338" s="301">
        <v>1533.53</v>
      </c>
      <c r="T338" s="351">
        <v>2.04</v>
      </c>
      <c r="U338" s="182">
        <f t="shared" si="13"/>
        <v>919.74995279999996</v>
      </c>
      <c r="V338" s="383" t="s">
        <v>2245</v>
      </c>
    </row>
    <row r="339" spans="2:22" s="30" customFormat="1" ht="78.75" x14ac:dyDescent="0.25">
      <c r="B339" s="251" t="s">
        <v>108</v>
      </c>
      <c r="C339" s="369" t="s">
        <v>413</v>
      </c>
      <c r="D339" s="249" t="s">
        <v>414</v>
      </c>
      <c r="E339" s="309" t="s">
        <v>2155</v>
      </c>
      <c r="F339" s="309" t="s">
        <v>2589</v>
      </c>
      <c r="G339" s="186" t="s">
        <v>7</v>
      </c>
      <c r="H339" s="195" t="s">
        <v>289</v>
      </c>
      <c r="I339" s="186" t="s">
        <v>245</v>
      </c>
      <c r="J339" s="300">
        <v>110</v>
      </c>
      <c r="K339" s="309" t="s">
        <v>2204</v>
      </c>
      <c r="L339" s="186" t="s">
        <v>2278</v>
      </c>
      <c r="M339" s="186" t="s">
        <v>2586</v>
      </c>
      <c r="N339" s="183" t="s">
        <v>2761</v>
      </c>
      <c r="O339" s="186" t="s">
        <v>96</v>
      </c>
      <c r="P339" s="371">
        <v>0.19600000000000001</v>
      </c>
      <c r="Q339" s="300" t="s">
        <v>99</v>
      </c>
      <c r="R339" s="300" t="s">
        <v>2202</v>
      </c>
      <c r="S339" s="301">
        <v>1533.53</v>
      </c>
      <c r="T339" s="351">
        <v>2.04</v>
      </c>
      <c r="U339" s="182">
        <f t="shared" si="13"/>
        <v>613.16663520000009</v>
      </c>
      <c r="V339" s="383" t="s">
        <v>2245</v>
      </c>
    </row>
    <row r="340" spans="2:22" s="30" customFormat="1" ht="63" x14ac:dyDescent="0.25">
      <c r="B340" s="251" t="s">
        <v>108</v>
      </c>
      <c r="C340" s="369" t="s">
        <v>413</v>
      </c>
      <c r="D340" s="249" t="s">
        <v>414</v>
      </c>
      <c r="E340" s="309" t="s">
        <v>5378</v>
      </c>
      <c r="F340" s="186" t="s">
        <v>2397</v>
      </c>
      <c r="G340" s="186" t="s">
        <v>7</v>
      </c>
      <c r="H340" s="195" t="s">
        <v>289</v>
      </c>
      <c r="I340" s="186" t="s">
        <v>245</v>
      </c>
      <c r="J340" s="300">
        <v>110</v>
      </c>
      <c r="K340" s="309" t="s">
        <v>146</v>
      </c>
      <c r="L340" s="186" t="s">
        <v>2278</v>
      </c>
      <c r="M340" s="186" t="s">
        <v>2586</v>
      </c>
      <c r="N340" s="183" t="s">
        <v>2761</v>
      </c>
      <c r="O340" s="186" t="s">
        <v>96</v>
      </c>
      <c r="P340" s="301">
        <v>10.823</v>
      </c>
      <c r="Q340" s="300" t="s">
        <v>102</v>
      </c>
      <c r="R340" s="300" t="s">
        <v>147</v>
      </c>
      <c r="S340" s="301">
        <v>795.69</v>
      </c>
      <c r="T340" s="301">
        <v>1</v>
      </c>
      <c r="U340" s="182">
        <f t="shared" si="13"/>
        <v>8611.7528700000003</v>
      </c>
      <c r="V340" s="383" t="s">
        <v>2245</v>
      </c>
    </row>
    <row r="341" spans="2:22" s="30" customFormat="1" ht="47.25" x14ac:dyDescent="0.25">
      <c r="B341" s="251" t="s">
        <v>108</v>
      </c>
      <c r="C341" s="369" t="s">
        <v>413</v>
      </c>
      <c r="D341" s="249" t="s">
        <v>414</v>
      </c>
      <c r="E341" s="309" t="s">
        <v>2716</v>
      </c>
      <c r="F341" s="186" t="s">
        <v>2397</v>
      </c>
      <c r="G341" s="186" t="s">
        <v>7</v>
      </c>
      <c r="H341" s="195" t="s">
        <v>289</v>
      </c>
      <c r="I341" s="186" t="s">
        <v>245</v>
      </c>
      <c r="J341" s="300">
        <v>110</v>
      </c>
      <c r="K341" s="309" t="s">
        <v>2180</v>
      </c>
      <c r="L341" s="186" t="s">
        <v>2278</v>
      </c>
      <c r="M341" s="186" t="s">
        <v>2586</v>
      </c>
      <c r="N341" s="183" t="s">
        <v>2761</v>
      </c>
      <c r="O341" s="186" t="s">
        <v>96</v>
      </c>
      <c r="P341" s="301">
        <v>10.823</v>
      </c>
      <c r="Q341" s="300" t="s">
        <v>102</v>
      </c>
      <c r="R341" s="300" t="s">
        <v>2590</v>
      </c>
      <c r="S341" s="301">
        <v>326.22000000000003</v>
      </c>
      <c r="T341" s="301">
        <v>1</v>
      </c>
      <c r="U341" s="182">
        <f t="shared" si="13"/>
        <v>3530.6790600000004</v>
      </c>
      <c r="V341" s="383" t="s">
        <v>2245</v>
      </c>
    </row>
    <row r="342" spans="2:22" s="30" customFormat="1" ht="47.25" x14ac:dyDescent="0.25">
      <c r="B342" s="251" t="s">
        <v>108</v>
      </c>
      <c r="C342" s="369" t="s">
        <v>413</v>
      </c>
      <c r="D342" s="249" t="s">
        <v>414</v>
      </c>
      <c r="E342" s="300" t="s">
        <v>5304</v>
      </c>
      <c r="F342" s="186" t="s">
        <v>2397</v>
      </c>
      <c r="G342" s="186" t="s">
        <v>7</v>
      </c>
      <c r="H342" s="195" t="s">
        <v>289</v>
      </c>
      <c r="I342" s="186" t="s">
        <v>245</v>
      </c>
      <c r="J342" s="300">
        <v>110</v>
      </c>
      <c r="K342" s="309" t="s">
        <v>101</v>
      </c>
      <c r="L342" s="186" t="s">
        <v>2278</v>
      </c>
      <c r="M342" s="186" t="s">
        <v>2586</v>
      </c>
      <c r="N342" s="183" t="s">
        <v>2761</v>
      </c>
      <c r="O342" s="186" t="s">
        <v>96</v>
      </c>
      <c r="P342" s="301">
        <v>0.10823000000000001</v>
      </c>
      <c r="Q342" s="300" t="s">
        <v>103</v>
      </c>
      <c r="R342" s="300" t="s">
        <v>192</v>
      </c>
      <c r="S342" s="301">
        <v>3050.84</v>
      </c>
      <c r="T342" s="355">
        <v>1</v>
      </c>
      <c r="U342" s="182">
        <f t="shared" si="13"/>
        <v>330.19241320000003</v>
      </c>
      <c r="V342" s="383" t="s">
        <v>2245</v>
      </c>
    </row>
    <row r="343" spans="2:22" s="30" customFormat="1" ht="31.5" x14ac:dyDescent="0.25">
      <c r="B343" s="251" t="s">
        <v>108</v>
      </c>
      <c r="C343" s="369" t="s">
        <v>413</v>
      </c>
      <c r="D343" s="249" t="s">
        <v>414</v>
      </c>
      <c r="E343" s="300" t="s">
        <v>5381</v>
      </c>
      <c r="F343" s="186" t="s">
        <v>2397</v>
      </c>
      <c r="G343" s="186" t="s">
        <v>7</v>
      </c>
      <c r="H343" s="195" t="s">
        <v>289</v>
      </c>
      <c r="I343" s="186" t="s">
        <v>245</v>
      </c>
      <c r="J343" s="300">
        <v>110</v>
      </c>
      <c r="K343" s="309" t="s">
        <v>2591</v>
      </c>
      <c r="L343" s="186" t="s">
        <v>2278</v>
      </c>
      <c r="M343" s="186" t="s">
        <v>2586</v>
      </c>
      <c r="N343" s="183" t="s">
        <v>2761</v>
      </c>
      <c r="O343" s="186" t="s">
        <v>96</v>
      </c>
      <c r="P343" s="301">
        <v>1.1299999999999999</v>
      </c>
      <c r="Q343" s="300" t="s">
        <v>1721</v>
      </c>
      <c r="R343" s="300" t="s">
        <v>150</v>
      </c>
      <c r="S343" s="301">
        <v>7800.85</v>
      </c>
      <c r="T343" s="355">
        <v>1</v>
      </c>
      <c r="U343" s="182">
        <f t="shared" si="13"/>
        <v>8814.9604999999992</v>
      </c>
      <c r="V343" s="383" t="s">
        <v>2245</v>
      </c>
    </row>
    <row r="344" spans="2:22" s="30" customFormat="1" ht="31.5" x14ac:dyDescent="0.25">
      <c r="B344" s="251" t="s">
        <v>108</v>
      </c>
      <c r="C344" s="369" t="s">
        <v>413</v>
      </c>
      <c r="D344" s="249" t="s">
        <v>414</v>
      </c>
      <c r="E344" s="186" t="s">
        <v>5372</v>
      </c>
      <c r="F344" s="186" t="s">
        <v>2401</v>
      </c>
      <c r="G344" s="186" t="s">
        <v>7</v>
      </c>
      <c r="H344" s="195" t="s">
        <v>289</v>
      </c>
      <c r="I344" s="186" t="s">
        <v>245</v>
      </c>
      <c r="J344" s="300">
        <v>10</v>
      </c>
      <c r="K344" s="365" t="s">
        <v>2592</v>
      </c>
      <c r="L344" s="186" t="s">
        <v>2278</v>
      </c>
      <c r="M344" s="186" t="s">
        <v>2586</v>
      </c>
      <c r="N344" s="183" t="s">
        <v>2761</v>
      </c>
      <c r="O344" s="186" t="s">
        <v>96</v>
      </c>
      <c r="P344" s="301">
        <v>1.58</v>
      </c>
      <c r="Q344" s="300" t="s">
        <v>102</v>
      </c>
      <c r="R344" s="300" t="s">
        <v>270</v>
      </c>
      <c r="S344" s="301">
        <v>866.6</v>
      </c>
      <c r="T344" s="301">
        <v>1</v>
      </c>
      <c r="U344" s="182">
        <f>O344*P344*S344*T344</f>
        <v>1369.2280000000001</v>
      </c>
      <c r="V344" s="383" t="s">
        <v>2245</v>
      </c>
    </row>
    <row r="345" spans="2:22" s="30" customFormat="1" ht="63" x14ac:dyDescent="0.25">
      <c r="B345" s="251" t="s">
        <v>108</v>
      </c>
      <c r="C345" s="369" t="s">
        <v>413</v>
      </c>
      <c r="D345" s="249" t="s">
        <v>414</v>
      </c>
      <c r="E345" s="300" t="s">
        <v>3787</v>
      </c>
      <c r="F345" s="186" t="s">
        <v>2593</v>
      </c>
      <c r="G345" s="186" t="s">
        <v>7</v>
      </c>
      <c r="H345" s="195" t="s">
        <v>289</v>
      </c>
      <c r="I345" s="186" t="s">
        <v>245</v>
      </c>
      <c r="J345" s="300">
        <v>10</v>
      </c>
      <c r="K345" s="309" t="s">
        <v>2581</v>
      </c>
      <c r="L345" s="186" t="s">
        <v>2278</v>
      </c>
      <c r="M345" s="186" t="s">
        <v>2586</v>
      </c>
      <c r="N345" s="183" t="s">
        <v>2761</v>
      </c>
      <c r="O345" s="186" t="s">
        <v>96</v>
      </c>
      <c r="P345" s="301">
        <v>1</v>
      </c>
      <c r="Q345" s="300" t="s">
        <v>111</v>
      </c>
      <c r="R345" s="300" t="s">
        <v>211</v>
      </c>
      <c r="S345" s="301">
        <v>4255.01</v>
      </c>
      <c r="T345" s="301">
        <v>1</v>
      </c>
      <c r="U345" s="182">
        <f>O345*P345*S345*T345</f>
        <v>4255.01</v>
      </c>
      <c r="V345" s="383" t="s">
        <v>2245</v>
      </c>
    </row>
    <row r="346" spans="2:22" s="30" customFormat="1" ht="47.25" x14ac:dyDescent="0.25">
      <c r="B346" s="251" t="s">
        <v>108</v>
      </c>
      <c r="C346" s="263" t="s">
        <v>413</v>
      </c>
      <c r="D346" s="251" t="s">
        <v>414</v>
      </c>
      <c r="E346" s="251" t="s">
        <v>26</v>
      </c>
      <c r="F346" s="251" t="s">
        <v>7</v>
      </c>
      <c r="G346" s="251" t="s">
        <v>7</v>
      </c>
      <c r="H346" s="251" t="s">
        <v>7</v>
      </c>
      <c r="I346" s="251" t="s">
        <v>7</v>
      </c>
      <c r="J346" s="251" t="s">
        <v>7</v>
      </c>
      <c r="K346" s="251" t="s">
        <v>7</v>
      </c>
      <c r="L346" s="251" t="s">
        <v>7</v>
      </c>
      <c r="M346" s="251" t="s">
        <v>7</v>
      </c>
      <c r="N346" s="251" t="s">
        <v>7</v>
      </c>
      <c r="O346" s="251" t="s">
        <v>7</v>
      </c>
      <c r="P346" s="251" t="s">
        <v>7</v>
      </c>
      <c r="Q346" s="251" t="s">
        <v>7</v>
      </c>
      <c r="R346" s="251" t="s">
        <v>7</v>
      </c>
      <c r="S346" s="384" t="s">
        <v>7</v>
      </c>
      <c r="T346" s="251" t="s">
        <v>7</v>
      </c>
      <c r="U346" s="182">
        <f>SUM(U315:U345)</f>
        <v>656565.81657769613</v>
      </c>
      <c r="V346" s="383" t="s">
        <v>7</v>
      </c>
    </row>
    <row r="347" spans="2:22" s="30" customFormat="1" ht="47.25" x14ac:dyDescent="0.25">
      <c r="B347" s="251" t="s">
        <v>108</v>
      </c>
      <c r="C347" s="263" t="s">
        <v>422</v>
      </c>
      <c r="D347" s="249" t="s">
        <v>1759</v>
      </c>
      <c r="E347" s="309" t="s">
        <v>676</v>
      </c>
      <c r="F347" s="186" t="s">
        <v>2402</v>
      </c>
      <c r="G347" s="186" t="s">
        <v>7</v>
      </c>
      <c r="H347" s="195" t="s">
        <v>109</v>
      </c>
      <c r="I347" s="186" t="s">
        <v>423</v>
      </c>
      <c r="J347" s="300">
        <v>110</v>
      </c>
      <c r="K347" s="300" t="s">
        <v>100</v>
      </c>
      <c r="L347" s="186" t="s">
        <v>117</v>
      </c>
      <c r="M347" s="186" t="s">
        <v>1771</v>
      </c>
      <c r="N347" s="183" t="s">
        <v>2761</v>
      </c>
      <c r="O347" s="186" t="s">
        <v>96</v>
      </c>
      <c r="P347" s="371">
        <v>10</v>
      </c>
      <c r="Q347" s="300" t="s">
        <v>99</v>
      </c>
      <c r="R347" s="300" t="s">
        <v>181</v>
      </c>
      <c r="S347" s="301">
        <v>4893.1000000000004</v>
      </c>
      <c r="T347" s="351">
        <v>2.67</v>
      </c>
      <c r="U347" s="182">
        <f t="shared" ref="U347:U364" si="14">O347*P347*S347*T347</f>
        <v>130645.76999999999</v>
      </c>
      <c r="V347" s="186" t="s">
        <v>7</v>
      </c>
    </row>
    <row r="348" spans="2:22" s="30" customFormat="1" ht="47.25" x14ac:dyDescent="0.25">
      <c r="B348" s="251" t="s">
        <v>108</v>
      </c>
      <c r="C348" s="263" t="s">
        <v>422</v>
      </c>
      <c r="D348" s="249" t="s">
        <v>1759</v>
      </c>
      <c r="E348" s="309" t="s">
        <v>658</v>
      </c>
      <c r="F348" s="186" t="s">
        <v>2402</v>
      </c>
      <c r="G348" s="186" t="s">
        <v>7</v>
      </c>
      <c r="H348" s="195" t="s">
        <v>109</v>
      </c>
      <c r="I348" s="186" t="s">
        <v>423</v>
      </c>
      <c r="J348" s="300">
        <v>110</v>
      </c>
      <c r="K348" s="309" t="s">
        <v>100</v>
      </c>
      <c r="L348" s="186" t="s">
        <v>117</v>
      </c>
      <c r="M348" s="186" t="s">
        <v>1771</v>
      </c>
      <c r="N348" s="183" t="s">
        <v>2761</v>
      </c>
      <c r="O348" s="186" t="s">
        <v>96</v>
      </c>
      <c r="P348" s="371">
        <v>10</v>
      </c>
      <c r="Q348" s="300" t="s">
        <v>99</v>
      </c>
      <c r="R348" s="300" t="s">
        <v>330</v>
      </c>
      <c r="S348" s="301">
        <v>6798.18</v>
      </c>
      <c r="T348" s="351">
        <v>1.81</v>
      </c>
      <c r="U348" s="182">
        <f t="shared" si="14"/>
        <v>123047.058</v>
      </c>
      <c r="V348" s="186" t="s">
        <v>7</v>
      </c>
    </row>
    <row r="349" spans="2:22" s="30" customFormat="1" ht="47.25" x14ac:dyDescent="0.25">
      <c r="B349" s="251" t="s">
        <v>108</v>
      </c>
      <c r="C349" s="263" t="s">
        <v>422</v>
      </c>
      <c r="D349" s="249" t="s">
        <v>1759</v>
      </c>
      <c r="E349" s="309" t="s">
        <v>122</v>
      </c>
      <c r="F349" s="186" t="s">
        <v>2402</v>
      </c>
      <c r="G349" s="186" t="s">
        <v>7</v>
      </c>
      <c r="H349" s="195" t="s">
        <v>109</v>
      </c>
      <c r="I349" s="186" t="s">
        <v>423</v>
      </c>
      <c r="J349" s="300">
        <v>110</v>
      </c>
      <c r="K349" s="300" t="s">
        <v>110</v>
      </c>
      <c r="L349" s="186" t="s">
        <v>117</v>
      </c>
      <c r="M349" s="186" t="s">
        <v>1771</v>
      </c>
      <c r="N349" s="183" t="s">
        <v>2761</v>
      </c>
      <c r="O349" s="186" t="s">
        <v>96</v>
      </c>
      <c r="P349" s="371">
        <f>P348*1</f>
        <v>10</v>
      </c>
      <c r="Q349" s="300" t="s">
        <v>102</v>
      </c>
      <c r="R349" s="300" t="s">
        <v>112</v>
      </c>
      <c r="S349" s="301">
        <v>1109.82</v>
      </c>
      <c r="T349" s="351">
        <v>1.78</v>
      </c>
      <c r="U349" s="182">
        <f t="shared" si="14"/>
        <v>19754.795999999998</v>
      </c>
      <c r="V349" s="186" t="s">
        <v>7</v>
      </c>
    </row>
    <row r="350" spans="2:22" s="30" customFormat="1" ht="47.25" x14ac:dyDescent="0.25">
      <c r="B350" s="251" t="s">
        <v>108</v>
      </c>
      <c r="C350" s="263" t="s">
        <v>422</v>
      </c>
      <c r="D350" s="249" t="s">
        <v>1759</v>
      </c>
      <c r="E350" s="300" t="s">
        <v>745</v>
      </c>
      <c r="F350" s="186" t="s">
        <v>2402</v>
      </c>
      <c r="G350" s="186" t="s">
        <v>7</v>
      </c>
      <c r="H350" s="195" t="s">
        <v>109</v>
      </c>
      <c r="I350" s="186" t="s">
        <v>423</v>
      </c>
      <c r="J350" s="300">
        <v>110</v>
      </c>
      <c r="K350" s="300" t="s">
        <v>2475</v>
      </c>
      <c r="L350" s="186" t="s">
        <v>117</v>
      </c>
      <c r="M350" s="186" t="s">
        <v>1771</v>
      </c>
      <c r="N350" s="183" t="s">
        <v>2761</v>
      </c>
      <c r="O350" s="186" t="s">
        <v>96</v>
      </c>
      <c r="P350" s="371">
        <v>10</v>
      </c>
      <c r="Q350" s="300" t="s">
        <v>99</v>
      </c>
      <c r="R350" s="300" t="s">
        <v>113</v>
      </c>
      <c r="S350" s="301">
        <v>263.88</v>
      </c>
      <c r="T350" s="351">
        <v>1.78</v>
      </c>
      <c r="U350" s="182">
        <f t="shared" si="14"/>
        <v>4697.0640000000003</v>
      </c>
      <c r="V350" s="186" t="s">
        <v>7</v>
      </c>
    </row>
    <row r="351" spans="2:22" s="30" customFormat="1" ht="47.25" x14ac:dyDescent="0.25">
      <c r="B351" s="251" t="s">
        <v>108</v>
      </c>
      <c r="C351" s="263" t="s">
        <v>422</v>
      </c>
      <c r="D351" s="249" t="s">
        <v>1759</v>
      </c>
      <c r="E351" s="309" t="s">
        <v>2155</v>
      </c>
      <c r="F351" s="186" t="s">
        <v>2594</v>
      </c>
      <c r="G351" s="186" t="s">
        <v>7</v>
      </c>
      <c r="H351" s="195" t="s">
        <v>109</v>
      </c>
      <c r="I351" s="186" t="s">
        <v>423</v>
      </c>
      <c r="J351" s="300">
        <v>110</v>
      </c>
      <c r="K351" s="300" t="s">
        <v>2204</v>
      </c>
      <c r="L351" s="186" t="s">
        <v>117</v>
      </c>
      <c r="M351" s="186" t="s">
        <v>1771</v>
      </c>
      <c r="N351" s="183" t="s">
        <v>2761</v>
      </c>
      <c r="O351" s="186" t="s">
        <v>96</v>
      </c>
      <c r="P351" s="371">
        <v>10</v>
      </c>
      <c r="Q351" s="300" t="s">
        <v>99</v>
      </c>
      <c r="R351" s="300" t="s">
        <v>2202</v>
      </c>
      <c r="S351" s="301">
        <v>1533.53</v>
      </c>
      <c r="T351" s="351">
        <v>2.04</v>
      </c>
      <c r="U351" s="182">
        <f t="shared" si="14"/>
        <v>31284.011999999999</v>
      </c>
      <c r="V351" s="186" t="s">
        <v>7</v>
      </c>
    </row>
    <row r="352" spans="2:22" s="30" customFormat="1" ht="47.25" x14ac:dyDescent="0.25">
      <c r="B352" s="251" t="s">
        <v>108</v>
      </c>
      <c r="C352" s="263" t="s">
        <v>422</v>
      </c>
      <c r="D352" s="249" t="s">
        <v>1759</v>
      </c>
      <c r="E352" s="309" t="s">
        <v>676</v>
      </c>
      <c r="F352" s="186" t="s">
        <v>2403</v>
      </c>
      <c r="G352" s="186" t="s">
        <v>7</v>
      </c>
      <c r="H352" s="195" t="s">
        <v>109</v>
      </c>
      <c r="I352" s="186" t="s">
        <v>423</v>
      </c>
      <c r="J352" s="300">
        <v>110</v>
      </c>
      <c r="K352" s="300" t="s">
        <v>100</v>
      </c>
      <c r="L352" s="186" t="s">
        <v>117</v>
      </c>
      <c r="M352" s="186" t="s">
        <v>1771</v>
      </c>
      <c r="N352" s="183" t="s">
        <v>2761</v>
      </c>
      <c r="O352" s="186" t="s">
        <v>96</v>
      </c>
      <c r="P352" s="371">
        <v>10</v>
      </c>
      <c r="Q352" s="300" t="s">
        <v>99</v>
      </c>
      <c r="R352" s="300" t="s">
        <v>181</v>
      </c>
      <c r="S352" s="301">
        <v>4893.1000000000004</v>
      </c>
      <c r="T352" s="351">
        <v>2.67</v>
      </c>
      <c r="U352" s="182">
        <f t="shared" si="14"/>
        <v>130645.76999999999</v>
      </c>
      <c r="V352" s="186" t="s">
        <v>7</v>
      </c>
    </row>
    <row r="353" spans="2:22" s="30" customFormat="1" ht="47.25" x14ac:dyDescent="0.25">
      <c r="B353" s="251" t="s">
        <v>108</v>
      </c>
      <c r="C353" s="263" t="s">
        <v>422</v>
      </c>
      <c r="D353" s="249" t="s">
        <v>1759</v>
      </c>
      <c r="E353" s="309" t="s">
        <v>658</v>
      </c>
      <c r="F353" s="186" t="s">
        <v>2403</v>
      </c>
      <c r="G353" s="186" t="s">
        <v>7</v>
      </c>
      <c r="H353" s="195" t="s">
        <v>109</v>
      </c>
      <c r="I353" s="186" t="s">
        <v>423</v>
      </c>
      <c r="J353" s="300">
        <v>110</v>
      </c>
      <c r="K353" s="309" t="s">
        <v>100</v>
      </c>
      <c r="L353" s="186" t="s">
        <v>117</v>
      </c>
      <c r="M353" s="186" t="s">
        <v>1771</v>
      </c>
      <c r="N353" s="183" t="s">
        <v>2761</v>
      </c>
      <c r="O353" s="186" t="s">
        <v>96</v>
      </c>
      <c r="P353" s="371">
        <v>10</v>
      </c>
      <c r="Q353" s="300" t="s">
        <v>99</v>
      </c>
      <c r="R353" s="300" t="s">
        <v>330</v>
      </c>
      <c r="S353" s="301">
        <v>6798.18</v>
      </c>
      <c r="T353" s="351">
        <v>1.81</v>
      </c>
      <c r="U353" s="182">
        <f t="shared" si="14"/>
        <v>123047.058</v>
      </c>
      <c r="V353" s="186" t="s">
        <v>7</v>
      </c>
    </row>
    <row r="354" spans="2:22" s="30" customFormat="1" ht="47.25" x14ac:dyDescent="0.25">
      <c r="B354" s="251" t="s">
        <v>108</v>
      </c>
      <c r="C354" s="263" t="s">
        <v>422</v>
      </c>
      <c r="D354" s="249" t="s">
        <v>1759</v>
      </c>
      <c r="E354" s="309" t="s">
        <v>122</v>
      </c>
      <c r="F354" s="186" t="s">
        <v>2403</v>
      </c>
      <c r="G354" s="186" t="s">
        <v>7</v>
      </c>
      <c r="H354" s="195" t="s">
        <v>109</v>
      </c>
      <c r="I354" s="186" t="s">
        <v>423</v>
      </c>
      <c r="J354" s="300">
        <v>110</v>
      </c>
      <c r="K354" s="300" t="s">
        <v>110</v>
      </c>
      <c r="L354" s="186" t="s">
        <v>117</v>
      </c>
      <c r="M354" s="186" t="s">
        <v>1771</v>
      </c>
      <c r="N354" s="183" t="s">
        <v>2761</v>
      </c>
      <c r="O354" s="186" t="s">
        <v>96</v>
      </c>
      <c r="P354" s="371">
        <f>P353*1</f>
        <v>10</v>
      </c>
      <c r="Q354" s="300" t="s">
        <v>102</v>
      </c>
      <c r="R354" s="300" t="s">
        <v>112</v>
      </c>
      <c r="S354" s="301">
        <v>1109.82</v>
      </c>
      <c r="T354" s="351">
        <v>1.78</v>
      </c>
      <c r="U354" s="182">
        <f t="shared" si="14"/>
        <v>19754.795999999998</v>
      </c>
      <c r="V354" s="186" t="s">
        <v>7</v>
      </c>
    </row>
    <row r="355" spans="2:22" s="30" customFormat="1" ht="47.25" x14ac:dyDescent="0.25">
      <c r="B355" s="251" t="s">
        <v>108</v>
      </c>
      <c r="C355" s="263" t="s">
        <v>422</v>
      </c>
      <c r="D355" s="249" t="s">
        <v>1759</v>
      </c>
      <c r="E355" s="300" t="s">
        <v>745</v>
      </c>
      <c r="F355" s="186" t="s">
        <v>2403</v>
      </c>
      <c r="G355" s="186" t="s">
        <v>7</v>
      </c>
      <c r="H355" s="195" t="s">
        <v>109</v>
      </c>
      <c r="I355" s="186" t="s">
        <v>423</v>
      </c>
      <c r="J355" s="300">
        <v>110</v>
      </c>
      <c r="K355" s="300" t="s">
        <v>2475</v>
      </c>
      <c r="L355" s="186" t="s">
        <v>117</v>
      </c>
      <c r="M355" s="186" t="s">
        <v>1771</v>
      </c>
      <c r="N355" s="183" t="s">
        <v>2761</v>
      </c>
      <c r="O355" s="186" t="s">
        <v>96</v>
      </c>
      <c r="P355" s="371">
        <v>10</v>
      </c>
      <c r="Q355" s="300" t="s">
        <v>99</v>
      </c>
      <c r="R355" s="300" t="s">
        <v>113</v>
      </c>
      <c r="S355" s="301">
        <v>263.88</v>
      </c>
      <c r="T355" s="351">
        <v>1.78</v>
      </c>
      <c r="U355" s="182">
        <f t="shared" si="14"/>
        <v>4697.0640000000003</v>
      </c>
      <c r="V355" s="186" t="s">
        <v>7</v>
      </c>
    </row>
    <row r="356" spans="2:22" s="30" customFormat="1" ht="47.25" x14ac:dyDescent="0.25">
      <c r="B356" s="251" t="s">
        <v>108</v>
      </c>
      <c r="C356" s="263" t="s">
        <v>422</v>
      </c>
      <c r="D356" s="249" t="s">
        <v>1759</v>
      </c>
      <c r="E356" s="309" t="s">
        <v>2155</v>
      </c>
      <c r="F356" s="186" t="s">
        <v>2403</v>
      </c>
      <c r="G356" s="186" t="s">
        <v>7</v>
      </c>
      <c r="H356" s="195" t="s">
        <v>109</v>
      </c>
      <c r="I356" s="186" t="s">
        <v>423</v>
      </c>
      <c r="J356" s="300">
        <v>110</v>
      </c>
      <c r="K356" s="300" t="s">
        <v>2204</v>
      </c>
      <c r="L356" s="186" t="s">
        <v>117</v>
      </c>
      <c r="M356" s="186" t="s">
        <v>1771</v>
      </c>
      <c r="N356" s="183" t="s">
        <v>2761</v>
      </c>
      <c r="O356" s="186" t="s">
        <v>96</v>
      </c>
      <c r="P356" s="371">
        <v>10</v>
      </c>
      <c r="Q356" s="300" t="s">
        <v>99</v>
      </c>
      <c r="R356" s="300" t="s">
        <v>2202</v>
      </c>
      <c r="S356" s="301">
        <v>1533.53</v>
      </c>
      <c r="T356" s="351">
        <v>2.04</v>
      </c>
      <c r="U356" s="182">
        <f t="shared" si="14"/>
        <v>31284.011999999999</v>
      </c>
      <c r="V356" s="186" t="s">
        <v>7</v>
      </c>
    </row>
    <row r="357" spans="2:22" s="30" customFormat="1" ht="47.25" x14ac:dyDescent="0.25">
      <c r="B357" s="251" t="s">
        <v>108</v>
      </c>
      <c r="C357" s="263" t="s">
        <v>422</v>
      </c>
      <c r="D357" s="249" t="s">
        <v>1759</v>
      </c>
      <c r="E357" s="300" t="s">
        <v>142</v>
      </c>
      <c r="F357" s="186" t="s">
        <v>2403</v>
      </c>
      <c r="G357" s="186" t="s">
        <v>7</v>
      </c>
      <c r="H357" s="195" t="s">
        <v>109</v>
      </c>
      <c r="I357" s="186" t="s">
        <v>423</v>
      </c>
      <c r="J357" s="300">
        <v>110</v>
      </c>
      <c r="K357" s="309" t="s">
        <v>212</v>
      </c>
      <c r="L357" s="186" t="s">
        <v>117</v>
      </c>
      <c r="M357" s="186" t="s">
        <v>1771</v>
      </c>
      <c r="N357" s="183" t="s">
        <v>2761</v>
      </c>
      <c r="O357" s="186" t="s">
        <v>96</v>
      </c>
      <c r="P357" s="371">
        <v>10</v>
      </c>
      <c r="Q357" s="300" t="s">
        <v>99</v>
      </c>
      <c r="R357" s="300" t="s">
        <v>213</v>
      </c>
      <c r="S357" s="301">
        <v>553.9</v>
      </c>
      <c r="T357" s="351">
        <v>1.78</v>
      </c>
      <c r="U357" s="182">
        <f t="shared" si="14"/>
        <v>9859.42</v>
      </c>
      <c r="V357" s="186" t="s">
        <v>7</v>
      </c>
    </row>
    <row r="358" spans="2:22" s="30" customFormat="1" ht="47.25" x14ac:dyDescent="0.25">
      <c r="B358" s="251" t="s">
        <v>108</v>
      </c>
      <c r="C358" s="263" t="s">
        <v>422</v>
      </c>
      <c r="D358" s="249" t="s">
        <v>1759</v>
      </c>
      <c r="E358" s="300" t="s">
        <v>142</v>
      </c>
      <c r="F358" s="186" t="s">
        <v>2402</v>
      </c>
      <c r="G358" s="186" t="s">
        <v>7</v>
      </c>
      <c r="H358" s="195" t="s">
        <v>109</v>
      </c>
      <c r="I358" s="186" t="s">
        <v>423</v>
      </c>
      <c r="J358" s="300">
        <v>110</v>
      </c>
      <c r="K358" s="309" t="s">
        <v>212</v>
      </c>
      <c r="L358" s="186" t="s">
        <v>117</v>
      </c>
      <c r="M358" s="186" t="s">
        <v>1771</v>
      </c>
      <c r="N358" s="183" t="s">
        <v>2761</v>
      </c>
      <c r="O358" s="186" t="s">
        <v>96</v>
      </c>
      <c r="P358" s="371">
        <v>10</v>
      </c>
      <c r="Q358" s="300" t="s">
        <v>99</v>
      </c>
      <c r="R358" s="300" t="s">
        <v>213</v>
      </c>
      <c r="S358" s="301">
        <v>553.9</v>
      </c>
      <c r="T358" s="351">
        <v>1.78</v>
      </c>
      <c r="U358" s="182">
        <f t="shared" si="14"/>
        <v>9859.42</v>
      </c>
      <c r="V358" s="186" t="s">
        <v>7</v>
      </c>
    </row>
    <row r="359" spans="2:22" s="30" customFormat="1" ht="47.25" x14ac:dyDescent="0.25">
      <c r="B359" s="251" t="s">
        <v>108</v>
      </c>
      <c r="C359" s="263" t="s">
        <v>422</v>
      </c>
      <c r="D359" s="249" t="s">
        <v>1759</v>
      </c>
      <c r="E359" s="309" t="s">
        <v>2156</v>
      </c>
      <c r="F359" s="186" t="s">
        <v>2404</v>
      </c>
      <c r="G359" s="186" t="s">
        <v>7</v>
      </c>
      <c r="H359" s="195" t="s">
        <v>109</v>
      </c>
      <c r="I359" s="186" t="s">
        <v>423</v>
      </c>
      <c r="J359" s="188" t="s">
        <v>7</v>
      </c>
      <c r="K359" s="309" t="s">
        <v>2595</v>
      </c>
      <c r="L359" s="186" t="s">
        <v>117</v>
      </c>
      <c r="M359" s="186" t="s">
        <v>1771</v>
      </c>
      <c r="N359" s="183" t="s">
        <v>2761</v>
      </c>
      <c r="O359" s="186" t="s">
        <v>96</v>
      </c>
      <c r="P359" s="371">
        <v>0.06</v>
      </c>
      <c r="Q359" s="300" t="s">
        <v>99</v>
      </c>
      <c r="R359" s="300" t="s">
        <v>488</v>
      </c>
      <c r="S359" s="301">
        <v>1162.22</v>
      </c>
      <c r="T359" s="351">
        <v>1.83</v>
      </c>
      <c r="U359" s="182">
        <f t="shared" si="14"/>
        <v>127.611756</v>
      </c>
      <c r="V359" s="186" t="s">
        <v>7</v>
      </c>
    </row>
    <row r="360" spans="2:22" s="30" customFormat="1" ht="63" x14ac:dyDescent="0.25">
      <c r="B360" s="251" t="s">
        <v>108</v>
      </c>
      <c r="C360" s="263" t="s">
        <v>422</v>
      </c>
      <c r="D360" s="249" t="s">
        <v>1759</v>
      </c>
      <c r="E360" s="309" t="s">
        <v>1275</v>
      </c>
      <c r="F360" s="186" t="s">
        <v>2402</v>
      </c>
      <c r="G360" s="186" t="s">
        <v>7</v>
      </c>
      <c r="H360" s="195" t="s">
        <v>109</v>
      </c>
      <c r="I360" s="186" t="s">
        <v>423</v>
      </c>
      <c r="J360" s="188">
        <v>110</v>
      </c>
      <c r="K360" s="309" t="s">
        <v>2578</v>
      </c>
      <c r="L360" s="186" t="s">
        <v>117</v>
      </c>
      <c r="M360" s="186" t="s">
        <v>1771</v>
      </c>
      <c r="N360" s="183" t="s">
        <v>2761</v>
      </c>
      <c r="O360" s="186" t="s">
        <v>96</v>
      </c>
      <c r="P360" s="301">
        <v>7</v>
      </c>
      <c r="Q360" s="300" t="s">
        <v>98</v>
      </c>
      <c r="R360" s="300" t="s">
        <v>114</v>
      </c>
      <c r="S360" s="301">
        <v>514.42999999999995</v>
      </c>
      <c r="T360" s="351">
        <v>1</v>
      </c>
      <c r="U360" s="182">
        <f t="shared" si="14"/>
        <v>3601.0099999999998</v>
      </c>
      <c r="V360" s="186" t="s">
        <v>7</v>
      </c>
    </row>
    <row r="361" spans="2:22" s="30" customFormat="1" ht="47.25" x14ac:dyDescent="0.25">
      <c r="B361" s="251" t="s">
        <v>108</v>
      </c>
      <c r="C361" s="263" t="s">
        <v>422</v>
      </c>
      <c r="D361" s="249" t="s">
        <v>1759</v>
      </c>
      <c r="E361" s="300" t="s">
        <v>278</v>
      </c>
      <c r="F361" s="186" t="s">
        <v>2402</v>
      </c>
      <c r="G361" s="186" t="s">
        <v>7</v>
      </c>
      <c r="H361" s="195" t="s">
        <v>109</v>
      </c>
      <c r="I361" s="186" t="s">
        <v>423</v>
      </c>
      <c r="J361" s="188" t="s">
        <v>7</v>
      </c>
      <c r="K361" s="309" t="s">
        <v>115</v>
      </c>
      <c r="L361" s="186" t="s">
        <v>117</v>
      </c>
      <c r="M361" s="186" t="s">
        <v>1771</v>
      </c>
      <c r="N361" s="183" t="s">
        <v>2761</v>
      </c>
      <c r="O361" s="186" t="s">
        <v>96</v>
      </c>
      <c r="P361" s="371">
        <v>3</v>
      </c>
      <c r="Q361" s="181" t="s">
        <v>135</v>
      </c>
      <c r="R361" s="300" t="s">
        <v>118</v>
      </c>
      <c r="S361" s="301">
        <v>15505.16</v>
      </c>
      <c r="T361" s="351">
        <v>1.91</v>
      </c>
      <c r="U361" s="182">
        <f t="shared" si="14"/>
        <v>88844.566799999986</v>
      </c>
      <c r="V361" s="186" t="s">
        <v>7</v>
      </c>
    </row>
    <row r="362" spans="2:22" s="30" customFormat="1" ht="63" x14ac:dyDescent="0.25">
      <c r="B362" s="251" t="s">
        <v>108</v>
      </c>
      <c r="C362" s="263" t="s">
        <v>422</v>
      </c>
      <c r="D362" s="249" t="s">
        <v>1759</v>
      </c>
      <c r="E362" s="309" t="s">
        <v>5378</v>
      </c>
      <c r="F362" s="186" t="s">
        <v>2402</v>
      </c>
      <c r="G362" s="186" t="s">
        <v>7</v>
      </c>
      <c r="H362" s="195" t="s">
        <v>109</v>
      </c>
      <c r="I362" s="186" t="s">
        <v>423</v>
      </c>
      <c r="J362" s="300">
        <v>110</v>
      </c>
      <c r="K362" s="309" t="s">
        <v>146</v>
      </c>
      <c r="L362" s="186" t="s">
        <v>117</v>
      </c>
      <c r="M362" s="186" t="s">
        <v>1771</v>
      </c>
      <c r="N362" s="183" t="s">
        <v>2761</v>
      </c>
      <c r="O362" s="186" t="s">
        <v>96</v>
      </c>
      <c r="P362" s="301">
        <v>10</v>
      </c>
      <c r="Q362" s="300" t="s">
        <v>102</v>
      </c>
      <c r="R362" s="300" t="s">
        <v>147</v>
      </c>
      <c r="S362" s="301">
        <v>795.69</v>
      </c>
      <c r="T362" s="351">
        <v>1</v>
      </c>
      <c r="U362" s="182">
        <f t="shared" si="14"/>
        <v>7956.9000000000005</v>
      </c>
      <c r="V362" s="186" t="s">
        <v>7</v>
      </c>
    </row>
    <row r="363" spans="2:22" s="30" customFormat="1" ht="47.25" x14ac:dyDescent="0.25">
      <c r="B363" s="251" t="s">
        <v>108</v>
      </c>
      <c r="C363" s="263" t="s">
        <v>422</v>
      </c>
      <c r="D363" s="249" t="s">
        <v>1759</v>
      </c>
      <c r="E363" s="309" t="s">
        <v>5304</v>
      </c>
      <c r="F363" s="186" t="s">
        <v>2402</v>
      </c>
      <c r="G363" s="186" t="s">
        <v>7</v>
      </c>
      <c r="H363" s="195" t="s">
        <v>109</v>
      </c>
      <c r="I363" s="186" t="s">
        <v>423</v>
      </c>
      <c r="J363" s="300">
        <v>110</v>
      </c>
      <c r="K363" s="309" t="s">
        <v>101</v>
      </c>
      <c r="L363" s="186" t="s">
        <v>117</v>
      </c>
      <c r="M363" s="186" t="s">
        <v>1771</v>
      </c>
      <c r="N363" s="183" t="s">
        <v>2761</v>
      </c>
      <c r="O363" s="186" t="s">
        <v>96</v>
      </c>
      <c r="P363" s="371">
        <v>0.1</v>
      </c>
      <c r="Q363" s="300" t="s">
        <v>103</v>
      </c>
      <c r="R363" s="300" t="s">
        <v>192</v>
      </c>
      <c r="S363" s="301">
        <v>3050.84</v>
      </c>
      <c r="T363" s="355">
        <v>1</v>
      </c>
      <c r="U363" s="182">
        <f t="shared" si="14"/>
        <v>305.084</v>
      </c>
      <c r="V363" s="186" t="s">
        <v>7</v>
      </c>
    </row>
    <row r="364" spans="2:22" s="30" customFormat="1" ht="47.25" x14ac:dyDescent="0.25">
      <c r="B364" s="251" t="s">
        <v>108</v>
      </c>
      <c r="C364" s="263" t="s">
        <v>422</v>
      </c>
      <c r="D364" s="249" t="s">
        <v>1759</v>
      </c>
      <c r="E364" s="309" t="s">
        <v>5381</v>
      </c>
      <c r="F364" s="186" t="s">
        <v>2402</v>
      </c>
      <c r="G364" s="186" t="s">
        <v>7</v>
      </c>
      <c r="H364" s="195" t="s">
        <v>109</v>
      </c>
      <c r="I364" s="186" t="s">
        <v>423</v>
      </c>
      <c r="J364" s="300">
        <v>110</v>
      </c>
      <c r="K364" s="309" t="s">
        <v>2365</v>
      </c>
      <c r="L364" s="186" t="s">
        <v>117</v>
      </c>
      <c r="M364" s="186" t="s">
        <v>1771</v>
      </c>
      <c r="N364" s="183" t="s">
        <v>2761</v>
      </c>
      <c r="O364" s="186" t="s">
        <v>96</v>
      </c>
      <c r="P364" s="301">
        <v>1</v>
      </c>
      <c r="Q364" s="300" t="s">
        <v>1721</v>
      </c>
      <c r="R364" s="300" t="s">
        <v>150</v>
      </c>
      <c r="S364" s="301">
        <v>7800.85</v>
      </c>
      <c r="T364" s="355">
        <v>1</v>
      </c>
      <c r="U364" s="182">
        <f t="shared" si="14"/>
        <v>7800.85</v>
      </c>
      <c r="V364" s="186" t="s">
        <v>7</v>
      </c>
    </row>
    <row r="365" spans="2:22" s="30" customFormat="1" ht="47.25" x14ac:dyDescent="0.25">
      <c r="B365" s="251" t="s">
        <v>108</v>
      </c>
      <c r="C365" s="263" t="s">
        <v>422</v>
      </c>
      <c r="D365" s="249" t="s">
        <v>1759</v>
      </c>
      <c r="E365" s="183" t="s">
        <v>26</v>
      </c>
      <c r="F365" s="188" t="s">
        <v>7</v>
      </c>
      <c r="G365" s="188" t="s">
        <v>7</v>
      </c>
      <c r="H365" s="188" t="s">
        <v>7</v>
      </c>
      <c r="I365" s="188" t="s">
        <v>7</v>
      </c>
      <c r="J365" s="188" t="s">
        <v>7</v>
      </c>
      <c r="K365" s="188" t="s">
        <v>7</v>
      </c>
      <c r="L365" s="188" t="s">
        <v>7</v>
      </c>
      <c r="M365" s="188" t="s">
        <v>7</v>
      </c>
      <c r="N365" s="188" t="s">
        <v>7</v>
      </c>
      <c r="O365" s="188" t="s">
        <v>7</v>
      </c>
      <c r="P365" s="188" t="s">
        <v>7</v>
      </c>
      <c r="Q365" s="188" t="s">
        <v>7</v>
      </c>
      <c r="R365" s="188" t="s">
        <v>7</v>
      </c>
      <c r="S365" s="297" t="s">
        <v>7</v>
      </c>
      <c r="T365" s="188" t="s">
        <v>7</v>
      </c>
      <c r="U365" s="297">
        <f>SUM(U347:U364)</f>
        <v>747212.26255600003</v>
      </c>
      <c r="V365" s="188" t="s">
        <v>7</v>
      </c>
    </row>
    <row r="366" spans="2:22" s="30" customFormat="1" ht="47.25" x14ac:dyDescent="0.25">
      <c r="B366" s="252" t="s">
        <v>108</v>
      </c>
      <c r="C366" s="263" t="s">
        <v>424</v>
      </c>
      <c r="D366" s="249" t="s">
        <v>425</v>
      </c>
      <c r="E366" s="300" t="s">
        <v>120</v>
      </c>
      <c r="F366" s="186" t="s">
        <v>2405</v>
      </c>
      <c r="G366" s="186" t="s">
        <v>7</v>
      </c>
      <c r="H366" s="195" t="s">
        <v>109</v>
      </c>
      <c r="I366" s="186" t="s">
        <v>423</v>
      </c>
      <c r="J366" s="300">
        <v>110</v>
      </c>
      <c r="K366" s="300" t="s">
        <v>100</v>
      </c>
      <c r="L366" s="186" t="s">
        <v>372</v>
      </c>
      <c r="M366" s="186" t="s">
        <v>1771</v>
      </c>
      <c r="N366" s="183" t="s">
        <v>2761</v>
      </c>
      <c r="O366" s="186" t="s">
        <v>96</v>
      </c>
      <c r="P366" s="371">
        <v>23</v>
      </c>
      <c r="Q366" s="300" t="s">
        <v>99</v>
      </c>
      <c r="R366" s="300" t="s">
        <v>181</v>
      </c>
      <c r="S366" s="301">
        <v>4893.1000000000004</v>
      </c>
      <c r="T366" s="351">
        <v>2.67</v>
      </c>
      <c r="U366" s="182">
        <f>O366*P366*S366*T366</f>
        <v>300485.27100000001</v>
      </c>
      <c r="V366" s="186" t="s">
        <v>7</v>
      </c>
    </row>
    <row r="367" spans="2:22" s="30" customFormat="1" ht="31.5" x14ac:dyDescent="0.25">
      <c r="B367" s="252" t="s">
        <v>108</v>
      </c>
      <c r="C367" s="263" t="s">
        <v>424</v>
      </c>
      <c r="D367" s="249" t="s">
        <v>425</v>
      </c>
      <c r="E367" s="309" t="s">
        <v>658</v>
      </c>
      <c r="F367" s="186" t="s">
        <v>2405</v>
      </c>
      <c r="G367" s="186" t="s">
        <v>7</v>
      </c>
      <c r="H367" s="195" t="s">
        <v>109</v>
      </c>
      <c r="I367" s="186" t="s">
        <v>423</v>
      </c>
      <c r="J367" s="300">
        <v>110</v>
      </c>
      <c r="K367" s="309" t="s">
        <v>100</v>
      </c>
      <c r="L367" s="186" t="s">
        <v>372</v>
      </c>
      <c r="M367" s="186" t="s">
        <v>1771</v>
      </c>
      <c r="N367" s="183" t="s">
        <v>2761</v>
      </c>
      <c r="O367" s="186" t="s">
        <v>96</v>
      </c>
      <c r="P367" s="371">
        <v>23</v>
      </c>
      <c r="Q367" s="300" t="s">
        <v>99</v>
      </c>
      <c r="R367" s="300" t="s">
        <v>330</v>
      </c>
      <c r="S367" s="301">
        <v>6798.18</v>
      </c>
      <c r="T367" s="351">
        <v>1.81</v>
      </c>
      <c r="U367" s="182">
        <f t="shared" ref="U367:U383" si="15">O367*P367*S367*T367</f>
        <v>283008.23340000003</v>
      </c>
      <c r="V367" s="186" t="s">
        <v>7</v>
      </c>
    </row>
    <row r="368" spans="2:22" s="30" customFormat="1" ht="31.5" x14ac:dyDescent="0.25">
      <c r="B368" s="252" t="s">
        <v>108</v>
      </c>
      <c r="C368" s="263" t="s">
        <v>424</v>
      </c>
      <c r="D368" s="249" t="s">
        <v>425</v>
      </c>
      <c r="E368" s="300" t="s">
        <v>122</v>
      </c>
      <c r="F368" s="186" t="s">
        <v>2405</v>
      </c>
      <c r="G368" s="186" t="s">
        <v>7</v>
      </c>
      <c r="H368" s="195" t="s">
        <v>109</v>
      </c>
      <c r="I368" s="186" t="s">
        <v>423</v>
      </c>
      <c r="J368" s="300">
        <v>110</v>
      </c>
      <c r="K368" s="300" t="s">
        <v>110</v>
      </c>
      <c r="L368" s="186" t="s">
        <v>372</v>
      </c>
      <c r="M368" s="186" t="s">
        <v>1771</v>
      </c>
      <c r="N368" s="183" t="s">
        <v>2761</v>
      </c>
      <c r="O368" s="186">
        <v>1</v>
      </c>
      <c r="P368" s="371">
        <f>P367*1</f>
        <v>23</v>
      </c>
      <c r="Q368" s="300" t="s">
        <v>102</v>
      </c>
      <c r="R368" s="300" t="s">
        <v>112</v>
      </c>
      <c r="S368" s="301">
        <v>1109.82</v>
      </c>
      <c r="T368" s="351">
        <v>1.78</v>
      </c>
      <c r="U368" s="182">
        <f t="shared" si="15"/>
        <v>45436.030799999993</v>
      </c>
      <c r="V368" s="186" t="s">
        <v>7</v>
      </c>
    </row>
    <row r="369" spans="2:22" s="30" customFormat="1" ht="31.5" x14ac:dyDescent="0.25">
      <c r="B369" s="252" t="s">
        <v>108</v>
      </c>
      <c r="C369" s="263" t="s">
        <v>424</v>
      </c>
      <c r="D369" s="249" t="s">
        <v>425</v>
      </c>
      <c r="E369" s="300" t="s">
        <v>123</v>
      </c>
      <c r="F369" s="186" t="s">
        <v>2405</v>
      </c>
      <c r="G369" s="186" t="s">
        <v>7</v>
      </c>
      <c r="H369" s="195" t="s">
        <v>109</v>
      </c>
      <c r="I369" s="186" t="s">
        <v>423</v>
      </c>
      <c r="J369" s="188">
        <v>110</v>
      </c>
      <c r="K369" s="300" t="s">
        <v>2475</v>
      </c>
      <c r="L369" s="186" t="s">
        <v>652</v>
      </c>
      <c r="M369" s="186" t="s">
        <v>1771</v>
      </c>
      <c r="N369" s="183" t="s">
        <v>2761</v>
      </c>
      <c r="O369" s="186" t="s">
        <v>96</v>
      </c>
      <c r="P369" s="371">
        <v>23</v>
      </c>
      <c r="Q369" s="300" t="s">
        <v>99</v>
      </c>
      <c r="R369" s="300" t="s">
        <v>113</v>
      </c>
      <c r="S369" s="301">
        <v>263.88</v>
      </c>
      <c r="T369" s="351">
        <v>1.78</v>
      </c>
      <c r="U369" s="182">
        <f t="shared" si="15"/>
        <v>10803.2472</v>
      </c>
      <c r="V369" s="186" t="s">
        <v>7</v>
      </c>
    </row>
    <row r="370" spans="2:22" s="30" customFormat="1" ht="31.5" x14ac:dyDescent="0.25">
      <c r="B370" s="252" t="s">
        <v>108</v>
      </c>
      <c r="C370" s="263" t="s">
        <v>424</v>
      </c>
      <c r="D370" s="249" t="s">
        <v>425</v>
      </c>
      <c r="E370" s="309" t="s">
        <v>2155</v>
      </c>
      <c r="F370" s="186" t="s">
        <v>2596</v>
      </c>
      <c r="G370" s="186" t="s">
        <v>7</v>
      </c>
      <c r="H370" s="195" t="s">
        <v>109</v>
      </c>
      <c r="I370" s="186" t="s">
        <v>423</v>
      </c>
      <c r="J370" s="188">
        <v>110</v>
      </c>
      <c r="K370" s="300" t="s">
        <v>2204</v>
      </c>
      <c r="L370" s="186" t="s">
        <v>652</v>
      </c>
      <c r="M370" s="186" t="s">
        <v>1771</v>
      </c>
      <c r="N370" s="183" t="s">
        <v>2761</v>
      </c>
      <c r="O370" s="186" t="s">
        <v>96</v>
      </c>
      <c r="P370" s="371">
        <v>23</v>
      </c>
      <c r="Q370" s="300" t="s">
        <v>99</v>
      </c>
      <c r="R370" s="300" t="s">
        <v>2202</v>
      </c>
      <c r="S370" s="301">
        <v>1533.53</v>
      </c>
      <c r="T370" s="351">
        <v>2.04</v>
      </c>
      <c r="U370" s="182">
        <f t="shared" si="15"/>
        <v>71953.227600000013</v>
      </c>
      <c r="V370" s="186" t="s">
        <v>7</v>
      </c>
    </row>
    <row r="371" spans="2:22" s="30" customFormat="1" ht="31.5" x14ac:dyDescent="0.25">
      <c r="B371" s="252" t="s">
        <v>108</v>
      </c>
      <c r="C371" s="263" t="s">
        <v>424</v>
      </c>
      <c r="D371" s="249" t="s">
        <v>425</v>
      </c>
      <c r="E371" s="300" t="s">
        <v>279</v>
      </c>
      <c r="F371" s="186" t="s">
        <v>2405</v>
      </c>
      <c r="G371" s="186" t="s">
        <v>7</v>
      </c>
      <c r="H371" s="195" t="s">
        <v>109</v>
      </c>
      <c r="I371" s="186" t="s">
        <v>423</v>
      </c>
      <c r="J371" s="188" t="s">
        <v>7</v>
      </c>
      <c r="K371" s="309" t="s">
        <v>212</v>
      </c>
      <c r="L371" s="186" t="s">
        <v>372</v>
      </c>
      <c r="M371" s="186" t="s">
        <v>1771</v>
      </c>
      <c r="N371" s="183" t="s">
        <v>2761</v>
      </c>
      <c r="O371" s="186" t="s">
        <v>96</v>
      </c>
      <c r="P371" s="371">
        <v>23</v>
      </c>
      <c r="Q371" s="300" t="s">
        <v>99</v>
      </c>
      <c r="R371" s="300" t="s">
        <v>213</v>
      </c>
      <c r="S371" s="301">
        <v>553.9</v>
      </c>
      <c r="T371" s="351">
        <v>1.78</v>
      </c>
      <c r="U371" s="182">
        <f t="shared" si="15"/>
        <v>22676.665999999997</v>
      </c>
      <c r="V371" s="204" t="s">
        <v>7</v>
      </c>
    </row>
    <row r="372" spans="2:22" s="30" customFormat="1" ht="47.25" x14ac:dyDescent="0.25">
      <c r="B372" s="252" t="s">
        <v>108</v>
      </c>
      <c r="C372" s="263" t="s">
        <v>424</v>
      </c>
      <c r="D372" s="249" t="s">
        <v>425</v>
      </c>
      <c r="E372" s="300" t="s">
        <v>120</v>
      </c>
      <c r="F372" s="186" t="s">
        <v>2403</v>
      </c>
      <c r="G372" s="186" t="s">
        <v>7</v>
      </c>
      <c r="H372" s="195" t="s">
        <v>109</v>
      </c>
      <c r="I372" s="186" t="s">
        <v>423</v>
      </c>
      <c r="J372" s="300">
        <v>110</v>
      </c>
      <c r="K372" s="300" t="s">
        <v>100</v>
      </c>
      <c r="L372" s="186" t="s">
        <v>372</v>
      </c>
      <c r="M372" s="186" t="s">
        <v>1771</v>
      </c>
      <c r="N372" s="183" t="s">
        <v>2761</v>
      </c>
      <c r="O372" s="186" t="s">
        <v>96</v>
      </c>
      <c r="P372" s="371">
        <v>23</v>
      </c>
      <c r="Q372" s="300" t="s">
        <v>99</v>
      </c>
      <c r="R372" s="300" t="s">
        <v>181</v>
      </c>
      <c r="S372" s="301">
        <v>4893.1000000000004</v>
      </c>
      <c r="T372" s="351">
        <v>2.67</v>
      </c>
      <c r="U372" s="182">
        <f t="shared" si="15"/>
        <v>300485.27100000001</v>
      </c>
      <c r="V372" s="300" t="s">
        <v>7</v>
      </c>
    </row>
    <row r="373" spans="2:22" s="30" customFormat="1" ht="31.5" x14ac:dyDescent="0.25">
      <c r="B373" s="252" t="s">
        <v>108</v>
      </c>
      <c r="C373" s="263" t="s">
        <v>424</v>
      </c>
      <c r="D373" s="249" t="s">
        <v>425</v>
      </c>
      <c r="E373" s="309" t="s">
        <v>658</v>
      </c>
      <c r="F373" s="186" t="s">
        <v>2403</v>
      </c>
      <c r="G373" s="186" t="s">
        <v>7</v>
      </c>
      <c r="H373" s="195" t="s">
        <v>109</v>
      </c>
      <c r="I373" s="186" t="s">
        <v>423</v>
      </c>
      <c r="J373" s="300">
        <v>110</v>
      </c>
      <c r="K373" s="309" t="s">
        <v>100</v>
      </c>
      <c r="L373" s="186" t="s">
        <v>372</v>
      </c>
      <c r="M373" s="186" t="s">
        <v>1771</v>
      </c>
      <c r="N373" s="183" t="s">
        <v>2761</v>
      </c>
      <c r="O373" s="186" t="s">
        <v>96</v>
      </c>
      <c r="P373" s="371">
        <v>23</v>
      </c>
      <c r="Q373" s="300" t="s">
        <v>99</v>
      </c>
      <c r="R373" s="300" t="s">
        <v>330</v>
      </c>
      <c r="S373" s="301">
        <v>6798.18</v>
      </c>
      <c r="T373" s="351">
        <v>1.81</v>
      </c>
      <c r="U373" s="182">
        <f t="shared" si="15"/>
        <v>283008.23340000003</v>
      </c>
      <c r="V373" s="186" t="s">
        <v>7</v>
      </c>
    </row>
    <row r="374" spans="2:22" s="30" customFormat="1" ht="31.5" x14ac:dyDescent="0.25">
      <c r="B374" s="252" t="s">
        <v>108</v>
      </c>
      <c r="C374" s="263" t="s">
        <v>424</v>
      </c>
      <c r="D374" s="249" t="s">
        <v>425</v>
      </c>
      <c r="E374" s="300" t="s">
        <v>122</v>
      </c>
      <c r="F374" s="186" t="s">
        <v>2403</v>
      </c>
      <c r="G374" s="186" t="s">
        <v>7</v>
      </c>
      <c r="H374" s="195" t="s">
        <v>109</v>
      </c>
      <c r="I374" s="186" t="s">
        <v>423</v>
      </c>
      <c r="J374" s="300">
        <v>110</v>
      </c>
      <c r="K374" s="300" t="s">
        <v>110</v>
      </c>
      <c r="L374" s="186" t="s">
        <v>372</v>
      </c>
      <c r="M374" s="186" t="s">
        <v>1771</v>
      </c>
      <c r="N374" s="183" t="s">
        <v>2761</v>
      </c>
      <c r="O374" s="186" t="s">
        <v>96</v>
      </c>
      <c r="P374" s="371">
        <f>P373*1</f>
        <v>23</v>
      </c>
      <c r="Q374" s="300" t="s">
        <v>102</v>
      </c>
      <c r="R374" s="300" t="s">
        <v>112</v>
      </c>
      <c r="S374" s="301">
        <v>1109.82</v>
      </c>
      <c r="T374" s="351">
        <v>1.78</v>
      </c>
      <c r="U374" s="182">
        <f t="shared" si="15"/>
        <v>45436.030799999993</v>
      </c>
      <c r="V374" s="300" t="s">
        <v>7</v>
      </c>
    </row>
    <row r="375" spans="2:22" s="30" customFormat="1" ht="31.5" x14ac:dyDescent="0.25">
      <c r="B375" s="252" t="s">
        <v>108</v>
      </c>
      <c r="C375" s="263" t="s">
        <v>424</v>
      </c>
      <c r="D375" s="249" t="s">
        <v>425</v>
      </c>
      <c r="E375" s="300" t="s">
        <v>123</v>
      </c>
      <c r="F375" s="186" t="s">
        <v>2403</v>
      </c>
      <c r="G375" s="186" t="s">
        <v>7</v>
      </c>
      <c r="H375" s="195" t="s">
        <v>109</v>
      </c>
      <c r="I375" s="186" t="s">
        <v>423</v>
      </c>
      <c r="J375" s="188">
        <v>110</v>
      </c>
      <c r="K375" s="300" t="s">
        <v>2475</v>
      </c>
      <c r="L375" s="186" t="s">
        <v>652</v>
      </c>
      <c r="M375" s="186" t="s">
        <v>1771</v>
      </c>
      <c r="N375" s="183" t="s">
        <v>2761</v>
      </c>
      <c r="O375" s="186" t="s">
        <v>96</v>
      </c>
      <c r="P375" s="371">
        <v>23</v>
      </c>
      <c r="Q375" s="300" t="s">
        <v>99</v>
      </c>
      <c r="R375" s="300" t="s">
        <v>113</v>
      </c>
      <c r="S375" s="301">
        <v>263.88</v>
      </c>
      <c r="T375" s="351">
        <v>1.78</v>
      </c>
      <c r="U375" s="182">
        <f t="shared" si="15"/>
        <v>10803.2472</v>
      </c>
      <c r="V375" s="204" t="s">
        <v>7</v>
      </c>
    </row>
    <row r="376" spans="2:22" s="30" customFormat="1" ht="31.5" x14ac:dyDescent="0.25">
      <c r="B376" s="252" t="s">
        <v>108</v>
      </c>
      <c r="C376" s="263" t="s">
        <v>424</v>
      </c>
      <c r="D376" s="249" t="s">
        <v>425</v>
      </c>
      <c r="E376" s="309" t="s">
        <v>2155</v>
      </c>
      <c r="F376" s="186" t="s">
        <v>2403</v>
      </c>
      <c r="G376" s="186" t="s">
        <v>7</v>
      </c>
      <c r="H376" s="195" t="s">
        <v>109</v>
      </c>
      <c r="I376" s="186" t="s">
        <v>423</v>
      </c>
      <c r="J376" s="188">
        <v>110</v>
      </c>
      <c r="K376" s="300" t="s">
        <v>2204</v>
      </c>
      <c r="L376" s="186" t="s">
        <v>652</v>
      </c>
      <c r="M376" s="186" t="s">
        <v>1771</v>
      </c>
      <c r="N376" s="183" t="s">
        <v>2761</v>
      </c>
      <c r="O376" s="186" t="s">
        <v>96</v>
      </c>
      <c r="P376" s="371">
        <v>23</v>
      </c>
      <c r="Q376" s="300" t="s">
        <v>99</v>
      </c>
      <c r="R376" s="300" t="s">
        <v>2202</v>
      </c>
      <c r="S376" s="301">
        <v>1533.53</v>
      </c>
      <c r="T376" s="351">
        <v>2.04</v>
      </c>
      <c r="U376" s="182">
        <f t="shared" si="15"/>
        <v>71953.227600000013</v>
      </c>
      <c r="V376" s="186" t="s">
        <v>7</v>
      </c>
    </row>
    <row r="377" spans="2:22" s="30" customFormat="1" ht="31.5" x14ac:dyDescent="0.25">
      <c r="B377" s="252" t="s">
        <v>108</v>
      </c>
      <c r="C377" s="263" t="s">
        <v>424</v>
      </c>
      <c r="D377" s="249" t="s">
        <v>425</v>
      </c>
      <c r="E377" s="300" t="s">
        <v>279</v>
      </c>
      <c r="F377" s="186" t="s">
        <v>2403</v>
      </c>
      <c r="G377" s="186" t="s">
        <v>7</v>
      </c>
      <c r="H377" s="195" t="s">
        <v>109</v>
      </c>
      <c r="I377" s="186" t="s">
        <v>423</v>
      </c>
      <c r="J377" s="188" t="s">
        <v>7</v>
      </c>
      <c r="K377" s="309" t="s">
        <v>212</v>
      </c>
      <c r="L377" s="186" t="s">
        <v>372</v>
      </c>
      <c r="M377" s="186" t="s">
        <v>1771</v>
      </c>
      <c r="N377" s="183" t="s">
        <v>2761</v>
      </c>
      <c r="O377" s="186" t="s">
        <v>96</v>
      </c>
      <c r="P377" s="371">
        <v>23</v>
      </c>
      <c r="Q377" s="300" t="s">
        <v>99</v>
      </c>
      <c r="R377" s="300" t="s">
        <v>213</v>
      </c>
      <c r="S377" s="301">
        <v>553.9</v>
      </c>
      <c r="T377" s="351">
        <v>1.78</v>
      </c>
      <c r="U377" s="182">
        <f t="shared" si="15"/>
        <v>22676.665999999997</v>
      </c>
      <c r="V377" s="204" t="s">
        <v>7</v>
      </c>
    </row>
    <row r="378" spans="2:22" s="30" customFormat="1" ht="47.25" x14ac:dyDescent="0.25">
      <c r="B378" s="252" t="s">
        <v>108</v>
      </c>
      <c r="C378" s="263" t="s">
        <v>424</v>
      </c>
      <c r="D378" s="249" t="s">
        <v>425</v>
      </c>
      <c r="E378" s="300" t="s">
        <v>426</v>
      </c>
      <c r="F378" s="186" t="s">
        <v>2404</v>
      </c>
      <c r="G378" s="186" t="s">
        <v>7</v>
      </c>
      <c r="H378" s="195" t="s">
        <v>109</v>
      </c>
      <c r="I378" s="186" t="s">
        <v>423</v>
      </c>
      <c r="J378" s="188" t="s">
        <v>7</v>
      </c>
      <c r="K378" s="309" t="s">
        <v>2595</v>
      </c>
      <c r="L378" s="186" t="s">
        <v>372</v>
      </c>
      <c r="M378" s="186" t="s">
        <v>1771</v>
      </c>
      <c r="N378" s="183" t="s">
        <v>2761</v>
      </c>
      <c r="O378" s="186" t="s">
        <v>96</v>
      </c>
      <c r="P378" s="371">
        <v>0.54</v>
      </c>
      <c r="Q378" s="300" t="s">
        <v>99</v>
      </c>
      <c r="R378" s="300" t="s">
        <v>488</v>
      </c>
      <c r="S378" s="301">
        <v>1162.22</v>
      </c>
      <c r="T378" s="351">
        <v>1.83</v>
      </c>
      <c r="U378" s="182">
        <f t="shared" si="15"/>
        <v>1148.5058040000001</v>
      </c>
      <c r="V378" s="204" t="s">
        <v>7</v>
      </c>
    </row>
    <row r="379" spans="2:22" s="30" customFormat="1" ht="63" x14ac:dyDescent="0.25">
      <c r="B379" s="252" t="s">
        <v>108</v>
      </c>
      <c r="C379" s="263" t="s">
        <v>424</v>
      </c>
      <c r="D379" s="249" t="s">
        <v>425</v>
      </c>
      <c r="E379" s="309" t="s">
        <v>1275</v>
      </c>
      <c r="F379" s="186" t="s">
        <v>2405</v>
      </c>
      <c r="G379" s="186" t="s">
        <v>7</v>
      </c>
      <c r="H379" s="195" t="s">
        <v>109</v>
      </c>
      <c r="I379" s="186" t="s">
        <v>423</v>
      </c>
      <c r="J379" s="188">
        <v>110</v>
      </c>
      <c r="K379" s="309" t="s">
        <v>2578</v>
      </c>
      <c r="L379" s="186" t="s">
        <v>372</v>
      </c>
      <c r="M379" s="186" t="s">
        <v>1771</v>
      </c>
      <c r="N379" s="183" t="s">
        <v>2761</v>
      </c>
      <c r="O379" s="186" t="s">
        <v>96</v>
      </c>
      <c r="P379" s="371">
        <v>11.5</v>
      </c>
      <c r="Q379" s="300" t="s">
        <v>98</v>
      </c>
      <c r="R379" s="300" t="s">
        <v>114</v>
      </c>
      <c r="S379" s="301">
        <v>514.42999999999995</v>
      </c>
      <c r="T379" s="351">
        <v>1</v>
      </c>
      <c r="U379" s="182">
        <f t="shared" si="15"/>
        <v>5915.9449999999997</v>
      </c>
      <c r="V379" s="204" t="s">
        <v>7</v>
      </c>
    </row>
    <row r="380" spans="2:22" s="30" customFormat="1" ht="31.5" x14ac:dyDescent="0.25">
      <c r="B380" s="252" t="s">
        <v>108</v>
      </c>
      <c r="C380" s="263" t="s">
        <v>424</v>
      </c>
      <c r="D380" s="249" t="s">
        <v>425</v>
      </c>
      <c r="E380" s="300" t="s">
        <v>278</v>
      </c>
      <c r="F380" s="186" t="s">
        <v>2405</v>
      </c>
      <c r="G380" s="186" t="s">
        <v>7</v>
      </c>
      <c r="H380" s="195" t="s">
        <v>109</v>
      </c>
      <c r="I380" s="186" t="s">
        <v>423</v>
      </c>
      <c r="J380" s="188" t="s">
        <v>7</v>
      </c>
      <c r="K380" s="309" t="s">
        <v>115</v>
      </c>
      <c r="L380" s="186" t="s">
        <v>372</v>
      </c>
      <c r="M380" s="186" t="s">
        <v>1771</v>
      </c>
      <c r="N380" s="183" t="s">
        <v>2761</v>
      </c>
      <c r="O380" s="186" t="s">
        <v>96</v>
      </c>
      <c r="P380" s="371">
        <v>10</v>
      </c>
      <c r="Q380" s="181" t="s">
        <v>135</v>
      </c>
      <c r="R380" s="300" t="s">
        <v>118</v>
      </c>
      <c r="S380" s="301">
        <v>15505.16</v>
      </c>
      <c r="T380" s="351">
        <v>1.91</v>
      </c>
      <c r="U380" s="182">
        <f t="shared" si="15"/>
        <v>296148.55599999998</v>
      </c>
      <c r="V380" s="204" t="s">
        <v>7</v>
      </c>
    </row>
    <row r="381" spans="2:22" s="30" customFormat="1" ht="63" x14ac:dyDescent="0.25">
      <c r="B381" s="252" t="s">
        <v>108</v>
      </c>
      <c r="C381" s="263" t="s">
        <v>424</v>
      </c>
      <c r="D381" s="249" t="s">
        <v>425</v>
      </c>
      <c r="E381" s="309" t="s">
        <v>5378</v>
      </c>
      <c r="F381" s="186" t="s">
        <v>2405</v>
      </c>
      <c r="G381" s="186" t="s">
        <v>7</v>
      </c>
      <c r="H381" s="195" t="s">
        <v>109</v>
      </c>
      <c r="I381" s="186" t="s">
        <v>423</v>
      </c>
      <c r="J381" s="300">
        <v>110</v>
      </c>
      <c r="K381" s="309" t="s">
        <v>2169</v>
      </c>
      <c r="L381" s="186" t="s">
        <v>372</v>
      </c>
      <c r="M381" s="186" t="s">
        <v>1771</v>
      </c>
      <c r="N381" s="183" t="s">
        <v>2761</v>
      </c>
      <c r="O381" s="186" t="s">
        <v>96</v>
      </c>
      <c r="P381" s="371">
        <v>23</v>
      </c>
      <c r="Q381" s="300" t="s">
        <v>102</v>
      </c>
      <c r="R381" s="300" t="s">
        <v>224</v>
      </c>
      <c r="S381" s="301">
        <v>414.15</v>
      </c>
      <c r="T381" s="351">
        <v>1</v>
      </c>
      <c r="U381" s="182">
        <f t="shared" si="15"/>
        <v>9525.4499999999989</v>
      </c>
      <c r="V381" s="186" t="s">
        <v>7</v>
      </c>
    </row>
    <row r="382" spans="2:22" s="30" customFormat="1" ht="47.25" x14ac:dyDescent="0.25">
      <c r="B382" s="252" t="s">
        <v>108</v>
      </c>
      <c r="C382" s="263" t="s">
        <v>424</v>
      </c>
      <c r="D382" s="249" t="s">
        <v>425</v>
      </c>
      <c r="E382" s="300" t="s">
        <v>5304</v>
      </c>
      <c r="F382" s="186" t="s">
        <v>2405</v>
      </c>
      <c r="G382" s="186" t="s">
        <v>7</v>
      </c>
      <c r="H382" s="195" t="s">
        <v>109</v>
      </c>
      <c r="I382" s="186" t="s">
        <v>423</v>
      </c>
      <c r="J382" s="300">
        <v>110</v>
      </c>
      <c r="K382" s="309" t="s">
        <v>101</v>
      </c>
      <c r="L382" s="186" t="s">
        <v>372</v>
      </c>
      <c r="M382" s="186" t="s">
        <v>1771</v>
      </c>
      <c r="N382" s="183" t="s">
        <v>2761</v>
      </c>
      <c r="O382" s="186" t="s">
        <v>96</v>
      </c>
      <c r="P382" s="371">
        <v>0.23</v>
      </c>
      <c r="Q382" s="300" t="s">
        <v>103</v>
      </c>
      <c r="R382" s="300" t="s">
        <v>192</v>
      </c>
      <c r="S382" s="301">
        <v>3050.84</v>
      </c>
      <c r="T382" s="355">
        <v>1</v>
      </c>
      <c r="U382" s="182">
        <f t="shared" si="15"/>
        <v>701.69320000000005</v>
      </c>
      <c r="V382" s="186" t="s">
        <v>7</v>
      </c>
    </row>
    <row r="383" spans="2:22" s="30" customFormat="1" ht="31.5" x14ac:dyDescent="0.25">
      <c r="B383" s="252" t="s">
        <v>108</v>
      </c>
      <c r="C383" s="263" t="s">
        <v>424</v>
      </c>
      <c r="D383" s="249" t="s">
        <v>425</v>
      </c>
      <c r="E383" s="309" t="s">
        <v>5381</v>
      </c>
      <c r="F383" s="186" t="s">
        <v>2405</v>
      </c>
      <c r="G383" s="186" t="s">
        <v>7</v>
      </c>
      <c r="H383" s="195" t="s">
        <v>109</v>
      </c>
      <c r="I383" s="186" t="s">
        <v>423</v>
      </c>
      <c r="J383" s="300">
        <v>110</v>
      </c>
      <c r="K383" s="309" t="s">
        <v>2597</v>
      </c>
      <c r="L383" s="186" t="s">
        <v>372</v>
      </c>
      <c r="M383" s="186" t="s">
        <v>1771</v>
      </c>
      <c r="N383" s="183" t="s">
        <v>2761</v>
      </c>
      <c r="O383" s="186" t="s">
        <v>2598</v>
      </c>
      <c r="P383" s="301">
        <v>1</v>
      </c>
      <c r="Q383" s="300" t="s">
        <v>1721</v>
      </c>
      <c r="R383" s="300" t="s">
        <v>150</v>
      </c>
      <c r="S383" s="301">
        <v>7800.85</v>
      </c>
      <c r="T383" s="355">
        <v>1</v>
      </c>
      <c r="U383" s="182">
        <f t="shared" si="15"/>
        <v>24026.618000000002</v>
      </c>
      <c r="V383" s="186" t="s">
        <v>7</v>
      </c>
    </row>
    <row r="384" spans="2:22" s="30" customFormat="1" ht="47.25" x14ac:dyDescent="0.25">
      <c r="B384" s="252" t="s">
        <v>108</v>
      </c>
      <c r="C384" s="263" t="s">
        <v>424</v>
      </c>
      <c r="D384" s="249" t="s">
        <v>425</v>
      </c>
      <c r="E384" s="183" t="s">
        <v>26</v>
      </c>
      <c r="F384" s="188" t="s">
        <v>7</v>
      </c>
      <c r="G384" s="188" t="s">
        <v>7</v>
      </c>
      <c r="H384" s="188" t="s">
        <v>7</v>
      </c>
      <c r="I384" s="188" t="s">
        <v>7</v>
      </c>
      <c r="J384" s="188" t="s">
        <v>7</v>
      </c>
      <c r="K384" s="188" t="s">
        <v>7</v>
      </c>
      <c r="L384" s="188" t="s">
        <v>7</v>
      </c>
      <c r="M384" s="188" t="s">
        <v>7</v>
      </c>
      <c r="N384" s="188" t="s">
        <v>7</v>
      </c>
      <c r="O384" s="188" t="s">
        <v>7</v>
      </c>
      <c r="P384" s="188" t="s">
        <v>7</v>
      </c>
      <c r="Q384" s="188" t="s">
        <v>7</v>
      </c>
      <c r="R384" s="188" t="s">
        <v>7</v>
      </c>
      <c r="S384" s="297" t="s">
        <v>7</v>
      </c>
      <c r="T384" s="188" t="s">
        <v>7</v>
      </c>
      <c r="U384" s="297">
        <f>SUM(U366:U383)</f>
        <v>1806192.1200040001</v>
      </c>
      <c r="V384" s="188" t="s">
        <v>7</v>
      </c>
    </row>
    <row r="385" spans="2:22" s="30" customFormat="1" ht="47.25" x14ac:dyDescent="0.25">
      <c r="B385" s="251" t="s">
        <v>108</v>
      </c>
      <c r="C385" s="263" t="s">
        <v>427</v>
      </c>
      <c r="D385" s="249" t="s">
        <v>428</v>
      </c>
      <c r="E385" s="300" t="s">
        <v>120</v>
      </c>
      <c r="F385" s="186" t="s">
        <v>2406</v>
      </c>
      <c r="G385" s="186" t="s">
        <v>7</v>
      </c>
      <c r="H385" s="195" t="s">
        <v>109</v>
      </c>
      <c r="I385" s="186" t="s">
        <v>119</v>
      </c>
      <c r="J385" s="300">
        <v>110</v>
      </c>
      <c r="K385" s="300" t="s">
        <v>125</v>
      </c>
      <c r="L385" s="186" t="s">
        <v>2599</v>
      </c>
      <c r="M385" s="186" t="s">
        <v>1771</v>
      </c>
      <c r="N385" s="183" t="s">
        <v>2761</v>
      </c>
      <c r="O385" s="186" t="s">
        <v>96</v>
      </c>
      <c r="P385" s="371">
        <v>9</v>
      </c>
      <c r="Q385" s="300" t="s">
        <v>99</v>
      </c>
      <c r="R385" s="300" t="s">
        <v>180</v>
      </c>
      <c r="S385" s="301">
        <v>7159.92</v>
      </c>
      <c r="T385" s="351">
        <v>2.67</v>
      </c>
      <c r="U385" s="182">
        <f>O385*P385*S385*T385</f>
        <v>172052.87759999998</v>
      </c>
      <c r="V385" s="186" t="s">
        <v>7</v>
      </c>
    </row>
    <row r="386" spans="2:22" s="30" customFormat="1" ht="31.5" x14ac:dyDescent="0.25">
      <c r="B386" s="251" t="s">
        <v>108</v>
      </c>
      <c r="C386" s="263" t="s">
        <v>427</v>
      </c>
      <c r="D386" s="249" t="s">
        <v>428</v>
      </c>
      <c r="E386" s="309" t="s">
        <v>658</v>
      </c>
      <c r="F386" s="186" t="s">
        <v>2406</v>
      </c>
      <c r="G386" s="186" t="s">
        <v>7</v>
      </c>
      <c r="H386" s="195" t="s">
        <v>109</v>
      </c>
      <c r="I386" s="186" t="s">
        <v>119</v>
      </c>
      <c r="J386" s="300">
        <v>110</v>
      </c>
      <c r="K386" s="309" t="s">
        <v>125</v>
      </c>
      <c r="L386" s="186" t="s">
        <v>2599</v>
      </c>
      <c r="M386" s="186" t="s">
        <v>1771</v>
      </c>
      <c r="N386" s="183" t="s">
        <v>2761</v>
      </c>
      <c r="O386" s="186" t="s">
        <v>96</v>
      </c>
      <c r="P386" s="371">
        <v>9</v>
      </c>
      <c r="Q386" s="300" t="s">
        <v>99</v>
      </c>
      <c r="R386" s="300" t="s">
        <v>404</v>
      </c>
      <c r="S386" s="301">
        <v>8953.24</v>
      </c>
      <c r="T386" s="351">
        <v>1.81</v>
      </c>
      <c r="U386" s="182">
        <f t="shared" ref="U386:U401" si="16">O386*P386*S386*T386</f>
        <v>145848.27960000001</v>
      </c>
      <c r="V386" s="186" t="s">
        <v>7</v>
      </c>
    </row>
    <row r="387" spans="2:22" s="30" customFormat="1" ht="31.5" x14ac:dyDescent="0.25">
      <c r="B387" s="251" t="s">
        <v>108</v>
      </c>
      <c r="C387" s="263" t="s">
        <v>427</v>
      </c>
      <c r="D387" s="249" t="s">
        <v>428</v>
      </c>
      <c r="E387" s="300" t="s">
        <v>122</v>
      </c>
      <c r="F387" s="186" t="s">
        <v>2406</v>
      </c>
      <c r="G387" s="186" t="s">
        <v>7</v>
      </c>
      <c r="H387" s="195" t="s">
        <v>109</v>
      </c>
      <c r="I387" s="186" t="s">
        <v>119</v>
      </c>
      <c r="J387" s="300">
        <v>110</v>
      </c>
      <c r="K387" s="300" t="s">
        <v>1742</v>
      </c>
      <c r="L387" s="186" t="s">
        <v>2599</v>
      </c>
      <c r="M387" s="186" t="s">
        <v>1771</v>
      </c>
      <c r="N387" s="183" t="s">
        <v>2761</v>
      </c>
      <c r="O387" s="186" t="s">
        <v>96</v>
      </c>
      <c r="P387" s="371">
        <f>P386*2</f>
        <v>18</v>
      </c>
      <c r="Q387" s="300" t="s">
        <v>102</v>
      </c>
      <c r="R387" s="300" t="s">
        <v>127</v>
      </c>
      <c r="S387" s="301">
        <v>1289.6099999999999</v>
      </c>
      <c r="T387" s="351">
        <v>1.78</v>
      </c>
      <c r="U387" s="182">
        <f t="shared" si="16"/>
        <v>41319.104399999997</v>
      </c>
      <c r="V387" s="186" t="s">
        <v>7</v>
      </c>
    </row>
    <row r="388" spans="2:22" s="30" customFormat="1" ht="31.5" x14ac:dyDescent="0.25">
      <c r="B388" s="251" t="s">
        <v>108</v>
      </c>
      <c r="C388" s="263" t="s">
        <v>427</v>
      </c>
      <c r="D388" s="249" t="s">
        <v>428</v>
      </c>
      <c r="E388" s="300" t="s">
        <v>123</v>
      </c>
      <c r="F388" s="186" t="s">
        <v>2406</v>
      </c>
      <c r="G388" s="186" t="s">
        <v>7</v>
      </c>
      <c r="H388" s="195" t="s">
        <v>109</v>
      </c>
      <c r="I388" s="186" t="s">
        <v>119</v>
      </c>
      <c r="J388" s="188">
        <v>110</v>
      </c>
      <c r="K388" s="300" t="s">
        <v>2475</v>
      </c>
      <c r="L388" s="186" t="s">
        <v>652</v>
      </c>
      <c r="M388" s="186" t="s">
        <v>1771</v>
      </c>
      <c r="N388" s="183" t="s">
        <v>2761</v>
      </c>
      <c r="O388" s="186" t="s">
        <v>96</v>
      </c>
      <c r="P388" s="371">
        <v>9</v>
      </c>
      <c r="Q388" s="300" t="s">
        <v>99</v>
      </c>
      <c r="R388" s="300" t="s">
        <v>113</v>
      </c>
      <c r="S388" s="301">
        <v>263.88</v>
      </c>
      <c r="T388" s="351">
        <v>1.78</v>
      </c>
      <c r="U388" s="182">
        <f t="shared" si="16"/>
        <v>4227.3576000000003</v>
      </c>
      <c r="V388" s="186" t="s">
        <v>7</v>
      </c>
    </row>
    <row r="389" spans="2:22" s="30" customFormat="1" ht="47.25" x14ac:dyDescent="0.25">
      <c r="B389" s="251" t="s">
        <v>108</v>
      </c>
      <c r="C389" s="263" t="s">
        <v>427</v>
      </c>
      <c r="D389" s="249" t="s">
        <v>428</v>
      </c>
      <c r="E389" s="300" t="s">
        <v>120</v>
      </c>
      <c r="F389" s="186" t="s">
        <v>2403</v>
      </c>
      <c r="G389" s="186" t="s">
        <v>7</v>
      </c>
      <c r="H389" s="195" t="s">
        <v>109</v>
      </c>
      <c r="I389" s="186" t="s">
        <v>119</v>
      </c>
      <c r="J389" s="300">
        <v>110</v>
      </c>
      <c r="K389" s="300" t="s">
        <v>100</v>
      </c>
      <c r="L389" s="186" t="s">
        <v>2599</v>
      </c>
      <c r="M389" s="186" t="s">
        <v>1771</v>
      </c>
      <c r="N389" s="183" t="s">
        <v>2761</v>
      </c>
      <c r="O389" s="186" t="s">
        <v>96</v>
      </c>
      <c r="P389" s="371">
        <v>9</v>
      </c>
      <c r="Q389" s="300" t="s">
        <v>99</v>
      </c>
      <c r="R389" s="300" t="s">
        <v>181</v>
      </c>
      <c r="S389" s="301">
        <v>4893.1000000000004</v>
      </c>
      <c r="T389" s="351">
        <v>2.67</v>
      </c>
      <c r="U389" s="182">
        <f t="shared" si="16"/>
        <v>117581.193</v>
      </c>
      <c r="V389" s="186" t="s">
        <v>7</v>
      </c>
    </row>
    <row r="390" spans="2:22" s="30" customFormat="1" ht="31.5" x14ac:dyDescent="0.25">
      <c r="B390" s="251" t="s">
        <v>108</v>
      </c>
      <c r="C390" s="263" t="s">
        <v>427</v>
      </c>
      <c r="D390" s="249" t="s">
        <v>428</v>
      </c>
      <c r="E390" s="309" t="s">
        <v>658</v>
      </c>
      <c r="F390" s="186" t="s">
        <v>2403</v>
      </c>
      <c r="G390" s="186" t="s">
        <v>7</v>
      </c>
      <c r="H390" s="195" t="s">
        <v>109</v>
      </c>
      <c r="I390" s="186" t="s">
        <v>119</v>
      </c>
      <c r="J390" s="300">
        <v>110</v>
      </c>
      <c r="K390" s="309" t="s">
        <v>100</v>
      </c>
      <c r="L390" s="186" t="s">
        <v>2599</v>
      </c>
      <c r="M390" s="186" t="s">
        <v>1771</v>
      </c>
      <c r="N390" s="183" t="s">
        <v>2761</v>
      </c>
      <c r="O390" s="186" t="s">
        <v>96</v>
      </c>
      <c r="P390" s="371">
        <v>9</v>
      </c>
      <c r="Q390" s="300" t="s">
        <v>99</v>
      </c>
      <c r="R390" s="300" t="s">
        <v>330</v>
      </c>
      <c r="S390" s="301">
        <v>6798.18</v>
      </c>
      <c r="T390" s="351">
        <v>1.81</v>
      </c>
      <c r="U390" s="182">
        <f t="shared" si="16"/>
        <v>110742.35220000001</v>
      </c>
      <c r="V390" s="186" t="s">
        <v>7</v>
      </c>
    </row>
    <row r="391" spans="2:22" s="30" customFormat="1" ht="31.5" x14ac:dyDescent="0.25">
      <c r="B391" s="251" t="s">
        <v>108</v>
      </c>
      <c r="C391" s="263" t="s">
        <v>427</v>
      </c>
      <c r="D391" s="249" t="s">
        <v>428</v>
      </c>
      <c r="E391" s="300" t="s">
        <v>122</v>
      </c>
      <c r="F391" s="186" t="s">
        <v>2403</v>
      </c>
      <c r="G391" s="186" t="s">
        <v>7</v>
      </c>
      <c r="H391" s="195" t="s">
        <v>109</v>
      </c>
      <c r="I391" s="186" t="s">
        <v>119</v>
      </c>
      <c r="J391" s="300">
        <v>110</v>
      </c>
      <c r="K391" s="300" t="s">
        <v>110</v>
      </c>
      <c r="L391" s="186" t="s">
        <v>2599</v>
      </c>
      <c r="M391" s="186" t="s">
        <v>1771</v>
      </c>
      <c r="N391" s="183" t="s">
        <v>2761</v>
      </c>
      <c r="O391" s="186" t="s">
        <v>96</v>
      </c>
      <c r="P391" s="371">
        <v>9</v>
      </c>
      <c r="Q391" s="300" t="s">
        <v>102</v>
      </c>
      <c r="R391" s="300" t="s">
        <v>112</v>
      </c>
      <c r="S391" s="301">
        <v>1109.82</v>
      </c>
      <c r="T391" s="351">
        <v>1.78</v>
      </c>
      <c r="U391" s="182">
        <f t="shared" si="16"/>
        <v>17779.3164</v>
      </c>
      <c r="V391" s="186" t="s">
        <v>7</v>
      </c>
    </row>
    <row r="392" spans="2:22" s="30" customFormat="1" ht="31.5" x14ac:dyDescent="0.25">
      <c r="B392" s="251" t="s">
        <v>108</v>
      </c>
      <c r="C392" s="263" t="s">
        <v>427</v>
      </c>
      <c r="D392" s="249" t="s">
        <v>428</v>
      </c>
      <c r="E392" s="300" t="s">
        <v>123</v>
      </c>
      <c r="F392" s="186" t="s">
        <v>2403</v>
      </c>
      <c r="G392" s="186" t="s">
        <v>7</v>
      </c>
      <c r="H392" s="195" t="s">
        <v>109</v>
      </c>
      <c r="I392" s="186" t="s">
        <v>119</v>
      </c>
      <c r="J392" s="188">
        <v>110</v>
      </c>
      <c r="K392" s="300" t="s">
        <v>2475</v>
      </c>
      <c r="L392" s="186" t="s">
        <v>652</v>
      </c>
      <c r="M392" s="186" t="s">
        <v>1771</v>
      </c>
      <c r="N392" s="183" t="s">
        <v>2761</v>
      </c>
      <c r="O392" s="186" t="s">
        <v>96</v>
      </c>
      <c r="P392" s="371">
        <v>9</v>
      </c>
      <c r="Q392" s="300" t="s">
        <v>99</v>
      </c>
      <c r="R392" s="300" t="s">
        <v>113</v>
      </c>
      <c r="S392" s="301">
        <v>263.88</v>
      </c>
      <c r="T392" s="351">
        <v>1.78</v>
      </c>
      <c r="U392" s="182">
        <f t="shared" si="16"/>
        <v>4227.3576000000003</v>
      </c>
      <c r="V392" s="186" t="s">
        <v>7</v>
      </c>
    </row>
    <row r="393" spans="2:22" s="30" customFormat="1" ht="31.5" x14ac:dyDescent="0.25">
      <c r="B393" s="251" t="s">
        <v>108</v>
      </c>
      <c r="C393" s="263" t="s">
        <v>427</v>
      </c>
      <c r="D393" s="249" t="s">
        <v>428</v>
      </c>
      <c r="E393" s="300" t="s">
        <v>279</v>
      </c>
      <c r="F393" s="186" t="s">
        <v>2406</v>
      </c>
      <c r="G393" s="186" t="s">
        <v>7</v>
      </c>
      <c r="H393" s="195" t="s">
        <v>109</v>
      </c>
      <c r="I393" s="186" t="s">
        <v>119</v>
      </c>
      <c r="J393" s="188" t="s">
        <v>7</v>
      </c>
      <c r="K393" s="309" t="s">
        <v>212</v>
      </c>
      <c r="L393" s="186" t="s">
        <v>2599</v>
      </c>
      <c r="M393" s="186" t="s">
        <v>1771</v>
      </c>
      <c r="N393" s="183" t="s">
        <v>2761</v>
      </c>
      <c r="O393" s="186" t="s">
        <v>96</v>
      </c>
      <c r="P393" s="371">
        <v>9</v>
      </c>
      <c r="Q393" s="300" t="s">
        <v>99</v>
      </c>
      <c r="R393" s="300" t="s">
        <v>213</v>
      </c>
      <c r="S393" s="301">
        <v>553.9</v>
      </c>
      <c r="T393" s="351">
        <v>1.78</v>
      </c>
      <c r="U393" s="182">
        <f t="shared" si="16"/>
        <v>8873.4779999999992</v>
      </c>
      <c r="V393" s="186" t="s">
        <v>7</v>
      </c>
    </row>
    <row r="394" spans="2:22" s="30" customFormat="1" ht="31.5" x14ac:dyDescent="0.25">
      <c r="B394" s="251" t="s">
        <v>108</v>
      </c>
      <c r="C394" s="263" t="s">
        <v>427</v>
      </c>
      <c r="D394" s="249" t="s">
        <v>428</v>
      </c>
      <c r="E394" s="300" t="s">
        <v>279</v>
      </c>
      <c r="F394" s="186" t="s">
        <v>2403</v>
      </c>
      <c r="G394" s="186" t="s">
        <v>7</v>
      </c>
      <c r="H394" s="195" t="s">
        <v>109</v>
      </c>
      <c r="I394" s="186" t="s">
        <v>119</v>
      </c>
      <c r="J394" s="188" t="s">
        <v>7</v>
      </c>
      <c r="K394" s="309" t="s">
        <v>212</v>
      </c>
      <c r="L394" s="186" t="s">
        <v>2599</v>
      </c>
      <c r="M394" s="186" t="s">
        <v>1771</v>
      </c>
      <c r="N394" s="183" t="s">
        <v>2761</v>
      </c>
      <c r="O394" s="186" t="s">
        <v>96</v>
      </c>
      <c r="P394" s="371">
        <v>9</v>
      </c>
      <c r="Q394" s="300" t="s">
        <v>99</v>
      </c>
      <c r="R394" s="300" t="s">
        <v>213</v>
      </c>
      <c r="S394" s="301">
        <v>553.9</v>
      </c>
      <c r="T394" s="351">
        <v>1.78</v>
      </c>
      <c r="U394" s="182">
        <f t="shared" si="16"/>
        <v>8873.4779999999992</v>
      </c>
      <c r="V394" s="186" t="s">
        <v>7</v>
      </c>
    </row>
    <row r="395" spans="2:22" s="30" customFormat="1" ht="47.25" x14ac:dyDescent="0.25">
      <c r="B395" s="251" t="s">
        <v>108</v>
      </c>
      <c r="C395" s="263" t="s">
        <v>427</v>
      </c>
      <c r="D395" s="249" t="s">
        <v>428</v>
      </c>
      <c r="E395" s="300" t="s">
        <v>426</v>
      </c>
      <c r="F395" s="186" t="s">
        <v>2600</v>
      </c>
      <c r="G395" s="186" t="s">
        <v>7</v>
      </c>
      <c r="H395" s="195" t="s">
        <v>109</v>
      </c>
      <c r="I395" s="186" t="s">
        <v>119</v>
      </c>
      <c r="J395" s="188" t="s">
        <v>7</v>
      </c>
      <c r="K395" s="309" t="s">
        <v>2595</v>
      </c>
      <c r="L395" s="186" t="s">
        <v>2599</v>
      </c>
      <c r="M395" s="186" t="s">
        <v>1771</v>
      </c>
      <c r="N395" s="183" t="s">
        <v>2761</v>
      </c>
      <c r="O395" s="186" t="s">
        <v>96</v>
      </c>
      <c r="P395" s="371">
        <v>0.48</v>
      </c>
      <c r="Q395" s="300" t="s">
        <v>99</v>
      </c>
      <c r="R395" s="300" t="s">
        <v>488</v>
      </c>
      <c r="S395" s="301">
        <v>1162.22</v>
      </c>
      <c r="T395" s="351">
        <v>1.83</v>
      </c>
      <c r="U395" s="182">
        <f t="shared" si="16"/>
        <v>1020.894048</v>
      </c>
      <c r="V395" s="186" t="s">
        <v>7</v>
      </c>
    </row>
    <row r="396" spans="2:22" s="30" customFormat="1" ht="63" x14ac:dyDescent="0.25">
      <c r="B396" s="251" t="s">
        <v>108</v>
      </c>
      <c r="C396" s="263" t="s">
        <v>427</v>
      </c>
      <c r="D396" s="249" t="s">
        <v>428</v>
      </c>
      <c r="E396" s="309" t="s">
        <v>1275</v>
      </c>
      <c r="F396" s="186" t="s">
        <v>2406</v>
      </c>
      <c r="G396" s="186" t="s">
        <v>7</v>
      </c>
      <c r="H396" s="195" t="s">
        <v>109</v>
      </c>
      <c r="I396" s="186" t="s">
        <v>119</v>
      </c>
      <c r="J396" s="188">
        <v>110</v>
      </c>
      <c r="K396" s="309" t="s">
        <v>2578</v>
      </c>
      <c r="L396" s="186" t="s">
        <v>2599</v>
      </c>
      <c r="M396" s="186" t="s">
        <v>1771</v>
      </c>
      <c r="N396" s="183" t="s">
        <v>2761</v>
      </c>
      <c r="O396" s="186" t="s">
        <v>96</v>
      </c>
      <c r="P396" s="371">
        <v>4.5</v>
      </c>
      <c r="Q396" s="300" t="s">
        <v>98</v>
      </c>
      <c r="R396" s="300" t="s">
        <v>114</v>
      </c>
      <c r="S396" s="301">
        <v>514.42999999999995</v>
      </c>
      <c r="T396" s="351">
        <v>1</v>
      </c>
      <c r="U396" s="182">
        <f t="shared" si="16"/>
        <v>2314.9349999999999</v>
      </c>
      <c r="V396" s="186" t="s">
        <v>7</v>
      </c>
    </row>
    <row r="397" spans="2:22" s="30" customFormat="1" ht="31.5" x14ac:dyDescent="0.25">
      <c r="B397" s="251" t="s">
        <v>108</v>
      </c>
      <c r="C397" s="263" t="s">
        <v>427</v>
      </c>
      <c r="D397" s="249" t="s">
        <v>428</v>
      </c>
      <c r="E397" s="300" t="s">
        <v>278</v>
      </c>
      <c r="F397" s="186" t="s">
        <v>2406</v>
      </c>
      <c r="G397" s="186" t="s">
        <v>7</v>
      </c>
      <c r="H397" s="195" t="s">
        <v>109</v>
      </c>
      <c r="I397" s="186" t="s">
        <v>119</v>
      </c>
      <c r="J397" s="188" t="s">
        <v>7</v>
      </c>
      <c r="K397" s="309" t="s">
        <v>2544</v>
      </c>
      <c r="L397" s="186" t="s">
        <v>2599</v>
      </c>
      <c r="M397" s="186" t="s">
        <v>1771</v>
      </c>
      <c r="N397" s="183" t="s">
        <v>2761</v>
      </c>
      <c r="O397" s="186" t="s">
        <v>96</v>
      </c>
      <c r="P397" s="371">
        <v>2</v>
      </c>
      <c r="Q397" s="181" t="s">
        <v>115</v>
      </c>
      <c r="R397" s="300" t="s">
        <v>118</v>
      </c>
      <c r="S397" s="301">
        <v>15505.16</v>
      </c>
      <c r="T397" s="351">
        <v>1.91</v>
      </c>
      <c r="U397" s="182">
        <f t="shared" si="16"/>
        <v>59229.711199999998</v>
      </c>
      <c r="V397" s="186" t="s">
        <v>7</v>
      </c>
    </row>
    <row r="398" spans="2:22" s="30" customFormat="1" ht="31.5" x14ac:dyDescent="0.25">
      <c r="B398" s="251" t="s">
        <v>108</v>
      </c>
      <c r="C398" s="263" t="s">
        <v>427</v>
      </c>
      <c r="D398" s="249" t="s">
        <v>428</v>
      </c>
      <c r="E398" s="300" t="s">
        <v>2155</v>
      </c>
      <c r="F398" s="186" t="s">
        <v>2406</v>
      </c>
      <c r="G398" s="186" t="s">
        <v>7</v>
      </c>
      <c r="H398" s="195" t="s">
        <v>109</v>
      </c>
      <c r="I398" s="186" t="s">
        <v>119</v>
      </c>
      <c r="J398" s="188">
        <v>110</v>
      </c>
      <c r="K398" s="309" t="s">
        <v>2204</v>
      </c>
      <c r="L398" s="186" t="s">
        <v>2599</v>
      </c>
      <c r="M398" s="186" t="s">
        <v>1771</v>
      </c>
      <c r="N398" s="183" t="s">
        <v>2761</v>
      </c>
      <c r="O398" s="186" t="s">
        <v>96</v>
      </c>
      <c r="P398" s="371">
        <v>9</v>
      </c>
      <c r="Q398" s="181" t="s">
        <v>238</v>
      </c>
      <c r="R398" s="300" t="s">
        <v>2202</v>
      </c>
      <c r="S398" s="301">
        <v>1533.53</v>
      </c>
      <c r="T398" s="351">
        <v>2.04</v>
      </c>
      <c r="U398" s="182">
        <f t="shared" si="16"/>
        <v>28155.610800000002</v>
      </c>
      <c r="V398" s="186" t="s">
        <v>7</v>
      </c>
    </row>
    <row r="399" spans="2:22" s="30" customFormat="1" ht="31.5" x14ac:dyDescent="0.25">
      <c r="B399" s="251" t="s">
        <v>108</v>
      </c>
      <c r="C399" s="263" t="s">
        <v>427</v>
      </c>
      <c r="D399" s="249" t="s">
        <v>428</v>
      </c>
      <c r="E399" s="300" t="s">
        <v>2155</v>
      </c>
      <c r="F399" s="186" t="s">
        <v>2406</v>
      </c>
      <c r="G399" s="186" t="s">
        <v>7</v>
      </c>
      <c r="H399" s="195" t="s">
        <v>109</v>
      </c>
      <c r="I399" s="186" t="s">
        <v>119</v>
      </c>
      <c r="J399" s="188">
        <v>110</v>
      </c>
      <c r="K399" s="309" t="s">
        <v>2204</v>
      </c>
      <c r="L399" s="186" t="s">
        <v>2599</v>
      </c>
      <c r="M399" s="186" t="s">
        <v>1771</v>
      </c>
      <c r="N399" s="183" t="s">
        <v>2761</v>
      </c>
      <c r="O399" s="186" t="s">
        <v>96</v>
      </c>
      <c r="P399" s="371">
        <v>9</v>
      </c>
      <c r="Q399" s="181" t="s">
        <v>238</v>
      </c>
      <c r="R399" s="300" t="s">
        <v>2202</v>
      </c>
      <c r="S399" s="301">
        <v>1533.53</v>
      </c>
      <c r="T399" s="351">
        <v>2.04</v>
      </c>
      <c r="U399" s="182">
        <v>28155.610800000002</v>
      </c>
      <c r="V399" s="186" t="s">
        <v>7</v>
      </c>
    </row>
    <row r="400" spans="2:22" s="30" customFormat="1" ht="63" x14ac:dyDescent="0.25">
      <c r="B400" s="251" t="s">
        <v>108</v>
      </c>
      <c r="C400" s="263" t="s">
        <v>427</v>
      </c>
      <c r="D400" s="249" t="s">
        <v>428</v>
      </c>
      <c r="E400" s="309" t="s">
        <v>5378</v>
      </c>
      <c r="F400" s="186" t="s">
        <v>2406</v>
      </c>
      <c r="G400" s="186" t="s">
        <v>7</v>
      </c>
      <c r="H400" s="195" t="s">
        <v>109</v>
      </c>
      <c r="I400" s="186" t="s">
        <v>119</v>
      </c>
      <c r="J400" s="300">
        <v>110</v>
      </c>
      <c r="K400" s="309" t="s">
        <v>146</v>
      </c>
      <c r="L400" s="186" t="s">
        <v>2599</v>
      </c>
      <c r="M400" s="186" t="s">
        <v>1771</v>
      </c>
      <c r="N400" s="183" t="s">
        <v>2761</v>
      </c>
      <c r="O400" s="186" t="s">
        <v>96</v>
      </c>
      <c r="P400" s="371">
        <v>9</v>
      </c>
      <c r="Q400" s="300" t="s">
        <v>102</v>
      </c>
      <c r="R400" s="300" t="s">
        <v>147</v>
      </c>
      <c r="S400" s="301">
        <v>795.69</v>
      </c>
      <c r="T400" s="351">
        <v>1</v>
      </c>
      <c r="U400" s="182">
        <f t="shared" si="16"/>
        <v>7161.2100000000009</v>
      </c>
      <c r="V400" s="186" t="s">
        <v>7</v>
      </c>
    </row>
    <row r="401" spans="2:22" s="30" customFormat="1" ht="47.25" x14ac:dyDescent="0.25">
      <c r="B401" s="251" t="s">
        <v>108</v>
      </c>
      <c r="C401" s="263" t="s">
        <v>427</v>
      </c>
      <c r="D401" s="249" t="s">
        <v>428</v>
      </c>
      <c r="E401" s="300" t="s">
        <v>5304</v>
      </c>
      <c r="F401" s="186" t="s">
        <v>2406</v>
      </c>
      <c r="G401" s="186" t="s">
        <v>7</v>
      </c>
      <c r="H401" s="195" t="s">
        <v>109</v>
      </c>
      <c r="I401" s="186" t="s">
        <v>119</v>
      </c>
      <c r="J401" s="300">
        <v>110</v>
      </c>
      <c r="K401" s="309" t="s">
        <v>101</v>
      </c>
      <c r="L401" s="186" t="s">
        <v>2599</v>
      </c>
      <c r="M401" s="186" t="s">
        <v>1771</v>
      </c>
      <c r="N401" s="183" t="s">
        <v>2761</v>
      </c>
      <c r="O401" s="186" t="s">
        <v>96</v>
      </c>
      <c r="P401" s="371">
        <v>0.09</v>
      </c>
      <c r="Q401" s="300" t="s">
        <v>103</v>
      </c>
      <c r="R401" s="300" t="s">
        <v>192</v>
      </c>
      <c r="S401" s="301">
        <v>3050.84</v>
      </c>
      <c r="T401" s="355">
        <v>1</v>
      </c>
      <c r="U401" s="182">
        <f t="shared" si="16"/>
        <v>274.57560000000001</v>
      </c>
      <c r="V401" s="186" t="s">
        <v>7</v>
      </c>
    </row>
    <row r="402" spans="2:22" s="30" customFormat="1" ht="31.5" x14ac:dyDescent="0.25">
      <c r="B402" s="251" t="s">
        <v>108</v>
      </c>
      <c r="C402" s="263" t="s">
        <v>427</v>
      </c>
      <c r="D402" s="249" t="s">
        <v>428</v>
      </c>
      <c r="E402" s="300" t="s">
        <v>5381</v>
      </c>
      <c r="F402" s="186" t="s">
        <v>2406</v>
      </c>
      <c r="G402" s="186" t="s">
        <v>7</v>
      </c>
      <c r="H402" s="195" t="s">
        <v>109</v>
      </c>
      <c r="I402" s="186" t="s">
        <v>119</v>
      </c>
      <c r="J402" s="300">
        <v>110</v>
      </c>
      <c r="K402" s="309" t="s">
        <v>2601</v>
      </c>
      <c r="L402" s="186" t="s">
        <v>2599</v>
      </c>
      <c r="M402" s="186" t="s">
        <v>1771</v>
      </c>
      <c r="N402" s="183" t="s">
        <v>2761</v>
      </c>
      <c r="O402" s="186" t="s">
        <v>2602</v>
      </c>
      <c r="P402" s="301">
        <v>1</v>
      </c>
      <c r="Q402" s="300" t="s">
        <v>1721</v>
      </c>
      <c r="R402" s="300" t="s">
        <v>525</v>
      </c>
      <c r="S402" s="301">
        <v>5026.59</v>
      </c>
      <c r="T402" s="355">
        <v>1</v>
      </c>
      <c r="U402" s="182">
        <f>O402*P402*S402*T402</f>
        <v>7238.2896000000001</v>
      </c>
      <c r="V402" s="186" t="s">
        <v>7</v>
      </c>
    </row>
    <row r="403" spans="2:22" s="30" customFormat="1" ht="47.25" x14ac:dyDescent="0.25">
      <c r="B403" s="251" t="s">
        <v>108</v>
      </c>
      <c r="C403" s="263" t="s">
        <v>427</v>
      </c>
      <c r="D403" s="249" t="s">
        <v>428</v>
      </c>
      <c r="E403" s="183" t="s">
        <v>26</v>
      </c>
      <c r="F403" s="188" t="s">
        <v>7</v>
      </c>
      <c r="G403" s="188" t="s">
        <v>7</v>
      </c>
      <c r="H403" s="188" t="s">
        <v>7</v>
      </c>
      <c r="I403" s="188" t="s">
        <v>7</v>
      </c>
      <c r="J403" s="188" t="s">
        <v>7</v>
      </c>
      <c r="K403" s="188" t="s">
        <v>7</v>
      </c>
      <c r="L403" s="188" t="s">
        <v>7</v>
      </c>
      <c r="M403" s="188" t="s">
        <v>7</v>
      </c>
      <c r="N403" s="188" t="s">
        <v>7</v>
      </c>
      <c r="O403" s="188" t="s">
        <v>7</v>
      </c>
      <c r="P403" s="188" t="s">
        <v>7</v>
      </c>
      <c r="Q403" s="188" t="s">
        <v>7</v>
      </c>
      <c r="R403" s="188" t="s">
        <v>7</v>
      </c>
      <c r="S403" s="297" t="s">
        <v>7</v>
      </c>
      <c r="T403" s="188" t="s">
        <v>7</v>
      </c>
      <c r="U403" s="297">
        <f>SUM(U385:U402)</f>
        <v>765075.63144800009</v>
      </c>
      <c r="V403" s="188" t="s">
        <v>7</v>
      </c>
    </row>
    <row r="404" spans="2:22" s="30" customFormat="1" ht="78.75" x14ac:dyDescent="0.25">
      <c r="B404" s="252" t="s">
        <v>108</v>
      </c>
      <c r="C404" s="263" t="s">
        <v>429</v>
      </c>
      <c r="D404" s="249" t="s">
        <v>430</v>
      </c>
      <c r="E404" s="188" t="s">
        <v>120</v>
      </c>
      <c r="F404" s="186" t="s">
        <v>2407</v>
      </c>
      <c r="G404" s="186" t="s">
        <v>7</v>
      </c>
      <c r="H404" s="195" t="s">
        <v>289</v>
      </c>
      <c r="I404" s="186" t="s">
        <v>245</v>
      </c>
      <c r="J404" s="300">
        <v>110</v>
      </c>
      <c r="K404" s="300" t="s">
        <v>125</v>
      </c>
      <c r="L404" s="186" t="s">
        <v>2279</v>
      </c>
      <c r="M404" s="186" t="s">
        <v>2603</v>
      </c>
      <c r="N404" s="183" t="s">
        <v>2761</v>
      </c>
      <c r="O404" s="186" t="s">
        <v>96</v>
      </c>
      <c r="P404" s="301">
        <v>76.893000000000001</v>
      </c>
      <c r="Q404" s="300" t="s">
        <v>99</v>
      </c>
      <c r="R404" s="300" t="s">
        <v>180</v>
      </c>
      <c r="S404" s="301">
        <v>7159.92</v>
      </c>
      <c r="T404" s="195">
        <v>2.54</v>
      </c>
      <c r="U404" s="182">
        <f>O404*P404*S404*T404</f>
        <v>1398391.2305423999</v>
      </c>
      <c r="V404" s="186" t="s">
        <v>7</v>
      </c>
    </row>
    <row r="405" spans="2:22" s="30" customFormat="1" ht="78.75" x14ac:dyDescent="0.25">
      <c r="B405" s="251" t="s">
        <v>108</v>
      </c>
      <c r="C405" s="263" t="s">
        <v>429</v>
      </c>
      <c r="D405" s="249" t="s">
        <v>430</v>
      </c>
      <c r="E405" s="309" t="s">
        <v>658</v>
      </c>
      <c r="F405" s="186" t="s">
        <v>2407</v>
      </c>
      <c r="G405" s="186" t="s">
        <v>7</v>
      </c>
      <c r="H405" s="195" t="s">
        <v>289</v>
      </c>
      <c r="I405" s="186" t="s">
        <v>245</v>
      </c>
      <c r="J405" s="300">
        <v>110</v>
      </c>
      <c r="K405" s="309" t="s">
        <v>125</v>
      </c>
      <c r="L405" s="186" t="s">
        <v>2279</v>
      </c>
      <c r="M405" s="186" t="s">
        <v>2603</v>
      </c>
      <c r="N405" s="183" t="s">
        <v>2761</v>
      </c>
      <c r="O405" s="186" t="s">
        <v>96</v>
      </c>
      <c r="P405" s="301">
        <f>P404</f>
        <v>76.893000000000001</v>
      </c>
      <c r="Q405" s="300" t="s">
        <v>99</v>
      </c>
      <c r="R405" s="300" t="s">
        <v>404</v>
      </c>
      <c r="S405" s="301">
        <v>8953.24</v>
      </c>
      <c r="T405" s="195">
        <v>1.8</v>
      </c>
      <c r="U405" s="182">
        <f t="shared" ref="U405:U429" si="17">O405*P405*S405*T405</f>
        <v>1239194.669976</v>
      </c>
      <c r="V405" s="186" t="s">
        <v>2604</v>
      </c>
    </row>
    <row r="406" spans="2:22" s="30" customFormat="1" ht="78.75" x14ac:dyDescent="0.25">
      <c r="B406" s="251" t="s">
        <v>108</v>
      </c>
      <c r="C406" s="263" t="s">
        <v>429</v>
      </c>
      <c r="D406" s="249" t="s">
        <v>430</v>
      </c>
      <c r="E406" s="188" t="s">
        <v>122</v>
      </c>
      <c r="F406" s="186" t="s">
        <v>2407</v>
      </c>
      <c r="G406" s="186" t="s">
        <v>7</v>
      </c>
      <c r="H406" s="195" t="s">
        <v>289</v>
      </c>
      <c r="I406" s="186" t="s">
        <v>245</v>
      </c>
      <c r="J406" s="300">
        <v>110</v>
      </c>
      <c r="K406" s="300" t="s">
        <v>1742</v>
      </c>
      <c r="L406" s="186" t="s">
        <v>2279</v>
      </c>
      <c r="M406" s="186" t="s">
        <v>2603</v>
      </c>
      <c r="N406" s="183" t="s">
        <v>2761</v>
      </c>
      <c r="O406" s="186">
        <v>1</v>
      </c>
      <c r="P406" s="301">
        <f>P405*2</f>
        <v>153.786</v>
      </c>
      <c r="Q406" s="300" t="s">
        <v>102</v>
      </c>
      <c r="R406" s="300" t="s">
        <v>127</v>
      </c>
      <c r="S406" s="301">
        <v>1289.6099999999999</v>
      </c>
      <c r="T406" s="195">
        <v>1.77</v>
      </c>
      <c r="U406" s="182">
        <f t="shared" si="17"/>
        <v>351033.4153242</v>
      </c>
      <c r="V406" s="186" t="s">
        <v>2604</v>
      </c>
    </row>
    <row r="407" spans="2:22" s="30" customFormat="1" ht="78.75" x14ac:dyDescent="0.25">
      <c r="B407" s="251" t="s">
        <v>108</v>
      </c>
      <c r="C407" s="263" t="s">
        <v>429</v>
      </c>
      <c r="D407" s="249" t="s">
        <v>430</v>
      </c>
      <c r="E407" s="188" t="s">
        <v>123</v>
      </c>
      <c r="F407" s="186" t="s">
        <v>2407</v>
      </c>
      <c r="G407" s="186" t="s">
        <v>7</v>
      </c>
      <c r="H407" s="195" t="s">
        <v>289</v>
      </c>
      <c r="I407" s="186" t="s">
        <v>245</v>
      </c>
      <c r="J407" s="188">
        <v>110</v>
      </c>
      <c r="K407" s="300" t="s">
        <v>2475</v>
      </c>
      <c r="L407" s="186" t="s">
        <v>2279</v>
      </c>
      <c r="M407" s="186" t="s">
        <v>2603</v>
      </c>
      <c r="N407" s="183" t="s">
        <v>2761</v>
      </c>
      <c r="O407" s="186" t="s">
        <v>96</v>
      </c>
      <c r="P407" s="301">
        <f>P405</f>
        <v>76.893000000000001</v>
      </c>
      <c r="Q407" s="300" t="s">
        <v>99</v>
      </c>
      <c r="R407" s="300" t="s">
        <v>113</v>
      </c>
      <c r="S407" s="301">
        <v>263.88</v>
      </c>
      <c r="T407" s="195">
        <v>1.77</v>
      </c>
      <c r="U407" s="182">
        <f t="shared" si="17"/>
        <v>35914.228966799994</v>
      </c>
      <c r="V407" s="186" t="s">
        <v>2604</v>
      </c>
    </row>
    <row r="408" spans="2:22" s="30" customFormat="1" ht="78.75" x14ac:dyDescent="0.25">
      <c r="B408" s="251" t="s">
        <v>108</v>
      </c>
      <c r="C408" s="263" t="s">
        <v>429</v>
      </c>
      <c r="D408" s="249" t="s">
        <v>430</v>
      </c>
      <c r="E408" s="309" t="s">
        <v>2155</v>
      </c>
      <c r="F408" s="186" t="s">
        <v>2407</v>
      </c>
      <c r="G408" s="186" t="s">
        <v>7</v>
      </c>
      <c r="H408" s="195" t="s">
        <v>289</v>
      </c>
      <c r="I408" s="186" t="s">
        <v>245</v>
      </c>
      <c r="J408" s="188">
        <v>110</v>
      </c>
      <c r="K408" s="300" t="s">
        <v>2203</v>
      </c>
      <c r="L408" s="186" t="s">
        <v>2279</v>
      </c>
      <c r="M408" s="186" t="s">
        <v>2603</v>
      </c>
      <c r="N408" s="183" t="s">
        <v>2761</v>
      </c>
      <c r="O408" s="186" t="s">
        <v>96</v>
      </c>
      <c r="P408" s="301">
        <v>74.893000000000001</v>
      </c>
      <c r="Q408" s="300" t="s">
        <v>99</v>
      </c>
      <c r="R408" s="300" t="s">
        <v>794</v>
      </c>
      <c r="S408" s="301">
        <v>1910.85</v>
      </c>
      <c r="T408" s="195">
        <v>2.04</v>
      </c>
      <c r="U408" s="182">
        <f t="shared" si="17"/>
        <v>291942.949662</v>
      </c>
      <c r="V408" s="186" t="s">
        <v>2604</v>
      </c>
    </row>
    <row r="409" spans="2:22" s="30" customFormat="1" ht="78.75" x14ac:dyDescent="0.25">
      <c r="B409" s="251" t="s">
        <v>108</v>
      </c>
      <c r="C409" s="263" t="s">
        <v>429</v>
      </c>
      <c r="D409" s="249" t="s">
        <v>430</v>
      </c>
      <c r="E409" s="188" t="s">
        <v>142</v>
      </c>
      <c r="F409" s="186" t="s">
        <v>2407</v>
      </c>
      <c r="G409" s="186" t="s">
        <v>7</v>
      </c>
      <c r="H409" s="195" t="s">
        <v>289</v>
      </c>
      <c r="I409" s="186" t="s">
        <v>245</v>
      </c>
      <c r="J409" s="188" t="s">
        <v>7</v>
      </c>
      <c r="K409" s="309" t="s">
        <v>392</v>
      </c>
      <c r="L409" s="186" t="s">
        <v>2279</v>
      </c>
      <c r="M409" s="186" t="s">
        <v>2603</v>
      </c>
      <c r="N409" s="183" t="s">
        <v>2761</v>
      </c>
      <c r="O409" s="186" t="s">
        <v>96</v>
      </c>
      <c r="P409" s="200">
        <v>101</v>
      </c>
      <c r="Q409" s="200" t="s">
        <v>238</v>
      </c>
      <c r="R409" s="250" t="s">
        <v>332</v>
      </c>
      <c r="S409" s="190">
        <v>527.01</v>
      </c>
      <c r="T409" s="195">
        <v>1.77</v>
      </c>
      <c r="U409" s="182">
        <f t="shared" si="17"/>
        <v>94213.577700000009</v>
      </c>
      <c r="V409" s="186" t="s">
        <v>2604</v>
      </c>
    </row>
    <row r="410" spans="2:22" s="30" customFormat="1" ht="78.75" x14ac:dyDescent="0.25">
      <c r="B410" s="251" t="s">
        <v>108</v>
      </c>
      <c r="C410" s="263" t="s">
        <v>429</v>
      </c>
      <c r="D410" s="249" t="s">
        <v>430</v>
      </c>
      <c r="E410" s="188" t="s">
        <v>281</v>
      </c>
      <c r="F410" s="186" t="s">
        <v>2407</v>
      </c>
      <c r="G410" s="186" t="s">
        <v>7</v>
      </c>
      <c r="H410" s="195" t="s">
        <v>289</v>
      </c>
      <c r="I410" s="186" t="s">
        <v>245</v>
      </c>
      <c r="J410" s="188" t="s">
        <v>7</v>
      </c>
      <c r="K410" s="309" t="s">
        <v>2209</v>
      </c>
      <c r="L410" s="186" t="s">
        <v>2279</v>
      </c>
      <c r="M410" s="186" t="s">
        <v>2603</v>
      </c>
      <c r="N410" s="183" t="s">
        <v>2761</v>
      </c>
      <c r="O410" s="186" t="s">
        <v>96</v>
      </c>
      <c r="P410" s="200">
        <v>3.0819999999999999</v>
      </c>
      <c r="Q410" s="200" t="s">
        <v>238</v>
      </c>
      <c r="R410" s="250" t="s">
        <v>431</v>
      </c>
      <c r="S410" s="190">
        <v>1481.72</v>
      </c>
      <c r="T410" s="195">
        <v>1.77</v>
      </c>
      <c r="U410" s="182">
        <f t="shared" si="17"/>
        <v>8082.9900408000003</v>
      </c>
      <c r="V410" s="186" t="s">
        <v>2604</v>
      </c>
    </row>
    <row r="411" spans="2:22" s="30" customFormat="1" ht="78.75" x14ac:dyDescent="0.25">
      <c r="B411" s="251" t="s">
        <v>108</v>
      </c>
      <c r="C411" s="263" t="s">
        <v>429</v>
      </c>
      <c r="D411" s="249" t="s">
        <v>430</v>
      </c>
      <c r="E411" s="188" t="s">
        <v>142</v>
      </c>
      <c r="F411" s="186" t="s">
        <v>2407</v>
      </c>
      <c r="G411" s="186" t="s">
        <v>7</v>
      </c>
      <c r="H411" s="195" t="s">
        <v>289</v>
      </c>
      <c r="I411" s="186" t="s">
        <v>245</v>
      </c>
      <c r="J411" s="188" t="s">
        <v>7</v>
      </c>
      <c r="K411" s="309" t="s">
        <v>212</v>
      </c>
      <c r="L411" s="186" t="s">
        <v>2279</v>
      </c>
      <c r="M411" s="186" t="s">
        <v>2603</v>
      </c>
      <c r="N411" s="183" t="s">
        <v>2761</v>
      </c>
      <c r="O411" s="186" t="s">
        <v>96</v>
      </c>
      <c r="P411" s="200">
        <v>3.3319999999999999</v>
      </c>
      <c r="Q411" s="200" t="s">
        <v>238</v>
      </c>
      <c r="R411" s="250" t="s">
        <v>213</v>
      </c>
      <c r="S411" s="190">
        <v>553.9</v>
      </c>
      <c r="T411" s="195">
        <v>1.77</v>
      </c>
      <c r="U411" s="182">
        <f t="shared" si="17"/>
        <v>3266.7027959999996</v>
      </c>
      <c r="V411" s="186" t="s">
        <v>2604</v>
      </c>
    </row>
    <row r="412" spans="2:22" s="30" customFormat="1" ht="47.25" x14ac:dyDescent="0.25">
      <c r="B412" s="251" t="s">
        <v>108</v>
      </c>
      <c r="C412" s="263" t="s">
        <v>429</v>
      </c>
      <c r="D412" s="249" t="s">
        <v>430</v>
      </c>
      <c r="E412" s="188" t="s">
        <v>432</v>
      </c>
      <c r="F412" s="186" t="s">
        <v>5326</v>
      </c>
      <c r="G412" s="186" t="s">
        <v>7</v>
      </c>
      <c r="H412" s="195" t="s">
        <v>289</v>
      </c>
      <c r="I412" s="186" t="s">
        <v>245</v>
      </c>
      <c r="J412" s="188" t="s">
        <v>7</v>
      </c>
      <c r="K412" s="309" t="s">
        <v>2605</v>
      </c>
      <c r="L412" s="186" t="s">
        <v>2279</v>
      </c>
      <c r="M412" s="186" t="s">
        <v>2603</v>
      </c>
      <c r="N412" s="183" t="s">
        <v>2761</v>
      </c>
      <c r="O412" s="186" t="s">
        <v>96</v>
      </c>
      <c r="P412" s="200">
        <v>1</v>
      </c>
      <c r="Q412" s="385" t="s">
        <v>111</v>
      </c>
      <c r="R412" s="250" t="s">
        <v>433</v>
      </c>
      <c r="S412" s="190">
        <v>4048.87</v>
      </c>
      <c r="T412" s="195">
        <v>1.8</v>
      </c>
      <c r="U412" s="182">
        <f t="shared" si="17"/>
        <v>7287.9660000000003</v>
      </c>
      <c r="V412" s="186" t="s">
        <v>2604</v>
      </c>
    </row>
    <row r="413" spans="2:22" s="30" customFormat="1" ht="47.25" x14ac:dyDescent="0.25">
      <c r="B413" s="251" t="s">
        <v>108</v>
      </c>
      <c r="C413" s="263" t="s">
        <v>429</v>
      </c>
      <c r="D413" s="249" t="s">
        <v>430</v>
      </c>
      <c r="E413" s="188" t="s">
        <v>432</v>
      </c>
      <c r="F413" s="186" t="s">
        <v>5326</v>
      </c>
      <c r="G413" s="186" t="s">
        <v>7</v>
      </c>
      <c r="H413" s="195" t="s">
        <v>289</v>
      </c>
      <c r="I413" s="186" t="s">
        <v>245</v>
      </c>
      <c r="J413" s="188" t="s">
        <v>7</v>
      </c>
      <c r="K413" s="309" t="s">
        <v>637</v>
      </c>
      <c r="L413" s="186" t="s">
        <v>2279</v>
      </c>
      <c r="M413" s="186" t="s">
        <v>2603</v>
      </c>
      <c r="N413" s="183" t="s">
        <v>2761</v>
      </c>
      <c r="O413" s="186" t="s">
        <v>96</v>
      </c>
      <c r="P413" s="200">
        <v>1</v>
      </c>
      <c r="Q413" s="385" t="s">
        <v>111</v>
      </c>
      <c r="R413" s="250" t="s">
        <v>462</v>
      </c>
      <c r="S413" s="190">
        <v>4497.95</v>
      </c>
      <c r="T413" s="195">
        <v>1.8</v>
      </c>
      <c r="U413" s="182">
        <f t="shared" si="17"/>
        <v>8096.3099999999995</v>
      </c>
      <c r="V413" s="186" t="s">
        <v>2604</v>
      </c>
    </row>
    <row r="414" spans="2:22" s="30" customFormat="1" ht="47.25" x14ac:dyDescent="0.25">
      <c r="B414" s="251" t="s">
        <v>108</v>
      </c>
      <c r="C414" s="263" t="s">
        <v>429</v>
      </c>
      <c r="D414" s="249" t="s">
        <v>430</v>
      </c>
      <c r="E414" s="188" t="s">
        <v>432</v>
      </c>
      <c r="F414" s="186" t="s">
        <v>5326</v>
      </c>
      <c r="G414" s="186" t="s">
        <v>7</v>
      </c>
      <c r="H414" s="195" t="s">
        <v>289</v>
      </c>
      <c r="I414" s="186" t="s">
        <v>245</v>
      </c>
      <c r="J414" s="188" t="s">
        <v>7</v>
      </c>
      <c r="K414" s="309" t="s">
        <v>636</v>
      </c>
      <c r="L414" s="186" t="s">
        <v>2279</v>
      </c>
      <c r="M414" s="186" t="s">
        <v>2603</v>
      </c>
      <c r="N414" s="183" t="s">
        <v>2761</v>
      </c>
      <c r="O414" s="186" t="s">
        <v>96</v>
      </c>
      <c r="P414" s="200">
        <v>1</v>
      </c>
      <c r="Q414" s="385" t="s">
        <v>111</v>
      </c>
      <c r="R414" s="250" t="s">
        <v>434</v>
      </c>
      <c r="S414" s="190">
        <v>1291.57</v>
      </c>
      <c r="T414" s="195">
        <v>1.8</v>
      </c>
      <c r="U414" s="182">
        <f t="shared" si="17"/>
        <v>2324.826</v>
      </c>
      <c r="V414" s="186" t="s">
        <v>2604</v>
      </c>
    </row>
    <row r="415" spans="2:22" s="30" customFormat="1" ht="47.25" x14ac:dyDescent="0.25">
      <c r="B415" s="251" t="s">
        <v>108</v>
      </c>
      <c r="C415" s="263" t="s">
        <v>429</v>
      </c>
      <c r="D415" s="249" t="s">
        <v>430</v>
      </c>
      <c r="E415" s="188" t="s">
        <v>432</v>
      </c>
      <c r="F415" s="186" t="s">
        <v>2408</v>
      </c>
      <c r="G415" s="186" t="s">
        <v>7</v>
      </c>
      <c r="H415" s="195" t="s">
        <v>289</v>
      </c>
      <c r="I415" s="186" t="s">
        <v>245</v>
      </c>
      <c r="J415" s="188" t="s">
        <v>7</v>
      </c>
      <c r="K415" s="309" t="s">
        <v>2605</v>
      </c>
      <c r="L415" s="186" t="s">
        <v>2279</v>
      </c>
      <c r="M415" s="186" t="s">
        <v>2603</v>
      </c>
      <c r="N415" s="183" t="s">
        <v>2761</v>
      </c>
      <c r="O415" s="186" t="s">
        <v>96</v>
      </c>
      <c r="P415" s="200">
        <v>1</v>
      </c>
      <c r="Q415" s="385" t="s">
        <v>111</v>
      </c>
      <c r="R415" s="250" t="s">
        <v>433</v>
      </c>
      <c r="S415" s="190">
        <v>4048.87</v>
      </c>
      <c r="T415" s="195">
        <v>1.8</v>
      </c>
      <c r="U415" s="182">
        <f t="shared" si="17"/>
        <v>7287.9660000000003</v>
      </c>
      <c r="V415" s="186" t="s">
        <v>2604</v>
      </c>
    </row>
    <row r="416" spans="2:22" s="30" customFormat="1" ht="47.25" x14ac:dyDescent="0.25">
      <c r="B416" s="251" t="s">
        <v>108</v>
      </c>
      <c r="C416" s="263" t="s">
        <v>429</v>
      </c>
      <c r="D416" s="249" t="s">
        <v>430</v>
      </c>
      <c r="E416" s="188" t="s">
        <v>432</v>
      </c>
      <c r="F416" s="186" t="s">
        <v>2408</v>
      </c>
      <c r="G416" s="186" t="s">
        <v>7</v>
      </c>
      <c r="H416" s="195" t="s">
        <v>289</v>
      </c>
      <c r="I416" s="186" t="s">
        <v>245</v>
      </c>
      <c r="J416" s="188" t="s">
        <v>7</v>
      </c>
      <c r="K416" s="309" t="s">
        <v>637</v>
      </c>
      <c r="L416" s="186" t="s">
        <v>2279</v>
      </c>
      <c r="M416" s="186" t="s">
        <v>2603</v>
      </c>
      <c r="N416" s="183" t="s">
        <v>2761</v>
      </c>
      <c r="O416" s="186" t="s">
        <v>96</v>
      </c>
      <c r="P416" s="200">
        <v>1</v>
      </c>
      <c r="Q416" s="385" t="s">
        <v>111</v>
      </c>
      <c r="R416" s="250" t="s">
        <v>462</v>
      </c>
      <c r="S416" s="190">
        <v>4497.95</v>
      </c>
      <c r="T416" s="195">
        <v>1.8</v>
      </c>
      <c r="U416" s="182">
        <f t="shared" si="17"/>
        <v>8096.3099999999995</v>
      </c>
      <c r="V416" s="186" t="s">
        <v>2604</v>
      </c>
    </row>
    <row r="417" spans="2:22" s="30" customFormat="1" ht="47.25" x14ac:dyDescent="0.25">
      <c r="B417" s="251" t="s">
        <v>108</v>
      </c>
      <c r="C417" s="263" t="s">
        <v>429</v>
      </c>
      <c r="D417" s="249" t="s">
        <v>430</v>
      </c>
      <c r="E417" s="188" t="s">
        <v>432</v>
      </c>
      <c r="F417" s="186" t="s">
        <v>2409</v>
      </c>
      <c r="G417" s="186" t="s">
        <v>7</v>
      </c>
      <c r="H417" s="195" t="s">
        <v>289</v>
      </c>
      <c r="I417" s="186" t="s">
        <v>245</v>
      </c>
      <c r="J417" s="188" t="s">
        <v>7</v>
      </c>
      <c r="K417" s="309" t="s">
        <v>2605</v>
      </c>
      <c r="L417" s="186" t="s">
        <v>2279</v>
      </c>
      <c r="M417" s="186" t="s">
        <v>2603</v>
      </c>
      <c r="N417" s="183" t="s">
        <v>2761</v>
      </c>
      <c r="O417" s="186" t="s">
        <v>96</v>
      </c>
      <c r="P417" s="200">
        <v>1</v>
      </c>
      <c r="Q417" s="385" t="s">
        <v>111</v>
      </c>
      <c r="R417" s="250" t="s">
        <v>433</v>
      </c>
      <c r="S417" s="190">
        <v>4048.87</v>
      </c>
      <c r="T417" s="195">
        <v>1.8</v>
      </c>
      <c r="U417" s="182">
        <f t="shared" si="17"/>
        <v>7287.9660000000003</v>
      </c>
      <c r="V417" s="186" t="s">
        <v>2604</v>
      </c>
    </row>
    <row r="418" spans="2:22" s="30" customFormat="1" ht="47.25" x14ac:dyDescent="0.25">
      <c r="B418" s="251" t="s">
        <v>108</v>
      </c>
      <c r="C418" s="263" t="s">
        <v>429</v>
      </c>
      <c r="D418" s="249" t="s">
        <v>430</v>
      </c>
      <c r="E418" s="188" t="s">
        <v>432</v>
      </c>
      <c r="F418" s="186" t="s">
        <v>2409</v>
      </c>
      <c r="G418" s="186" t="s">
        <v>7</v>
      </c>
      <c r="H418" s="195" t="s">
        <v>289</v>
      </c>
      <c r="I418" s="186" t="s">
        <v>245</v>
      </c>
      <c r="J418" s="188" t="s">
        <v>7</v>
      </c>
      <c r="K418" s="309" t="s">
        <v>637</v>
      </c>
      <c r="L418" s="186" t="s">
        <v>2279</v>
      </c>
      <c r="M418" s="186" t="s">
        <v>2603</v>
      </c>
      <c r="N418" s="183" t="s">
        <v>2761</v>
      </c>
      <c r="O418" s="186" t="s">
        <v>96</v>
      </c>
      <c r="P418" s="200">
        <v>1</v>
      </c>
      <c r="Q418" s="385" t="s">
        <v>111</v>
      </c>
      <c r="R418" s="250" t="s">
        <v>462</v>
      </c>
      <c r="S418" s="190">
        <v>4497.95</v>
      </c>
      <c r="T418" s="195">
        <v>1.8</v>
      </c>
      <c r="U418" s="182">
        <f t="shared" si="17"/>
        <v>8096.3099999999995</v>
      </c>
      <c r="V418" s="186" t="s">
        <v>2604</v>
      </c>
    </row>
    <row r="419" spans="2:22" s="30" customFormat="1" ht="47.25" x14ac:dyDescent="0.25">
      <c r="B419" s="251" t="s">
        <v>108</v>
      </c>
      <c r="C419" s="263" t="s">
        <v>429</v>
      </c>
      <c r="D419" s="249" t="s">
        <v>430</v>
      </c>
      <c r="E419" s="188" t="s">
        <v>432</v>
      </c>
      <c r="F419" s="186" t="s">
        <v>2410</v>
      </c>
      <c r="G419" s="186" t="s">
        <v>7</v>
      </c>
      <c r="H419" s="195" t="s">
        <v>289</v>
      </c>
      <c r="I419" s="186" t="s">
        <v>245</v>
      </c>
      <c r="J419" s="188" t="s">
        <v>7</v>
      </c>
      <c r="K419" s="309" t="s">
        <v>2605</v>
      </c>
      <c r="L419" s="186" t="s">
        <v>2279</v>
      </c>
      <c r="M419" s="186" t="s">
        <v>2603</v>
      </c>
      <c r="N419" s="183" t="s">
        <v>2761</v>
      </c>
      <c r="O419" s="186" t="s">
        <v>96</v>
      </c>
      <c r="P419" s="200">
        <v>1</v>
      </c>
      <c r="Q419" s="385" t="s">
        <v>111</v>
      </c>
      <c r="R419" s="250" t="s">
        <v>433</v>
      </c>
      <c r="S419" s="190">
        <v>4048.87</v>
      </c>
      <c r="T419" s="195">
        <v>1.8</v>
      </c>
      <c r="U419" s="182">
        <f t="shared" si="17"/>
        <v>7287.9660000000003</v>
      </c>
      <c r="V419" s="186" t="s">
        <v>2604</v>
      </c>
    </row>
    <row r="420" spans="2:22" s="30" customFormat="1" ht="47.25" x14ac:dyDescent="0.25">
      <c r="B420" s="251" t="s">
        <v>108</v>
      </c>
      <c r="C420" s="263" t="s">
        <v>429</v>
      </c>
      <c r="D420" s="249" t="s">
        <v>430</v>
      </c>
      <c r="E420" s="188" t="s">
        <v>432</v>
      </c>
      <c r="F420" s="186" t="s">
        <v>2410</v>
      </c>
      <c r="G420" s="186" t="s">
        <v>7</v>
      </c>
      <c r="H420" s="195" t="s">
        <v>289</v>
      </c>
      <c r="I420" s="186" t="s">
        <v>245</v>
      </c>
      <c r="J420" s="188" t="s">
        <v>7</v>
      </c>
      <c r="K420" s="309" t="s">
        <v>637</v>
      </c>
      <c r="L420" s="186" t="s">
        <v>2279</v>
      </c>
      <c r="M420" s="186" t="s">
        <v>2603</v>
      </c>
      <c r="N420" s="183" t="s">
        <v>2761</v>
      </c>
      <c r="O420" s="186" t="s">
        <v>96</v>
      </c>
      <c r="P420" s="200">
        <v>1</v>
      </c>
      <c r="Q420" s="385" t="s">
        <v>111</v>
      </c>
      <c r="R420" s="250" t="s">
        <v>462</v>
      </c>
      <c r="S420" s="190">
        <v>4497.95</v>
      </c>
      <c r="T420" s="195">
        <v>1.8</v>
      </c>
      <c r="U420" s="182">
        <f t="shared" si="17"/>
        <v>8096.3099999999995</v>
      </c>
      <c r="V420" s="186" t="s">
        <v>2604</v>
      </c>
    </row>
    <row r="421" spans="2:22" s="30" customFormat="1" ht="47.25" x14ac:dyDescent="0.25">
      <c r="B421" s="251" t="s">
        <v>108</v>
      </c>
      <c r="C421" s="263" t="s">
        <v>429</v>
      </c>
      <c r="D421" s="249" t="s">
        <v>430</v>
      </c>
      <c r="E421" s="188" t="s">
        <v>432</v>
      </c>
      <c r="F421" s="186" t="s">
        <v>2411</v>
      </c>
      <c r="G421" s="186" t="s">
        <v>7</v>
      </c>
      <c r="H421" s="195" t="s">
        <v>289</v>
      </c>
      <c r="I421" s="186" t="s">
        <v>245</v>
      </c>
      <c r="J421" s="188" t="s">
        <v>7</v>
      </c>
      <c r="K421" s="309" t="s">
        <v>2605</v>
      </c>
      <c r="L421" s="186" t="s">
        <v>2279</v>
      </c>
      <c r="M421" s="186" t="s">
        <v>2603</v>
      </c>
      <c r="N421" s="183" t="s">
        <v>2761</v>
      </c>
      <c r="O421" s="186" t="s">
        <v>96</v>
      </c>
      <c r="P421" s="200">
        <v>1</v>
      </c>
      <c r="Q421" s="385" t="s">
        <v>111</v>
      </c>
      <c r="R421" s="250" t="s">
        <v>433</v>
      </c>
      <c r="S421" s="190">
        <v>4048.87</v>
      </c>
      <c r="T421" s="195">
        <v>1.8</v>
      </c>
      <c r="U421" s="182">
        <f t="shared" si="17"/>
        <v>7287.9660000000003</v>
      </c>
      <c r="V421" s="186" t="s">
        <v>2604</v>
      </c>
    </row>
    <row r="422" spans="2:22" s="30" customFormat="1" ht="47.25" x14ac:dyDescent="0.25">
      <c r="B422" s="251" t="s">
        <v>108</v>
      </c>
      <c r="C422" s="263" t="s">
        <v>429</v>
      </c>
      <c r="D422" s="249" t="s">
        <v>430</v>
      </c>
      <c r="E422" s="188" t="s">
        <v>432</v>
      </c>
      <c r="F422" s="186" t="s">
        <v>2411</v>
      </c>
      <c r="G422" s="186" t="s">
        <v>7</v>
      </c>
      <c r="H422" s="195" t="s">
        <v>289</v>
      </c>
      <c r="I422" s="186" t="s">
        <v>245</v>
      </c>
      <c r="J422" s="188" t="s">
        <v>7</v>
      </c>
      <c r="K422" s="309" t="s">
        <v>637</v>
      </c>
      <c r="L422" s="186" t="s">
        <v>2279</v>
      </c>
      <c r="M422" s="186" t="s">
        <v>2603</v>
      </c>
      <c r="N422" s="183" t="s">
        <v>2761</v>
      </c>
      <c r="O422" s="186" t="s">
        <v>96</v>
      </c>
      <c r="P422" s="200">
        <v>1</v>
      </c>
      <c r="Q422" s="385" t="s">
        <v>111</v>
      </c>
      <c r="R422" s="250" t="s">
        <v>462</v>
      </c>
      <c r="S422" s="190">
        <v>4497.95</v>
      </c>
      <c r="T422" s="195">
        <v>1.8</v>
      </c>
      <c r="U422" s="182">
        <f t="shared" si="17"/>
        <v>8096.3099999999995</v>
      </c>
      <c r="V422" s="186" t="s">
        <v>2604</v>
      </c>
    </row>
    <row r="423" spans="2:22" s="30" customFormat="1" ht="78.75" x14ac:dyDescent="0.25">
      <c r="B423" s="251" t="s">
        <v>108</v>
      </c>
      <c r="C423" s="263" t="s">
        <v>429</v>
      </c>
      <c r="D423" s="249" t="s">
        <v>430</v>
      </c>
      <c r="E423" s="309" t="s">
        <v>1275</v>
      </c>
      <c r="F423" s="186" t="s">
        <v>2407</v>
      </c>
      <c r="G423" s="186" t="s">
        <v>7</v>
      </c>
      <c r="H423" s="195" t="s">
        <v>289</v>
      </c>
      <c r="I423" s="186" t="s">
        <v>245</v>
      </c>
      <c r="J423" s="300">
        <v>110</v>
      </c>
      <c r="K423" s="309" t="s">
        <v>3764</v>
      </c>
      <c r="L423" s="186" t="s">
        <v>2279</v>
      </c>
      <c r="M423" s="186" t="s">
        <v>2603</v>
      </c>
      <c r="N423" s="183" t="s">
        <v>2761</v>
      </c>
      <c r="O423" s="186" t="s">
        <v>96</v>
      </c>
      <c r="P423" s="200">
        <v>261.2</v>
      </c>
      <c r="Q423" s="200" t="s">
        <v>266</v>
      </c>
      <c r="R423" s="200" t="s">
        <v>298</v>
      </c>
      <c r="S423" s="190">
        <v>355.2</v>
      </c>
      <c r="T423" s="195">
        <v>1</v>
      </c>
      <c r="U423" s="182">
        <f t="shared" si="17"/>
        <v>92778.239999999991</v>
      </c>
      <c r="V423" s="186" t="s">
        <v>2604</v>
      </c>
    </row>
    <row r="424" spans="2:22" s="30" customFormat="1" ht="78.75" x14ac:dyDescent="0.25">
      <c r="B424" s="251" t="s">
        <v>108</v>
      </c>
      <c r="C424" s="263" t="s">
        <v>429</v>
      </c>
      <c r="D424" s="249" t="s">
        <v>430</v>
      </c>
      <c r="E424" s="188" t="s">
        <v>278</v>
      </c>
      <c r="F424" s="186" t="s">
        <v>2407</v>
      </c>
      <c r="G424" s="186" t="s">
        <v>7</v>
      </c>
      <c r="H424" s="195" t="s">
        <v>289</v>
      </c>
      <c r="I424" s="186" t="s">
        <v>245</v>
      </c>
      <c r="J424" s="300">
        <v>110</v>
      </c>
      <c r="K424" s="309" t="s">
        <v>115</v>
      </c>
      <c r="L424" s="186" t="s">
        <v>2279</v>
      </c>
      <c r="M424" s="186" t="s">
        <v>2603</v>
      </c>
      <c r="N424" s="183" t="s">
        <v>2761</v>
      </c>
      <c r="O424" s="186" t="s">
        <v>96</v>
      </c>
      <c r="P424" s="200">
        <f>0.127+12.637</f>
        <v>12.764000000000001</v>
      </c>
      <c r="Q424" s="200" t="s">
        <v>115</v>
      </c>
      <c r="R424" s="200" t="s">
        <v>118</v>
      </c>
      <c r="S424" s="190">
        <v>15505.16</v>
      </c>
      <c r="T424" s="195">
        <v>1.91</v>
      </c>
      <c r="U424" s="182">
        <f t="shared" si="17"/>
        <v>378004.0168784</v>
      </c>
      <c r="V424" s="186" t="s">
        <v>2604</v>
      </c>
    </row>
    <row r="425" spans="2:22" s="30" customFormat="1" ht="78.75" x14ac:dyDescent="0.25">
      <c r="B425" s="251" t="s">
        <v>108</v>
      </c>
      <c r="C425" s="263" t="s">
        <v>429</v>
      </c>
      <c r="D425" s="249" t="s">
        <v>430</v>
      </c>
      <c r="E425" s="188" t="s">
        <v>278</v>
      </c>
      <c r="F425" s="186" t="s">
        <v>2407</v>
      </c>
      <c r="G425" s="186" t="s">
        <v>7</v>
      </c>
      <c r="H425" s="195" t="s">
        <v>289</v>
      </c>
      <c r="I425" s="186" t="s">
        <v>245</v>
      </c>
      <c r="J425" s="300">
        <v>110</v>
      </c>
      <c r="K425" s="300" t="s">
        <v>167</v>
      </c>
      <c r="L425" s="186" t="s">
        <v>2279</v>
      </c>
      <c r="M425" s="186" t="s">
        <v>2603</v>
      </c>
      <c r="N425" s="183" t="s">
        <v>2761</v>
      </c>
      <c r="O425" s="186" t="s">
        <v>96</v>
      </c>
      <c r="P425" s="200">
        <f>(15*15*76)+(27*27*58)</f>
        <v>59382</v>
      </c>
      <c r="Q425" s="200" t="s">
        <v>167</v>
      </c>
      <c r="R425" s="200" t="s">
        <v>183</v>
      </c>
      <c r="S425" s="190">
        <v>4.5</v>
      </c>
      <c r="T425" s="195">
        <v>1.91</v>
      </c>
      <c r="U425" s="182">
        <f t="shared" si="17"/>
        <v>510388.29</v>
      </c>
      <c r="V425" s="186" t="s">
        <v>2604</v>
      </c>
    </row>
    <row r="426" spans="2:22" s="30" customFormat="1" ht="78.75" x14ac:dyDescent="0.25">
      <c r="B426" s="251" t="s">
        <v>108</v>
      </c>
      <c r="C426" s="263" t="s">
        <v>429</v>
      </c>
      <c r="D426" s="249" t="s">
        <v>430</v>
      </c>
      <c r="E426" s="309" t="s">
        <v>5378</v>
      </c>
      <c r="F426" s="186" t="s">
        <v>2407</v>
      </c>
      <c r="G426" s="186" t="s">
        <v>7</v>
      </c>
      <c r="H426" s="195" t="s">
        <v>289</v>
      </c>
      <c r="I426" s="186" t="s">
        <v>245</v>
      </c>
      <c r="J426" s="300">
        <v>110</v>
      </c>
      <c r="K426" s="309" t="s">
        <v>2169</v>
      </c>
      <c r="L426" s="186" t="s">
        <v>2279</v>
      </c>
      <c r="M426" s="186" t="s">
        <v>2603</v>
      </c>
      <c r="N426" s="183" t="s">
        <v>2761</v>
      </c>
      <c r="O426" s="186" t="s">
        <v>96</v>
      </c>
      <c r="P426" s="301">
        <v>65.3</v>
      </c>
      <c r="Q426" s="300" t="s">
        <v>102</v>
      </c>
      <c r="R426" s="300" t="s">
        <v>224</v>
      </c>
      <c r="S426" s="301">
        <v>414.15</v>
      </c>
      <c r="T426" s="195">
        <v>1</v>
      </c>
      <c r="U426" s="182">
        <f t="shared" si="17"/>
        <v>27043.994999999999</v>
      </c>
      <c r="V426" s="186" t="s">
        <v>2604</v>
      </c>
    </row>
    <row r="427" spans="2:22" s="30" customFormat="1" ht="78.75" x14ac:dyDescent="0.25">
      <c r="B427" s="251" t="s">
        <v>108</v>
      </c>
      <c r="C427" s="263" t="s">
        <v>429</v>
      </c>
      <c r="D427" s="249" t="s">
        <v>430</v>
      </c>
      <c r="E427" s="309" t="s">
        <v>2716</v>
      </c>
      <c r="F427" s="186" t="s">
        <v>2407</v>
      </c>
      <c r="G427" s="186" t="s">
        <v>7</v>
      </c>
      <c r="H427" s="195" t="s">
        <v>289</v>
      </c>
      <c r="I427" s="186" t="s">
        <v>245</v>
      </c>
      <c r="J427" s="300">
        <v>110</v>
      </c>
      <c r="K427" s="309" t="s">
        <v>2170</v>
      </c>
      <c r="L427" s="186" t="s">
        <v>2279</v>
      </c>
      <c r="M427" s="186" t="s">
        <v>2603</v>
      </c>
      <c r="N427" s="183" t="s">
        <v>2761</v>
      </c>
      <c r="O427" s="186" t="s">
        <v>96</v>
      </c>
      <c r="P427" s="301">
        <f>P404-P426</f>
        <v>11.593000000000004</v>
      </c>
      <c r="Q427" s="300" t="s">
        <v>102</v>
      </c>
      <c r="R427" s="300" t="s">
        <v>2606</v>
      </c>
      <c r="S427" s="301">
        <v>211.33</v>
      </c>
      <c r="T427" s="195">
        <v>1</v>
      </c>
      <c r="U427" s="182">
        <f t="shared" si="17"/>
        <v>2449.9486900000011</v>
      </c>
      <c r="V427" s="186" t="s">
        <v>2604</v>
      </c>
    </row>
    <row r="428" spans="2:22" s="30" customFormat="1" ht="78.75" x14ac:dyDescent="0.25">
      <c r="B428" s="251" t="s">
        <v>108</v>
      </c>
      <c r="C428" s="263" t="s">
        <v>429</v>
      </c>
      <c r="D428" s="249" t="s">
        <v>430</v>
      </c>
      <c r="E428" s="188" t="s">
        <v>5304</v>
      </c>
      <c r="F428" s="186" t="s">
        <v>2407</v>
      </c>
      <c r="G428" s="186" t="s">
        <v>7</v>
      </c>
      <c r="H428" s="195" t="s">
        <v>289</v>
      </c>
      <c r="I428" s="186" t="s">
        <v>245</v>
      </c>
      <c r="J428" s="300">
        <v>110</v>
      </c>
      <c r="K428" s="309" t="s">
        <v>101</v>
      </c>
      <c r="L428" s="186" t="s">
        <v>2279</v>
      </c>
      <c r="M428" s="186" t="s">
        <v>2603</v>
      </c>
      <c r="N428" s="183" t="s">
        <v>2761</v>
      </c>
      <c r="O428" s="186" t="s">
        <v>96</v>
      </c>
      <c r="P428" s="301">
        <v>0.76900000000000002</v>
      </c>
      <c r="Q428" s="300" t="s">
        <v>103</v>
      </c>
      <c r="R428" s="300" t="s">
        <v>192</v>
      </c>
      <c r="S428" s="301">
        <v>3050.84</v>
      </c>
      <c r="T428" s="195">
        <v>1</v>
      </c>
      <c r="U428" s="182">
        <f t="shared" si="17"/>
        <v>2346.0959600000001</v>
      </c>
      <c r="V428" s="186" t="s">
        <v>2604</v>
      </c>
    </row>
    <row r="429" spans="2:22" s="30" customFormat="1" ht="78.75" x14ac:dyDescent="0.25">
      <c r="B429" s="251" t="s">
        <v>108</v>
      </c>
      <c r="C429" s="263" t="s">
        <v>429</v>
      </c>
      <c r="D429" s="249" t="s">
        <v>430</v>
      </c>
      <c r="E429" s="188" t="s">
        <v>5381</v>
      </c>
      <c r="F429" s="186" t="s">
        <v>2407</v>
      </c>
      <c r="G429" s="186" t="s">
        <v>7</v>
      </c>
      <c r="H429" s="195" t="s">
        <v>289</v>
      </c>
      <c r="I429" s="186" t="s">
        <v>245</v>
      </c>
      <c r="J429" s="300">
        <v>110</v>
      </c>
      <c r="K429" s="309" t="s">
        <v>2607</v>
      </c>
      <c r="L429" s="186" t="s">
        <v>2279</v>
      </c>
      <c r="M429" s="186" t="s">
        <v>2603</v>
      </c>
      <c r="N429" s="183" t="s">
        <v>2761</v>
      </c>
      <c r="O429" s="186" t="s">
        <v>2608</v>
      </c>
      <c r="P429" s="301">
        <v>1</v>
      </c>
      <c r="Q429" s="300" t="s">
        <v>1721</v>
      </c>
      <c r="R429" s="365" t="s">
        <v>258</v>
      </c>
      <c r="S429" s="301">
        <v>89231.84</v>
      </c>
      <c r="T429" s="195">
        <v>1</v>
      </c>
      <c r="U429" s="182">
        <f t="shared" si="17"/>
        <v>103508.93439999998</v>
      </c>
      <c r="V429" s="186" t="s">
        <v>2604</v>
      </c>
    </row>
    <row r="430" spans="2:22" s="30" customFormat="1" ht="78.75" x14ac:dyDescent="0.25">
      <c r="B430" s="251" t="s">
        <v>108</v>
      </c>
      <c r="C430" s="263" t="s">
        <v>429</v>
      </c>
      <c r="D430" s="249" t="s">
        <v>430</v>
      </c>
      <c r="E430" s="188" t="s">
        <v>3787</v>
      </c>
      <c r="F430" s="186" t="s">
        <v>2407</v>
      </c>
      <c r="G430" s="186" t="s">
        <v>7</v>
      </c>
      <c r="H430" s="195" t="s">
        <v>289</v>
      </c>
      <c r="I430" s="186" t="s">
        <v>245</v>
      </c>
      <c r="J430" s="300" t="s">
        <v>7</v>
      </c>
      <c r="K430" s="309" t="s">
        <v>2491</v>
      </c>
      <c r="L430" s="186" t="s">
        <v>2279</v>
      </c>
      <c r="M430" s="186" t="s">
        <v>2603</v>
      </c>
      <c r="N430" s="183" t="s">
        <v>2761</v>
      </c>
      <c r="O430" s="186" t="s">
        <v>96</v>
      </c>
      <c r="P430" s="301">
        <v>1</v>
      </c>
      <c r="Q430" s="300" t="s">
        <v>111</v>
      </c>
      <c r="R430" s="300" t="s">
        <v>379</v>
      </c>
      <c r="S430" s="190">
        <v>10637.53</v>
      </c>
      <c r="T430" s="195">
        <v>1</v>
      </c>
      <c r="U430" s="182">
        <f>O430*P430*S430*T430</f>
        <v>10637.53</v>
      </c>
      <c r="V430" s="186" t="s">
        <v>2604</v>
      </c>
    </row>
    <row r="431" spans="2:22" s="30" customFormat="1" ht="47.25" x14ac:dyDescent="0.25">
      <c r="B431" s="251" t="s">
        <v>108</v>
      </c>
      <c r="C431" s="263" t="s">
        <v>429</v>
      </c>
      <c r="D431" s="249" t="s">
        <v>430</v>
      </c>
      <c r="E431" s="183" t="s">
        <v>26</v>
      </c>
      <c r="F431" s="188" t="s">
        <v>7</v>
      </c>
      <c r="G431" s="188" t="s">
        <v>7</v>
      </c>
      <c r="H431" s="188" t="s">
        <v>7</v>
      </c>
      <c r="I431" s="188" t="s">
        <v>7</v>
      </c>
      <c r="J431" s="188" t="s">
        <v>7</v>
      </c>
      <c r="K431" s="188" t="s">
        <v>7</v>
      </c>
      <c r="L431" s="188" t="s">
        <v>7</v>
      </c>
      <c r="M431" s="188" t="s">
        <v>7</v>
      </c>
      <c r="N431" s="188" t="s">
        <v>7</v>
      </c>
      <c r="O431" s="188" t="s">
        <v>7</v>
      </c>
      <c r="P431" s="188" t="s">
        <v>7</v>
      </c>
      <c r="Q431" s="188" t="s">
        <v>7</v>
      </c>
      <c r="R431" s="188" t="s">
        <v>7</v>
      </c>
      <c r="S431" s="297" t="s">
        <v>7</v>
      </c>
      <c r="T431" s="188" t="s">
        <v>7</v>
      </c>
      <c r="U431" s="297">
        <f>SUM(U404:U430)</f>
        <v>4628443.0219365992</v>
      </c>
      <c r="V431" s="188" t="s">
        <v>7</v>
      </c>
    </row>
    <row r="432" spans="2:22" s="30" customFormat="1" ht="63" x14ac:dyDescent="0.25">
      <c r="B432" s="251" t="s">
        <v>108</v>
      </c>
      <c r="C432" s="263" t="s">
        <v>441</v>
      </c>
      <c r="D432" s="249" t="s">
        <v>442</v>
      </c>
      <c r="E432" s="309" t="s">
        <v>1275</v>
      </c>
      <c r="F432" s="186" t="s">
        <v>2412</v>
      </c>
      <c r="G432" s="186" t="s">
        <v>7</v>
      </c>
      <c r="H432" s="195" t="s">
        <v>109</v>
      </c>
      <c r="I432" s="186" t="s">
        <v>245</v>
      </c>
      <c r="J432" s="188">
        <v>10</v>
      </c>
      <c r="K432" s="309" t="s">
        <v>2578</v>
      </c>
      <c r="L432" s="186" t="s">
        <v>134</v>
      </c>
      <c r="M432" s="186" t="s">
        <v>2609</v>
      </c>
      <c r="N432" s="183" t="s">
        <v>2761</v>
      </c>
      <c r="O432" s="186" t="s">
        <v>96</v>
      </c>
      <c r="P432" s="301">
        <v>2.8</v>
      </c>
      <c r="Q432" s="300" t="s">
        <v>98</v>
      </c>
      <c r="R432" s="300" t="s">
        <v>114</v>
      </c>
      <c r="S432" s="301">
        <v>514.42999999999995</v>
      </c>
      <c r="T432" s="351">
        <v>1</v>
      </c>
      <c r="U432" s="182">
        <f>O432*P432*S432*T432</f>
        <v>1440.4039999999998</v>
      </c>
      <c r="V432" s="300" t="s">
        <v>7</v>
      </c>
    </row>
    <row r="433" spans="2:22" s="30" customFormat="1" ht="47.25" x14ac:dyDescent="0.25">
      <c r="B433" s="251" t="s">
        <v>108</v>
      </c>
      <c r="C433" s="263" t="s">
        <v>441</v>
      </c>
      <c r="D433" s="249" t="s">
        <v>442</v>
      </c>
      <c r="E433" s="300" t="s">
        <v>278</v>
      </c>
      <c r="F433" s="186" t="s">
        <v>2412</v>
      </c>
      <c r="G433" s="186" t="s">
        <v>7</v>
      </c>
      <c r="H433" s="195" t="s">
        <v>109</v>
      </c>
      <c r="I433" s="186" t="s">
        <v>245</v>
      </c>
      <c r="J433" s="188" t="s">
        <v>7</v>
      </c>
      <c r="K433" s="309" t="s">
        <v>115</v>
      </c>
      <c r="L433" s="186" t="s">
        <v>134</v>
      </c>
      <c r="M433" s="186" t="s">
        <v>2609</v>
      </c>
      <c r="N433" s="183" t="s">
        <v>2761</v>
      </c>
      <c r="O433" s="186" t="s">
        <v>96</v>
      </c>
      <c r="P433" s="301">
        <v>0.2</v>
      </c>
      <c r="Q433" s="181" t="s">
        <v>135</v>
      </c>
      <c r="R433" s="300" t="s">
        <v>118</v>
      </c>
      <c r="S433" s="301">
        <v>15505.16</v>
      </c>
      <c r="T433" s="351">
        <v>1.91</v>
      </c>
      <c r="U433" s="182">
        <f t="shared" ref="U433:U448" si="18">O433*P433*S433*T433</f>
        <v>5922.9711200000002</v>
      </c>
      <c r="V433" s="300" t="s">
        <v>7</v>
      </c>
    </row>
    <row r="434" spans="2:22" s="30" customFormat="1" ht="47.25" x14ac:dyDescent="0.25">
      <c r="B434" s="251" t="s">
        <v>108</v>
      </c>
      <c r="C434" s="263" t="s">
        <v>441</v>
      </c>
      <c r="D434" s="249" t="s">
        <v>442</v>
      </c>
      <c r="E434" s="300" t="s">
        <v>120</v>
      </c>
      <c r="F434" s="186" t="s">
        <v>2412</v>
      </c>
      <c r="G434" s="186" t="s">
        <v>7</v>
      </c>
      <c r="H434" s="195" t="s">
        <v>109</v>
      </c>
      <c r="I434" s="186" t="s">
        <v>245</v>
      </c>
      <c r="J434" s="300">
        <v>10</v>
      </c>
      <c r="K434" s="300" t="s">
        <v>100</v>
      </c>
      <c r="L434" s="186" t="s">
        <v>134</v>
      </c>
      <c r="M434" s="186" t="s">
        <v>2609</v>
      </c>
      <c r="N434" s="183" t="s">
        <v>2761</v>
      </c>
      <c r="O434" s="186" t="s">
        <v>96</v>
      </c>
      <c r="P434" s="301">
        <v>3.4</v>
      </c>
      <c r="Q434" s="300" t="s">
        <v>99</v>
      </c>
      <c r="R434" s="300" t="s">
        <v>188</v>
      </c>
      <c r="S434" s="301">
        <v>1929.53</v>
      </c>
      <c r="T434" s="351">
        <v>2.7</v>
      </c>
      <c r="U434" s="182">
        <f t="shared" si="18"/>
        <v>17713.0854</v>
      </c>
      <c r="V434" s="300" t="s">
        <v>7</v>
      </c>
    </row>
    <row r="435" spans="2:22" s="30" customFormat="1" ht="47.25" x14ac:dyDescent="0.25">
      <c r="B435" s="251" t="s">
        <v>108</v>
      </c>
      <c r="C435" s="263" t="s">
        <v>441</v>
      </c>
      <c r="D435" s="249" t="s">
        <v>442</v>
      </c>
      <c r="E435" s="309" t="s">
        <v>658</v>
      </c>
      <c r="F435" s="186" t="s">
        <v>2412</v>
      </c>
      <c r="G435" s="186" t="s">
        <v>7</v>
      </c>
      <c r="H435" s="195" t="s">
        <v>109</v>
      </c>
      <c r="I435" s="186" t="s">
        <v>245</v>
      </c>
      <c r="J435" s="300">
        <v>10</v>
      </c>
      <c r="K435" s="309" t="s">
        <v>100</v>
      </c>
      <c r="L435" s="186" t="s">
        <v>134</v>
      </c>
      <c r="M435" s="186" t="s">
        <v>2609</v>
      </c>
      <c r="N435" s="183" t="s">
        <v>2761</v>
      </c>
      <c r="O435" s="186" t="s">
        <v>96</v>
      </c>
      <c r="P435" s="301">
        <v>3.4</v>
      </c>
      <c r="Q435" s="300" t="s">
        <v>99</v>
      </c>
      <c r="R435" s="300" t="s">
        <v>189</v>
      </c>
      <c r="S435" s="301">
        <v>1262.83</v>
      </c>
      <c r="T435" s="351">
        <v>1.8</v>
      </c>
      <c r="U435" s="182">
        <f t="shared" si="18"/>
        <v>7728.5195999999987</v>
      </c>
      <c r="V435" s="300" t="s">
        <v>7</v>
      </c>
    </row>
    <row r="436" spans="2:22" s="30" customFormat="1" ht="47.25" x14ac:dyDescent="0.25">
      <c r="B436" s="251" t="s">
        <v>108</v>
      </c>
      <c r="C436" s="263" t="s">
        <v>441</v>
      </c>
      <c r="D436" s="249" t="s">
        <v>442</v>
      </c>
      <c r="E436" s="300" t="s">
        <v>122</v>
      </c>
      <c r="F436" s="186" t="s">
        <v>2412</v>
      </c>
      <c r="G436" s="186" t="s">
        <v>7</v>
      </c>
      <c r="H436" s="195" t="s">
        <v>109</v>
      </c>
      <c r="I436" s="186" t="s">
        <v>245</v>
      </c>
      <c r="J436" s="300">
        <v>10</v>
      </c>
      <c r="K436" s="300" t="s">
        <v>1741</v>
      </c>
      <c r="L436" s="186" t="s">
        <v>134</v>
      </c>
      <c r="M436" s="186" t="s">
        <v>2609</v>
      </c>
      <c r="N436" s="183" t="s">
        <v>2761</v>
      </c>
      <c r="O436" s="186" t="s">
        <v>96</v>
      </c>
      <c r="P436" s="301">
        <v>3.4</v>
      </c>
      <c r="Q436" s="300" t="s">
        <v>102</v>
      </c>
      <c r="R436" s="300" t="s">
        <v>190</v>
      </c>
      <c r="S436" s="301">
        <v>808.95</v>
      </c>
      <c r="T436" s="351">
        <v>1.77</v>
      </c>
      <c r="U436" s="182">
        <f t="shared" si="18"/>
        <v>4868.2611000000006</v>
      </c>
      <c r="V436" s="300" t="s">
        <v>7</v>
      </c>
    </row>
    <row r="437" spans="2:22" s="30" customFormat="1" ht="47.25" x14ac:dyDescent="0.25">
      <c r="B437" s="251" t="s">
        <v>108</v>
      </c>
      <c r="C437" s="263" t="s">
        <v>441</v>
      </c>
      <c r="D437" s="249" t="s">
        <v>442</v>
      </c>
      <c r="E437" s="300" t="s">
        <v>120</v>
      </c>
      <c r="F437" s="186" t="s">
        <v>2413</v>
      </c>
      <c r="G437" s="186" t="s">
        <v>7</v>
      </c>
      <c r="H437" s="195" t="s">
        <v>109</v>
      </c>
      <c r="I437" s="186" t="s">
        <v>245</v>
      </c>
      <c r="J437" s="300">
        <v>10</v>
      </c>
      <c r="K437" s="300" t="s">
        <v>100</v>
      </c>
      <c r="L437" s="186" t="s">
        <v>134</v>
      </c>
      <c r="M437" s="186" t="s">
        <v>2609</v>
      </c>
      <c r="N437" s="183" t="s">
        <v>2761</v>
      </c>
      <c r="O437" s="186" t="s">
        <v>96</v>
      </c>
      <c r="P437" s="301">
        <v>0.55000000000000004</v>
      </c>
      <c r="Q437" s="300" t="s">
        <v>99</v>
      </c>
      <c r="R437" s="300" t="s">
        <v>188</v>
      </c>
      <c r="S437" s="301">
        <v>1929.53</v>
      </c>
      <c r="T437" s="351">
        <v>2.7</v>
      </c>
      <c r="U437" s="182">
        <f t="shared" si="18"/>
        <v>2865.3520500000004</v>
      </c>
      <c r="V437" s="300" t="s">
        <v>7</v>
      </c>
    </row>
    <row r="438" spans="2:22" s="30" customFormat="1" ht="47.25" x14ac:dyDescent="0.25">
      <c r="B438" s="251" t="s">
        <v>108</v>
      </c>
      <c r="C438" s="263" t="s">
        <v>441</v>
      </c>
      <c r="D438" s="249" t="s">
        <v>442</v>
      </c>
      <c r="E438" s="309" t="s">
        <v>658</v>
      </c>
      <c r="F438" s="186" t="s">
        <v>2413</v>
      </c>
      <c r="G438" s="186" t="s">
        <v>7</v>
      </c>
      <c r="H438" s="195" t="s">
        <v>109</v>
      </c>
      <c r="I438" s="186" t="s">
        <v>245</v>
      </c>
      <c r="J438" s="300">
        <v>10</v>
      </c>
      <c r="K438" s="309" t="s">
        <v>100</v>
      </c>
      <c r="L438" s="186" t="s">
        <v>134</v>
      </c>
      <c r="M438" s="186" t="s">
        <v>2609</v>
      </c>
      <c r="N438" s="183" t="s">
        <v>2761</v>
      </c>
      <c r="O438" s="186" t="s">
        <v>96</v>
      </c>
      <c r="P438" s="301">
        <v>0.55000000000000004</v>
      </c>
      <c r="Q438" s="300" t="s">
        <v>99</v>
      </c>
      <c r="R438" s="300" t="s">
        <v>189</v>
      </c>
      <c r="S438" s="301">
        <v>1262.83</v>
      </c>
      <c r="T438" s="351">
        <v>1.8</v>
      </c>
      <c r="U438" s="182">
        <f t="shared" si="18"/>
        <v>1250.2017000000001</v>
      </c>
      <c r="V438" s="300" t="s">
        <v>7</v>
      </c>
    </row>
    <row r="439" spans="2:22" s="30" customFormat="1" ht="47.25" x14ac:dyDescent="0.25">
      <c r="B439" s="251" t="s">
        <v>108</v>
      </c>
      <c r="C439" s="263" t="s">
        <v>441</v>
      </c>
      <c r="D439" s="249" t="s">
        <v>442</v>
      </c>
      <c r="E439" s="300" t="s">
        <v>122</v>
      </c>
      <c r="F439" s="186" t="s">
        <v>2413</v>
      </c>
      <c r="G439" s="186" t="s">
        <v>7</v>
      </c>
      <c r="H439" s="195" t="s">
        <v>109</v>
      </c>
      <c r="I439" s="186" t="s">
        <v>245</v>
      </c>
      <c r="J439" s="300">
        <v>10</v>
      </c>
      <c r="K439" s="300" t="s">
        <v>1741</v>
      </c>
      <c r="L439" s="186" t="s">
        <v>134</v>
      </c>
      <c r="M439" s="186" t="s">
        <v>2609</v>
      </c>
      <c r="N439" s="183" t="s">
        <v>2761</v>
      </c>
      <c r="O439" s="186" t="s">
        <v>96</v>
      </c>
      <c r="P439" s="301">
        <v>0.55000000000000004</v>
      </c>
      <c r="Q439" s="300" t="s">
        <v>102</v>
      </c>
      <c r="R439" s="300" t="s">
        <v>190</v>
      </c>
      <c r="S439" s="301">
        <v>808.95</v>
      </c>
      <c r="T439" s="351">
        <v>1.77</v>
      </c>
      <c r="U439" s="182">
        <f t="shared" si="18"/>
        <v>787.51282500000013</v>
      </c>
      <c r="V439" s="300" t="s">
        <v>7</v>
      </c>
    </row>
    <row r="440" spans="2:22" s="30" customFormat="1" ht="63" x14ac:dyDescent="0.25">
      <c r="B440" s="251" t="s">
        <v>108</v>
      </c>
      <c r="C440" s="263" t="s">
        <v>441</v>
      </c>
      <c r="D440" s="249" t="s">
        <v>442</v>
      </c>
      <c r="E440" s="309" t="s">
        <v>268</v>
      </c>
      <c r="F440" s="186" t="s">
        <v>2414</v>
      </c>
      <c r="G440" s="186" t="s">
        <v>7</v>
      </c>
      <c r="H440" s="195" t="s">
        <v>109</v>
      </c>
      <c r="I440" s="186" t="s">
        <v>245</v>
      </c>
      <c r="J440" s="300">
        <v>10</v>
      </c>
      <c r="K440" s="309" t="s">
        <v>2199</v>
      </c>
      <c r="L440" s="186" t="s">
        <v>134</v>
      </c>
      <c r="M440" s="186" t="s">
        <v>2609</v>
      </c>
      <c r="N440" s="183" t="s">
        <v>2761</v>
      </c>
      <c r="O440" s="186" t="s">
        <v>96</v>
      </c>
      <c r="P440" s="301">
        <v>0.15</v>
      </c>
      <c r="Q440" s="300" t="s">
        <v>179</v>
      </c>
      <c r="R440" s="300" t="s">
        <v>1322</v>
      </c>
      <c r="S440" s="301">
        <v>6102.24</v>
      </c>
      <c r="T440" s="351">
        <v>1.91</v>
      </c>
      <c r="U440" s="182">
        <f t="shared" si="18"/>
        <v>1748.2917599999998</v>
      </c>
      <c r="V440" s="300" t="s">
        <v>7</v>
      </c>
    </row>
    <row r="441" spans="2:22" s="30" customFormat="1" ht="110.25" x14ac:dyDescent="0.25">
      <c r="B441" s="251" t="s">
        <v>108</v>
      </c>
      <c r="C441" s="263" t="s">
        <v>441</v>
      </c>
      <c r="D441" s="249" t="s">
        <v>442</v>
      </c>
      <c r="E441" s="309" t="s">
        <v>375</v>
      </c>
      <c r="F441" s="186" t="s">
        <v>2610</v>
      </c>
      <c r="G441" s="186" t="s">
        <v>7</v>
      </c>
      <c r="H441" s="195" t="s">
        <v>109</v>
      </c>
      <c r="I441" s="186" t="s">
        <v>245</v>
      </c>
      <c r="J441" s="300">
        <v>10</v>
      </c>
      <c r="K441" s="186" t="s">
        <v>5457</v>
      </c>
      <c r="L441" s="186" t="s">
        <v>134</v>
      </c>
      <c r="M441" s="186" t="s">
        <v>2609</v>
      </c>
      <c r="N441" s="183" t="s">
        <v>2761</v>
      </c>
      <c r="O441" s="186" t="s">
        <v>96</v>
      </c>
      <c r="P441" s="301">
        <v>2</v>
      </c>
      <c r="Q441" s="300" t="s">
        <v>663</v>
      </c>
      <c r="R441" s="300" t="s">
        <v>2611</v>
      </c>
      <c r="S441" s="301">
        <v>2376.13</v>
      </c>
      <c r="T441" s="351">
        <v>1.8</v>
      </c>
      <c r="U441" s="182">
        <f t="shared" si="18"/>
        <v>8554.0680000000011</v>
      </c>
      <c r="V441" s="300" t="s">
        <v>7</v>
      </c>
    </row>
    <row r="442" spans="2:22" s="30" customFormat="1" ht="110.25" x14ac:dyDescent="0.25">
      <c r="B442" s="251" t="s">
        <v>108</v>
      </c>
      <c r="C442" s="263" t="s">
        <v>441</v>
      </c>
      <c r="D442" s="249" t="s">
        <v>442</v>
      </c>
      <c r="E442" s="309" t="s">
        <v>375</v>
      </c>
      <c r="F442" s="186" t="s">
        <v>2612</v>
      </c>
      <c r="G442" s="186" t="s">
        <v>7</v>
      </c>
      <c r="H442" s="195" t="s">
        <v>109</v>
      </c>
      <c r="I442" s="186" t="s">
        <v>245</v>
      </c>
      <c r="J442" s="300">
        <v>10</v>
      </c>
      <c r="K442" s="186" t="s">
        <v>5457</v>
      </c>
      <c r="L442" s="186" t="s">
        <v>134</v>
      </c>
      <c r="M442" s="186" t="s">
        <v>2609</v>
      </c>
      <c r="N442" s="183" t="s">
        <v>2761</v>
      </c>
      <c r="O442" s="186" t="s">
        <v>96</v>
      </c>
      <c r="P442" s="301">
        <v>4</v>
      </c>
      <c r="Q442" s="300" t="s">
        <v>663</v>
      </c>
      <c r="R442" s="300" t="s">
        <v>2611</v>
      </c>
      <c r="S442" s="301">
        <v>2376.13</v>
      </c>
      <c r="T442" s="351">
        <v>1.8</v>
      </c>
      <c r="U442" s="182">
        <f t="shared" si="18"/>
        <v>17108.136000000002</v>
      </c>
      <c r="V442" s="300" t="s">
        <v>7</v>
      </c>
    </row>
    <row r="443" spans="2:22" s="30" customFormat="1" ht="63" x14ac:dyDescent="0.25">
      <c r="B443" s="251" t="s">
        <v>108</v>
      </c>
      <c r="C443" s="263" t="s">
        <v>441</v>
      </c>
      <c r="D443" s="249" t="s">
        <v>442</v>
      </c>
      <c r="E443" s="309" t="s">
        <v>275</v>
      </c>
      <c r="F443" s="186" t="s">
        <v>2613</v>
      </c>
      <c r="G443" s="186" t="s">
        <v>7</v>
      </c>
      <c r="H443" s="195" t="s">
        <v>109</v>
      </c>
      <c r="I443" s="186" t="s">
        <v>245</v>
      </c>
      <c r="J443" s="300">
        <v>10</v>
      </c>
      <c r="K443" s="186" t="s">
        <v>5397</v>
      </c>
      <c r="L443" s="186" t="s">
        <v>134</v>
      </c>
      <c r="M443" s="186" t="s">
        <v>2609</v>
      </c>
      <c r="N443" s="183" t="s">
        <v>2761</v>
      </c>
      <c r="O443" s="186" t="s">
        <v>96</v>
      </c>
      <c r="P443" s="301">
        <v>4</v>
      </c>
      <c r="Q443" s="300" t="s">
        <v>169</v>
      </c>
      <c r="R443" s="300" t="s">
        <v>452</v>
      </c>
      <c r="S443" s="301">
        <v>57.24</v>
      </c>
      <c r="T443" s="351">
        <v>2.02</v>
      </c>
      <c r="U443" s="182">
        <f t="shared" si="18"/>
        <v>462.49920000000003</v>
      </c>
      <c r="V443" s="300" t="s">
        <v>7</v>
      </c>
    </row>
    <row r="444" spans="2:22" s="30" customFormat="1" ht="47.25" x14ac:dyDescent="0.25">
      <c r="B444" s="254" t="s">
        <v>108</v>
      </c>
      <c r="C444" s="263" t="s">
        <v>441</v>
      </c>
      <c r="D444" s="249" t="s">
        <v>442</v>
      </c>
      <c r="E444" s="309" t="s">
        <v>2155</v>
      </c>
      <c r="F444" s="186" t="s">
        <v>2412</v>
      </c>
      <c r="G444" s="186" t="s">
        <v>7</v>
      </c>
      <c r="H444" s="195" t="s">
        <v>109</v>
      </c>
      <c r="I444" s="186" t="s">
        <v>371</v>
      </c>
      <c r="J444" s="300">
        <v>10</v>
      </c>
      <c r="K444" s="300" t="s">
        <v>2204</v>
      </c>
      <c r="L444" s="186" t="s">
        <v>134</v>
      </c>
      <c r="M444" s="186" t="s">
        <v>2609</v>
      </c>
      <c r="N444" s="183" t="s">
        <v>2761</v>
      </c>
      <c r="O444" s="186" t="s">
        <v>96</v>
      </c>
      <c r="P444" s="301">
        <v>3.4</v>
      </c>
      <c r="Q444" s="300" t="s">
        <v>99</v>
      </c>
      <c r="R444" s="300" t="s">
        <v>1559</v>
      </c>
      <c r="S444" s="301">
        <v>484.33</v>
      </c>
      <c r="T444" s="351">
        <v>2.04</v>
      </c>
      <c r="U444" s="182">
        <f t="shared" si="18"/>
        <v>3359.31288</v>
      </c>
      <c r="V444" s="188" t="s">
        <v>7</v>
      </c>
    </row>
    <row r="445" spans="2:22" s="30" customFormat="1" ht="47.25" x14ac:dyDescent="0.25">
      <c r="B445" s="254" t="s">
        <v>108</v>
      </c>
      <c r="C445" s="263" t="s">
        <v>441</v>
      </c>
      <c r="D445" s="249" t="s">
        <v>442</v>
      </c>
      <c r="E445" s="309" t="s">
        <v>2155</v>
      </c>
      <c r="F445" s="186" t="s">
        <v>2413</v>
      </c>
      <c r="G445" s="186" t="s">
        <v>7</v>
      </c>
      <c r="H445" s="195" t="s">
        <v>109</v>
      </c>
      <c r="I445" s="186" t="s">
        <v>371</v>
      </c>
      <c r="J445" s="300">
        <v>10</v>
      </c>
      <c r="K445" s="300" t="s">
        <v>2204</v>
      </c>
      <c r="L445" s="186" t="s">
        <v>134</v>
      </c>
      <c r="M445" s="186" t="s">
        <v>2609</v>
      </c>
      <c r="N445" s="183" t="s">
        <v>2761</v>
      </c>
      <c r="O445" s="186" t="s">
        <v>96</v>
      </c>
      <c r="P445" s="301">
        <v>0.64600000000000002</v>
      </c>
      <c r="Q445" s="300" t="s">
        <v>99</v>
      </c>
      <c r="R445" s="300" t="s">
        <v>1559</v>
      </c>
      <c r="S445" s="301">
        <v>484.33</v>
      </c>
      <c r="T445" s="351">
        <v>2.04</v>
      </c>
      <c r="U445" s="182">
        <f t="shared" si="18"/>
        <v>638.26944720000006</v>
      </c>
      <c r="V445" s="188" t="s">
        <v>7</v>
      </c>
    </row>
    <row r="446" spans="2:22" s="30" customFormat="1" ht="63" x14ac:dyDescent="0.25">
      <c r="B446" s="254" t="s">
        <v>108</v>
      </c>
      <c r="C446" s="263" t="s">
        <v>441</v>
      </c>
      <c r="D446" s="249" t="s">
        <v>442</v>
      </c>
      <c r="E446" s="309" t="s">
        <v>2155</v>
      </c>
      <c r="F446" s="186" t="s">
        <v>2414</v>
      </c>
      <c r="G446" s="186" t="s">
        <v>7</v>
      </c>
      <c r="H446" s="195" t="s">
        <v>109</v>
      </c>
      <c r="I446" s="186" t="s">
        <v>371</v>
      </c>
      <c r="J446" s="300">
        <v>10</v>
      </c>
      <c r="K446" s="300" t="s">
        <v>2204</v>
      </c>
      <c r="L446" s="186" t="s">
        <v>134</v>
      </c>
      <c r="M446" s="186" t="s">
        <v>2609</v>
      </c>
      <c r="N446" s="183" t="s">
        <v>2761</v>
      </c>
      <c r="O446" s="186" t="s">
        <v>96</v>
      </c>
      <c r="P446" s="301">
        <v>0.15</v>
      </c>
      <c r="Q446" s="300" t="s">
        <v>99</v>
      </c>
      <c r="R446" s="300" t="s">
        <v>1559</v>
      </c>
      <c r="S446" s="301">
        <v>484.33</v>
      </c>
      <c r="T446" s="351">
        <v>2.04</v>
      </c>
      <c r="U446" s="182">
        <f t="shared" si="18"/>
        <v>148.20497999999998</v>
      </c>
      <c r="V446" s="188" t="s">
        <v>7</v>
      </c>
    </row>
    <row r="447" spans="2:22" s="30" customFormat="1" ht="63" x14ac:dyDescent="0.25">
      <c r="B447" s="251" t="s">
        <v>108</v>
      </c>
      <c r="C447" s="263" t="s">
        <v>441</v>
      </c>
      <c r="D447" s="249" t="s">
        <v>442</v>
      </c>
      <c r="E447" s="309" t="s">
        <v>3787</v>
      </c>
      <c r="F447" s="186" t="s">
        <v>2414</v>
      </c>
      <c r="G447" s="186" t="s">
        <v>7</v>
      </c>
      <c r="H447" s="195" t="s">
        <v>109</v>
      </c>
      <c r="I447" s="186" t="s">
        <v>245</v>
      </c>
      <c r="J447" s="300">
        <v>110</v>
      </c>
      <c r="K447" s="309" t="s">
        <v>2614</v>
      </c>
      <c r="L447" s="186" t="s">
        <v>134</v>
      </c>
      <c r="M447" s="186" t="s">
        <v>2609</v>
      </c>
      <c r="N447" s="183" t="s">
        <v>2761</v>
      </c>
      <c r="O447" s="186" t="s">
        <v>96</v>
      </c>
      <c r="P447" s="301">
        <v>1</v>
      </c>
      <c r="Q447" s="300" t="s">
        <v>111</v>
      </c>
      <c r="R447" s="300" t="s">
        <v>495</v>
      </c>
      <c r="S447" s="301">
        <v>99.28</v>
      </c>
      <c r="T447" s="351">
        <v>1</v>
      </c>
      <c r="U447" s="182">
        <f t="shared" si="18"/>
        <v>99.28</v>
      </c>
      <c r="V447" s="186" t="s">
        <v>7</v>
      </c>
    </row>
    <row r="448" spans="2:22" s="30" customFormat="1" ht="47.25" x14ac:dyDescent="0.25">
      <c r="B448" s="251" t="s">
        <v>108</v>
      </c>
      <c r="C448" s="263" t="s">
        <v>441</v>
      </c>
      <c r="D448" s="249" t="s">
        <v>442</v>
      </c>
      <c r="E448" s="300" t="s">
        <v>5381</v>
      </c>
      <c r="F448" s="186" t="s">
        <v>2412</v>
      </c>
      <c r="G448" s="186" t="s">
        <v>7</v>
      </c>
      <c r="H448" s="195" t="s">
        <v>109</v>
      </c>
      <c r="I448" s="186" t="s">
        <v>245</v>
      </c>
      <c r="J448" s="188">
        <v>10</v>
      </c>
      <c r="K448" s="309" t="s">
        <v>2615</v>
      </c>
      <c r="L448" s="186" t="s">
        <v>134</v>
      </c>
      <c r="M448" s="186" t="s">
        <v>2609</v>
      </c>
      <c r="N448" s="183" t="s">
        <v>2761</v>
      </c>
      <c r="O448" s="186" t="s">
        <v>96</v>
      </c>
      <c r="P448" s="301">
        <v>1</v>
      </c>
      <c r="Q448" s="300" t="s">
        <v>1721</v>
      </c>
      <c r="R448" s="300" t="s">
        <v>1549</v>
      </c>
      <c r="S448" s="301">
        <v>795.69</v>
      </c>
      <c r="T448" s="355">
        <v>1</v>
      </c>
      <c r="U448" s="182">
        <f t="shared" si="18"/>
        <v>795.69</v>
      </c>
      <c r="V448" s="300" t="s">
        <v>7</v>
      </c>
    </row>
    <row r="449" spans="2:22" s="30" customFormat="1" ht="47.25" x14ac:dyDescent="0.25">
      <c r="B449" s="251" t="s">
        <v>108</v>
      </c>
      <c r="C449" s="263" t="s">
        <v>441</v>
      </c>
      <c r="D449" s="249" t="s">
        <v>442</v>
      </c>
      <c r="E449" s="183" t="s">
        <v>26</v>
      </c>
      <c r="F449" s="188" t="s">
        <v>7</v>
      </c>
      <c r="G449" s="188" t="s">
        <v>7</v>
      </c>
      <c r="H449" s="188" t="s">
        <v>7</v>
      </c>
      <c r="I449" s="188" t="s">
        <v>7</v>
      </c>
      <c r="J449" s="188" t="s">
        <v>7</v>
      </c>
      <c r="K449" s="188" t="s">
        <v>7</v>
      </c>
      <c r="L449" s="188" t="s">
        <v>7</v>
      </c>
      <c r="M449" s="188" t="s">
        <v>7</v>
      </c>
      <c r="N449" s="188" t="s">
        <v>7</v>
      </c>
      <c r="O449" s="188" t="s">
        <v>7</v>
      </c>
      <c r="P449" s="188" t="s">
        <v>7</v>
      </c>
      <c r="Q449" s="188" t="s">
        <v>7</v>
      </c>
      <c r="R449" s="188" t="s">
        <v>7</v>
      </c>
      <c r="S449" s="297" t="s">
        <v>7</v>
      </c>
      <c r="T449" s="188" t="s">
        <v>7</v>
      </c>
      <c r="U449" s="297">
        <f>SUM(U432:U448)</f>
        <v>75490.060062200006</v>
      </c>
      <c r="V449" s="188" t="s">
        <v>7</v>
      </c>
    </row>
    <row r="450" spans="2:22" s="30" customFormat="1" ht="47.25" x14ac:dyDescent="0.25">
      <c r="B450" s="251" t="s">
        <v>108</v>
      </c>
      <c r="C450" s="263" t="s">
        <v>443</v>
      </c>
      <c r="D450" s="249" t="s">
        <v>444</v>
      </c>
      <c r="E450" s="300" t="s">
        <v>120</v>
      </c>
      <c r="F450" s="186" t="s">
        <v>2415</v>
      </c>
      <c r="G450" s="186" t="s">
        <v>7</v>
      </c>
      <c r="H450" s="195" t="s">
        <v>109</v>
      </c>
      <c r="I450" s="186" t="s">
        <v>245</v>
      </c>
      <c r="J450" s="300">
        <v>110</v>
      </c>
      <c r="K450" s="300" t="s">
        <v>125</v>
      </c>
      <c r="L450" s="186" t="s">
        <v>134</v>
      </c>
      <c r="M450" s="186" t="s">
        <v>2616</v>
      </c>
      <c r="N450" s="183" t="s">
        <v>2761</v>
      </c>
      <c r="O450" s="186" t="s">
        <v>96</v>
      </c>
      <c r="P450" s="371">
        <v>0.96</v>
      </c>
      <c r="Q450" s="300" t="s">
        <v>99</v>
      </c>
      <c r="R450" s="300" t="s">
        <v>180</v>
      </c>
      <c r="S450" s="301">
        <v>7159.92</v>
      </c>
      <c r="T450" s="351">
        <v>2.67</v>
      </c>
      <c r="U450" s="182">
        <f>O450*P450*S450*T450</f>
        <v>18352.306944</v>
      </c>
      <c r="V450" s="186" t="s">
        <v>7</v>
      </c>
    </row>
    <row r="451" spans="2:22" s="30" customFormat="1" ht="31.5" x14ac:dyDescent="0.25">
      <c r="B451" s="251" t="s">
        <v>108</v>
      </c>
      <c r="C451" s="263" t="s">
        <v>443</v>
      </c>
      <c r="D451" s="249" t="s">
        <v>444</v>
      </c>
      <c r="E451" s="309" t="s">
        <v>658</v>
      </c>
      <c r="F451" s="186" t="s">
        <v>2415</v>
      </c>
      <c r="G451" s="186" t="s">
        <v>7</v>
      </c>
      <c r="H451" s="195" t="s">
        <v>109</v>
      </c>
      <c r="I451" s="186" t="s">
        <v>245</v>
      </c>
      <c r="J451" s="300">
        <v>110</v>
      </c>
      <c r="K451" s="309" t="s">
        <v>125</v>
      </c>
      <c r="L451" s="186" t="s">
        <v>134</v>
      </c>
      <c r="M451" s="186" t="s">
        <v>2616</v>
      </c>
      <c r="N451" s="183" t="s">
        <v>2761</v>
      </c>
      <c r="O451" s="186" t="s">
        <v>96</v>
      </c>
      <c r="P451" s="371">
        <v>0.96</v>
      </c>
      <c r="Q451" s="300" t="s">
        <v>99</v>
      </c>
      <c r="R451" s="300" t="s">
        <v>404</v>
      </c>
      <c r="S451" s="301">
        <v>8953.24</v>
      </c>
      <c r="T451" s="351">
        <v>1.81</v>
      </c>
      <c r="U451" s="182">
        <f t="shared" ref="U451:U462" si="19">O451*P451*S451*T451</f>
        <v>15557.149824</v>
      </c>
      <c r="V451" s="186" t="s">
        <v>7</v>
      </c>
    </row>
    <row r="452" spans="2:22" s="30" customFormat="1" ht="31.5" x14ac:dyDescent="0.25">
      <c r="B452" s="251" t="s">
        <v>108</v>
      </c>
      <c r="C452" s="263" t="s">
        <v>443</v>
      </c>
      <c r="D452" s="249" t="s">
        <v>444</v>
      </c>
      <c r="E452" s="300" t="s">
        <v>122</v>
      </c>
      <c r="F452" s="186" t="s">
        <v>2415</v>
      </c>
      <c r="G452" s="186" t="s">
        <v>7</v>
      </c>
      <c r="H452" s="195" t="s">
        <v>109</v>
      </c>
      <c r="I452" s="186" t="s">
        <v>245</v>
      </c>
      <c r="J452" s="300">
        <v>110</v>
      </c>
      <c r="K452" s="300" t="s">
        <v>1742</v>
      </c>
      <c r="L452" s="186" t="s">
        <v>134</v>
      </c>
      <c r="M452" s="186" t="s">
        <v>2616</v>
      </c>
      <c r="N452" s="183" t="s">
        <v>2761</v>
      </c>
      <c r="O452" s="186" t="s">
        <v>96</v>
      </c>
      <c r="P452" s="371">
        <f>P451*2</f>
        <v>1.92</v>
      </c>
      <c r="Q452" s="300" t="s">
        <v>102</v>
      </c>
      <c r="R452" s="300" t="s">
        <v>127</v>
      </c>
      <c r="S452" s="301">
        <v>1289.6099999999999</v>
      </c>
      <c r="T452" s="351">
        <v>1.78</v>
      </c>
      <c r="U452" s="182">
        <f t="shared" si="19"/>
        <v>4407.3711359999998</v>
      </c>
      <c r="V452" s="186" t="s">
        <v>7</v>
      </c>
    </row>
    <row r="453" spans="2:22" s="30" customFormat="1" ht="31.5" x14ac:dyDescent="0.25">
      <c r="B453" s="251" t="s">
        <v>108</v>
      </c>
      <c r="C453" s="263" t="s">
        <v>443</v>
      </c>
      <c r="D453" s="249" t="s">
        <v>444</v>
      </c>
      <c r="E453" s="300" t="s">
        <v>123</v>
      </c>
      <c r="F453" s="186" t="s">
        <v>2415</v>
      </c>
      <c r="G453" s="186" t="s">
        <v>7</v>
      </c>
      <c r="H453" s="195" t="s">
        <v>109</v>
      </c>
      <c r="I453" s="186" t="s">
        <v>245</v>
      </c>
      <c r="J453" s="188">
        <v>110</v>
      </c>
      <c r="K453" s="300" t="s">
        <v>2475</v>
      </c>
      <c r="L453" s="186" t="s">
        <v>134</v>
      </c>
      <c r="M453" s="186" t="s">
        <v>2616</v>
      </c>
      <c r="N453" s="183" t="s">
        <v>2761</v>
      </c>
      <c r="O453" s="186" t="s">
        <v>2504</v>
      </c>
      <c r="P453" s="371">
        <v>0.96</v>
      </c>
      <c r="Q453" s="300" t="s">
        <v>99</v>
      </c>
      <c r="R453" s="300" t="s">
        <v>113</v>
      </c>
      <c r="S453" s="301">
        <v>263.88</v>
      </c>
      <c r="T453" s="351">
        <v>1.78</v>
      </c>
      <c r="U453" s="182">
        <f t="shared" si="19"/>
        <v>459.93650688000002</v>
      </c>
      <c r="V453" s="186" t="s">
        <v>7</v>
      </c>
    </row>
    <row r="454" spans="2:22" s="30" customFormat="1" ht="47.25" x14ac:dyDescent="0.25">
      <c r="B454" s="251" t="s">
        <v>108</v>
      </c>
      <c r="C454" s="263" t="s">
        <v>443</v>
      </c>
      <c r="D454" s="249" t="s">
        <v>444</v>
      </c>
      <c r="E454" s="300" t="s">
        <v>120</v>
      </c>
      <c r="F454" s="186" t="s">
        <v>2403</v>
      </c>
      <c r="G454" s="186" t="s">
        <v>7</v>
      </c>
      <c r="H454" s="195" t="s">
        <v>109</v>
      </c>
      <c r="I454" s="186" t="s">
        <v>245</v>
      </c>
      <c r="J454" s="300">
        <v>110</v>
      </c>
      <c r="K454" s="300" t="s">
        <v>100</v>
      </c>
      <c r="L454" s="186" t="s">
        <v>134</v>
      </c>
      <c r="M454" s="186" t="s">
        <v>2616</v>
      </c>
      <c r="N454" s="183" t="s">
        <v>2761</v>
      </c>
      <c r="O454" s="186" t="s">
        <v>96</v>
      </c>
      <c r="P454" s="371">
        <v>0.96</v>
      </c>
      <c r="Q454" s="300" t="s">
        <v>99</v>
      </c>
      <c r="R454" s="300" t="s">
        <v>181</v>
      </c>
      <c r="S454" s="301">
        <v>4893.1000000000004</v>
      </c>
      <c r="T454" s="351">
        <v>2.67</v>
      </c>
      <c r="U454" s="182">
        <f t="shared" si="19"/>
        <v>12541.993920000001</v>
      </c>
      <c r="V454" s="186" t="s">
        <v>7</v>
      </c>
    </row>
    <row r="455" spans="2:22" s="30" customFormat="1" ht="31.5" x14ac:dyDescent="0.25">
      <c r="B455" s="251" t="s">
        <v>108</v>
      </c>
      <c r="C455" s="263" t="s">
        <v>443</v>
      </c>
      <c r="D455" s="249" t="s">
        <v>444</v>
      </c>
      <c r="E455" s="309" t="s">
        <v>658</v>
      </c>
      <c r="F455" s="186" t="s">
        <v>2403</v>
      </c>
      <c r="G455" s="186" t="s">
        <v>7</v>
      </c>
      <c r="H455" s="195" t="s">
        <v>109</v>
      </c>
      <c r="I455" s="186" t="s">
        <v>245</v>
      </c>
      <c r="J455" s="300">
        <v>110</v>
      </c>
      <c r="K455" s="309" t="s">
        <v>100</v>
      </c>
      <c r="L455" s="186" t="s">
        <v>134</v>
      </c>
      <c r="M455" s="186" t="s">
        <v>2616</v>
      </c>
      <c r="N455" s="183" t="s">
        <v>2761</v>
      </c>
      <c r="O455" s="186" t="s">
        <v>96</v>
      </c>
      <c r="P455" s="371">
        <v>0.96</v>
      </c>
      <c r="Q455" s="300" t="s">
        <v>99</v>
      </c>
      <c r="R455" s="300" t="s">
        <v>330</v>
      </c>
      <c r="S455" s="301">
        <v>6798.18</v>
      </c>
      <c r="T455" s="351">
        <v>1.81</v>
      </c>
      <c r="U455" s="182">
        <f t="shared" si="19"/>
        <v>11812.517568000001</v>
      </c>
      <c r="V455" s="186" t="s">
        <v>7</v>
      </c>
    </row>
    <row r="456" spans="2:22" s="30" customFormat="1" ht="31.5" x14ac:dyDescent="0.25">
      <c r="B456" s="251" t="s">
        <v>108</v>
      </c>
      <c r="C456" s="263" t="s">
        <v>443</v>
      </c>
      <c r="D456" s="249" t="s">
        <v>444</v>
      </c>
      <c r="E456" s="300" t="s">
        <v>122</v>
      </c>
      <c r="F456" s="186" t="s">
        <v>2403</v>
      </c>
      <c r="G456" s="186" t="s">
        <v>7</v>
      </c>
      <c r="H456" s="195" t="s">
        <v>109</v>
      </c>
      <c r="I456" s="186" t="s">
        <v>245</v>
      </c>
      <c r="J456" s="300">
        <v>110</v>
      </c>
      <c r="K456" s="300" t="s">
        <v>110</v>
      </c>
      <c r="L456" s="186" t="s">
        <v>134</v>
      </c>
      <c r="M456" s="186" t="s">
        <v>2616</v>
      </c>
      <c r="N456" s="183" t="s">
        <v>2761</v>
      </c>
      <c r="O456" s="186" t="s">
        <v>96</v>
      </c>
      <c r="P456" s="371">
        <v>0.96</v>
      </c>
      <c r="Q456" s="300" t="s">
        <v>102</v>
      </c>
      <c r="R456" s="300" t="s">
        <v>112</v>
      </c>
      <c r="S456" s="301">
        <v>1109.82</v>
      </c>
      <c r="T456" s="351">
        <v>1.78</v>
      </c>
      <c r="U456" s="182">
        <f t="shared" si="19"/>
        <v>1896.4604159999997</v>
      </c>
      <c r="V456" s="186" t="s">
        <v>7</v>
      </c>
    </row>
    <row r="457" spans="2:22" s="30" customFormat="1" ht="31.5" x14ac:dyDescent="0.25">
      <c r="B457" s="251" t="s">
        <v>108</v>
      </c>
      <c r="C457" s="263" t="s">
        <v>443</v>
      </c>
      <c r="D457" s="249" t="s">
        <v>444</v>
      </c>
      <c r="E457" s="300" t="s">
        <v>123</v>
      </c>
      <c r="F457" s="186" t="s">
        <v>2403</v>
      </c>
      <c r="G457" s="186" t="s">
        <v>7</v>
      </c>
      <c r="H457" s="195" t="s">
        <v>109</v>
      </c>
      <c r="I457" s="186" t="s">
        <v>245</v>
      </c>
      <c r="J457" s="188">
        <v>110</v>
      </c>
      <c r="K457" s="300" t="s">
        <v>2587</v>
      </c>
      <c r="L457" s="186" t="s">
        <v>134</v>
      </c>
      <c r="M457" s="186" t="s">
        <v>2616</v>
      </c>
      <c r="N457" s="183" t="s">
        <v>2761</v>
      </c>
      <c r="O457" s="186" t="s">
        <v>2504</v>
      </c>
      <c r="P457" s="371">
        <v>0.96</v>
      </c>
      <c r="Q457" s="300" t="s">
        <v>99</v>
      </c>
      <c r="R457" s="300" t="s">
        <v>113</v>
      </c>
      <c r="S457" s="301">
        <v>263.88</v>
      </c>
      <c r="T457" s="351">
        <v>1.78</v>
      </c>
      <c r="U457" s="182">
        <f t="shared" si="19"/>
        <v>459.93650688000002</v>
      </c>
      <c r="V457" s="186" t="s">
        <v>7</v>
      </c>
    </row>
    <row r="458" spans="2:22" s="30" customFormat="1" ht="31.5" x14ac:dyDescent="0.25">
      <c r="B458" s="251" t="s">
        <v>108</v>
      </c>
      <c r="C458" s="263" t="s">
        <v>443</v>
      </c>
      <c r="D458" s="249" t="s">
        <v>444</v>
      </c>
      <c r="E458" s="300" t="s">
        <v>279</v>
      </c>
      <c r="F458" s="186" t="s">
        <v>2403</v>
      </c>
      <c r="G458" s="186" t="s">
        <v>7</v>
      </c>
      <c r="H458" s="195" t="s">
        <v>109</v>
      </c>
      <c r="I458" s="186" t="s">
        <v>245</v>
      </c>
      <c r="J458" s="188" t="s">
        <v>7</v>
      </c>
      <c r="K458" s="309" t="s">
        <v>212</v>
      </c>
      <c r="L458" s="186" t="s">
        <v>134</v>
      </c>
      <c r="M458" s="186" t="s">
        <v>2616</v>
      </c>
      <c r="N458" s="183" t="s">
        <v>2761</v>
      </c>
      <c r="O458" s="186" t="s">
        <v>96</v>
      </c>
      <c r="P458" s="371">
        <v>0.96</v>
      </c>
      <c r="Q458" s="300" t="s">
        <v>99</v>
      </c>
      <c r="R458" s="300" t="s">
        <v>213</v>
      </c>
      <c r="S458" s="301">
        <v>553.9</v>
      </c>
      <c r="T458" s="351">
        <v>1.78</v>
      </c>
      <c r="U458" s="182">
        <f t="shared" si="19"/>
        <v>946.50431999999989</v>
      </c>
      <c r="V458" s="186" t="s">
        <v>7</v>
      </c>
    </row>
    <row r="459" spans="2:22" s="30" customFormat="1" ht="31.5" x14ac:dyDescent="0.25">
      <c r="B459" s="251" t="s">
        <v>108</v>
      </c>
      <c r="C459" s="263" t="s">
        <v>443</v>
      </c>
      <c r="D459" s="249" t="s">
        <v>444</v>
      </c>
      <c r="E459" s="300" t="s">
        <v>278</v>
      </c>
      <c r="F459" s="186" t="s">
        <v>2415</v>
      </c>
      <c r="G459" s="186" t="s">
        <v>7</v>
      </c>
      <c r="H459" s="195" t="s">
        <v>109</v>
      </c>
      <c r="I459" s="186" t="s">
        <v>245</v>
      </c>
      <c r="J459" s="188" t="s">
        <v>7</v>
      </c>
      <c r="K459" s="309" t="s">
        <v>115</v>
      </c>
      <c r="L459" s="186" t="s">
        <v>134</v>
      </c>
      <c r="M459" s="186" t="s">
        <v>2616</v>
      </c>
      <c r="N459" s="183" t="s">
        <v>2761</v>
      </c>
      <c r="O459" s="186" t="s">
        <v>96</v>
      </c>
      <c r="P459" s="371">
        <v>0.53</v>
      </c>
      <c r="Q459" s="181" t="s">
        <v>135</v>
      </c>
      <c r="R459" s="300" t="s">
        <v>118</v>
      </c>
      <c r="S459" s="301">
        <v>15505.16</v>
      </c>
      <c r="T459" s="351">
        <v>1.91</v>
      </c>
      <c r="U459" s="182">
        <f t="shared" si="19"/>
        <v>15695.873468</v>
      </c>
      <c r="V459" s="186" t="s">
        <v>7</v>
      </c>
    </row>
    <row r="460" spans="2:22" s="30" customFormat="1" ht="31.5" x14ac:dyDescent="0.25">
      <c r="B460" s="251" t="s">
        <v>108</v>
      </c>
      <c r="C460" s="263" t="s">
        <v>443</v>
      </c>
      <c r="D460" s="249" t="s">
        <v>444</v>
      </c>
      <c r="E460" s="300" t="s">
        <v>2155</v>
      </c>
      <c r="F460" s="186" t="s">
        <v>2415</v>
      </c>
      <c r="G460" s="186" t="s">
        <v>7</v>
      </c>
      <c r="H460" s="195" t="s">
        <v>109</v>
      </c>
      <c r="I460" s="186" t="s">
        <v>245</v>
      </c>
      <c r="J460" s="188">
        <v>110</v>
      </c>
      <c r="K460" s="309" t="s">
        <v>2204</v>
      </c>
      <c r="L460" s="186" t="s">
        <v>134</v>
      </c>
      <c r="M460" s="186" t="s">
        <v>2616</v>
      </c>
      <c r="N460" s="183" t="s">
        <v>2761</v>
      </c>
      <c r="O460" s="186" t="s">
        <v>96</v>
      </c>
      <c r="P460" s="371">
        <v>0.96199999999999997</v>
      </c>
      <c r="Q460" s="181" t="s">
        <v>238</v>
      </c>
      <c r="R460" s="300" t="s">
        <v>2202</v>
      </c>
      <c r="S460" s="301">
        <v>1533.53</v>
      </c>
      <c r="T460" s="351">
        <v>2.04</v>
      </c>
      <c r="U460" s="182">
        <f t="shared" si="19"/>
        <v>3009.5219544000001</v>
      </c>
      <c r="V460" s="186" t="s">
        <v>7</v>
      </c>
    </row>
    <row r="461" spans="2:22" s="30" customFormat="1" ht="63" x14ac:dyDescent="0.25">
      <c r="B461" s="251" t="s">
        <v>108</v>
      </c>
      <c r="C461" s="263" t="s">
        <v>443</v>
      </c>
      <c r="D461" s="249" t="s">
        <v>444</v>
      </c>
      <c r="E461" s="309" t="s">
        <v>3787</v>
      </c>
      <c r="F461" s="186" t="s">
        <v>2415</v>
      </c>
      <c r="G461" s="186" t="s">
        <v>7</v>
      </c>
      <c r="H461" s="195" t="s">
        <v>109</v>
      </c>
      <c r="I461" s="186" t="s">
        <v>245</v>
      </c>
      <c r="J461" s="300">
        <v>110</v>
      </c>
      <c r="K461" s="309" t="s">
        <v>2617</v>
      </c>
      <c r="L461" s="186" t="s">
        <v>134</v>
      </c>
      <c r="M461" s="186" t="s">
        <v>2616</v>
      </c>
      <c r="N461" s="183" t="s">
        <v>2761</v>
      </c>
      <c r="O461" s="186" t="s">
        <v>96</v>
      </c>
      <c r="P461" s="301">
        <v>1</v>
      </c>
      <c r="Q461" s="300" t="s">
        <v>111</v>
      </c>
      <c r="R461" s="300" t="s">
        <v>495</v>
      </c>
      <c r="S461" s="301">
        <v>99.28</v>
      </c>
      <c r="T461" s="351">
        <v>1</v>
      </c>
      <c r="U461" s="182">
        <f t="shared" si="19"/>
        <v>99.28</v>
      </c>
      <c r="V461" s="186" t="s">
        <v>7</v>
      </c>
    </row>
    <row r="462" spans="2:22" s="30" customFormat="1" ht="31.5" x14ac:dyDescent="0.25">
      <c r="B462" s="251" t="s">
        <v>108</v>
      </c>
      <c r="C462" s="263" t="s">
        <v>443</v>
      </c>
      <c r="D462" s="249" t="s">
        <v>444</v>
      </c>
      <c r="E462" s="300" t="s">
        <v>5381</v>
      </c>
      <c r="F462" s="186" t="s">
        <v>2415</v>
      </c>
      <c r="G462" s="186" t="s">
        <v>7</v>
      </c>
      <c r="H462" s="195" t="s">
        <v>109</v>
      </c>
      <c r="I462" s="186" t="s">
        <v>245</v>
      </c>
      <c r="J462" s="300">
        <v>110</v>
      </c>
      <c r="K462" s="309" t="s">
        <v>5320</v>
      </c>
      <c r="L462" s="186" t="s">
        <v>134</v>
      </c>
      <c r="M462" s="186" t="s">
        <v>2616</v>
      </c>
      <c r="N462" s="183" t="s">
        <v>2761</v>
      </c>
      <c r="O462" s="186" t="s">
        <v>96</v>
      </c>
      <c r="P462" s="301">
        <v>1</v>
      </c>
      <c r="Q462" s="300" t="s">
        <v>1721</v>
      </c>
      <c r="R462" s="300" t="s">
        <v>680</v>
      </c>
      <c r="S462" s="301">
        <v>1477.91</v>
      </c>
      <c r="T462" s="355">
        <v>1</v>
      </c>
      <c r="U462" s="182">
        <f t="shared" si="19"/>
        <v>1477.91</v>
      </c>
      <c r="V462" s="186" t="s">
        <v>7</v>
      </c>
    </row>
    <row r="463" spans="2:22" s="30" customFormat="1" ht="47.25" x14ac:dyDescent="0.25">
      <c r="B463" s="251" t="s">
        <v>108</v>
      </c>
      <c r="C463" s="263" t="s">
        <v>443</v>
      </c>
      <c r="D463" s="249" t="s">
        <v>444</v>
      </c>
      <c r="E463" s="183" t="s">
        <v>26</v>
      </c>
      <c r="F463" s="188" t="s">
        <v>7</v>
      </c>
      <c r="G463" s="188" t="s">
        <v>7</v>
      </c>
      <c r="H463" s="188" t="s">
        <v>7</v>
      </c>
      <c r="I463" s="188" t="s">
        <v>7</v>
      </c>
      <c r="J463" s="188" t="s">
        <v>7</v>
      </c>
      <c r="K463" s="188" t="s">
        <v>7</v>
      </c>
      <c r="L463" s="188" t="s">
        <v>7</v>
      </c>
      <c r="M463" s="188" t="s">
        <v>7</v>
      </c>
      <c r="N463" s="188" t="s">
        <v>7</v>
      </c>
      <c r="O463" s="188" t="s">
        <v>7</v>
      </c>
      <c r="P463" s="188" t="s">
        <v>7</v>
      </c>
      <c r="Q463" s="188" t="s">
        <v>7</v>
      </c>
      <c r="R463" s="188" t="s">
        <v>7</v>
      </c>
      <c r="S463" s="297" t="s">
        <v>7</v>
      </c>
      <c r="T463" s="188" t="s">
        <v>7</v>
      </c>
      <c r="U463" s="297">
        <f>SUM(U450:U462)</f>
        <v>86716.762564160017</v>
      </c>
      <c r="V463" s="188" t="s">
        <v>7</v>
      </c>
    </row>
    <row r="464" spans="2:22" s="30" customFormat="1" ht="47.25" x14ac:dyDescent="0.25">
      <c r="B464" s="251" t="s">
        <v>108</v>
      </c>
      <c r="C464" s="263" t="s">
        <v>445</v>
      </c>
      <c r="D464" s="249" t="s">
        <v>446</v>
      </c>
      <c r="E464" s="300" t="s">
        <v>120</v>
      </c>
      <c r="F464" s="186" t="s">
        <v>2416</v>
      </c>
      <c r="G464" s="186" t="s">
        <v>7</v>
      </c>
      <c r="H464" s="195" t="s">
        <v>109</v>
      </c>
      <c r="I464" s="186" t="s">
        <v>366</v>
      </c>
      <c r="J464" s="300">
        <v>110</v>
      </c>
      <c r="K464" s="300" t="s">
        <v>100</v>
      </c>
      <c r="L464" s="186" t="s">
        <v>117</v>
      </c>
      <c r="M464" s="186" t="s">
        <v>1771</v>
      </c>
      <c r="N464" s="183" t="s">
        <v>2761</v>
      </c>
      <c r="O464" s="186" t="s">
        <v>96</v>
      </c>
      <c r="P464" s="371">
        <v>40</v>
      </c>
      <c r="Q464" s="300" t="s">
        <v>99</v>
      </c>
      <c r="R464" s="300" t="s">
        <v>181</v>
      </c>
      <c r="S464" s="301">
        <v>4893.1000000000004</v>
      </c>
      <c r="T464" s="351">
        <v>2.67</v>
      </c>
      <c r="U464" s="182">
        <f>O464*P464*S464*T464</f>
        <v>522583.07999999996</v>
      </c>
      <c r="V464" s="186" t="s">
        <v>7</v>
      </c>
    </row>
    <row r="465" spans="2:22" s="30" customFormat="1" ht="47.25" x14ac:dyDescent="0.25">
      <c r="B465" s="251" t="s">
        <v>108</v>
      </c>
      <c r="C465" s="263" t="s">
        <v>445</v>
      </c>
      <c r="D465" s="249" t="s">
        <v>446</v>
      </c>
      <c r="E465" s="309" t="s">
        <v>658</v>
      </c>
      <c r="F465" s="186" t="s">
        <v>2416</v>
      </c>
      <c r="G465" s="186" t="s">
        <v>7</v>
      </c>
      <c r="H465" s="195" t="s">
        <v>109</v>
      </c>
      <c r="I465" s="186" t="s">
        <v>366</v>
      </c>
      <c r="J465" s="300">
        <v>110</v>
      </c>
      <c r="K465" s="309" t="s">
        <v>100</v>
      </c>
      <c r="L465" s="186" t="s">
        <v>117</v>
      </c>
      <c r="M465" s="186" t="s">
        <v>1771</v>
      </c>
      <c r="N465" s="183" t="s">
        <v>2761</v>
      </c>
      <c r="O465" s="186" t="s">
        <v>96</v>
      </c>
      <c r="P465" s="371">
        <v>40</v>
      </c>
      <c r="Q465" s="300" t="s">
        <v>99</v>
      </c>
      <c r="R465" s="300" t="s">
        <v>330</v>
      </c>
      <c r="S465" s="301">
        <v>6798.18</v>
      </c>
      <c r="T465" s="351">
        <v>1.81</v>
      </c>
      <c r="U465" s="182">
        <f t="shared" ref="U465:U482" si="20">O465*P465*S465*T465</f>
        <v>492188.23200000002</v>
      </c>
      <c r="V465" s="186" t="s">
        <v>7</v>
      </c>
    </row>
    <row r="466" spans="2:22" s="30" customFormat="1" ht="47.25" x14ac:dyDescent="0.25">
      <c r="B466" s="251" t="s">
        <v>108</v>
      </c>
      <c r="C466" s="263" t="s">
        <v>445</v>
      </c>
      <c r="D466" s="249" t="s">
        <v>446</v>
      </c>
      <c r="E466" s="300" t="s">
        <v>122</v>
      </c>
      <c r="F466" s="186" t="s">
        <v>2416</v>
      </c>
      <c r="G466" s="186" t="s">
        <v>7</v>
      </c>
      <c r="H466" s="195" t="s">
        <v>109</v>
      </c>
      <c r="I466" s="186" t="s">
        <v>366</v>
      </c>
      <c r="J466" s="300">
        <v>110</v>
      </c>
      <c r="K466" s="300" t="s">
        <v>110</v>
      </c>
      <c r="L466" s="186" t="s">
        <v>117</v>
      </c>
      <c r="M466" s="186" t="s">
        <v>1771</v>
      </c>
      <c r="N466" s="183" t="s">
        <v>2761</v>
      </c>
      <c r="O466" s="186" t="s">
        <v>96</v>
      </c>
      <c r="P466" s="371">
        <v>40</v>
      </c>
      <c r="Q466" s="300" t="s">
        <v>102</v>
      </c>
      <c r="R466" s="300" t="s">
        <v>112</v>
      </c>
      <c r="S466" s="301">
        <v>1109.82</v>
      </c>
      <c r="T466" s="351">
        <v>1.78</v>
      </c>
      <c r="U466" s="182">
        <f t="shared" si="20"/>
        <v>79019.183999999994</v>
      </c>
      <c r="V466" s="186" t="s">
        <v>7</v>
      </c>
    </row>
    <row r="467" spans="2:22" s="30" customFormat="1" ht="31.5" x14ac:dyDescent="0.25">
      <c r="B467" s="251" t="s">
        <v>108</v>
      </c>
      <c r="C467" s="263" t="s">
        <v>445</v>
      </c>
      <c r="D467" s="249" t="s">
        <v>446</v>
      </c>
      <c r="E467" s="300" t="s">
        <v>123</v>
      </c>
      <c r="F467" s="186" t="s">
        <v>2416</v>
      </c>
      <c r="G467" s="186" t="s">
        <v>7</v>
      </c>
      <c r="H467" s="195" t="s">
        <v>109</v>
      </c>
      <c r="I467" s="186" t="s">
        <v>366</v>
      </c>
      <c r="J467" s="188">
        <v>110</v>
      </c>
      <c r="K467" s="300" t="s">
        <v>2475</v>
      </c>
      <c r="L467" s="186" t="s">
        <v>652</v>
      </c>
      <c r="M467" s="186" t="s">
        <v>1771</v>
      </c>
      <c r="N467" s="183" t="s">
        <v>2761</v>
      </c>
      <c r="O467" s="186" t="s">
        <v>2504</v>
      </c>
      <c r="P467" s="371">
        <v>40</v>
      </c>
      <c r="Q467" s="300" t="s">
        <v>99</v>
      </c>
      <c r="R467" s="300" t="s">
        <v>113</v>
      </c>
      <c r="S467" s="301">
        <v>263.88</v>
      </c>
      <c r="T467" s="351">
        <v>1.78</v>
      </c>
      <c r="U467" s="182">
        <f t="shared" si="20"/>
        <v>19164.021119999998</v>
      </c>
      <c r="V467" s="186" t="s">
        <v>7</v>
      </c>
    </row>
    <row r="468" spans="2:22" s="30" customFormat="1" ht="47.25" x14ac:dyDescent="0.25">
      <c r="B468" s="251" t="s">
        <v>108</v>
      </c>
      <c r="C468" s="263" t="s">
        <v>445</v>
      </c>
      <c r="D468" s="249" t="s">
        <v>446</v>
      </c>
      <c r="E468" s="300" t="s">
        <v>120</v>
      </c>
      <c r="F468" s="186" t="s">
        <v>2403</v>
      </c>
      <c r="G468" s="186" t="s">
        <v>7</v>
      </c>
      <c r="H468" s="195" t="s">
        <v>109</v>
      </c>
      <c r="I468" s="186" t="s">
        <v>366</v>
      </c>
      <c r="J468" s="300">
        <v>110</v>
      </c>
      <c r="K468" s="300" t="s">
        <v>100</v>
      </c>
      <c r="L468" s="186" t="s">
        <v>117</v>
      </c>
      <c r="M468" s="186" t="s">
        <v>1771</v>
      </c>
      <c r="N468" s="183" t="s">
        <v>2761</v>
      </c>
      <c r="O468" s="186" t="s">
        <v>96</v>
      </c>
      <c r="P468" s="371">
        <v>40</v>
      </c>
      <c r="Q468" s="300" t="s">
        <v>99</v>
      </c>
      <c r="R468" s="300" t="s">
        <v>181</v>
      </c>
      <c r="S468" s="301">
        <v>4893.1000000000004</v>
      </c>
      <c r="T468" s="351">
        <v>2.67</v>
      </c>
      <c r="U468" s="182">
        <f t="shared" si="20"/>
        <v>522583.07999999996</v>
      </c>
      <c r="V468" s="186" t="s">
        <v>7</v>
      </c>
    </row>
    <row r="469" spans="2:22" s="30" customFormat="1" ht="47.25" x14ac:dyDescent="0.25">
      <c r="B469" s="251" t="s">
        <v>108</v>
      </c>
      <c r="C469" s="263" t="s">
        <v>445</v>
      </c>
      <c r="D469" s="249" t="s">
        <v>446</v>
      </c>
      <c r="E469" s="309" t="s">
        <v>658</v>
      </c>
      <c r="F469" s="186" t="s">
        <v>2403</v>
      </c>
      <c r="G469" s="186" t="s">
        <v>7</v>
      </c>
      <c r="H469" s="195" t="s">
        <v>109</v>
      </c>
      <c r="I469" s="186" t="s">
        <v>366</v>
      </c>
      <c r="J469" s="300">
        <v>110</v>
      </c>
      <c r="K469" s="309" t="s">
        <v>100</v>
      </c>
      <c r="L469" s="186" t="s">
        <v>117</v>
      </c>
      <c r="M469" s="186" t="s">
        <v>1771</v>
      </c>
      <c r="N469" s="183" t="s">
        <v>2761</v>
      </c>
      <c r="O469" s="186" t="s">
        <v>96</v>
      </c>
      <c r="P469" s="371">
        <v>40</v>
      </c>
      <c r="Q469" s="300" t="s">
        <v>99</v>
      </c>
      <c r="R469" s="300" t="s">
        <v>330</v>
      </c>
      <c r="S469" s="301">
        <v>6798.18</v>
      </c>
      <c r="T469" s="351">
        <v>1.81</v>
      </c>
      <c r="U469" s="182">
        <f t="shared" si="20"/>
        <v>492188.23200000002</v>
      </c>
      <c r="V469" s="186" t="s">
        <v>7</v>
      </c>
    </row>
    <row r="470" spans="2:22" s="30" customFormat="1" ht="47.25" x14ac:dyDescent="0.25">
      <c r="B470" s="251" t="s">
        <v>108</v>
      </c>
      <c r="C470" s="263" t="s">
        <v>445</v>
      </c>
      <c r="D470" s="249" t="s">
        <v>446</v>
      </c>
      <c r="E470" s="300" t="s">
        <v>122</v>
      </c>
      <c r="F470" s="186" t="s">
        <v>2403</v>
      </c>
      <c r="G470" s="186" t="s">
        <v>7</v>
      </c>
      <c r="H470" s="195" t="s">
        <v>109</v>
      </c>
      <c r="I470" s="186" t="s">
        <v>366</v>
      </c>
      <c r="J470" s="300">
        <v>110</v>
      </c>
      <c r="K470" s="300" t="s">
        <v>110</v>
      </c>
      <c r="L470" s="186" t="s">
        <v>117</v>
      </c>
      <c r="M470" s="186" t="s">
        <v>1771</v>
      </c>
      <c r="N470" s="183" t="s">
        <v>2761</v>
      </c>
      <c r="O470" s="186" t="s">
        <v>96</v>
      </c>
      <c r="P470" s="371">
        <v>40</v>
      </c>
      <c r="Q470" s="300" t="s">
        <v>102</v>
      </c>
      <c r="R470" s="300" t="s">
        <v>112</v>
      </c>
      <c r="S470" s="301">
        <v>1109.82</v>
      </c>
      <c r="T470" s="351">
        <v>1.78</v>
      </c>
      <c r="U470" s="182">
        <f t="shared" si="20"/>
        <v>79019.183999999994</v>
      </c>
      <c r="V470" s="186" t="s">
        <v>7</v>
      </c>
    </row>
    <row r="471" spans="2:22" s="30" customFormat="1" ht="31.5" x14ac:dyDescent="0.25">
      <c r="B471" s="251" t="s">
        <v>108</v>
      </c>
      <c r="C471" s="263" t="s">
        <v>445</v>
      </c>
      <c r="D471" s="249" t="s">
        <v>446</v>
      </c>
      <c r="E471" s="300" t="s">
        <v>123</v>
      </c>
      <c r="F471" s="186" t="s">
        <v>2403</v>
      </c>
      <c r="G471" s="186" t="s">
        <v>7</v>
      </c>
      <c r="H471" s="195" t="s">
        <v>109</v>
      </c>
      <c r="I471" s="186" t="s">
        <v>366</v>
      </c>
      <c r="J471" s="188">
        <v>110</v>
      </c>
      <c r="K471" s="300" t="s">
        <v>2587</v>
      </c>
      <c r="L471" s="186" t="s">
        <v>652</v>
      </c>
      <c r="M471" s="186" t="s">
        <v>1771</v>
      </c>
      <c r="N471" s="183" t="s">
        <v>2761</v>
      </c>
      <c r="O471" s="186" t="s">
        <v>2504</v>
      </c>
      <c r="P471" s="371">
        <v>40</v>
      </c>
      <c r="Q471" s="300" t="s">
        <v>99</v>
      </c>
      <c r="R471" s="300" t="s">
        <v>113</v>
      </c>
      <c r="S471" s="301">
        <v>263.88</v>
      </c>
      <c r="T471" s="351">
        <v>1.78</v>
      </c>
      <c r="U471" s="182">
        <f t="shared" si="20"/>
        <v>19164.021119999998</v>
      </c>
      <c r="V471" s="186" t="s">
        <v>7</v>
      </c>
    </row>
    <row r="472" spans="2:22" s="30" customFormat="1" ht="47.25" x14ac:dyDescent="0.25">
      <c r="B472" s="251" t="s">
        <v>108</v>
      </c>
      <c r="C472" s="263" t="s">
        <v>445</v>
      </c>
      <c r="D472" s="249" t="s">
        <v>446</v>
      </c>
      <c r="E472" s="300" t="s">
        <v>279</v>
      </c>
      <c r="F472" s="186" t="s">
        <v>2416</v>
      </c>
      <c r="G472" s="186" t="s">
        <v>7</v>
      </c>
      <c r="H472" s="195" t="s">
        <v>109</v>
      </c>
      <c r="I472" s="186" t="s">
        <v>366</v>
      </c>
      <c r="J472" s="188" t="s">
        <v>7</v>
      </c>
      <c r="K472" s="309" t="s">
        <v>212</v>
      </c>
      <c r="L472" s="186" t="s">
        <v>117</v>
      </c>
      <c r="M472" s="186" t="s">
        <v>1771</v>
      </c>
      <c r="N472" s="183" t="s">
        <v>2761</v>
      </c>
      <c r="O472" s="186" t="s">
        <v>96</v>
      </c>
      <c r="P472" s="371">
        <v>40</v>
      </c>
      <c r="Q472" s="300" t="s">
        <v>99</v>
      </c>
      <c r="R472" s="300" t="s">
        <v>213</v>
      </c>
      <c r="S472" s="301">
        <v>553.9</v>
      </c>
      <c r="T472" s="351">
        <v>1.78</v>
      </c>
      <c r="U472" s="182">
        <f t="shared" si="20"/>
        <v>39437.68</v>
      </c>
      <c r="V472" s="186" t="s">
        <v>7</v>
      </c>
    </row>
    <row r="473" spans="2:22" s="30" customFormat="1" ht="47.25" x14ac:dyDescent="0.25">
      <c r="B473" s="251" t="s">
        <v>108</v>
      </c>
      <c r="C473" s="263" t="s">
        <v>445</v>
      </c>
      <c r="D473" s="249" t="s">
        <v>446</v>
      </c>
      <c r="E473" s="300" t="s">
        <v>279</v>
      </c>
      <c r="F473" s="186" t="s">
        <v>2403</v>
      </c>
      <c r="G473" s="186" t="s">
        <v>7</v>
      </c>
      <c r="H473" s="195" t="s">
        <v>109</v>
      </c>
      <c r="I473" s="186" t="s">
        <v>366</v>
      </c>
      <c r="J473" s="188" t="s">
        <v>7</v>
      </c>
      <c r="K473" s="309" t="s">
        <v>212</v>
      </c>
      <c r="L473" s="186" t="s">
        <v>117</v>
      </c>
      <c r="M473" s="186" t="s">
        <v>1771</v>
      </c>
      <c r="N473" s="183" t="s">
        <v>2761</v>
      </c>
      <c r="O473" s="186" t="s">
        <v>96</v>
      </c>
      <c r="P473" s="371">
        <v>40</v>
      </c>
      <c r="Q473" s="300" t="s">
        <v>99</v>
      </c>
      <c r="R473" s="300" t="s">
        <v>213</v>
      </c>
      <c r="S473" s="301">
        <v>553.9</v>
      </c>
      <c r="T473" s="351">
        <v>1.78</v>
      </c>
      <c r="U473" s="182">
        <f t="shared" si="20"/>
        <v>39437.68</v>
      </c>
      <c r="V473" s="186" t="s">
        <v>7</v>
      </c>
    </row>
    <row r="474" spans="2:22" s="30" customFormat="1" ht="63" x14ac:dyDescent="0.25">
      <c r="B474" s="251" t="s">
        <v>108</v>
      </c>
      <c r="C474" s="263" t="s">
        <v>445</v>
      </c>
      <c r="D474" s="249" t="s">
        <v>446</v>
      </c>
      <c r="E474" s="300" t="s">
        <v>426</v>
      </c>
      <c r="F474" s="186" t="s">
        <v>2414</v>
      </c>
      <c r="G474" s="186" t="s">
        <v>7</v>
      </c>
      <c r="H474" s="195" t="s">
        <v>109</v>
      </c>
      <c r="I474" s="186" t="s">
        <v>366</v>
      </c>
      <c r="J474" s="188" t="s">
        <v>7</v>
      </c>
      <c r="K474" s="309" t="s">
        <v>2595</v>
      </c>
      <c r="L474" s="186" t="s">
        <v>117</v>
      </c>
      <c r="M474" s="186" t="s">
        <v>1771</v>
      </c>
      <c r="N474" s="183" t="s">
        <v>2761</v>
      </c>
      <c r="O474" s="186" t="s">
        <v>96</v>
      </c>
      <c r="P474" s="371">
        <v>0.18</v>
      </c>
      <c r="Q474" s="300" t="s">
        <v>99</v>
      </c>
      <c r="R474" s="300" t="s">
        <v>488</v>
      </c>
      <c r="S474" s="301">
        <v>1162.22</v>
      </c>
      <c r="T474" s="351">
        <v>1.83</v>
      </c>
      <c r="U474" s="182">
        <f t="shared" si="20"/>
        <v>382.83526800000004</v>
      </c>
      <c r="V474" s="186" t="s">
        <v>7</v>
      </c>
    </row>
    <row r="475" spans="2:22" s="30" customFormat="1" ht="47.25" x14ac:dyDescent="0.25">
      <c r="B475" s="251" t="s">
        <v>108</v>
      </c>
      <c r="C475" s="263" t="s">
        <v>445</v>
      </c>
      <c r="D475" s="249" t="s">
        <v>446</v>
      </c>
      <c r="E475" s="300" t="s">
        <v>122</v>
      </c>
      <c r="F475" s="186" t="s">
        <v>2413</v>
      </c>
      <c r="G475" s="186" t="s">
        <v>7</v>
      </c>
      <c r="H475" s="195" t="s">
        <v>109</v>
      </c>
      <c r="I475" s="186" t="s">
        <v>366</v>
      </c>
      <c r="J475" s="300">
        <v>110</v>
      </c>
      <c r="K475" s="300" t="s">
        <v>110</v>
      </c>
      <c r="L475" s="186" t="s">
        <v>117</v>
      </c>
      <c r="M475" s="186" t="s">
        <v>1771</v>
      </c>
      <c r="N475" s="183" t="s">
        <v>2761</v>
      </c>
      <c r="O475" s="186" t="s">
        <v>96</v>
      </c>
      <c r="P475" s="371">
        <v>0.78</v>
      </c>
      <c r="Q475" s="300" t="s">
        <v>102</v>
      </c>
      <c r="R475" s="300" t="s">
        <v>112</v>
      </c>
      <c r="S475" s="301">
        <v>1109.82</v>
      </c>
      <c r="T475" s="351">
        <v>1.78</v>
      </c>
      <c r="U475" s="182">
        <f t="shared" si="20"/>
        <v>1540.874088</v>
      </c>
      <c r="V475" s="186" t="s">
        <v>7</v>
      </c>
    </row>
    <row r="476" spans="2:22" s="30" customFormat="1" ht="47.25" x14ac:dyDescent="0.25">
      <c r="B476" s="251" t="s">
        <v>108</v>
      </c>
      <c r="C476" s="263" t="s">
        <v>445</v>
      </c>
      <c r="D476" s="249" t="s">
        <v>446</v>
      </c>
      <c r="E476" s="300" t="s">
        <v>278</v>
      </c>
      <c r="F476" s="186" t="s">
        <v>2416</v>
      </c>
      <c r="G476" s="186" t="s">
        <v>7</v>
      </c>
      <c r="H476" s="195" t="s">
        <v>109</v>
      </c>
      <c r="I476" s="186" t="s">
        <v>366</v>
      </c>
      <c r="J476" s="188" t="s">
        <v>7</v>
      </c>
      <c r="K476" s="309" t="s">
        <v>115</v>
      </c>
      <c r="L476" s="186" t="s">
        <v>117</v>
      </c>
      <c r="M476" s="186" t="s">
        <v>1771</v>
      </c>
      <c r="N476" s="183" t="s">
        <v>2761</v>
      </c>
      <c r="O476" s="186" t="s">
        <v>96</v>
      </c>
      <c r="P476" s="371">
        <v>20</v>
      </c>
      <c r="Q476" s="181" t="s">
        <v>135</v>
      </c>
      <c r="R476" s="300" t="s">
        <v>118</v>
      </c>
      <c r="S476" s="301">
        <v>15505.16</v>
      </c>
      <c r="T476" s="351">
        <v>1.91</v>
      </c>
      <c r="U476" s="182">
        <f t="shared" si="20"/>
        <v>592297.11199999996</v>
      </c>
      <c r="V476" s="186" t="s">
        <v>7</v>
      </c>
    </row>
    <row r="477" spans="2:22" s="30" customFormat="1" ht="63" x14ac:dyDescent="0.25">
      <c r="B477" s="251" t="s">
        <v>108</v>
      </c>
      <c r="C477" s="263" t="s">
        <v>445</v>
      </c>
      <c r="D477" s="249" t="s">
        <v>446</v>
      </c>
      <c r="E477" s="300" t="s">
        <v>2618</v>
      </c>
      <c r="F477" s="186" t="s">
        <v>2416</v>
      </c>
      <c r="G477" s="186" t="s">
        <v>7</v>
      </c>
      <c r="H477" s="195" t="s">
        <v>109</v>
      </c>
      <c r="I477" s="186" t="s">
        <v>366</v>
      </c>
      <c r="J477" s="188">
        <v>110</v>
      </c>
      <c r="K477" s="309" t="s">
        <v>2578</v>
      </c>
      <c r="L477" s="186" t="s">
        <v>117</v>
      </c>
      <c r="M477" s="186" t="s">
        <v>1771</v>
      </c>
      <c r="N477" s="183" t="s">
        <v>2761</v>
      </c>
      <c r="O477" s="186" t="s">
        <v>96</v>
      </c>
      <c r="P477" s="371">
        <v>20</v>
      </c>
      <c r="Q477" s="181" t="s">
        <v>266</v>
      </c>
      <c r="R477" s="300" t="s">
        <v>114</v>
      </c>
      <c r="S477" s="301">
        <v>514.42999999999995</v>
      </c>
      <c r="T477" s="351">
        <v>1</v>
      </c>
      <c r="U477" s="182">
        <f t="shared" si="20"/>
        <v>10288.599999999999</v>
      </c>
      <c r="V477" s="186" t="s">
        <v>7</v>
      </c>
    </row>
    <row r="478" spans="2:22" s="30" customFormat="1" ht="47.25" x14ac:dyDescent="0.25">
      <c r="B478" s="251" t="s">
        <v>108</v>
      </c>
      <c r="C478" s="263" t="s">
        <v>445</v>
      </c>
      <c r="D478" s="249" t="s">
        <v>446</v>
      </c>
      <c r="E478" s="300" t="s">
        <v>2155</v>
      </c>
      <c r="F478" s="186" t="s">
        <v>2416</v>
      </c>
      <c r="G478" s="186" t="s">
        <v>7</v>
      </c>
      <c r="H478" s="195" t="s">
        <v>109</v>
      </c>
      <c r="I478" s="186" t="s">
        <v>366</v>
      </c>
      <c r="J478" s="188">
        <v>110</v>
      </c>
      <c r="K478" s="309" t="s">
        <v>2204</v>
      </c>
      <c r="L478" s="186" t="s">
        <v>117</v>
      </c>
      <c r="M478" s="186" t="s">
        <v>1771</v>
      </c>
      <c r="N478" s="183" t="s">
        <v>2761</v>
      </c>
      <c r="O478" s="186" t="s">
        <v>96</v>
      </c>
      <c r="P478" s="371">
        <v>40</v>
      </c>
      <c r="Q478" s="181" t="s">
        <v>238</v>
      </c>
      <c r="R478" s="300" t="s">
        <v>2202</v>
      </c>
      <c r="S478" s="301">
        <v>1533.53</v>
      </c>
      <c r="T478" s="351">
        <v>2.04</v>
      </c>
      <c r="U478" s="182">
        <f t="shared" si="20"/>
        <v>125136.048</v>
      </c>
      <c r="V478" s="186" t="s">
        <v>7</v>
      </c>
    </row>
    <row r="479" spans="2:22" s="30" customFormat="1" ht="47.25" x14ac:dyDescent="0.25">
      <c r="B479" s="251" t="s">
        <v>108</v>
      </c>
      <c r="C479" s="263" t="s">
        <v>445</v>
      </c>
      <c r="D479" s="249" t="s">
        <v>446</v>
      </c>
      <c r="E479" s="300" t="s">
        <v>2155</v>
      </c>
      <c r="F479" s="186" t="s">
        <v>2403</v>
      </c>
      <c r="G479" s="186" t="s">
        <v>7</v>
      </c>
      <c r="H479" s="195" t="s">
        <v>109</v>
      </c>
      <c r="I479" s="186" t="s">
        <v>366</v>
      </c>
      <c r="J479" s="188">
        <v>110</v>
      </c>
      <c r="K479" s="309" t="s">
        <v>2204</v>
      </c>
      <c r="L479" s="186" t="s">
        <v>117</v>
      </c>
      <c r="M479" s="186" t="s">
        <v>1771</v>
      </c>
      <c r="N479" s="183" t="s">
        <v>2761</v>
      </c>
      <c r="O479" s="186" t="s">
        <v>96</v>
      </c>
      <c r="P479" s="371">
        <v>40</v>
      </c>
      <c r="Q479" s="181" t="s">
        <v>238</v>
      </c>
      <c r="R479" s="300" t="s">
        <v>2202</v>
      </c>
      <c r="S479" s="301">
        <v>1533.53</v>
      </c>
      <c r="T479" s="351">
        <v>2.04</v>
      </c>
      <c r="U479" s="182">
        <f t="shared" si="20"/>
        <v>125136.048</v>
      </c>
      <c r="V479" s="186" t="s">
        <v>7</v>
      </c>
    </row>
    <row r="480" spans="2:22" s="30" customFormat="1" ht="63" x14ac:dyDescent="0.25">
      <c r="B480" s="251" t="s">
        <v>108</v>
      </c>
      <c r="C480" s="263" t="s">
        <v>445</v>
      </c>
      <c r="D480" s="249" t="s">
        <v>446</v>
      </c>
      <c r="E480" s="309" t="s">
        <v>5378</v>
      </c>
      <c r="F480" s="186" t="s">
        <v>2416</v>
      </c>
      <c r="G480" s="186" t="s">
        <v>7</v>
      </c>
      <c r="H480" s="195" t="s">
        <v>109</v>
      </c>
      <c r="I480" s="186" t="s">
        <v>366</v>
      </c>
      <c r="J480" s="300">
        <v>110</v>
      </c>
      <c r="K480" s="309" t="s">
        <v>2169</v>
      </c>
      <c r="L480" s="186" t="s">
        <v>117</v>
      </c>
      <c r="M480" s="186" t="s">
        <v>1771</v>
      </c>
      <c r="N480" s="183" t="s">
        <v>2761</v>
      </c>
      <c r="O480" s="186" t="s">
        <v>96</v>
      </c>
      <c r="P480" s="371">
        <v>40</v>
      </c>
      <c r="Q480" s="300" t="s">
        <v>102</v>
      </c>
      <c r="R480" s="300" t="s">
        <v>224</v>
      </c>
      <c r="S480" s="301">
        <v>414.15</v>
      </c>
      <c r="T480" s="351">
        <v>1</v>
      </c>
      <c r="U480" s="182">
        <f t="shared" si="20"/>
        <v>16566</v>
      </c>
      <c r="V480" s="186" t="s">
        <v>7</v>
      </c>
    </row>
    <row r="481" spans="2:22" s="30" customFormat="1" ht="47.25" x14ac:dyDescent="0.25">
      <c r="B481" s="251" t="s">
        <v>108</v>
      </c>
      <c r="C481" s="263" t="s">
        <v>445</v>
      </c>
      <c r="D481" s="249" t="s">
        <v>446</v>
      </c>
      <c r="E481" s="300" t="s">
        <v>5304</v>
      </c>
      <c r="F481" s="186" t="s">
        <v>2416</v>
      </c>
      <c r="G481" s="186" t="s">
        <v>7</v>
      </c>
      <c r="H481" s="195" t="s">
        <v>109</v>
      </c>
      <c r="I481" s="186" t="s">
        <v>366</v>
      </c>
      <c r="J481" s="300">
        <v>110</v>
      </c>
      <c r="K481" s="309" t="s">
        <v>101</v>
      </c>
      <c r="L481" s="186" t="s">
        <v>117</v>
      </c>
      <c r="M481" s="186" t="s">
        <v>1771</v>
      </c>
      <c r="N481" s="183" t="s">
        <v>2761</v>
      </c>
      <c r="O481" s="186" t="s">
        <v>96</v>
      </c>
      <c r="P481" s="371">
        <v>0.4</v>
      </c>
      <c r="Q481" s="300" t="s">
        <v>103</v>
      </c>
      <c r="R481" s="300" t="s">
        <v>192</v>
      </c>
      <c r="S481" s="301">
        <v>3050.84</v>
      </c>
      <c r="T481" s="355">
        <v>1</v>
      </c>
      <c r="U481" s="182">
        <f>O481*P481*S481*T481</f>
        <v>1220.336</v>
      </c>
      <c r="V481" s="186" t="s">
        <v>7</v>
      </c>
    </row>
    <row r="482" spans="2:22" s="30" customFormat="1" ht="47.25" x14ac:dyDescent="0.25">
      <c r="B482" s="251" t="s">
        <v>108</v>
      </c>
      <c r="C482" s="263" t="s">
        <v>445</v>
      </c>
      <c r="D482" s="249" t="s">
        <v>446</v>
      </c>
      <c r="E482" s="300" t="s">
        <v>5381</v>
      </c>
      <c r="F482" s="186" t="s">
        <v>2416</v>
      </c>
      <c r="G482" s="186" t="s">
        <v>7</v>
      </c>
      <c r="H482" s="195" t="s">
        <v>109</v>
      </c>
      <c r="I482" s="186" t="s">
        <v>366</v>
      </c>
      <c r="J482" s="300">
        <v>110</v>
      </c>
      <c r="K482" s="309" t="s">
        <v>2619</v>
      </c>
      <c r="L482" s="186" t="s">
        <v>117</v>
      </c>
      <c r="M482" s="186" t="s">
        <v>1771</v>
      </c>
      <c r="N482" s="183" t="s">
        <v>2761</v>
      </c>
      <c r="O482" s="186" t="s">
        <v>5502</v>
      </c>
      <c r="P482" s="301">
        <v>1</v>
      </c>
      <c r="Q482" s="300" t="s">
        <v>1721</v>
      </c>
      <c r="R482" s="300" t="s">
        <v>225</v>
      </c>
      <c r="S482" s="301">
        <v>32763.59</v>
      </c>
      <c r="T482" s="355">
        <v>1</v>
      </c>
      <c r="U482" s="182">
        <f t="shared" si="20"/>
        <v>60940.277400000006</v>
      </c>
      <c r="V482" s="186" t="s">
        <v>7</v>
      </c>
    </row>
    <row r="483" spans="2:22" s="30" customFormat="1" ht="47.25" x14ac:dyDescent="0.25">
      <c r="B483" s="251" t="s">
        <v>108</v>
      </c>
      <c r="C483" s="263" t="s">
        <v>445</v>
      </c>
      <c r="D483" s="249" t="s">
        <v>446</v>
      </c>
      <c r="E483" s="183" t="s">
        <v>26</v>
      </c>
      <c r="F483" s="188" t="s">
        <v>7</v>
      </c>
      <c r="G483" s="188" t="s">
        <v>7</v>
      </c>
      <c r="H483" s="188" t="s">
        <v>7</v>
      </c>
      <c r="I483" s="188" t="s">
        <v>7</v>
      </c>
      <c r="J483" s="188" t="s">
        <v>7</v>
      </c>
      <c r="K483" s="188" t="s">
        <v>7</v>
      </c>
      <c r="L483" s="188" t="s">
        <v>7</v>
      </c>
      <c r="M483" s="188" t="s">
        <v>7</v>
      </c>
      <c r="N483" s="188" t="s">
        <v>7</v>
      </c>
      <c r="O483" s="188" t="s">
        <v>7</v>
      </c>
      <c r="P483" s="188" t="s">
        <v>7</v>
      </c>
      <c r="Q483" s="188" t="s">
        <v>7</v>
      </c>
      <c r="R483" s="188" t="s">
        <v>7</v>
      </c>
      <c r="S483" s="297" t="s">
        <v>7</v>
      </c>
      <c r="T483" s="188" t="s">
        <v>7</v>
      </c>
      <c r="U483" s="297">
        <f>SUM(U464:U482)</f>
        <v>3238292.5249959999</v>
      </c>
      <c r="V483" s="188" t="s">
        <v>7</v>
      </c>
    </row>
    <row r="484" spans="2:22" s="30" customFormat="1" ht="47.25" x14ac:dyDescent="0.25">
      <c r="B484" s="251" t="s">
        <v>108</v>
      </c>
      <c r="C484" s="263" t="s">
        <v>447</v>
      </c>
      <c r="D484" s="249" t="s">
        <v>448</v>
      </c>
      <c r="E484" s="300" t="s">
        <v>120</v>
      </c>
      <c r="F484" s="186" t="s">
        <v>2417</v>
      </c>
      <c r="G484" s="186" t="s">
        <v>7</v>
      </c>
      <c r="H484" s="195" t="s">
        <v>109</v>
      </c>
      <c r="I484" s="186" t="s">
        <v>423</v>
      </c>
      <c r="J484" s="300">
        <v>110</v>
      </c>
      <c r="K484" s="300" t="s">
        <v>125</v>
      </c>
      <c r="L484" s="186" t="s">
        <v>117</v>
      </c>
      <c r="M484" s="186" t="s">
        <v>1772</v>
      </c>
      <c r="N484" s="183" t="s">
        <v>2761</v>
      </c>
      <c r="O484" s="186" t="s">
        <v>96</v>
      </c>
      <c r="P484" s="371">
        <v>12</v>
      </c>
      <c r="Q484" s="300" t="s">
        <v>99</v>
      </c>
      <c r="R484" s="300" t="s">
        <v>180</v>
      </c>
      <c r="S484" s="301">
        <v>7159.92</v>
      </c>
      <c r="T484" s="351">
        <v>2.67</v>
      </c>
      <c r="U484" s="182">
        <f t="shared" ref="U484:U501" si="21">O484*P484*S484*T484</f>
        <v>229403.83680000002</v>
      </c>
      <c r="V484" s="186" t="s">
        <v>7</v>
      </c>
    </row>
    <row r="485" spans="2:22" s="30" customFormat="1" ht="47.25" x14ac:dyDescent="0.25">
      <c r="B485" s="251" t="s">
        <v>108</v>
      </c>
      <c r="C485" s="263" t="s">
        <v>447</v>
      </c>
      <c r="D485" s="249" t="s">
        <v>448</v>
      </c>
      <c r="E485" s="309" t="s">
        <v>658</v>
      </c>
      <c r="F485" s="186" t="s">
        <v>2417</v>
      </c>
      <c r="G485" s="186" t="s">
        <v>7</v>
      </c>
      <c r="H485" s="195" t="s">
        <v>109</v>
      </c>
      <c r="I485" s="186" t="s">
        <v>423</v>
      </c>
      <c r="J485" s="300">
        <v>110</v>
      </c>
      <c r="K485" s="309" t="s">
        <v>125</v>
      </c>
      <c r="L485" s="186" t="s">
        <v>117</v>
      </c>
      <c r="M485" s="186" t="s">
        <v>1772</v>
      </c>
      <c r="N485" s="183" t="s">
        <v>2761</v>
      </c>
      <c r="O485" s="186" t="s">
        <v>96</v>
      </c>
      <c r="P485" s="371">
        <v>12</v>
      </c>
      <c r="Q485" s="300" t="s">
        <v>99</v>
      </c>
      <c r="R485" s="300" t="s">
        <v>404</v>
      </c>
      <c r="S485" s="301">
        <v>8953.24</v>
      </c>
      <c r="T485" s="351">
        <v>1.81</v>
      </c>
      <c r="U485" s="182">
        <f t="shared" si="21"/>
        <v>194464.37280000001</v>
      </c>
      <c r="V485" s="186" t="s">
        <v>7</v>
      </c>
    </row>
    <row r="486" spans="2:22" s="30" customFormat="1" ht="47.25" x14ac:dyDescent="0.25">
      <c r="B486" s="251" t="s">
        <v>108</v>
      </c>
      <c r="C486" s="263" t="s">
        <v>447</v>
      </c>
      <c r="D486" s="249" t="s">
        <v>448</v>
      </c>
      <c r="E486" s="300" t="s">
        <v>122</v>
      </c>
      <c r="F486" s="186" t="s">
        <v>2417</v>
      </c>
      <c r="G486" s="186" t="s">
        <v>7</v>
      </c>
      <c r="H486" s="195" t="s">
        <v>109</v>
      </c>
      <c r="I486" s="186" t="s">
        <v>423</v>
      </c>
      <c r="J486" s="300">
        <v>110</v>
      </c>
      <c r="K486" s="300" t="s">
        <v>1742</v>
      </c>
      <c r="L486" s="186" t="s">
        <v>117</v>
      </c>
      <c r="M486" s="186" t="s">
        <v>1772</v>
      </c>
      <c r="N486" s="183" t="s">
        <v>2761</v>
      </c>
      <c r="O486" s="186" t="s">
        <v>96</v>
      </c>
      <c r="P486" s="371">
        <f>P485*2</f>
        <v>24</v>
      </c>
      <c r="Q486" s="300" t="s">
        <v>102</v>
      </c>
      <c r="R486" s="300" t="s">
        <v>127</v>
      </c>
      <c r="S486" s="301">
        <v>1289.6099999999999</v>
      </c>
      <c r="T486" s="351">
        <v>1.78</v>
      </c>
      <c r="U486" s="182">
        <f t="shared" si="21"/>
        <v>55092.139199999998</v>
      </c>
      <c r="V486" s="186" t="s">
        <v>7</v>
      </c>
    </row>
    <row r="487" spans="2:22" s="30" customFormat="1" ht="31.5" x14ac:dyDescent="0.25">
      <c r="B487" s="251" t="s">
        <v>108</v>
      </c>
      <c r="C487" s="263" t="s">
        <v>447</v>
      </c>
      <c r="D487" s="249" t="s">
        <v>448</v>
      </c>
      <c r="E487" s="300" t="s">
        <v>123</v>
      </c>
      <c r="F487" s="186" t="s">
        <v>2417</v>
      </c>
      <c r="G487" s="186" t="s">
        <v>7</v>
      </c>
      <c r="H487" s="195" t="s">
        <v>109</v>
      </c>
      <c r="I487" s="186" t="s">
        <v>423</v>
      </c>
      <c r="J487" s="188">
        <v>110</v>
      </c>
      <c r="K487" s="300" t="s">
        <v>2475</v>
      </c>
      <c r="L487" s="186" t="s">
        <v>652</v>
      </c>
      <c r="M487" s="186" t="s">
        <v>1772</v>
      </c>
      <c r="N487" s="183" t="s">
        <v>2761</v>
      </c>
      <c r="O487" s="186" t="s">
        <v>96</v>
      </c>
      <c r="P487" s="371">
        <v>12</v>
      </c>
      <c r="Q487" s="300" t="s">
        <v>99</v>
      </c>
      <c r="R487" s="300" t="s">
        <v>113</v>
      </c>
      <c r="S487" s="301">
        <v>263.88</v>
      </c>
      <c r="T487" s="351">
        <v>1.78</v>
      </c>
      <c r="U487" s="182">
        <f t="shared" si="21"/>
        <v>5636.4768000000004</v>
      </c>
      <c r="V487" s="186" t="s">
        <v>7</v>
      </c>
    </row>
    <row r="488" spans="2:22" s="30" customFormat="1" ht="31.5" x14ac:dyDescent="0.25">
      <c r="B488" s="251" t="s">
        <v>108</v>
      </c>
      <c r="C488" s="263" t="s">
        <v>447</v>
      </c>
      <c r="D488" s="249" t="s">
        <v>448</v>
      </c>
      <c r="E488" s="309" t="s">
        <v>2155</v>
      </c>
      <c r="F488" s="186" t="s">
        <v>2417</v>
      </c>
      <c r="G488" s="186" t="s">
        <v>7</v>
      </c>
      <c r="H488" s="195" t="s">
        <v>109</v>
      </c>
      <c r="I488" s="186" t="s">
        <v>423</v>
      </c>
      <c r="J488" s="188">
        <v>110</v>
      </c>
      <c r="K488" s="300" t="s">
        <v>2204</v>
      </c>
      <c r="L488" s="186" t="s">
        <v>652</v>
      </c>
      <c r="M488" s="186" t="s">
        <v>1772</v>
      </c>
      <c r="N488" s="183" t="s">
        <v>2761</v>
      </c>
      <c r="O488" s="186" t="s">
        <v>96</v>
      </c>
      <c r="P488" s="371">
        <v>12</v>
      </c>
      <c r="Q488" s="300" t="s">
        <v>99</v>
      </c>
      <c r="R488" s="300" t="s">
        <v>2202</v>
      </c>
      <c r="S488" s="301">
        <v>1533.53</v>
      </c>
      <c r="T488" s="351">
        <v>2.04</v>
      </c>
      <c r="U488" s="182">
        <f t="shared" si="21"/>
        <v>37540.814400000003</v>
      </c>
      <c r="V488" s="186" t="s">
        <v>7</v>
      </c>
    </row>
    <row r="489" spans="2:22" s="30" customFormat="1" ht="47.25" x14ac:dyDescent="0.25">
      <c r="B489" s="251" t="s">
        <v>108</v>
      </c>
      <c r="C489" s="263" t="s">
        <v>447</v>
      </c>
      <c r="D489" s="249" t="s">
        <v>448</v>
      </c>
      <c r="E489" s="300" t="s">
        <v>120</v>
      </c>
      <c r="F489" s="186" t="s">
        <v>2403</v>
      </c>
      <c r="G489" s="186" t="s">
        <v>7</v>
      </c>
      <c r="H489" s="195" t="s">
        <v>109</v>
      </c>
      <c r="I489" s="186" t="s">
        <v>423</v>
      </c>
      <c r="J489" s="300">
        <v>110</v>
      </c>
      <c r="K489" s="300" t="s">
        <v>100</v>
      </c>
      <c r="L489" s="186" t="s">
        <v>117</v>
      </c>
      <c r="M489" s="186" t="s">
        <v>1772</v>
      </c>
      <c r="N489" s="183" t="s">
        <v>2761</v>
      </c>
      <c r="O489" s="186" t="s">
        <v>96</v>
      </c>
      <c r="P489" s="371">
        <v>12</v>
      </c>
      <c r="Q489" s="300" t="s">
        <v>99</v>
      </c>
      <c r="R489" s="300" t="s">
        <v>181</v>
      </c>
      <c r="S489" s="301">
        <v>4893.1000000000004</v>
      </c>
      <c r="T489" s="351">
        <v>2.67</v>
      </c>
      <c r="U489" s="182">
        <f t="shared" si="21"/>
        <v>156774.924</v>
      </c>
      <c r="V489" s="186" t="s">
        <v>7</v>
      </c>
    </row>
    <row r="490" spans="2:22" s="30" customFormat="1" ht="47.25" x14ac:dyDescent="0.25">
      <c r="B490" s="251" t="s">
        <v>108</v>
      </c>
      <c r="C490" s="263" t="s">
        <v>447</v>
      </c>
      <c r="D490" s="249" t="s">
        <v>448</v>
      </c>
      <c r="E490" s="309" t="s">
        <v>658</v>
      </c>
      <c r="F490" s="186" t="s">
        <v>2403</v>
      </c>
      <c r="G490" s="186" t="s">
        <v>7</v>
      </c>
      <c r="H490" s="195" t="s">
        <v>109</v>
      </c>
      <c r="I490" s="186" t="s">
        <v>423</v>
      </c>
      <c r="J490" s="300">
        <v>110</v>
      </c>
      <c r="K490" s="309" t="s">
        <v>100</v>
      </c>
      <c r="L490" s="186" t="s">
        <v>117</v>
      </c>
      <c r="M490" s="186" t="s">
        <v>1772</v>
      </c>
      <c r="N490" s="183" t="s">
        <v>2761</v>
      </c>
      <c r="O490" s="186" t="s">
        <v>96</v>
      </c>
      <c r="P490" s="371">
        <v>12</v>
      </c>
      <c r="Q490" s="300" t="s">
        <v>99</v>
      </c>
      <c r="R490" s="300" t="s">
        <v>330</v>
      </c>
      <c r="S490" s="301">
        <v>6798.18</v>
      </c>
      <c r="T490" s="351">
        <v>1.81</v>
      </c>
      <c r="U490" s="182">
        <f t="shared" si="21"/>
        <v>147656.46960000001</v>
      </c>
      <c r="V490" s="186" t="s">
        <v>7</v>
      </c>
    </row>
    <row r="491" spans="2:22" s="30" customFormat="1" ht="47.25" x14ac:dyDescent="0.25">
      <c r="B491" s="251" t="s">
        <v>108</v>
      </c>
      <c r="C491" s="263" t="s">
        <v>447</v>
      </c>
      <c r="D491" s="249" t="s">
        <v>448</v>
      </c>
      <c r="E491" s="300" t="s">
        <v>122</v>
      </c>
      <c r="F491" s="186" t="s">
        <v>2403</v>
      </c>
      <c r="G491" s="186" t="s">
        <v>7</v>
      </c>
      <c r="H491" s="195" t="s">
        <v>109</v>
      </c>
      <c r="I491" s="186" t="s">
        <v>423</v>
      </c>
      <c r="J491" s="300">
        <v>110</v>
      </c>
      <c r="K491" s="300" t="s">
        <v>110</v>
      </c>
      <c r="L491" s="186" t="s">
        <v>117</v>
      </c>
      <c r="M491" s="186" t="s">
        <v>1772</v>
      </c>
      <c r="N491" s="183" t="s">
        <v>2761</v>
      </c>
      <c r="O491" s="186" t="s">
        <v>96</v>
      </c>
      <c r="P491" s="371">
        <v>12</v>
      </c>
      <c r="Q491" s="300" t="s">
        <v>102</v>
      </c>
      <c r="R491" s="300" t="s">
        <v>112</v>
      </c>
      <c r="S491" s="301">
        <v>1109.82</v>
      </c>
      <c r="T491" s="351">
        <v>1.78</v>
      </c>
      <c r="U491" s="182">
        <f t="shared" si="21"/>
        <v>23705.7552</v>
      </c>
      <c r="V491" s="186" t="s">
        <v>7</v>
      </c>
    </row>
    <row r="492" spans="2:22" s="30" customFormat="1" ht="31.5" x14ac:dyDescent="0.25">
      <c r="B492" s="251" t="s">
        <v>108</v>
      </c>
      <c r="C492" s="263" t="s">
        <v>447</v>
      </c>
      <c r="D492" s="249" t="s">
        <v>448</v>
      </c>
      <c r="E492" s="300" t="s">
        <v>123</v>
      </c>
      <c r="F492" s="186" t="s">
        <v>2403</v>
      </c>
      <c r="G492" s="186" t="s">
        <v>7</v>
      </c>
      <c r="H492" s="195" t="s">
        <v>109</v>
      </c>
      <c r="I492" s="186" t="s">
        <v>423</v>
      </c>
      <c r="J492" s="188">
        <v>110</v>
      </c>
      <c r="K492" s="300" t="s">
        <v>2475</v>
      </c>
      <c r="L492" s="186" t="s">
        <v>652</v>
      </c>
      <c r="M492" s="186" t="s">
        <v>1772</v>
      </c>
      <c r="N492" s="183" t="s">
        <v>2761</v>
      </c>
      <c r="O492" s="186" t="s">
        <v>96</v>
      </c>
      <c r="P492" s="371">
        <v>12</v>
      </c>
      <c r="Q492" s="300" t="s">
        <v>99</v>
      </c>
      <c r="R492" s="300" t="s">
        <v>113</v>
      </c>
      <c r="S492" s="301">
        <v>263.88</v>
      </c>
      <c r="T492" s="351">
        <v>1.78</v>
      </c>
      <c r="U492" s="182">
        <f t="shared" si="21"/>
        <v>5636.4768000000004</v>
      </c>
      <c r="V492" s="186" t="s">
        <v>7</v>
      </c>
    </row>
    <row r="493" spans="2:22" s="30" customFormat="1" ht="31.5" x14ac:dyDescent="0.25">
      <c r="B493" s="251" t="s">
        <v>108</v>
      </c>
      <c r="C493" s="263" t="s">
        <v>447</v>
      </c>
      <c r="D493" s="249" t="s">
        <v>448</v>
      </c>
      <c r="E493" s="309" t="s">
        <v>2155</v>
      </c>
      <c r="F493" s="186" t="s">
        <v>2403</v>
      </c>
      <c r="G493" s="186" t="s">
        <v>7</v>
      </c>
      <c r="H493" s="195" t="s">
        <v>109</v>
      </c>
      <c r="I493" s="186" t="s">
        <v>423</v>
      </c>
      <c r="J493" s="188">
        <v>110</v>
      </c>
      <c r="K493" s="300" t="s">
        <v>2204</v>
      </c>
      <c r="L493" s="186" t="s">
        <v>652</v>
      </c>
      <c r="M493" s="186" t="s">
        <v>1772</v>
      </c>
      <c r="N493" s="183" t="s">
        <v>2761</v>
      </c>
      <c r="O493" s="186" t="s">
        <v>96</v>
      </c>
      <c r="P493" s="371">
        <v>12</v>
      </c>
      <c r="Q493" s="300" t="s">
        <v>99</v>
      </c>
      <c r="R493" s="300" t="s">
        <v>2202</v>
      </c>
      <c r="S493" s="301">
        <v>1533.53</v>
      </c>
      <c r="T493" s="351">
        <v>2.04</v>
      </c>
      <c r="U493" s="182">
        <f t="shared" si="21"/>
        <v>37540.814400000003</v>
      </c>
      <c r="V493" s="186" t="s">
        <v>7</v>
      </c>
    </row>
    <row r="494" spans="2:22" s="30" customFormat="1" ht="47.25" x14ac:dyDescent="0.25">
      <c r="B494" s="251" t="s">
        <v>108</v>
      </c>
      <c r="C494" s="263" t="s">
        <v>447</v>
      </c>
      <c r="D494" s="249" t="s">
        <v>448</v>
      </c>
      <c r="E494" s="300" t="s">
        <v>279</v>
      </c>
      <c r="F494" s="186" t="s">
        <v>2417</v>
      </c>
      <c r="G494" s="186" t="s">
        <v>7</v>
      </c>
      <c r="H494" s="195" t="s">
        <v>109</v>
      </c>
      <c r="I494" s="186" t="s">
        <v>423</v>
      </c>
      <c r="J494" s="188" t="s">
        <v>7</v>
      </c>
      <c r="K494" s="309" t="s">
        <v>212</v>
      </c>
      <c r="L494" s="186" t="s">
        <v>117</v>
      </c>
      <c r="M494" s="186" t="s">
        <v>1772</v>
      </c>
      <c r="N494" s="183" t="s">
        <v>2761</v>
      </c>
      <c r="O494" s="186" t="s">
        <v>96</v>
      </c>
      <c r="P494" s="371">
        <v>12</v>
      </c>
      <c r="Q494" s="300" t="s">
        <v>99</v>
      </c>
      <c r="R494" s="300" t="s">
        <v>213</v>
      </c>
      <c r="S494" s="301">
        <v>553.9</v>
      </c>
      <c r="T494" s="351">
        <v>1.78</v>
      </c>
      <c r="U494" s="182">
        <f t="shared" si="21"/>
        <v>11831.303999999998</v>
      </c>
      <c r="V494" s="186" t="s">
        <v>7</v>
      </c>
    </row>
    <row r="495" spans="2:22" s="30" customFormat="1" ht="47.25" x14ac:dyDescent="0.25">
      <c r="B495" s="251" t="s">
        <v>108</v>
      </c>
      <c r="C495" s="263" t="s">
        <v>447</v>
      </c>
      <c r="D495" s="249" t="s">
        <v>448</v>
      </c>
      <c r="E495" s="300" t="s">
        <v>279</v>
      </c>
      <c r="F495" s="186" t="s">
        <v>2403</v>
      </c>
      <c r="G495" s="186" t="s">
        <v>7</v>
      </c>
      <c r="H495" s="195" t="s">
        <v>109</v>
      </c>
      <c r="I495" s="186" t="s">
        <v>423</v>
      </c>
      <c r="J495" s="188" t="s">
        <v>7</v>
      </c>
      <c r="K495" s="309" t="s">
        <v>212</v>
      </c>
      <c r="L495" s="186" t="s">
        <v>117</v>
      </c>
      <c r="M495" s="186" t="s">
        <v>1772</v>
      </c>
      <c r="N495" s="183" t="s">
        <v>2761</v>
      </c>
      <c r="O495" s="186" t="s">
        <v>96</v>
      </c>
      <c r="P495" s="371">
        <v>12</v>
      </c>
      <c r="Q495" s="300" t="s">
        <v>99</v>
      </c>
      <c r="R495" s="300" t="s">
        <v>213</v>
      </c>
      <c r="S495" s="301">
        <v>553.9</v>
      </c>
      <c r="T495" s="351">
        <v>1.78</v>
      </c>
      <c r="U495" s="182">
        <f t="shared" si="21"/>
        <v>11831.303999999998</v>
      </c>
      <c r="V495" s="186" t="s">
        <v>7</v>
      </c>
    </row>
    <row r="496" spans="2:22" s="30" customFormat="1" ht="63" x14ac:dyDescent="0.25">
      <c r="B496" s="251" t="s">
        <v>108</v>
      </c>
      <c r="C496" s="263" t="s">
        <v>447</v>
      </c>
      <c r="D496" s="249" t="s">
        <v>448</v>
      </c>
      <c r="E496" s="300" t="s">
        <v>426</v>
      </c>
      <c r="F496" s="186" t="s">
        <v>2414</v>
      </c>
      <c r="G496" s="186" t="s">
        <v>7</v>
      </c>
      <c r="H496" s="195" t="s">
        <v>109</v>
      </c>
      <c r="I496" s="186" t="s">
        <v>423</v>
      </c>
      <c r="J496" s="188" t="s">
        <v>7</v>
      </c>
      <c r="K496" s="309" t="s">
        <v>2595</v>
      </c>
      <c r="L496" s="186" t="s">
        <v>117</v>
      </c>
      <c r="M496" s="186" t="s">
        <v>1772</v>
      </c>
      <c r="N496" s="183" t="s">
        <v>2761</v>
      </c>
      <c r="O496" s="186" t="s">
        <v>96</v>
      </c>
      <c r="P496" s="371">
        <v>0.48</v>
      </c>
      <c r="Q496" s="300" t="s">
        <v>99</v>
      </c>
      <c r="R496" s="300" t="s">
        <v>488</v>
      </c>
      <c r="S496" s="301">
        <v>1162.22</v>
      </c>
      <c r="T496" s="351">
        <v>1.83</v>
      </c>
      <c r="U496" s="182">
        <f t="shared" si="21"/>
        <v>1020.894048</v>
      </c>
      <c r="V496" s="186" t="s">
        <v>7</v>
      </c>
    </row>
    <row r="497" spans="2:22" s="30" customFormat="1" ht="63" x14ac:dyDescent="0.25">
      <c r="B497" s="251" t="s">
        <v>108</v>
      </c>
      <c r="C497" s="263" t="s">
        <v>447</v>
      </c>
      <c r="D497" s="249" t="s">
        <v>448</v>
      </c>
      <c r="E497" s="309" t="s">
        <v>1275</v>
      </c>
      <c r="F497" s="186" t="s">
        <v>2417</v>
      </c>
      <c r="G497" s="186" t="s">
        <v>7</v>
      </c>
      <c r="H497" s="195" t="s">
        <v>109</v>
      </c>
      <c r="I497" s="186" t="s">
        <v>423</v>
      </c>
      <c r="J497" s="188">
        <v>110</v>
      </c>
      <c r="K497" s="309" t="s">
        <v>2578</v>
      </c>
      <c r="L497" s="186" t="s">
        <v>117</v>
      </c>
      <c r="M497" s="186" t="s">
        <v>1772</v>
      </c>
      <c r="N497" s="183" t="s">
        <v>2761</v>
      </c>
      <c r="O497" s="186" t="s">
        <v>96</v>
      </c>
      <c r="P497" s="371">
        <v>4.5</v>
      </c>
      <c r="Q497" s="300" t="s">
        <v>98</v>
      </c>
      <c r="R497" s="300" t="s">
        <v>114</v>
      </c>
      <c r="S497" s="301">
        <v>514.42999999999995</v>
      </c>
      <c r="T497" s="351">
        <v>1</v>
      </c>
      <c r="U497" s="182">
        <f t="shared" si="21"/>
        <v>2314.9349999999999</v>
      </c>
      <c r="V497" s="186" t="s">
        <v>7</v>
      </c>
    </row>
    <row r="498" spans="2:22" s="30" customFormat="1" ht="47.25" x14ac:dyDescent="0.25">
      <c r="B498" s="251" t="s">
        <v>108</v>
      </c>
      <c r="C498" s="263" t="s">
        <v>447</v>
      </c>
      <c r="D498" s="249" t="s">
        <v>448</v>
      </c>
      <c r="E498" s="300" t="s">
        <v>278</v>
      </c>
      <c r="F498" s="186" t="s">
        <v>2417</v>
      </c>
      <c r="G498" s="186" t="s">
        <v>7</v>
      </c>
      <c r="H498" s="195" t="s">
        <v>109</v>
      </c>
      <c r="I498" s="186" t="s">
        <v>423</v>
      </c>
      <c r="J498" s="188" t="s">
        <v>7</v>
      </c>
      <c r="K498" s="309" t="s">
        <v>115</v>
      </c>
      <c r="L498" s="186" t="s">
        <v>117</v>
      </c>
      <c r="M498" s="186" t="s">
        <v>1772</v>
      </c>
      <c r="N498" s="183" t="s">
        <v>2761</v>
      </c>
      <c r="O498" s="186" t="s">
        <v>96</v>
      </c>
      <c r="P498" s="371">
        <v>2</v>
      </c>
      <c r="Q498" s="181" t="s">
        <v>135</v>
      </c>
      <c r="R498" s="300" t="s">
        <v>118</v>
      </c>
      <c r="S498" s="301">
        <v>15505.16</v>
      </c>
      <c r="T498" s="351">
        <v>1.91</v>
      </c>
      <c r="U498" s="182">
        <f t="shared" si="21"/>
        <v>59229.711199999998</v>
      </c>
      <c r="V498" s="186" t="s">
        <v>7</v>
      </c>
    </row>
    <row r="499" spans="2:22" s="30" customFormat="1" ht="63" x14ac:dyDescent="0.25">
      <c r="B499" s="251" t="s">
        <v>108</v>
      </c>
      <c r="C499" s="263" t="s">
        <v>447</v>
      </c>
      <c r="D499" s="249" t="s">
        <v>448</v>
      </c>
      <c r="E499" s="309" t="s">
        <v>5378</v>
      </c>
      <c r="F499" s="186" t="s">
        <v>2417</v>
      </c>
      <c r="G499" s="186" t="s">
        <v>7</v>
      </c>
      <c r="H499" s="195" t="s">
        <v>109</v>
      </c>
      <c r="I499" s="186" t="s">
        <v>423</v>
      </c>
      <c r="J499" s="300">
        <v>110</v>
      </c>
      <c r="K499" s="309" t="s">
        <v>2168</v>
      </c>
      <c r="L499" s="186" t="s">
        <v>117</v>
      </c>
      <c r="M499" s="186" t="s">
        <v>1772</v>
      </c>
      <c r="N499" s="183" t="s">
        <v>2761</v>
      </c>
      <c r="O499" s="186" t="s">
        <v>96</v>
      </c>
      <c r="P499" s="371">
        <v>12</v>
      </c>
      <c r="Q499" s="300" t="s">
        <v>102</v>
      </c>
      <c r="R499" s="300" t="s">
        <v>128</v>
      </c>
      <c r="S499" s="301">
        <v>564.5</v>
      </c>
      <c r="T499" s="351">
        <v>1</v>
      </c>
      <c r="U499" s="182">
        <f t="shared" si="21"/>
        <v>6774</v>
      </c>
      <c r="V499" s="186" t="s">
        <v>7</v>
      </c>
    </row>
    <row r="500" spans="2:22" s="30" customFormat="1" ht="47.25" x14ac:dyDescent="0.25">
      <c r="B500" s="251" t="s">
        <v>108</v>
      </c>
      <c r="C500" s="263" t="s">
        <v>447</v>
      </c>
      <c r="D500" s="249" t="s">
        <v>448</v>
      </c>
      <c r="E500" s="300" t="s">
        <v>5304</v>
      </c>
      <c r="F500" s="186" t="s">
        <v>2417</v>
      </c>
      <c r="G500" s="186" t="s">
        <v>7</v>
      </c>
      <c r="H500" s="195" t="s">
        <v>109</v>
      </c>
      <c r="I500" s="186" t="s">
        <v>423</v>
      </c>
      <c r="J500" s="300">
        <v>110</v>
      </c>
      <c r="K500" s="309" t="s">
        <v>101</v>
      </c>
      <c r="L500" s="186" t="s">
        <v>117</v>
      </c>
      <c r="M500" s="186" t="s">
        <v>1772</v>
      </c>
      <c r="N500" s="183" t="s">
        <v>2761</v>
      </c>
      <c r="O500" s="186" t="s">
        <v>96</v>
      </c>
      <c r="P500" s="371">
        <v>0.12</v>
      </c>
      <c r="Q500" s="300" t="s">
        <v>103</v>
      </c>
      <c r="R500" s="300" t="s">
        <v>192</v>
      </c>
      <c r="S500" s="301">
        <v>3050.84</v>
      </c>
      <c r="T500" s="355">
        <v>1</v>
      </c>
      <c r="U500" s="182">
        <f t="shared" si="21"/>
        <v>366.10079999999999</v>
      </c>
      <c r="V500" s="186" t="s">
        <v>7</v>
      </c>
    </row>
    <row r="501" spans="2:22" s="30" customFormat="1" ht="47.25" x14ac:dyDescent="0.25">
      <c r="B501" s="251" t="s">
        <v>108</v>
      </c>
      <c r="C501" s="263" t="s">
        <v>447</v>
      </c>
      <c r="D501" s="249" t="s">
        <v>448</v>
      </c>
      <c r="E501" s="300" t="s">
        <v>5381</v>
      </c>
      <c r="F501" s="186" t="s">
        <v>2417</v>
      </c>
      <c r="G501" s="186" t="s">
        <v>7</v>
      </c>
      <c r="H501" s="195" t="s">
        <v>109</v>
      </c>
      <c r="I501" s="186" t="s">
        <v>423</v>
      </c>
      <c r="J501" s="300">
        <v>110</v>
      </c>
      <c r="K501" s="309" t="s">
        <v>2620</v>
      </c>
      <c r="L501" s="186" t="s">
        <v>117</v>
      </c>
      <c r="M501" s="186" t="s">
        <v>1772</v>
      </c>
      <c r="N501" s="183" t="s">
        <v>2761</v>
      </c>
      <c r="O501" s="186" t="s">
        <v>2621</v>
      </c>
      <c r="P501" s="301">
        <v>1</v>
      </c>
      <c r="Q501" s="300" t="s">
        <v>1721</v>
      </c>
      <c r="R501" s="300" t="s">
        <v>150</v>
      </c>
      <c r="S501" s="301">
        <v>7800.85</v>
      </c>
      <c r="T501" s="355">
        <v>1</v>
      </c>
      <c r="U501" s="182">
        <f t="shared" si="21"/>
        <v>10297.122000000001</v>
      </c>
      <c r="V501" s="186" t="s">
        <v>7</v>
      </c>
    </row>
    <row r="502" spans="2:22" s="30" customFormat="1" ht="47.25" x14ac:dyDescent="0.25">
      <c r="B502" s="251" t="s">
        <v>108</v>
      </c>
      <c r="C502" s="263" t="s">
        <v>447</v>
      </c>
      <c r="D502" s="249" t="s">
        <v>448</v>
      </c>
      <c r="E502" s="183" t="s">
        <v>26</v>
      </c>
      <c r="F502" s="188" t="s">
        <v>7</v>
      </c>
      <c r="G502" s="188" t="s">
        <v>7</v>
      </c>
      <c r="H502" s="188" t="s">
        <v>7</v>
      </c>
      <c r="I502" s="188" t="s">
        <v>7</v>
      </c>
      <c r="J502" s="188" t="s">
        <v>7</v>
      </c>
      <c r="K502" s="188" t="s">
        <v>7</v>
      </c>
      <c r="L502" s="188" t="s">
        <v>7</v>
      </c>
      <c r="M502" s="188" t="s">
        <v>7</v>
      </c>
      <c r="N502" s="188" t="s">
        <v>7</v>
      </c>
      <c r="O502" s="188" t="s">
        <v>7</v>
      </c>
      <c r="P502" s="188" t="s">
        <v>7</v>
      </c>
      <c r="Q502" s="188" t="s">
        <v>7</v>
      </c>
      <c r="R502" s="188" t="s">
        <v>7</v>
      </c>
      <c r="S502" s="297" t="s">
        <v>7</v>
      </c>
      <c r="T502" s="188" t="s">
        <v>7</v>
      </c>
      <c r="U502" s="297">
        <f>SUM(U484:U501)</f>
        <v>997117.45104800002</v>
      </c>
      <c r="V502" s="188" t="s">
        <v>7</v>
      </c>
    </row>
    <row r="503" spans="2:22" s="30" customFormat="1" ht="63" x14ac:dyDescent="0.25">
      <c r="B503" s="251" t="s">
        <v>108</v>
      </c>
      <c r="C503" s="263" t="s">
        <v>449</v>
      </c>
      <c r="D503" s="249" t="s">
        <v>1760</v>
      </c>
      <c r="E503" s="300" t="s">
        <v>120</v>
      </c>
      <c r="F503" s="186" t="s">
        <v>2418</v>
      </c>
      <c r="G503" s="186" t="s">
        <v>7</v>
      </c>
      <c r="H503" s="195" t="s">
        <v>109</v>
      </c>
      <c r="I503" s="186" t="s">
        <v>119</v>
      </c>
      <c r="J503" s="300">
        <v>110</v>
      </c>
      <c r="K503" s="300" t="s">
        <v>125</v>
      </c>
      <c r="L503" s="186" t="s">
        <v>2599</v>
      </c>
      <c r="M503" s="186" t="s">
        <v>1764</v>
      </c>
      <c r="N503" s="183" t="s">
        <v>2761</v>
      </c>
      <c r="O503" s="186" t="s">
        <v>96</v>
      </c>
      <c r="P503" s="371">
        <v>16.5</v>
      </c>
      <c r="Q503" s="300" t="s">
        <v>99</v>
      </c>
      <c r="R503" s="300" t="s">
        <v>181</v>
      </c>
      <c r="S503" s="301">
        <v>4893.1000000000004</v>
      </c>
      <c r="T503" s="351">
        <v>2.5499999999999998</v>
      </c>
      <c r="U503" s="182">
        <f>O503*P503*S503*T503</f>
        <v>205877.1825</v>
      </c>
      <c r="V503" s="186" t="s">
        <v>7</v>
      </c>
    </row>
    <row r="504" spans="2:22" s="30" customFormat="1" ht="63" x14ac:dyDescent="0.25">
      <c r="B504" s="251" t="s">
        <v>108</v>
      </c>
      <c r="C504" s="263" t="s">
        <v>449</v>
      </c>
      <c r="D504" s="249" t="s">
        <v>1760</v>
      </c>
      <c r="E504" s="309" t="s">
        <v>658</v>
      </c>
      <c r="F504" s="186" t="s">
        <v>2418</v>
      </c>
      <c r="G504" s="186" t="s">
        <v>7</v>
      </c>
      <c r="H504" s="195" t="s">
        <v>109</v>
      </c>
      <c r="I504" s="186" t="s">
        <v>119</v>
      </c>
      <c r="J504" s="300">
        <v>110</v>
      </c>
      <c r="K504" s="300" t="s">
        <v>125</v>
      </c>
      <c r="L504" s="186" t="s">
        <v>2599</v>
      </c>
      <c r="M504" s="186" t="s">
        <v>1764</v>
      </c>
      <c r="N504" s="183" t="s">
        <v>2761</v>
      </c>
      <c r="O504" s="186" t="s">
        <v>96</v>
      </c>
      <c r="P504" s="371">
        <v>16.5</v>
      </c>
      <c r="Q504" s="300" t="s">
        <v>99</v>
      </c>
      <c r="R504" s="300" t="s">
        <v>330</v>
      </c>
      <c r="S504" s="301">
        <v>6798.18</v>
      </c>
      <c r="T504" s="351">
        <v>1.81</v>
      </c>
      <c r="U504" s="182">
        <f t="shared" ref="U504:U522" si="22">O504*P504*S504*T504</f>
        <v>203027.64569999999</v>
      </c>
      <c r="V504" s="186" t="s">
        <v>7</v>
      </c>
    </row>
    <row r="505" spans="2:22" s="30" customFormat="1" ht="63" x14ac:dyDescent="0.25">
      <c r="B505" s="251" t="s">
        <v>108</v>
      </c>
      <c r="C505" s="263" t="s">
        <v>449</v>
      </c>
      <c r="D505" s="249" t="s">
        <v>1760</v>
      </c>
      <c r="E505" s="300" t="s">
        <v>122</v>
      </c>
      <c r="F505" s="186" t="s">
        <v>2418</v>
      </c>
      <c r="G505" s="186" t="s">
        <v>7</v>
      </c>
      <c r="H505" s="195" t="s">
        <v>109</v>
      </c>
      <c r="I505" s="186" t="s">
        <v>119</v>
      </c>
      <c r="J505" s="300">
        <v>110</v>
      </c>
      <c r="K505" s="300" t="s">
        <v>2622</v>
      </c>
      <c r="L505" s="186" t="s">
        <v>2599</v>
      </c>
      <c r="M505" s="186" t="s">
        <v>1764</v>
      </c>
      <c r="N505" s="183" t="s">
        <v>2761</v>
      </c>
      <c r="O505" s="186" t="s">
        <v>96</v>
      </c>
      <c r="P505" s="371">
        <f>P504*2</f>
        <v>33</v>
      </c>
      <c r="Q505" s="300" t="s">
        <v>102</v>
      </c>
      <c r="R505" s="300" t="s">
        <v>679</v>
      </c>
      <c r="S505" s="301">
        <v>964.5</v>
      </c>
      <c r="T505" s="351">
        <v>1.78</v>
      </c>
      <c r="U505" s="182">
        <f t="shared" si="22"/>
        <v>56654.73</v>
      </c>
      <c r="V505" s="186" t="s">
        <v>7</v>
      </c>
    </row>
    <row r="506" spans="2:22" s="30" customFormat="1" ht="63" x14ac:dyDescent="0.25">
      <c r="B506" s="251" t="s">
        <v>108</v>
      </c>
      <c r="C506" s="263" t="s">
        <v>449</v>
      </c>
      <c r="D506" s="249" t="s">
        <v>1760</v>
      </c>
      <c r="E506" s="300" t="s">
        <v>123</v>
      </c>
      <c r="F506" s="186" t="s">
        <v>2418</v>
      </c>
      <c r="G506" s="186" t="s">
        <v>7</v>
      </c>
      <c r="H506" s="195" t="s">
        <v>109</v>
      </c>
      <c r="I506" s="186" t="s">
        <v>119</v>
      </c>
      <c r="J506" s="188">
        <v>110</v>
      </c>
      <c r="K506" s="300" t="s">
        <v>2475</v>
      </c>
      <c r="L506" s="186" t="s">
        <v>652</v>
      </c>
      <c r="M506" s="186" t="s">
        <v>1764</v>
      </c>
      <c r="N506" s="183" t="s">
        <v>2761</v>
      </c>
      <c r="O506" s="186" t="s">
        <v>96</v>
      </c>
      <c r="P506" s="371">
        <v>16.5</v>
      </c>
      <c r="Q506" s="300" t="s">
        <v>99</v>
      </c>
      <c r="R506" s="300" t="s">
        <v>113</v>
      </c>
      <c r="S506" s="301">
        <v>263.88</v>
      </c>
      <c r="T506" s="351">
        <v>1.78</v>
      </c>
      <c r="U506" s="182">
        <f t="shared" si="22"/>
        <v>7750.1555999999991</v>
      </c>
      <c r="V506" s="186" t="s">
        <v>7</v>
      </c>
    </row>
    <row r="507" spans="2:22" s="30" customFormat="1" ht="63" x14ac:dyDescent="0.25">
      <c r="B507" s="251" t="s">
        <v>108</v>
      </c>
      <c r="C507" s="263" t="s">
        <v>449</v>
      </c>
      <c r="D507" s="249" t="s">
        <v>1760</v>
      </c>
      <c r="E507" s="309" t="s">
        <v>2155</v>
      </c>
      <c r="F507" s="186" t="s">
        <v>2623</v>
      </c>
      <c r="G507" s="186" t="s">
        <v>7</v>
      </c>
      <c r="H507" s="195" t="s">
        <v>109</v>
      </c>
      <c r="I507" s="186" t="s">
        <v>119</v>
      </c>
      <c r="J507" s="188">
        <v>110</v>
      </c>
      <c r="K507" s="300" t="s">
        <v>2203</v>
      </c>
      <c r="L507" s="186" t="s">
        <v>652</v>
      </c>
      <c r="M507" s="186" t="s">
        <v>1764</v>
      </c>
      <c r="N507" s="183" t="s">
        <v>2761</v>
      </c>
      <c r="O507" s="186" t="s">
        <v>96</v>
      </c>
      <c r="P507" s="371">
        <v>16.5</v>
      </c>
      <c r="Q507" s="300" t="s">
        <v>99</v>
      </c>
      <c r="R507" s="300" t="s">
        <v>794</v>
      </c>
      <c r="S507" s="301">
        <v>1910.85</v>
      </c>
      <c r="T507" s="351">
        <v>2.04</v>
      </c>
      <c r="U507" s="182">
        <f t="shared" si="22"/>
        <v>64319.210999999996</v>
      </c>
      <c r="V507" s="186" t="s">
        <v>7</v>
      </c>
    </row>
    <row r="508" spans="2:22" s="30" customFormat="1" ht="47.25" x14ac:dyDescent="0.25">
      <c r="B508" s="251" t="s">
        <v>108</v>
      </c>
      <c r="C508" s="263" t="s">
        <v>449</v>
      </c>
      <c r="D508" s="249" t="s">
        <v>1760</v>
      </c>
      <c r="E508" s="300" t="s">
        <v>120</v>
      </c>
      <c r="F508" s="186" t="s">
        <v>2403</v>
      </c>
      <c r="G508" s="186" t="s">
        <v>7</v>
      </c>
      <c r="H508" s="195" t="s">
        <v>109</v>
      </c>
      <c r="I508" s="186" t="s">
        <v>119</v>
      </c>
      <c r="J508" s="300">
        <v>110</v>
      </c>
      <c r="K508" s="300" t="s">
        <v>100</v>
      </c>
      <c r="L508" s="186" t="s">
        <v>2599</v>
      </c>
      <c r="M508" s="186" t="s">
        <v>1764</v>
      </c>
      <c r="N508" s="183" t="s">
        <v>2761</v>
      </c>
      <c r="O508" s="186" t="s">
        <v>96</v>
      </c>
      <c r="P508" s="371">
        <v>16.5</v>
      </c>
      <c r="Q508" s="300" t="s">
        <v>99</v>
      </c>
      <c r="R508" s="300" t="s">
        <v>181</v>
      </c>
      <c r="S508" s="301">
        <v>4893.1000000000004</v>
      </c>
      <c r="T508" s="351">
        <v>2.67</v>
      </c>
      <c r="U508" s="182">
        <f t="shared" si="22"/>
        <v>215565.52050000001</v>
      </c>
      <c r="V508" s="186" t="s">
        <v>7</v>
      </c>
    </row>
    <row r="509" spans="2:22" s="30" customFormat="1" ht="47.25" x14ac:dyDescent="0.25">
      <c r="B509" s="251" t="s">
        <v>108</v>
      </c>
      <c r="C509" s="263" t="s">
        <v>449</v>
      </c>
      <c r="D509" s="249" t="s">
        <v>1760</v>
      </c>
      <c r="E509" s="309" t="s">
        <v>658</v>
      </c>
      <c r="F509" s="186" t="s">
        <v>2403</v>
      </c>
      <c r="G509" s="186" t="s">
        <v>7</v>
      </c>
      <c r="H509" s="195" t="s">
        <v>109</v>
      </c>
      <c r="I509" s="186" t="s">
        <v>119</v>
      </c>
      <c r="J509" s="300">
        <v>110</v>
      </c>
      <c r="K509" s="309" t="s">
        <v>100</v>
      </c>
      <c r="L509" s="186" t="s">
        <v>2599</v>
      </c>
      <c r="M509" s="186" t="s">
        <v>1764</v>
      </c>
      <c r="N509" s="183" t="s">
        <v>2761</v>
      </c>
      <c r="O509" s="186" t="s">
        <v>96</v>
      </c>
      <c r="P509" s="371">
        <v>16.5</v>
      </c>
      <c r="Q509" s="300" t="s">
        <v>99</v>
      </c>
      <c r="R509" s="300" t="s">
        <v>330</v>
      </c>
      <c r="S509" s="301">
        <v>6798.18</v>
      </c>
      <c r="T509" s="351">
        <v>1.81</v>
      </c>
      <c r="U509" s="182">
        <f t="shared" si="22"/>
        <v>203027.64569999999</v>
      </c>
      <c r="V509" s="186" t="s">
        <v>7</v>
      </c>
    </row>
    <row r="510" spans="2:22" s="30" customFormat="1" ht="47.25" x14ac:dyDescent="0.25">
      <c r="B510" s="251" t="s">
        <v>108</v>
      </c>
      <c r="C510" s="263" t="s">
        <v>449</v>
      </c>
      <c r="D510" s="249" t="s">
        <v>1760</v>
      </c>
      <c r="E510" s="300" t="s">
        <v>122</v>
      </c>
      <c r="F510" s="186" t="s">
        <v>2403</v>
      </c>
      <c r="G510" s="186" t="s">
        <v>7</v>
      </c>
      <c r="H510" s="195" t="s">
        <v>109</v>
      </c>
      <c r="I510" s="186" t="s">
        <v>119</v>
      </c>
      <c r="J510" s="300">
        <v>110</v>
      </c>
      <c r="K510" s="300" t="s">
        <v>2622</v>
      </c>
      <c r="L510" s="186" t="s">
        <v>2599</v>
      </c>
      <c r="M510" s="186" t="s">
        <v>1764</v>
      </c>
      <c r="N510" s="183" t="s">
        <v>2761</v>
      </c>
      <c r="O510" s="186" t="s">
        <v>96</v>
      </c>
      <c r="P510" s="371">
        <f>P509*1</f>
        <v>16.5</v>
      </c>
      <c r="Q510" s="300" t="s">
        <v>102</v>
      </c>
      <c r="R510" s="300" t="s">
        <v>679</v>
      </c>
      <c r="S510" s="301">
        <v>964.5</v>
      </c>
      <c r="T510" s="351">
        <v>1.78</v>
      </c>
      <c r="U510" s="182">
        <f t="shared" si="22"/>
        <v>28327.365000000002</v>
      </c>
      <c r="V510" s="186" t="s">
        <v>7</v>
      </c>
    </row>
    <row r="511" spans="2:22" s="30" customFormat="1" ht="47.25" x14ac:dyDescent="0.25">
      <c r="B511" s="251" t="s">
        <v>108</v>
      </c>
      <c r="C511" s="263" t="s">
        <v>449</v>
      </c>
      <c r="D511" s="249" t="s">
        <v>1760</v>
      </c>
      <c r="E511" s="300" t="s">
        <v>123</v>
      </c>
      <c r="F511" s="186" t="s">
        <v>2403</v>
      </c>
      <c r="G511" s="186" t="s">
        <v>7</v>
      </c>
      <c r="H511" s="195" t="s">
        <v>109</v>
      </c>
      <c r="I511" s="186" t="s">
        <v>119</v>
      </c>
      <c r="J511" s="188">
        <v>110</v>
      </c>
      <c r="K511" s="300" t="s">
        <v>2475</v>
      </c>
      <c r="L511" s="186" t="s">
        <v>2599</v>
      </c>
      <c r="M511" s="186" t="s">
        <v>1764</v>
      </c>
      <c r="N511" s="183" t="s">
        <v>2761</v>
      </c>
      <c r="O511" s="186" t="s">
        <v>96</v>
      </c>
      <c r="P511" s="371">
        <v>16.5</v>
      </c>
      <c r="Q511" s="300" t="s">
        <v>99</v>
      </c>
      <c r="R511" s="300" t="s">
        <v>113</v>
      </c>
      <c r="S511" s="301">
        <v>263.88</v>
      </c>
      <c r="T511" s="351">
        <v>1.78</v>
      </c>
      <c r="U511" s="182">
        <f t="shared" si="22"/>
        <v>7750.1555999999991</v>
      </c>
      <c r="V511" s="186" t="s">
        <v>7</v>
      </c>
    </row>
    <row r="512" spans="2:22" s="30" customFormat="1" ht="47.25" x14ac:dyDescent="0.25">
      <c r="B512" s="251" t="s">
        <v>108</v>
      </c>
      <c r="C512" s="263" t="s">
        <v>449</v>
      </c>
      <c r="D512" s="249" t="s">
        <v>1760</v>
      </c>
      <c r="E512" s="309" t="s">
        <v>2155</v>
      </c>
      <c r="F512" s="186" t="s">
        <v>2403</v>
      </c>
      <c r="G512" s="186" t="s">
        <v>7</v>
      </c>
      <c r="H512" s="195" t="s">
        <v>109</v>
      </c>
      <c r="I512" s="186" t="s">
        <v>119</v>
      </c>
      <c r="J512" s="188">
        <v>110</v>
      </c>
      <c r="K512" s="300" t="s">
        <v>2204</v>
      </c>
      <c r="L512" s="186" t="s">
        <v>652</v>
      </c>
      <c r="M512" s="186" t="s">
        <v>1764</v>
      </c>
      <c r="N512" s="183" t="s">
        <v>2761</v>
      </c>
      <c r="O512" s="186" t="s">
        <v>96</v>
      </c>
      <c r="P512" s="371">
        <v>16.5</v>
      </c>
      <c r="Q512" s="300" t="s">
        <v>99</v>
      </c>
      <c r="R512" s="300" t="s">
        <v>2202</v>
      </c>
      <c r="S512" s="301">
        <v>1533.53</v>
      </c>
      <c r="T512" s="351">
        <v>2.04</v>
      </c>
      <c r="U512" s="182">
        <f t="shared" si="22"/>
        <v>51618.6198</v>
      </c>
      <c r="V512" s="186" t="s">
        <v>7</v>
      </c>
    </row>
    <row r="513" spans="2:22" s="30" customFormat="1" ht="47.25" x14ac:dyDescent="0.25">
      <c r="B513" s="251" t="s">
        <v>108</v>
      </c>
      <c r="C513" s="263" t="s">
        <v>449</v>
      </c>
      <c r="D513" s="249" t="s">
        <v>1760</v>
      </c>
      <c r="E513" s="300" t="s">
        <v>120</v>
      </c>
      <c r="F513" s="186" t="s">
        <v>2396</v>
      </c>
      <c r="G513" s="186" t="s">
        <v>7</v>
      </c>
      <c r="H513" s="195" t="s">
        <v>109</v>
      </c>
      <c r="I513" s="186" t="s">
        <v>119</v>
      </c>
      <c r="J513" s="300">
        <v>35</v>
      </c>
      <c r="K513" s="300" t="s">
        <v>125</v>
      </c>
      <c r="L513" s="186" t="s">
        <v>2599</v>
      </c>
      <c r="M513" s="186" t="s">
        <v>1764</v>
      </c>
      <c r="N513" s="183" t="s">
        <v>2761</v>
      </c>
      <c r="O513" s="186" t="s">
        <v>96</v>
      </c>
      <c r="P513" s="371">
        <v>0.72</v>
      </c>
      <c r="Q513" s="300" t="s">
        <v>99</v>
      </c>
      <c r="R513" s="300" t="s">
        <v>180</v>
      </c>
      <c r="S513" s="301">
        <v>7159.92</v>
      </c>
      <c r="T513" s="351">
        <v>2.67</v>
      </c>
      <c r="U513" s="182">
        <f t="shared" si="22"/>
        <v>13764.230207999999</v>
      </c>
      <c r="V513" s="186" t="s">
        <v>7</v>
      </c>
    </row>
    <row r="514" spans="2:22" s="30" customFormat="1" ht="47.25" x14ac:dyDescent="0.25">
      <c r="B514" s="251" t="s">
        <v>108</v>
      </c>
      <c r="C514" s="263" t="s">
        <v>449</v>
      </c>
      <c r="D514" s="249" t="s">
        <v>1760</v>
      </c>
      <c r="E514" s="309" t="s">
        <v>658</v>
      </c>
      <c r="F514" s="186" t="s">
        <v>2396</v>
      </c>
      <c r="G514" s="186" t="s">
        <v>7</v>
      </c>
      <c r="H514" s="195" t="s">
        <v>109</v>
      </c>
      <c r="I514" s="186" t="s">
        <v>119</v>
      </c>
      <c r="J514" s="300">
        <v>35</v>
      </c>
      <c r="K514" s="309" t="s">
        <v>125</v>
      </c>
      <c r="L514" s="186" t="s">
        <v>2599</v>
      </c>
      <c r="M514" s="186" t="s">
        <v>1764</v>
      </c>
      <c r="N514" s="183" t="s">
        <v>2761</v>
      </c>
      <c r="O514" s="186" t="s">
        <v>96</v>
      </c>
      <c r="P514" s="371">
        <v>0.72</v>
      </c>
      <c r="Q514" s="300" t="s">
        <v>99</v>
      </c>
      <c r="R514" s="300" t="s">
        <v>1118</v>
      </c>
      <c r="S514" s="301">
        <v>5233.16</v>
      </c>
      <c r="T514" s="351">
        <v>1.81</v>
      </c>
      <c r="U514" s="182">
        <f t="shared" si="22"/>
        <v>6819.854112</v>
      </c>
      <c r="V514" s="186" t="s">
        <v>7</v>
      </c>
    </row>
    <row r="515" spans="2:22" s="30" customFormat="1" ht="47.25" x14ac:dyDescent="0.25">
      <c r="B515" s="251" t="s">
        <v>108</v>
      </c>
      <c r="C515" s="263" t="s">
        <v>449</v>
      </c>
      <c r="D515" s="249" t="s">
        <v>1760</v>
      </c>
      <c r="E515" s="300" t="s">
        <v>122</v>
      </c>
      <c r="F515" s="186" t="s">
        <v>2396</v>
      </c>
      <c r="G515" s="186" t="s">
        <v>7</v>
      </c>
      <c r="H515" s="195" t="s">
        <v>109</v>
      </c>
      <c r="I515" s="186" t="s">
        <v>119</v>
      </c>
      <c r="J515" s="300">
        <v>35</v>
      </c>
      <c r="K515" s="300" t="s">
        <v>110</v>
      </c>
      <c r="L515" s="186" t="s">
        <v>2599</v>
      </c>
      <c r="M515" s="186" t="s">
        <v>1764</v>
      </c>
      <c r="N515" s="183" t="s">
        <v>2761</v>
      </c>
      <c r="O515" s="186" t="s">
        <v>96</v>
      </c>
      <c r="P515" s="371">
        <f>P514*2</f>
        <v>1.44</v>
      </c>
      <c r="Q515" s="300" t="s">
        <v>102</v>
      </c>
      <c r="R515" s="300" t="s">
        <v>112</v>
      </c>
      <c r="S515" s="301">
        <v>1109.82</v>
      </c>
      <c r="T515" s="351">
        <v>1.78</v>
      </c>
      <c r="U515" s="182">
        <f t="shared" si="22"/>
        <v>2844.6906239999998</v>
      </c>
      <c r="V515" s="186" t="s">
        <v>7</v>
      </c>
    </row>
    <row r="516" spans="2:22" s="30" customFormat="1" ht="47.25" x14ac:dyDescent="0.25">
      <c r="B516" s="251" t="s">
        <v>108</v>
      </c>
      <c r="C516" s="263" t="s">
        <v>449</v>
      </c>
      <c r="D516" s="249" t="s">
        <v>1760</v>
      </c>
      <c r="E516" s="300" t="s">
        <v>123</v>
      </c>
      <c r="F516" s="186" t="s">
        <v>2396</v>
      </c>
      <c r="G516" s="186" t="s">
        <v>7</v>
      </c>
      <c r="H516" s="195" t="s">
        <v>109</v>
      </c>
      <c r="I516" s="186" t="s">
        <v>119</v>
      </c>
      <c r="J516" s="188">
        <v>110</v>
      </c>
      <c r="K516" s="300" t="s">
        <v>2475</v>
      </c>
      <c r="L516" s="186" t="s">
        <v>2599</v>
      </c>
      <c r="M516" s="186" t="s">
        <v>1764</v>
      </c>
      <c r="N516" s="183" t="s">
        <v>2761</v>
      </c>
      <c r="O516" s="186" t="s">
        <v>96</v>
      </c>
      <c r="P516" s="371">
        <v>0.72</v>
      </c>
      <c r="Q516" s="300" t="s">
        <v>99</v>
      </c>
      <c r="R516" s="300" t="s">
        <v>113</v>
      </c>
      <c r="S516" s="301">
        <v>263.88</v>
      </c>
      <c r="T516" s="351">
        <v>1.78</v>
      </c>
      <c r="U516" s="182">
        <f t="shared" si="22"/>
        <v>338.18860799999999</v>
      </c>
      <c r="V516" s="186" t="s">
        <v>7</v>
      </c>
    </row>
    <row r="517" spans="2:22" s="30" customFormat="1" ht="63" x14ac:dyDescent="0.25">
      <c r="B517" s="251" t="s">
        <v>108</v>
      </c>
      <c r="C517" s="263" t="s">
        <v>449</v>
      </c>
      <c r="D517" s="249" t="s">
        <v>1760</v>
      </c>
      <c r="E517" s="300" t="s">
        <v>426</v>
      </c>
      <c r="F517" s="186" t="s">
        <v>2414</v>
      </c>
      <c r="G517" s="186" t="s">
        <v>7</v>
      </c>
      <c r="H517" s="195" t="s">
        <v>109</v>
      </c>
      <c r="I517" s="186" t="s">
        <v>119</v>
      </c>
      <c r="J517" s="188" t="s">
        <v>7</v>
      </c>
      <c r="K517" s="309" t="s">
        <v>2595</v>
      </c>
      <c r="L517" s="186" t="s">
        <v>2599</v>
      </c>
      <c r="M517" s="186" t="s">
        <v>1764</v>
      </c>
      <c r="N517" s="183" t="s">
        <v>2761</v>
      </c>
      <c r="O517" s="186" t="s">
        <v>96</v>
      </c>
      <c r="P517" s="371">
        <v>0.16</v>
      </c>
      <c r="Q517" s="300" t="s">
        <v>99</v>
      </c>
      <c r="R517" s="300" t="s">
        <v>488</v>
      </c>
      <c r="S517" s="301">
        <v>1162.22</v>
      </c>
      <c r="T517" s="351">
        <v>1.83</v>
      </c>
      <c r="U517" s="182">
        <f t="shared" si="22"/>
        <v>340.29801600000008</v>
      </c>
      <c r="V517" s="186" t="s">
        <v>7</v>
      </c>
    </row>
    <row r="518" spans="2:22" s="30" customFormat="1" ht="63" x14ac:dyDescent="0.25">
      <c r="B518" s="251" t="s">
        <v>108</v>
      </c>
      <c r="C518" s="263" t="s">
        <v>449</v>
      </c>
      <c r="D518" s="249" t="s">
        <v>1760</v>
      </c>
      <c r="E518" s="309" t="s">
        <v>1275</v>
      </c>
      <c r="F518" s="186" t="s">
        <v>2418</v>
      </c>
      <c r="G518" s="186" t="s">
        <v>7</v>
      </c>
      <c r="H518" s="195" t="s">
        <v>109</v>
      </c>
      <c r="I518" s="186" t="s">
        <v>119</v>
      </c>
      <c r="J518" s="188">
        <v>110</v>
      </c>
      <c r="K518" s="309" t="s">
        <v>2578</v>
      </c>
      <c r="L518" s="186" t="s">
        <v>2599</v>
      </c>
      <c r="M518" s="186" t="s">
        <v>1764</v>
      </c>
      <c r="N518" s="183" t="s">
        <v>2761</v>
      </c>
      <c r="O518" s="186" t="s">
        <v>96</v>
      </c>
      <c r="P518" s="371">
        <v>7</v>
      </c>
      <c r="Q518" s="300" t="s">
        <v>98</v>
      </c>
      <c r="R518" s="300" t="s">
        <v>114</v>
      </c>
      <c r="S518" s="301">
        <v>514.42999999999995</v>
      </c>
      <c r="T518" s="351">
        <v>1</v>
      </c>
      <c r="U518" s="182">
        <f t="shared" si="22"/>
        <v>3601.0099999999998</v>
      </c>
      <c r="V518" s="186" t="s">
        <v>7</v>
      </c>
    </row>
    <row r="519" spans="2:22" s="30" customFormat="1" ht="63" x14ac:dyDescent="0.25">
      <c r="B519" s="251" t="s">
        <v>108</v>
      </c>
      <c r="C519" s="263" t="s">
        <v>449</v>
      </c>
      <c r="D519" s="249" t="s">
        <v>1760</v>
      </c>
      <c r="E519" s="300" t="s">
        <v>278</v>
      </c>
      <c r="F519" s="186" t="s">
        <v>2418</v>
      </c>
      <c r="G519" s="186" t="s">
        <v>7</v>
      </c>
      <c r="H519" s="195" t="s">
        <v>109</v>
      </c>
      <c r="I519" s="186" t="s">
        <v>119</v>
      </c>
      <c r="J519" s="188" t="s">
        <v>7</v>
      </c>
      <c r="K519" s="309" t="s">
        <v>115</v>
      </c>
      <c r="L519" s="186" t="s">
        <v>2599</v>
      </c>
      <c r="M519" s="186" t="s">
        <v>1764</v>
      </c>
      <c r="N519" s="183" t="s">
        <v>2761</v>
      </c>
      <c r="O519" s="186" t="s">
        <v>96</v>
      </c>
      <c r="P519" s="371">
        <v>6.5</v>
      </c>
      <c r="Q519" s="181" t="s">
        <v>135</v>
      </c>
      <c r="R519" s="300" t="s">
        <v>118</v>
      </c>
      <c r="S519" s="301">
        <v>15505.16</v>
      </c>
      <c r="T519" s="351">
        <v>1.91</v>
      </c>
      <c r="U519" s="182">
        <f t="shared" si="22"/>
        <v>192496.56139999998</v>
      </c>
      <c r="V519" s="186" t="s">
        <v>7</v>
      </c>
    </row>
    <row r="520" spans="2:22" s="30" customFormat="1" ht="63" x14ac:dyDescent="0.25">
      <c r="B520" s="251" t="s">
        <v>108</v>
      </c>
      <c r="C520" s="263" t="s">
        <v>449</v>
      </c>
      <c r="D520" s="249" t="s">
        <v>1760</v>
      </c>
      <c r="E520" s="309" t="s">
        <v>5378</v>
      </c>
      <c r="F520" s="186" t="s">
        <v>2418</v>
      </c>
      <c r="G520" s="186" t="s">
        <v>7</v>
      </c>
      <c r="H520" s="195" t="s">
        <v>109</v>
      </c>
      <c r="I520" s="186" t="s">
        <v>119</v>
      </c>
      <c r="J520" s="300">
        <v>110</v>
      </c>
      <c r="K520" s="309" t="s">
        <v>2168</v>
      </c>
      <c r="L520" s="186" t="s">
        <v>2599</v>
      </c>
      <c r="M520" s="186" t="s">
        <v>1764</v>
      </c>
      <c r="N520" s="183" t="s">
        <v>2761</v>
      </c>
      <c r="O520" s="186" t="s">
        <v>96</v>
      </c>
      <c r="P520" s="371">
        <v>16.5</v>
      </c>
      <c r="Q520" s="300" t="s">
        <v>102</v>
      </c>
      <c r="R520" s="300" t="s">
        <v>128</v>
      </c>
      <c r="S520" s="301">
        <v>564.5</v>
      </c>
      <c r="T520" s="351">
        <v>1</v>
      </c>
      <c r="U520" s="182">
        <f>O520*P520*S520*T520</f>
        <v>9314.25</v>
      </c>
      <c r="V520" s="186" t="s">
        <v>7</v>
      </c>
    </row>
    <row r="521" spans="2:22" s="30" customFormat="1" ht="63" x14ac:dyDescent="0.25">
      <c r="B521" s="251" t="s">
        <v>108</v>
      </c>
      <c r="C521" s="263" t="s">
        <v>449</v>
      </c>
      <c r="D521" s="249" t="s">
        <v>1760</v>
      </c>
      <c r="E521" s="300" t="s">
        <v>5304</v>
      </c>
      <c r="F521" s="186" t="s">
        <v>2418</v>
      </c>
      <c r="G521" s="186" t="s">
        <v>7</v>
      </c>
      <c r="H521" s="195" t="s">
        <v>109</v>
      </c>
      <c r="I521" s="186" t="s">
        <v>119</v>
      </c>
      <c r="J521" s="300">
        <v>110</v>
      </c>
      <c r="K521" s="309" t="s">
        <v>101</v>
      </c>
      <c r="L521" s="186" t="s">
        <v>2599</v>
      </c>
      <c r="M521" s="186" t="s">
        <v>1764</v>
      </c>
      <c r="N521" s="183" t="s">
        <v>2761</v>
      </c>
      <c r="O521" s="186" t="s">
        <v>96</v>
      </c>
      <c r="P521" s="371">
        <v>0.16500000000000001</v>
      </c>
      <c r="Q521" s="300" t="s">
        <v>103</v>
      </c>
      <c r="R521" s="300" t="s">
        <v>192</v>
      </c>
      <c r="S521" s="301">
        <v>3050.84</v>
      </c>
      <c r="T521" s="355">
        <v>1</v>
      </c>
      <c r="U521" s="182">
        <f>O521*P521*S521*T521</f>
        <v>503.38860000000005</v>
      </c>
      <c r="V521" s="186" t="s">
        <v>7</v>
      </c>
    </row>
    <row r="522" spans="2:22" s="30" customFormat="1" ht="63" x14ac:dyDescent="0.25">
      <c r="B522" s="251" t="s">
        <v>108</v>
      </c>
      <c r="C522" s="263" t="s">
        <v>449</v>
      </c>
      <c r="D522" s="249" t="s">
        <v>1760</v>
      </c>
      <c r="E522" s="300" t="s">
        <v>5381</v>
      </c>
      <c r="F522" s="186" t="s">
        <v>2418</v>
      </c>
      <c r="G522" s="186" t="s">
        <v>7</v>
      </c>
      <c r="H522" s="195" t="s">
        <v>109</v>
      </c>
      <c r="I522" s="186" t="s">
        <v>119</v>
      </c>
      <c r="J522" s="300">
        <v>110</v>
      </c>
      <c r="K522" s="309" t="s">
        <v>2624</v>
      </c>
      <c r="L522" s="186" t="s">
        <v>2599</v>
      </c>
      <c r="M522" s="186" t="s">
        <v>1764</v>
      </c>
      <c r="N522" s="183" t="s">
        <v>2761</v>
      </c>
      <c r="O522" s="186" t="s">
        <v>2625</v>
      </c>
      <c r="P522" s="301">
        <v>1</v>
      </c>
      <c r="Q522" s="300" t="s">
        <v>1721</v>
      </c>
      <c r="R522" s="300" t="s">
        <v>150</v>
      </c>
      <c r="S522" s="301">
        <v>7800.85</v>
      </c>
      <c r="T522" s="355">
        <v>1</v>
      </c>
      <c r="U522" s="182">
        <f t="shared" si="22"/>
        <v>15913.734</v>
      </c>
      <c r="V522" s="186" t="s">
        <v>7</v>
      </c>
    </row>
    <row r="523" spans="2:22" s="30" customFormat="1" ht="47.25" x14ac:dyDescent="0.25">
      <c r="B523" s="251" t="s">
        <v>108</v>
      </c>
      <c r="C523" s="263" t="s">
        <v>449</v>
      </c>
      <c r="D523" s="249" t="s">
        <v>450</v>
      </c>
      <c r="E523" s="183" t="s">
        <v>26</v>
      </c>
      <c r="F523" s="188" t="s">
        <v>7</v>
      </c>
      <c r="G523" s="188" t="s">
        <v>7</v>
      </c>
      <c r="H523" s="188" t="s">
        <v>7</v>
      </c>
      <c r="I523" s="188" t="s">
        <v>7</v>
      </c>
      <c r="J523" s="188" t="s">
        <v>7</v>
      </c>
      <c r="K523" s="188" t="s">
        <v>7</v>
      </c>
      <c r="L523" s="188" t="s">
        <v>7</v>
      </c>
      <c r="M523" s="188" t="s">
        <v>7</v>
      </c>
      <c r="N523" s="188" t="s">
        <v>7</v>
      </c>
      <c r="O523" s="188" t="s">
        <v>7</v>
      </c>
      <c r="P523" s="188" t="s">
        <v>7</v>
      </c>
      <c r="Q523" s="188" t="s">
        <v>7</v>
      </c>
      <c r="R523" s="188" t="s">
        <v>7</v>
      </c>
      <c r="S523" s="297" t="s">
        <v>7</v>
      </c>
      <c r="T523" s="188" t="s">
        <v>7</v>
      </c>
      <c r="U523" s="297">
        <f>SUM(U503:U522)</f>
        <v>1289854.4369679999</v>
      </c>
      <c r="V523" s="188" t="s">
        <v>7</v>
      </c>
    </row>
    <row r="524" spans="2:22" s="30" customFormat="1" ht="126" x14ac:dyDescent="0.25">
      <c r="B524" s="251" t="s">
        <v>455</v>
      </c>
      <c r="C524" s="263" t="s">
        <v>490</v>
      </c>
      <c r="D524" s="249" t="s">
        <v>491</v>
      </c>
      <c r="E524" s="300" t="s">
        <v>456</v>
      </c>
      <c r="F524" s="186" t="s">
        <v>2419</v>
      </c>
      <c r="G524" s="186" t="s">
        <v>7</v>
      </c>
      <c r="H524" s="195" t="s">
        <v>289</v>
      </c>
      <c r="I524" s="186" t="s">
        <v>245</v>
      </c>
      <c r="J524" s="300" t="s">
        <v>7</v>
      </c>
      <c r="K524" s="309" t="s">
        <v>5478</v>
      </c>
      <c r="L524" s="186" t="s">
        <v>2632</v>
      </c>
      <c r="M524" s="186" t="s">
        <v>2633</v>
      </c>
      <c r="N524" s="183" t="s">
        <v>2761</v>
      </c>
      <c r="O524" s="186" t="s">
        <v>96</v>
      </c>
      <c r="P524" s="301">
        <v>1</v>
      </c>
      <c r="Q524" s="300" t="s">
        <v>3238</v>
      </c>
      <c r="R524" s="300" t="s">
        <v>459</v>
      </c>
      <c r="S524" s="301">
        <v>767.59</v>
      </c>
      <c r="T524" s="351">
        <v>2.02</v>
      </c>
      <c r="U524" s="182">
        <f>O524*P524*S524*T524</f>
        <v>1550.5318</v>
      </c>
      <c r="V524" s="201" t="s">
        <v>7</v>
      </c>
    </row>
    <row r="525" spans="2:22" s="30" customFormat="1" ht="126" x14ac:dyDescent="0.25">
      <c r="B525" s="251" t="s">
        <v>455</v>
      </c>
      <c r="C525" s="263" t="s">
        <v>490</v>
      </c>
      <c r="D525" s="249" t="s">
        <v>491</v>
      </c>
      <c r="E525" s="300" t="s">
        <v>456</v>
      </c>
      <c r="F525" s="186" t="s">
        <v>2419</v>
      </c>
      <c r="G525" s="186" t="s">
        <v>7</v>
      </c>
      <c r="H525" s="195" t="s">
        <v>289</v>
      </c>
      <c r="I525" s="186" t="s">
        <v>245</v>
      </c>
      <c r="J525" s="300" t="s">
        <v>7</v>
      </c>
      <c r="K525" s="309" t="s">
        <v>492</v>
      </c>
      <c r="L525" s="186" t="s">
        <v>2632</v>
      </c>
      <c r="M525" s="186" t="s">
        <v>2633</v>
      </c>
      <c r="N525" s="183" t="s">
        <v>2761</v>
      </c>
      <c r="O525" s="186" t="s">
        <v>96</v>
      </c>
      <c r="P525" s="301">
        <v>62</v>
      </c>
      <c r="Q525" s="300" t="s">
        <v>3995</v>
      </c>
      <c r="R525" s="300" t="s">
        <v>494</v>
      </c>
      <c r="S525" s="301">
        <v>2.48</v>
      </c>
      <c r="T525" s="351">
        <v>2.02</v>
      </c>
      <c r="U525" s="182">
        <f>O525*P525*S525*T525</f>
        <v>310.59519999999998</v>
      </c>
      <c r="V525" s="201" t="s">
        <v>7</v>
      </c>
    </row>
    <row r="526" spans="2:22" s="30" customFormat="1" ht="126" x14ac:dyDescent="0.25">
      <c r="B526" s="251" t="s">
        <v>455</v>
      </c>
      <c r="C526" s="263" t="s">
        <v>490</v>
      </c>
      <c r="D526" s="249" t="s">
        <v>491</v>
      </c>
      <c r="E526" s="300" t="s">
        <v>3787</v>
      </c>
      <c r="F526" s="186" t="s">
        <v>2419</v>
      </c>
      <c r="G526" s="186" t="s">
        <v>7</v>
      </c>
      <c r="H526" s="195" t="s">
        <v>289</v>
      </c>
      <c r="I526" s="186" t="s">
        <v>245</v>
      </c>
      <c r="J526" s="300" t="s">
        <v>7</v>
      </c>
      <c r="K526" s="309" t="s">
        <v>2634</v>
      </c>
      <c r="L526" s="186" t="s">
        <v>2632</v>
      </c>
      <c r="M526" s="186" t="s">
        <v>2633</v>
      </c>
      <c r="N526" s="183" t="s">
        <v>2761</v>
      </c>
      <c r="O526" s="186" t="s">
        <v>96</v>
      </c>
      <c r="P526" s="301">
        <v>1</v>
      </c>
      <c r="Q526" s="300" t="s">
        <v>111</v>
      </c>
      <c r="R526" s="300" t="s">
        <v>139</v>
      </c>
      <c r="S526" s="301">
        <v>425.5</v>
      </c>
      <c r="T526" s="351">
        <v>1</v>
      </c>
      <c r="U526" s="182">
        <f>O526*P526*S526*T526</f>
        <v>425.5</v>
      </c>
      <c r="V526" s="201" t="s">
        <v>7</v>
      </c>
    </row>
    <row r="527" spans="2:22" s="30" customFormat="1" ht="126" x14ac:dyDescent="0.25">
      <c r="B527" s="251" t="s">
        <v>455</v>
      </c>
      <c r="C527" s="263" t="s">
        <v>490</v>
      </c>
      <c r="D527" s="249" t="s">
        <v>491</v>
      </c>
      <c r="E527" s="183" t="s">
        <v>26</v>
      </c>
      <c r="F527" s="188" t="s">
        <v>7</v>
      </c>
      <c r="G527" s="188" t="s">
        <v>7</v>
      </c>
      <c r="H527" s="188" t="s">
        <v>7</v>
      </c>
      <c r="I527" s="188" t="s">
        <v>7</v>
      </c>
      <c r="J527" s="188" t="s">
        <v>7</v>
      </c>
      <c r="K527" s="188" t="s">
        <v>7</v>
      </c>
      <c r="L527" s="188" t="s">
        <v>7</v>
      </c>
      <c r="M527" s="188" t="s">
        <v>7</v>
      </c>
      <c r="N527" s="188" t="s">
        <v>7</v>
      </c>
      <c r="O527" s="188" t="s">
        <v>7</v>
      </c>
      <c r="P527" s="188" t="s">
        <v>7</v>
      </c>
      <c r="Q527" s="188" t="s">
        <v>7</v>
      </c>
      <c r="R527" s="188" t="s">
        <v>7</v>
      </c>
      <c r="S527" s="297" t="s">
        <v>7</v>
      </c>
      <c r="T527" s="188" t="s">
        <v>7</v>
      </c>
      <c r="U527" s="297">
        <f>SUM(U524:U526)</f>
        <v>2286.627</v>
      </c>
      <c r="V527" s="188" t="s">
        <v>7</v>
      </c>
    </row>
    <row r="528" spans="2:22" s="30" customFormat="1" ht="126" x14ac:dyDescent="0.25">
      <c r="B528" s="251" t="s">
        <v>455</v>
      </c>
      <c r="C528" s="263" t="s">
        <v>496</v>
      </c>
      <c r="D528" s="249" t="s">
        <v>497</v>
      </c>
      <c r="E528" s="300" t="s">
        <v>456</v>
      </c>
      <c r="F528" s="186" t="s">
        <v>2420</v>
      </c>
      <c r="G528" s="186" t="s">
        <v>7</v>
      </c>
      <c r="H528" s="195" t="s">
        <v>289</v>
      </c>
      <c r="I528" s="186" t="s">
        <v>245</v>
      </c>
      <c r="J528" s="300" t="s">
        <v>7</v>
      </c>
      <c r="K528" s="309" t="s">
        <v>5478</v>
      </c>
      <c r="L528" s="186" t="s">
        <v>2635</v>
      </c>
      <c r="M528" s="186" t="s">
        <v>2636</v>
      </c>
      <c r="N528" s="183" t="s">
        <v>2761</v>
      </c>
      <c r="O528" s="186" t="s">
        <v>96</v>
      </c>
      <c r="P528" s="301">
        <v>1</v>
      </c>
      <c r="Q528" s="300" t="s">
        <v>3238</v>
      </c>
      <c r="R528" s="300" t="s">
        <v>459</v>
      </c>
      <c r="S528" s="301">
        <v>767.59</v>
      </c>
      <c r="T528" s="351">
        <v>2.02</v>
      </c>
      <c r="U528" s="182">
        <f>O528*P528*S528*T528</f>
        <v>1550.5318</v>
      </c>
      <c r="V528" s="201" t="s">
        <v>7</v>
      </c>
    </row>
    <row r="529" spans="2:22" s="30" customFormat="1" ht="126" x14ac:dyDescent="0.25">
      <c r="B529" s="251" t="s">
        <v>455</v>
      </c>
      <c r="C529" s="263" t="s">
        <v>496</v>
      </c>
      <c r="D529" s="249" t="s">
        <v>497</v>
      </c>
      <c r="E529" s="300" t="s">
        <v>456</v>
      </c>
      <c r="F529" s="186" t="s">
        <v>2420</v>
      </c>
      <c r="G529" s="186" t="s">
        <v>7</v>
      </c>
      <c r="H529" s="195" t="s">
        <v>289</v>
      </c>
      <c r="I529" s="186" t="s">
        <v>245</v>
      </c>
      <c r="J529" s="300" t="s">
        <v>7</v>
      </c>
      <c r="K529" s="309" t="s">
        <v>492</v>
      </c>
      <c r="L529" s="186" t="s">
        <v>2635</v>
      </c>
      <c r="M529" s="186" t="s">
        <v>2636</v>
      </c>
      <c r="N529" s="183" t="s">
        <v>2761</v>
      </c>
      <c r="O529" s="186" t="s">
        <v>96</v>
      </c>
      <c r="P529" s="301">
        <v>220</v>
      </c>
      <c r="Q529" s="300" t="s">
        <v>3995</v>
      </c>
      <c r="R529" s="300" t="s">
        <v>494</v>
      </c>
      <c r="S529" s="301">
        <v>2.48</v>
      </c>
      <c r="T529" s="351">
        <v>2.02</v>
      </c>
      <c r="U529" s="182">
        <f>O529*P529*S529*T529</f>
        <v>1102.1120000000001</v>
      </c>
      <c r="V529" s="201" t="s">
        <v>7</v>
      </c>
    </row>
    <row r="530" spans="2:22" s="30" customFormat="1" ht="126" x14ac:dyDescent="0.25">
      <c r="B530" s="251" t="s">
        <v>455</v>
      </c>
      <c r="C530" s="263" t="s">
        <v>496</v>
      </c>
      <c r="D530" s="249" t="s">
        <v>497</v>
      </c>
      <c r="E530" s="300" t="s">
        <v>3787</v>
      </c>
      <c r="F530" s="186" t="s">
        <v>2420</v>
      </c>
      <c r="G530" s="186" t="s">
        <v>7</v>
      </c>
      <c r="H530" s="195" t="s">
        <v>289</v>
      </c>
      <c r="I530" s="186" t="s">
        <v>245</v>
      </c>
      <c r="J530" s="300" t="s">
        <v>7</v>
      </c>
      <c r="K530" s="309" t="s">
        <v>2634</v>
      </c>
      <c r="L530" s="186" t="s">
        <v>2635</v>
      </c>
      <c r="M530" s="186" t="s">
        <v>2636</v>
      </c>
      <c r="N530" s="183" t="s">
        <v>2761</v>
      </c>
      <c r="O530" s="186" t="s">
        <v>96</v>
      </c>
      <c r="P530" s="301">
        <v>1</v>
      </c>
      <c r="Q530" s="300" t="s">
        <v>111</v>
      </c>
      <c r="R530" s="300" t="s">
        <v>139</v>
      </c>
      <c r="S530" s="301">
        <v>425.5</v>
      </c>
      <c r="T530" s="351">
        <v>1</v>
      </c>
      <c r="U530" s="182">
        <f>O530*P530*S530*T530</f>
        <v>425.5</v>
      </c>
      <c r="V530" s="201" t="s">
        <v>7</v>
      </c>
    </row>
    <row r="531" spans="2:22" s="30" customFormat="1" ht="126" x14ac:dyDescent="0.25">
      <c r="B531" s="251" t="s">
        <v>455</v>
      </c>
      <c r="C531" s="263" t="s">
        <v>496</v>
      </c>
      <c r="D531" s="249" t="s">
        <v>497</v>
      </c>
      <c r="E531" s="183" t="s">
        <v>26</v>
      </c>
      <c r="F531" s="188" t="s">
        <v>7</v>
      </c>
      <c r="G531" s="188" t="s">
        <v>7</v>
      </c>
      <c r="H531" s="188" t="s">
        <v>7</v>
      </c>
      <c r="I531" s="188" t="s">
        <v>7</v>
      </c>
      <c r="J531" s="188" t="s">
        <v>7</v>
      </c>
      <c r="K531" s="188" t="s">
        <v>7</v>
      </c>
      <c r="L531" s="188" t="s">
        <v>7</v>
      </c>
      <c r="M531" s="188" t="s">
        <v>7</v>
      </c>
      <c r="N531" s="188" t="s">
        <v>7</v>
      </c>
      <c r="O531" s="188" t="s">
        <v>7</v>
      </c>
      <c r="P531" s="188" t="s">
        <v>7</v>
      </c>
      <c r="Q531" s="188" t="s">
        <v>7</v>
      </c>
      <c r="R531" s="188" t="s">
        <v>7</v>
      </c>
      <c r="S531" s="297" t="s">
        <v>7</v>
      </c>
      <c r="T531" s="188" t="s">
        <v>7</v>
      </c>
      <c r="U531" s="297">
        <f>SUM(U528:U530)</f>
        <v>3078.1437999999998</v>
      </c>
      <c r="V531" s="188" t="s">
        <v>7</v>
      </c>
    </row>
    <row r="532" spans="2:22" s="30" customFormat="1" ht="126" x14ac:dyDescent="0.25">
      <c r="B532" s="251" t="s">
        <v>455</v>
      </c>
      <c r="C532" s="263" t="s">
        <v>498</v>
      </c>
      <c r="D532" s="249" t="s">
        <v>499</v>
      </c>
      <c r="E532" s="300" t="s">
        <v>456</v>
      </c>
      <c r="F532" s="186" t="s">
        <v>2421</v>
      </c>
      <c r="G532" s="186" t="s">
        <v>7</v>
      </c>
      <c r="H532" s="195" t="s">
        <v>289</v>
      </c>
      <c r="I532" s="186" t="s">
        <v>245</v>
      </c>
      <c r="J532" s="300" t="s">
        <v>7</v>
      </c>
      <c r="K532" s="309" t="s">
        <v>5478</v>
      </c>
      <c r="L532" s="186" t="s">
        <v>2637</v>
      </c>
      <c r="M532" s="186" t="s">
        <v>2638</v>
      </c>
      <c r="N532" s="183" t="s">
        <v>2761</v>
      </c>
      <c r="O532" s="186" t="s">
        <v>96</v>
      </c>
      <c r="P532" s="301">
        <v>1</v>
      </c>
      <c r="Q532" s="300" t="s">
        <v>3238</v>
      </c>
      <c r="R532" s="300" t="s">
        <v>459</v>
      </c>
      <c r="S532" s="301">
        <v>767.59</v>
      </c>
      <c r="T532" s="351">
        <v>2.02</v>
      </c>
      <c r="U532" s="182">
        <f>O532*P532*S532*T532</f>
        <v>1550.5318</v>
      </c>
      <c r="V532" s="201" t="s">
        <v>7</v>
      </c>
    </row>
    <row r="533" spans="2:22" s="30" customFormat="1" ht="126" x14ac:dyDescent="0.25">
      <c r="B533" s="251" t="s">
        <v>455</v>
      </c>
      <c r="C533" s="263" t="s">
        <v>498</v>
      </c>
      <c r="D533" s="249" t="s">
        <v>499</v>
      </c>
      <c r="E533" s="300" t="s">
        <v>456</v>
      </c>
      <c r="F533" s="186" t="s">
        <v>2421</v>
      </c>
      <c r="G533" s="186" t="s">
        <v>7</v>
      </c>
      <c r="H533" s="195" t="s">
        <v>289</v>
      </c>
      <c r="I533" s="186" t="s">
        <v>245</v>
      </c>
      <c r="J533" s="300" t="s">
        <v>7</v>
      </c>
      <c r="K533" s="309" t="s">
        <v>492</v>
      </c>
      <c r="L533" s="186" t="s">
        <v>2637</v>
      </c>
      <c r="M533" s="186" t="s">
        <v>2638</v>
      </c>
      <c r="N533" s="183" t="s">
        <v>2761</v>
      </c>
      <c r="O533" s="186" t="s">
        <v>96</v>
      </c>
      <c r="P533" s="301">
        <v>162</v>
      </c>
      <c r="Q533" s="300" t="s">
        <v>3995</v>
      </c>
      <c r="R533" s="300" t="s">
        <v>494</v>
      </c>
      <c r="S533" s="301">
        <v>2.48</v>
      </c>
      <c r="T533" s="351">
        <v>2.02</v>
      </c>
      <c r="U533" s="182">
        <f>O533*P533*S533*T533</f>
        <v>811.55520000000001</v>
      </c>
      <c r="V533" s="201" t="s">
        <v>7</v>
      </c>
    </row>
    <row r="534" spans="2:22" s="30" customFormat="1" ht="126" x14ac:dyDescent="0.25">
      <c r="B534" s="251" t="s">
        <v>455</v>
      </c>
      <c r="C534" s="263" t="s">
        <v>498</v>
      </c>
      <c r="D534" s="249" t="s">
        <v>499</v>
      </c>
      <c r="E534" s="300" t="s">
        <v>3787</v>
      </c>
      <c r="F534" s="186" t="s">
        <v>2421</v>
      </c>
      <c r="G534" s="186" t="s">
        <v>7</v>
      </c>
      <c r="H534" s="195" t="s">
        <v>289</v>
      </c>
      <c r="I534" s="186" t="s">
        <v>245</v>
      </c>
      <c r="J534" s="300" t="s">
        <v>7</v>
      </c>
      <c r="K534" s="309" t="s">
        <v>2634</v>
      </c>
      <c r="L534" s="186" t="s">
        <v>2637</v>
      </c>
      <c r="M534" s="186" t="s">
        <v>2638</v>
      </c>
      <c r="N534" s="183" t="s">
        <v>2761</v>
      </c>
      <c r="O534" s="186" t="s">
        <v>96</v>
      </c>
      <c r="P534" s="301">
        <v>1</v>
      </c>
      <c r="Q534" s="300" t="s">
        <v>111</v>
      </c>
      <c r="R534" s="300" t="s">
        <v>139</v>
      </c>
      <c r="S534" s="301">
        <v>425.5</v>
      </c>
      <c r="T534" s="351">
        <v>1</v>
      </c>
      <c r="U534" s="182">
        <f>O534*P534*S534*T534</f>
        <v>425.5</v>
      </c>
      <c r="V534" s="201" t="s">
        <v>7</v>
      </c>
    </row>
    <row r="535" spans="2:22" s="30" customFormat="1" ht="126" x14ac:dyDescent="0.25">
      <c r="B535" s="251" t="s">
        <v>455</v>
      </c>
      <c r="C535" s="263" t="s">
        <v>498</v>
      </c>
      <c r="D535" s="249" t="s">
        <v>499</v>
      </c>
      <c r="E535" s="183" t="s">
        <v>26</v>
      </c>
      <c r="F535" s="188" t="s">
        <v>7</v>
      </c>
      <c r="G535" s="188" t="s">
        <v>7</v>
      </c>
      <c r="H535" s="188" t="s">
        <v>7</v>
      </c>
      <c r="I535" s="188" t="s">
        <v>7</v>
      </c>
      <c r="J535" s="188" t="s">
        <v>7</v>
      </c>
      <c r="K535" s="188" t="s">
        <v>7</v>
      </c>
      <c r="L535" s="188" t="s">
        <v>7</v>
      </c>
      <c r="M535" s="188" t="s">
        <v>7</v>
      </c>
      <c r="N535" s="188" t="s">
        <v>7</v>
      </c>
      <c r="O535" s="188" t="s">
        <v>7</v>
      </c>
      <c r="P535" s="188" t="s">
        <v>7</v>
      </c>
      <c r="Q535" s="188" t="s">
        <v>7</v>
      </c>
      <c r="R535" s="188" t="s">
        <v>7</v>
      </c>
      <c r="S535" s="297" t="s">
        <v>7</v>
      </c>
      <c r="T535" s="188" t="s">
        <v>7</v>
      </c>
      <c r="U535" s="297">
        <f>SUM(U532:U534)</f>
        <v>2787.587</v>
      </c>
      <c r="V535" s="188" t="s">
        <v>7</v>
      </c>
    </row>
    <row r="536" spans="2:22" s="30" customFormat="1" ht="126" x14ac:dyDescent="0.25">
      <c r="B536" s="251" t="s">
        <v>455</v>
      </c>
      <c r="C536" s="263" t="s">
        <v>500</v>
      </c>
      <c r="D536" s="249" t="s">
        <v>501</v>
      </c>
      <c r="E536" s="300" t="s">
        <v>456</v>
      </c>
      <c r="F536" s="186" t="s">
        <v>2422</v>
      </c>
      <c r="G536" s="186" t="s">
        <v>7</v>
      </c>
      <c r="H536" s="195" t="s">
        <v>289</v>
      </c>
      <c r="I536" s="186" t="s">
        <v>245</v>
      </c>
      <c r="J536" s="300" t="s">
        <v>7</v>
      </c>
      <c r="K536" s="309" t="s">
        <v>5478</v>
      </c>
      <c r="L536" s="186" t="s">
        <v>2639</v>
      </c>
      <c r="M536" s="186" t="s">
        <v>2636</v>
      </c>
      <c r="N536" s="183" t="s">
        <v>2761</v>
      </c>
      <c r="O536" s="186" t="s">
        <v>96</v>
      </c>
      <c r="P536" s="301">
        <v>1</v>
      </c>
      <c r="Q536" s="300" t="s">
        <v>3238</v>
      </c>
      <c r="R536" s="300" t="s">
        <v>459</v>
      </c>
      <c r="S536" s="301">
        <v>767.59</v>
      </c>
      <c r="T536" s="351">
        <v>2.02</v>
      </c>
      <c r="U536" s="182">
        <f>O536*P536*S536*T536</f>
        <v>1550.5318</v>
      </c>
      <c r="V536" s="201" t="s">
        <v>7</v>
      </c>
    </row>
    <row r="537" spans="2:22" s="30" customFormat="1" ht="126" x14ac:dyDescent="0.25">
      <c r="B537" s="251" t="s">
        <v>455</v>
      </c>
      <c r="C537" s="263" t="s">
        <v>500</v>
      </c>
      <c r="D537" s="249" t="s">
        <v>501</v>
      </c>
      <c r="E537" s="300" t="s">
        <v>456</v>
      </c>
      <c r="F537" s="186" t="s">
        <v>2422</v>
      </c>
      <c r="G537" s="186" t="s">
        <v>7</v>
      </c>
      <c r="H537" s="195" t="s">
        <v>289</v>
      </c>
      <c r="I537" s="186" t="s">
        <v>245</v>
      </c>
      <c r="J537" s="300" t="s">
        <v>7</v>
      </c>
      <c r="K537" s="309" t="s">
        <v>492</v>
      </c>
      <c r="L537" s="186" t="s">
        <v>2639</v>
      </c>
      <c r="M537" s="186" t="s">
        <v>2636</v>
      </c>
      <c r="N537" s="183" t="s">
        <v>2761</v>
      </c>
      <c r="O537" s="186" t="s">
        <v>96</v>
      </c>
      <c r="P537" s="301">
        <v>65</v>
      </c>
      <c r="Q537" s="300" t="s">
        <v>3995</v>
      </c>
      <c r="R537" s="300" t="s">
        <v>494</v>
      </c>
      <c r="S537" s="301">
        <v>2.48</v>
      </c>
      <c r="T537" s="351">
        <v>2.02</v>
      </c>
      <c r="U537" s="182">
        <f>O537*P537*S537*T537</f>
        <v>325.62399999999997</v>
      </c>
      <c r="V537" s="201" t="s">
        <v>7</v>
      </c>
    </row>
    <row r="538" spans="2:22" s="30" customFormat="1" ht="126" x14ac:dyDescent="0.25">
      <c r="B538" s="251" t="s">
        <v>455</v>
      </c>
      <c r="C538" s="263" t="s">
        <v>500</v>
      </c>
      <c r="D538" s="249" t="s">
        <v>501</v>
      </c>
      <c r="E538" s="300" t="s">
        <v>3787</v>
      </c>
      <c r="F538" s="186" t="s">
        <v>2422</v>
      </c>
      <c r="G538" s="186" t="s">
        <v>7</v>
      </c>
      <c r="H538" s="195" t="s">
        <v>289</v>
      </c>
      <c r="I538" s="186" t="s">
        <v>245</v>
      </c>
      <c r="J538" s="300" t="s">
        <v>7</v>
      </c>
      <c r="K538" s="309" t="s">
        <v>2634</v>
      </c>
      <c r="L538" s="186" t="s">
        <v>2639</v>
      </c>
      <c r="M538" s="186" t="s">
        <v>2636</v>
      </c>
      <c r="N538" s="183" t="s">
        <v>2761</v>
      </c>
      <c r="O538" s="186" t="s">
        <v>96</v>
      </c>
      <c r="P538" s="301">
        <v>1</v>
      </c>
      <c r="Q538" s="300" t="s">
        <v>111</v>
      </c>
      <c r="R538" s="300" t="s">
        <v>139</v>
      </c>
      <c r="S538" s="301">
        <v>425.5</v>
      </c>
      <c r="T538" s="351">
        <v>1</v>
      </c>
      <c r="U538" s="182">
        <f>O538*P538*S538*T538</f>
        <v>425.5</v>
      </c>
      <c r="V538" s="201" t="s">
        <v>7</v>
      </c>
    </row>
    <row r="539" spans="2:22" s="30" customFormat="1" ht="126" x14ac:dyDescent="0.25">
      <c r="B539" s="251" t="s">
        <v>455</v>
      </c>
      <c r="C539" s="263" t="s">
        <v>500</v>
      </c>
      <c r="D539" s="249" t="s">
        <v>501</v>
      </c>
      <c r="E539" s="183" t="s">
        <v>26</v>
      </c>
      <c r="F539" s="188" t="s">
        <v>7</v>
      </c>
      <c r="G539" s="188" t="s">
        <v>7</v>
      </c>
      <c r="H539" s="188" t="s">
        <v>7</v>
      </c>
      <c r="I539" s="188" t="s">
        <v>7</v>
      </c>
      <c r="J539" s="188" t="s">
        <v>7</v>
      </c>
      <c r="K539" s="188" t="s">
        <v>7</v>
      </c>
      <c r="L539" s="188" t="s">
        <v>7</v>
      </c>
      <c r="M539" s="188" t="s">
        <v>7</v>
      </c>
      <c r="N539" s="188" t="s">
        <v>7</v>
      </c>
      <c r="O539" s="188" t="s">
        <v>7</v>
      </c>
      <c r="P539" s="188" t="s">
        <v>7</v>
      </c>
      <c r="Q539" s="188" t="s">
        <v>7</v>
      </c>
      <c r="R539" s="188" t="s">
        <v>7</v>
      </c>
      <c r="S539" s="297" t="s">
        <v>7</v>
      </c>
      <c r="T539" s="188" t="s">
        <v>7</v>
      </c>
      <c r="U539" s="297">
        <f>SUM(U536:U538)</f>
        <v>2301.6558</v>
      </c>
      <c r="V539" s="188" t="s">
        <v>7</v>
      </c>
    </row>
    <row r="540" spans="2:22" s="30" customFormat="1" ht="126" x14ac:dyDescent="0.25">
      <c r="B540" s="251" t="s">
        <v>455</v>
      </c>
      <c r="C540" s="263" t="s">
        <v>502</v>
      </c>
      <c r="D540" s="249" t="s">
        <v>503</v>
      </c>
      <c r="E540" s="300" t="s">
        <v>456</v>
      </c>
      <c r="F540" s="186" t="s">
        <v>2423</v>
      </c>
      <c r="G540" s="186" t="s">
        <v>7</v>
      </c>
      <c r="H540" s="195" t="s">
        <v>289</v>
      </c>
      <c r="I540" s="186" t="s">
        <v>245</v>
      </c>
      <c r="J540" s="300" t="s">
        <v>7</v>
      </c>
      <c r="K540" s="309" t="s">
        <v>5478</v>
      </c>
      <c r="L540" s="186" t="s">
        <v>2640</v>
      </c>
      <c r="M540" s="186" t="s">
        <v>2636</v>
      </c>
      <c r="N540" s="183" t="s">
        <v>2761</v>
      </c>
      <c r="O540" s="186" t="s">
        <v>96</v>
      </c>
      <c r="P540" s="301">
        <v>2</v>
      </c>
      <c r="Q540" s="300" t="s">
        <v>3238</v>
      </c>
      <c r="R540" s="300" t="s">
        <v>459</v>
      </c>
      <c r="S540" s="301">
        <v>767.59</v>
      </c>
      <c r="T540" s="351">
        <v>2.02</v>
      </c>
      <c r="U540" s="182">
        <f>O540*P540*S540*T540</f>
        <v>3101.0636</v>
      </c>
      <c r="V540" s="201" t="s">
        <v>7</v>
      </c>
    </row>
    <row r="541" spans="2:22" s="30" customFormat="1" ht="126" x14ac:dyDescent="0.25">
      <c r="B541" s="251" t="s">
        <v>455</v>
      </c>
      <c r="C541" s="263" t="s">
        <v>502</v>
      </c>
      <c r="D541" s="249" t="s">
        <v>503</v>
      </c>
      <c r="E541" s="300" t="s">
        <v>456</v>
      </c>
      <c r="F541" s="186" t="s">
        <v>2423</v>
      </c>
      <c r="G541" s="186" t="s">
        <v>7</v>
      </c>
      <c r="H541" s="195" t="s">
        <v>289</v>
      </c>
      <c r="I541" s="186" t="s">
        <v>245</v>
      </c>
      <c r="J541" s="300" t="s">
        <v>7</v>
      </c>
      <c r="K541" s="309" t="s">
        <v>492</v>
      </c>
      <c r="L541" s="186" t="s">
        <v>2640</v>
      </c>
      <c r="M541" s="186" t="s">
        <v>2636</v>
      </c>
      <c r="N541" s="183" t="s">
        <v>2761</v>
      </c>
      <c r="O541" s="186" t="s">
        <v>96</v>
      </c>
      <c r="P541" s="301">
        <v>68</v>
      </c>
      <c r="Q541" s="300" t="s">
        <v>3995</v>
      </c>
      <c r="R541" s="300" t="s">
        <v>494</v>
      </c>
      <c r="S541" s="301">
        <v>2.48</v>
      </c>
      <c r="T541" s="351">
        <v>2.02</v>
      </c>
      <c r="U541" s="182">
        <f>O541*P541*S541*T541</f>
        <v>340.65279999999996</v>
      </c>
      <c r="V541" s="201" t="s">
        <v>7</v>
      </c>
    </row>
    <row r="542" spans="2:22" s="30" customFormat="1" ht="126" x14ac:dyDescent="0.25">
      <c r="B542" s="251" t="s">
        <v>455</v>
      </c>
      <c r="C542" s="263" t="s">
        <v>502</v>
      </c>
      <c r="D542" s="249" t="s">
        <v>503</v>
      </c>
      <c r="E542" s="300" t="s">
        <v>3787</v>
      </c>
      <c r="F542" s="186" t="s">
        <v>2423</v>
      </c>
      <c r="G542" s="186" t="s">
        <v>7</v>
      </c>
      <c r="H542" s="195" t="s">
        <v>289</v>
      </c>
      <c r="I542" s="186" t="s">
        <v>245</v>
      </c>
      <c r="J542" s="300" t="s">
        <v>7</v>
      </c>
      <c r="K542" s="309" t="s">
        <v>2634</v>
      </c>
      <c r="L542" s="186" t="s">
        <v>2640</v>
      </c>
      <c r="M542" s="186" t="s">
        <v>2636</v>
      </c>
      <c r="N542" s="183" t="s">
        <v>2761</v>
      </c>
      <c r="O542" s="186" t="s">
        <v>96</v>
      </c>
      <c r="P542" s="301">
        <v>1</v>
      </c>
      <c r="Q542" s="300" t="s">
        <v>111</v>
      </c>
      <c r="R542" s="300" t="s">
        <v>139</v>
      </c>
      <c r="S542" s="301">
        <v>425.5</v>
      </c>
      <c r="T542" s="351">
        <v>1</v>
      </c>
      <c r="U542" s="182">
        <f>O542*P542*S542*T542</f>
        <v>425.5</v>
      </c>
      <c r="V542" s="201" t="s">
        <v>7</v>
      </c>
    </row>
    <row r="543" spans="2:22" s="30" customFormat="1" ht="126" x14ac:dyDescent="0.25">
      <c r="B543" s="251" t="s">
        <v>455</v>
      </c>
      <c r="C543" s="263" t="s">
        <v>502</v>
      </c>
      <c r="D543" s="249" t="s">
        <v>503</v>
      </c>
      <c r="E543" s="183" t="s">
        <v>26</v>
      </c>
      <c r="F543" s="188" t="s">
        <v>7</v>
      </c>
      <c r="G543" s="188" t="s">
        <v>7</v>
      </c>
      <c r="H543" s="188" t="s">
        <v>7</v>
      </c>
      <c r="I543" s="188" t="s">
        <v>7</v>
      </c>
      <c r="J543" s="188" t="s">
        <v>7</v>
      </c>
      <c r="K543" s="188" t="s">
        <v>7</v>
      </c>
      <c r="L543" s="188" t="s">
        <v>7</v>
      </c>
      <c r="M543" s="188" t="s">
        <v>7</v>
      </c>
      <c r="N543" s="188" t="s">
        <v>7</v>
      </c>
      <c r="O543" s="188" t="s">
        <v>7</v>
      </c>
      <c r="P543" s="188" t="s">
        <v>7</v>
      </c>
      <c r="Q543" s="188" t="s">
        <v>7</v>
      </c>
      <c r="R543" s="188" t="s">
        <v>7</v>
      </c>
      <c r="S543" s="297" t="s">
        <v>7</v>
      </c>
      <c r="T543" s="188" t="s">
        <v>7</v>
      </c>
      <c r="U543" s="297">
        <f>SUM(U540:U542)</f>
        <v>3867.2163999999998</v>
      </c>
      <c r="V543" s="188" t="s">
        <v>7</v>
      </c>
    </row>
    <row r="544" spans="2:22" s="30" customFormat="1" ht="126" x14ac:dyDescent="0.25">
      <c r="B544" s="251" t="s">
        <v>455</v>
      </c>
      <c r="C544" s="263" t="s">
        <v>504</v>
      </c>
      <c r="D544" s="249" t="s">
        <v>505</v>
      </c>
      <c r="E544" s="300" t="s">
        <v>456</v>
      </c>
      <c r="F544" s="186" t="s">
        <v>2424</v>
      </c>
      <c r="G544" s="186" t="s">
        <v>7</v>
      </c>
      <c r="H544" s="195" t="s">
        <v>289</v>
      </c>
      <c r="I544" s="186" t="s">
        <v>245</v>
      </c>
      <c r="J544" s="300" t="s">
        <v>7</v>
      </c>
      <c r="K544" s="309" t="s">
        <v>5478</v>
      </c>
      <c r="L544" s="186" t="s">
        <v>2641</v>
      </c>
      <c r="M544" s="186" t="s">
        <v>2633</v>
      </c>
      <c r="N544" s="183" t="s">
        <v>2761</v>
      </c>
      <c r="O544" s="186" t="s">
        <v>96</v>
      </c>
      <c r="P544" s="301">
        <v>1</v>
      </c>
      <c r="Q544" s="300" t="s">
        <v>3238</v>
      </c>
      <c r="R544" s="300" t="s">
        <v>459</v>
      </c>
      <c r="S544" s="301">
        <v>767.59</v>
      </c>
      <c r="T544" s="351">
        <v>2.02</v>
      </c>
      <c r="U544" s="182">
        <f>O544*P544*S544*T544</f>
        <v>1550.5318</v>
      </c>
      <c r="V544" s="201" t="s">
        <v>7</v>
      </c>
    </row>
    <row r="545" spans="2:22" s="30" customFormat="1" ht="126" x14ac:dyDescent="0.25">
      <c r="B545" s="251" t="s">
        <v>455</v>
      </c>
      <c r="C545" s="263" t="s">
        <v>504</v>
      </c>
      <c r="D545" s="249" t="s">
        <v>505</v>
      </c>
      <c r="E545" s="300" t="s">
        <v>456</v>
      </c>
      <c r="F545" s="186" t="s">
        <v>2424</v>
      </c>
      <c r="G545" s="186" t="s">
        <v>7</v>
      </c>
      <c r="H545" s="195" t="s">
        <v>289</v>
      </c>
      <c r="I545" s="186" t="s">
        <v>245</v>
      </c>
      <c r="J545" s="300" t="s">
        <v>7</v>
      </c>
      <c r="K545" s="309" t="s">
        <v>492</v>
      </c>
      <c r="L545" s="186" t="s">
        <v>2641</v>
      </c>
      <c r="M545" s="186" t="s">
        <v>2633</v>
      </c>
      <c r="N545" s="183" t="s">
        <v>2761</v>
      </c>
      <c r="O545" s="186" t="s">
        <v>96</v>
      </c>
      <c r="P545" s="301">
        <v>88</v>
      </c>
      <c r="Q545" s="300" t="s">
        <v>3995</v>
      </c>
      <c r="R545" s="300" t="s">
        <v>494</v>
      </c>
      <c r="S545" s="301">
        <v>2.48</v>
      </c>
      <c r="T545" s="351">
        <v>2.02</v>
      </c>
      <c r="U545" s="182">
        <f>O545*P545*S545*T545</f>
        <v>440.84480000000002</v>
      </c>
      <c r="V545" s="201" t="s">
        <v>7</v>
      </c>
    </row>
    <row r="546" spans="2:22" s="30" customFormat="1" ht="126" x14ac:dyDescent="0.25">
      <c r="B546" s="251" t="s">
        <v>455</v>
      </c>
      <c r="C546" s="263" t="s">
        <v>504</v>
      </c>
      <c r="D546" s="249" t="s">
        <v>505</v>
      </c>
      <c r="E546" s="300" t="s">
        <v>3787</v>
      </c>
      <c r="F546" s="186" t="s">
        <v>2424</v>
      </c>
      <c r="G546" s="186" t="s">
        <v>7</v>
      </c>
      <c r="H546" s="195" t="s">
        <v>289</v>
      </c>
      <c r="I546" s="186" t="s">
        <v>245</v>
      </c>
      <c r="J546" s="300" t="s">
        <v>7</v>
      </c>
      <c r="K546" s="309" t="s">
        <v>2634</v>
      </c>
      <c r="L546" s="186" t="s">
        <v>2641</v>
      </c>
      <c r="M546" s="186" t="s">
        <v>2633</v>
      </c>
      <c r="N546" s="183" t="s">
        <v>2761</v>
      </c>
      <c r="O546" s="186" t="s">
        <v>96</v>
      </c>
      <c r="P546" s="301">
        <v>1</v>
      </c>
      <c r="Q546" s="300" t="s">
        <v>111</v>
      </c>
      <c r="R546" s="300" t="s">
        <v>139</v>
      </c>
      <c r="S546" s="301">
        <v>425.5</v>
      </c>
      <c r="T546" s="351">
        <v>1</v>
      </c>
      <c r="U546" s="182">
        <f>O546*P546*S546*T546</f>
        <v>425.5</v>
      </c>
      <c r="V546" s="201" t="s">
        <v>7</v>
      </c>
    </row>
    <row r="547" spans="2:22" s="30" customFormat="1" ht="126" x14ac:dyDescent="0.25">
      <c r="B547" s="251" t="s">
        <v>455</v>
      </c>
      <c r="C547" s="263" t="s">
        <v>504</v>
      </c>
      <c r="D547" s="249" t="s">
        <v>505</v>
      </c>
      <c r="E547" s="183" t="s">
        <v>26</v>
      </c>
      <c r="F547" s="188" t="s">
        <v>7</v>
      </c>
      <c r="G547" s="188" t="s">
        <v>7</v>
      </c>
      <c r="H547" s="188" t="s">
        <v>7</v>
      </c>
      <c r="I547" s="188" t="s">
        <v>7</v>
      </c>
      <c r="J547" s="188" t="s">
        <v>7</v>
      </c>
      <c r="K547" s="188" t="s">
        <v>7</v>
      </c>
      <c r="L547" s="188" t="s">
        <v>7</v>
      </c>
      <c r="M547" s="188" t="s">
        <v>7</v>
      </c>
      <c r="N547" s="188" t="s">
        <v>7</v>
      </c>
      <c r="O547" s="188" t="s">
        <v>7</v>
      </c>
      <c r="P547" s="188" t="s">
        <v>7</v>
      </c>
      <c r="Q547" s="188" t="s">
        <v>7</v>
      </c>
      <c r="R547" s="188" t="s">
        <v>7</v>
      </c>
      <c r="S547" s="297" t="s">
        <v>7</v>
      </c>
      <c r="T547" s="188" t="s">
        <v>7</v>
      </c>
      <c r="U547" s="297">
        <f>SUM(U544:U546)</f>
        <v>2416.8766000000001</v>
      </c>
      <c r="V547" s="188" t="s">
        <v>7</v>
      </c>
    </row>
    <row r="548" spans="2:22" s="30" customFormat="1" ht="126" x14ac:dyDescent="0.25">
      <c r="B548" s="251" t="s">
        <v>455</v>
      </c>
      <c r="C548" s="263" t="s">
        <v>506</v>
      </c>
      <c r="D548" s="249" t="s">
        <v>507</v>
      </c>
      <c r="E548" s="300" t="s">
        <v>456</v>
      </c>
      <c r="F548" s="186" t="s">
        <v>2425</v>
      </c>
      <c r="G548" s="186" t="s">
        <v>7</v>
      </c>
      <c r="H548" s="195" t="s">
        <v>289</v>
      </c>
      <c r="I548" s="186" t="s">
        <v>245</v>
      </c>
      <c r="J548" s="300" t="s">
        <v>7</v>
      </c>
      <c r="K548" s="309" t="s">
        <v>5478</v>
      </c>
      <c r="L548" s="186" t="s">
        <v>2642</v>
      </c>
      <c r="M548" s="186" t="s">
        <v>2633</v>
      </c>
      <c r="N548" s="183" t="s">
        <v>2761</v>
      </c>
      <c r="O548" s="186" t="s">
        <v>96</v>
      </c>
      <c r="P548" s="301">
        <v>2</v>
      </c>
      <c r="Q548" s="300" t="s">
        <v>3238</v>
      </c>
      <c r="R548" s="300" t="s">
        <v>459</v>
      </c>
      <c r="S548" s="301">
        <v>767.59</v>
      </c>
      <c r="T548" s="351">
        <v>2.02</v>
      </c>
      <c r="U548" s="182">
        <f>O548*P548*S548*T548</f>
        <v>3101.0636</v>
      </c>
      <c r="V548" s="201" t="s">
        <v>7</v>
      </c>
    </row>
    <row r="549" spans="2:22" s="30" customFormat="1" ht="126" x14ac:dyDescent="0.25">
      <c r="B549" s="251" t="s">
        <v>455</v>
      </c>
      <c r="C549" s="263" t="s">
        <v>506</v>
      </c>
      <c r="D549" s="249" t="s">
        <v>507</v>
      </c>
      <c r="E549" s="300" t="s">
        <v>456</v>
      </c>
      <c r="F549" s="186" t="s">
        <v>2425</v>
      </c>
      <c r="G549" s="186" t="s">
        <v>7</v>
      </c>
      <c r="H549" s="195" t="s">
        <v>289</v>
      </c>
      <c r="I549" s="186" t="s">
        <v>245</v>
      </c>
      <c r="J549" s="300" t="s">
        <v>7</v>
      </c>
      <c r="K549" s="309" t="s">
        <v>492</v>
      </c>
      <c r="L549" s="186" t="s">
        <v>2642</v>
      </c>
      <c r="M549" s="186" t="s">
        <v>2633</v>
      </c>
      <c r="N549" s="183" t="s">
        <v>2761</v>
      </c>
      <c r="O549" s="186" t="s">
        <v>96</v>
      </c>
      <c r="P549" s="301">
        <v>64</v>
      </c>
      <c r="Q549" s="300" t="s">
        <v>3995</v>
      </c>
      <c r="R549" s="300" t="s">
        <v>494</v>
      </c>
      <c r="S549" s="301">
        <v>2.48</v>
      </c>
      <c r="T549" s="351">
        <v>2.02</v>
      </c>
      <c r="U549" s="182">
        <f>O549*P549*S549*T549</f>
        <v>320.61439999999999</v>
      </c>
      <c r="V549" s="201" t="s">
        <v>7</v>
      </c>
    </row>
    <row r="550" spans="2:22" s="30" customFormat="1" ht="126" x14ac:dyDescent="0.25">
      <c r="B550" s="251" t="s">
        <v>455</v>
      </c>
      <c r="C550" s="263" t="s">
        <v>506</v>
      </c>
      <c r="D550" s="249" t="s">
        <v>507</v>
      </c>
      <c r="E550" s="300" t="s">
        <v>3787</v>
      </c>
      <c r="F550" s="186" t="s">
        <v>2425</v>
      </c>
      <c r="G550" s="186" t="s">
        <v>7</v>
      </c>
      <c r="H550" s="195" t="s">
        <v>289</v>
      </c>
      <c r="I550" s="186" t="s">
        <v>245</v>
      </c>
      <c r="J550" s="300" t="s">
        <v>7</v>
      </c>
      <c r="K550" s="309" t="s">
        <v>2634</v>
      </c>
      <c r="L550" s="186" t="s">
        <v>2642</v>
      </c>
      <c r="M550" s="186" t="s">
        <v>2633</v>
      </c>
      <c r="N550" s="183" t="s">
        <v>2761</v>
      </c>
      <c r="O550" s="186" t="s">
        <v>96</v>
      </c>
      <c r="P550" s="301">
        <v>1</v>
      </c>
      <c r="Q550" s="300" t="s">
        <v>111</v>
      </c>
      <c r="R550" s="300" t="s">
        <v>139</v>
      </c>
      <c r="S550" s="301">
        <v>425.5</v>
      </c>
      <c r="T550" s="351">
        <v>1</v>
      </c>
      <c r="U550" s="182">
        <f>O550*P550*S550*T550</f>
        <v>425.5</v>
      </c>
      <c r="V550" s="201" t="s">
        <v>7</v>
      </c>
    </row>
    <row r="551" spans="2:22" s="30" customFormat="1" ht="126" x14ac:dyDescent="0.25">
      <c r="B551" s="251" t="s">
        <v>455</v>
      </c>
      <c r="C551" s="263" t="s">
        <v>506</v>
      </c>
      <c r="D551" s="249" t="s">
        <v>507</v>
      </c>
      <c r="E551" s="183" t="s">
        <v>26</v>
      </c>
      <c r="F551" s="188" t="s">
        <v>7</v>
      </c>
      <c r="G551" s="188" t="s">
        <v>7</v>
      </c>
      <c r="H551" s="188" t="s">
        <v>7</v>
      </c>
      <c r="I551" s="188" t="s">
        <v>7</v>
      </c>
      <c r="J551" s="188" t="s">
        <v>7</v>
      </c>
      <c r="K551" s="188" t="s">
        <v>7</v>
      </c>
      <c r="L551" s="188" t="s">
        <v>7</v>
      </c>
      <c r="M551" s="188" t="s">
        <v>7</v>
      </c>
      <c r="N551" s="188" t="s">
        <v>7</v>
      </c>
      <c r="O551" s="188" t="s">
        <v>7</v>
      </c>
      <c r="P551" s="188" t="s">
        <v>7</v>
      </c>
      <c r="Q551" s="188" t="s">
        <v>7</v>
      </c>
      <c r="R551" s="188" t="s">
        <v>7</v>
      </c>
      <c r="S551" s="297" t="s">
        <v>7</v>
      </c>
      <c r="T551" s="188" t="s">
        <v>7</v>
      </c>
      <c r="U551" s="297">
        <f>SUM(U548:U550)</f>
        <v>3847.1779999999999</v>
      </c>
      <c r="V551" s="188" t="s">
        <v>7</v>
      </c>
    </row>
    <row r="552" spans="2:22" s="30" customFormat="1" ht="94.5" x14ac:dyDescent="0.25">
      <c r="B552" s="205" t="s">
        <v>455</v>
      </c>
      <c r="C552" s="352" t="s">
        <v>1170</v>
      </c>
      <c r="D552" s="195" t="s">
        <v>1164</v>
      </c>
      <c r="E552" s="200" t="s">
        <v>375</v>
      </c>
      <c r="F552" s="201" t="s">
        <v>2426</v>
      </c>
      <c r="G552" s="201" t="s">
        <v>7</v>
      </c>
      <c r="H552" s="195" t="s">
        <v>109</v>
      </c>
      <c r="I552" s="201" t="s">
        <v>228</v>
      </c>
      <c r="J552" s="373">
        <v>110</v>
      </c>
      <c r="K552" s="200" t="s">
        <v>4320</v>
      </c>
      <c r="L552" s="201" t="s">
        <v>1823</v>
      </c>
      <c r="M552" s="201" t="s">
        <v>2643</v>
      </c>
      <c r="N552" s="189" t="s">
        <v>2761</v>
      </c>
      <c r="O552" s="201" t="s">
        <v>96</v>
      </c>
      <c r="P552" s="373">
        <v>2</v>
      </c>
      <c r="Q552" s="373" t="s">
        <v>160</v>
      </c>
      <c r="R552" s="373" t="s">
        <v>2644</v>
      </c>
      <c r="S552" s="375">
        <v>3061.69</v>
      </c>
      <c r="T552" s="373">
        <v>1.81</v>
      </c>
      <c r="U552" s="353">
        <f>O552*P552*S552*T552</f>
        <v>11083.317800000001</v>
      </c>
      <c r="V552" s="201" t="s">
        <v>7</v>
      </c>
    </row>
    <row r="553" spans="2:22" s="30" customFormat="1" ht="63" x14ac:dyDescent="0.25">
      <c r="B553" s="205" t="s">
        <v>455</v>
      </c>
      <c r="C553" s="352" t="s">
        <v>1170</v>
      </c>
      <c r="D553" s="195" t="s">
        <v>1164</v>
      </c>
      <c r="E553" s="200" t="s">
        <v>375</v>
      </c>
      <c r="F553" s="201" t="s">
        <v>2426</v>
      </c>
      <c r="G553" s="201" t="s">
        <v>7</v>
      </c>
      <c r="H553" s="195" t="s">
        <v>109</v>
      </c>
      <c r="I553" s="201" t="s">
        <v>228</v>
      </c>
      <c r="J553" s="373">
        <v>110</v>
      </c>
      <c r="K553" s="200" t="s">
        <v>3918</v>
      </c>
      <c r="L553" s="201" t="s">
        <v>1823</v>
      </c>
      <c r="M553" s="201" t="s">
        <v>2643</v>
      </c>
      <c r="N553" s="189" t="s">
        <v>2761</v>
      </c>
      <c r="O553" s="201" t="s">
        <v>96</v>
      </c>
      <c r="P553" s="373">
        <v>2</v>
      </c>
      <c r="Q553" s="373" t="s">
        <v>160</v>
      </c>
      <c r="R553" s="373" t="s">
        <v>2645</v>
      </c>
      <c r="S553" s="375">
        <v>3668.9</v>
      </c>
      <c r="T553" s="373">
        <v>1.81</v>
      </c>
      <c r="U553" s="353">
        <f>O553*P553*S553*T553</f>
        <v>13281.418000000001</v>
      </c>
      <c r="V553" s="201" t="s">
        <v>7</v>
      </c>
    </row>
    <row r="554" spans="2:22" s="30" customFormat="1" ht="78.75" x14ac:dyDescent="0.25">
      <c r="B554" s="205" t="s">
        <v>455</v>
      </c>
      <c r="C554" s="352" t="s">
        <v>1170</v>
      </c>
      <c r="D554" s="195" t="s">
        <v>1164</v>
      </c>
      <c r="E554" s="200" t="s">
        <v>375</v>
      </c>
      <c r="F554" s="201" t="s">
        <v>2426</v>
      </c>
      <c r="G554" s="201" t="s">
        <v>7</v>
      </c>
      <c r="H554" s="195" t="s">
        <v>109</v>
      </c>
      <c r="I554" s="201" t="s">
        <v>228</v>
      </c>
      <c r="J554" s="373">
        <v>110</v>
      </c>
      <c r="K554" s="200" t="s">
        <v>5459</v>
      </c>
      <c r="L554" s="201" t="s">
        <v>1823</v>
      </c>
      <c r="M554" s="201" t="s">
        <v>2643</v>
      </c>
      <c r="N554" s="189" t="s">
        <v>2761</v>
      </c>
      <c r="O554" s="201" t="s">
        <v>96</v>
      </c>
      <c r="P554" s="373">
        <v>2</v>
      </c>
      <c r="Q554" s="373" t="s">
        <v>160</v>
      </c>
      <c r="R554" s="373" t="s">
        <v>2646</v>
      </c>
      <c r="S554" s="375">
        <v>876.92</v>
      </c>
      <c r="T554" s="373">
        <v>1.81</v>
      </c>
      <c r="U554" s="353">
        <f>O554*P554*S554*T554</f>
        <v>3174.4504000000002</v>
      </c>
      <c r="V554" s="201" t="s">
        <v>7</v>
      </c>
    </row>
    <row r="555" spans="2:22" s="30" customFormat="1" ht="63" x14ac:dyDescent="0.25">
      <c r="B555" s="205" t="s">
        <v>455</v>
      </c>
      <c r="C555" s="352" t="s">
        <v>1170</v>
      </c>
      <c r="D555" s="195" t="s">
        <v>1164</v>
      </c>
      <c r="E555" s="373" t="s">
        <v>617</v>
      </c>
      <c r="F555" s="201" t="s">
        <v>2426</v>
      </c>
      <c r="G555" s="201" t="s">
        <v>7</v>
      </c>
      <c r="H555" s="195" t="s">
        <v>109</v>
      </c>
      <c r="I555" s="201" t="s">
        <v>228</v>
      </c>
      <c r="J555" s="373">
        <v>110</v>
      </c>
      <c r="K555" s="200" t="s">
        <v>565</v>
      </c>
      <c r="L555" s="201" t="s">
        <v>1823</v>
      </c>
      <c r="M555" s="201" t="s">
        <v>2643</v>
      </c>
      <c r="N555" s="189" t="s">
        <v>2761</v>
      </c>
      <c r="O555" s="201" t="s">
        <v>96</v>
      </c>
      <c r="P555" s="373">
        <v>2</v>
      </c>
      <c r="Q555" s="373" t="s">
        <v>160</v>
      </c>
      <c r="R555" s="373" t="s">
        <v>478</v>
      </c>
      <c r="S555" s="375">
        <v>262.52999999999997</v>
      </c>
      <c r="T555" s="373">
        <v>1.81</v>
      </c>
      <c r="U555" s="353">
        <f t="shared" ref="U555:U560" si="23">O555*P555*S555*T555</f>
        <v>950.35859999999991</v>
      </c>
      <c r="V555" s="201" t="s">
        <v>7</v>
      </c>
    </row>
    <row r="556" spans="2:22" s="30" customFormat="1" ht="126" x14ac:dyDescent="0.25">
      <c r="B556" s="205" t="s">
        <v>455</v>
      </c>
      <c r="C556" s="352" t="s">
        <v>1170</v>
      </c>
      <c r="D556" s="195" t="s">
        <v>1164</v>
      </c>
      <c r="E556" s="200" t="s">
        <v>375</v>
      </c>
      <c r="F556" s="201" t="s">
        <v>2426</v>
      </c>
      <c r="G556" s="201" t="s">
        <v>7</v>
      </c>
      <c r="H556" s="195" t="s">
        <v>109</v>
      </c>
      <c r="I556" s="201" t="s">
        <v>228</v>
      </c>
      <c r="J556" s="373">
        <v>110</v>
      </c>
      <c r="K556" s="200" t="s">
        <v>5465</v>
      </c>
      <c r="L556" s="201" t="s">
        <v>1823</v>
      </c>
      <c r="M556" s="201" t="s">
        <v>2643</v>
      </c>
      <c r="N556" s="189" t="s">
        <v>2761</v>
      </c>
      <c r="O556" s="201" t="s">
        <v>96</v>
      </c>
      <c r="P556" s="373">
        <v>2</v>
      </c>
      <c r="Q556" s="373" t="s">
        <v>160</v>
      </c>
      <c r="R556" s="373" t="s">
        <v>2647</v>
      </c>
      <c r="S556" s="375">
        <v>3441.14</v>
      </c>
      <c r="T556" s="373">
        <v>1.81</v>
      </c>
      <c r="U556" s="353">
        <f t="shared" si="23"/>
        <v>12456.926799999999</v>
      </c>
      <c r="V556" s="201" t="s">
        <v>7</v>
      </c>
    </row>
    <row r="557" spans="2:22" s="30" customFormat="1" ht="63" x14ac:dyDescent="0.25">
      <c r="B557" s="205" t="s">
        <v>455</v>
      </c>
      <c r="C557" s="352" t="s">
        <v>1170</v>
      </c>
      <c r="D557" s="195" t="s">
        <v>1164</v>
      </c>
      <c r="E557" s="200" t="s">
        <v>2648</v>
      </c>
      <c r="F557" s="201" t="s">
        <v>2426</v>
      </c>
      <c r="G557" s="201" t="s">
        <v>7</v>
      </c>
      <c r="H557" s="195" t="s">
        <v>109</v>
      </c>
      <c r="I557" s="201" t="s">
        <v>228</v>
      </c>
      <c r="J557" s="373">
        <v>110</v>
      </c>
      <c r="K557" s="200" t="s">
        <v>2672</v>
      </c>
      <c r="L557" s="201" t="s">
        <v>1823</v>
      </c>
      <c r="M557" s="201" t="s">
        <v>2643</v>
      </c>
      <c r="N557" s="189" t="s">
        <v>2761</v>
      </c>
      <c r="O557" s="201" t="s">
        <v>96</v>
      </c>
      <c r="P557" s="373">
        <v>1</v>
      </c>
      <c r="Q557" s="373" t="s">
        <v>160</v>
      </c>
      <c r="R557" s="373" t="s">
        <v>593</v>
      </c>
      <c r="S557" s="375">
        <v>6774.44</v>
      </c>
      <c r="T557" s="373">
        <v>1.83</v>
      </c>
      <c r="U557" s="353">
        <f t="shared" si="23"/>
        <v>12397.225199999999</v>
      </c>
      <c r="V557" s="201" t="s">
        <v>7</v>
      </c>
    </row>
    <row r="558" spans="2:22" s="30" customFormat="1" ht="63" x14ac:dyDescent="0.25">
      <c r="B558" s="205" t="s">
        <v>455</v>
      </c>
      <c r="C558" s="352" t="s">
        <v>1170</v>
      </c>
      <c r="D558" s="195" t="s">
        <v>1164</v>
      </c>
      <c r="E558" s="200" t="s">
        <v>2156</v>
      </c>
      <c r="F558" s="201" t="s">
        <v>2426</v>
      </c>
      <c r="G558" s="201" t="s">
        <v>7</v>
      </c>
      <c r="H558" s="195" t="s">
        <v>109</v>
      </c>
      <c r="I558" s="201" t="s">
        <v>228</v>
      </c>
      <c r="J558" s="373">
        <v>100</v>
      </c>
      <c r="K558" s="200" t="s">
        <v>2649</v>
      </c>
      <c r="L558" s="201" t="s">
        <v>1823</v>
      </c>
      <c r="M558" s="201" t="s">
        <v>2643</v>
      </c>
      <c r="N558" s="189" t="s">
        <v>2761</v>
      </c>
      <c r="O558" s="201" t="s">
        <v>96</v>
      </c>
      <c r="P558" s="373">
        <v>6.66</v>
      </c>
      <c r="Q558" s="373" t="s">
        <v>99</v>
      </c>
      <c r="R558" s="373" t="s">
        <v>651</v>
      </c>
      <c r="S558" s="375">
        <v>363.18</v>
      </c>
      <c r="T558" s="373">
        <v>1.83</v>
      </c>
      <c r="U558" s="353">
        <f>O558*P558*S558*T558</f>
        <v>4426.3652040000006</v>
      </c>
      <c r="V558" s="201" t="s">
        <v>7</v>
      </c>
    </row>
    <row r="559" spans="2:22" s="30" customFormat="1" ht="63" x14ac:dyDescent="0.25">
      <c r="B559" s="205" t="s">
        <v>455</v>
      </c>
      <c r="C559" s="352" t="s">
        <v>1170</v>
      </c>
      <c r="D559" s="195" t="s">
        <v>1164</v>
      </c>
      <c r="E559" s="373" t="s">
        <v>617</v>
      </c>
      <c r="F559" s="201" t="s">
        <v>2426</v>
      </c>
      <c r="G559" s="201" t="s">
        <v>7</v>
      </c>
      <c r="H559" s="195" t="s">
        <v>109</v>
      </c>
      <c r="I559" s="201" t="s">
        <v>228</v>
      </c>
      <c r="J559" s="373">
        <v>110</v>
      </c>
      <c r="K559" s="200" t="s">
        <v>589</v>
      </c>
      <c r="L559" s="201" t="s">
        <v>1823</v>
      </c>
      <c r="M559" s="201" t="s">
        <v>2643</v>
      </c>
      <c r="N559" s="189" t="s">
        <v>2761</v>
      </c>
      <c r="O559" s="201" t="s">
        <v>96</v>
      </c>
      <c r="P559" s="373">
        <v>1</v>
      </c>
      <c r="Q559" s="373" t="s">
        <v>160</v>
      </c>
      <c r="R559" s="373" t="s">
        <v>590</v>
      </c>
      <c r="S559" s="375">
        <v>2123.79</v>
      </c>
      <c r="T559" s="373">
        <v>1.81</v>
      </c>
      <c r="U559" s="353">
        <f>O559*P559*S559*T559</f>
        <v>3844.0599000000002</v>
      </c>
      <c r="V559" s="201" t="s">
        <v>7</v>
      </c>
    </row>
    <row r="560" spans="2:22" s="30" customFormat="1" ht="63" x14ac:dyDescent="0.25">
      <c r="B560" s="205" t="s">
        <v>455</v>
      </c>
      <c r="C560" s="352" t="s">
        <v>1170</v>
      </c>
      <c r="D560" s="195" t="s">
        <v>1164</v>
      </c>
      <c r="E560" s="373" t="s">
        <v>617</v>
      </c>
      <c r="F560" s="201" t="s">
        <v>2426</v>
      </c>
      <c r="G560" s="201" t="s">
        <v>7</v>
      </c>
      <c r="H560" s="195" t="s">
        <v>109</v>
      </c>
      <c r="I560" s="201" t="s">
        <v>228</v>
      </c>
      <c r="J560" s="373">
        <v>110</v>
      </c>
      <c r="K560" s="200" t="s">
        <v>565</v>
      </c>
      <c r="L560" s="201" t="s">
        <v>1823</v>
      </c>
      <c r="M560" s="201" t="s">
        <v>2643</v>
      </c>
      <c r="N560" s="189" t="s">
        <v>2761</v>
      </c>
      <c r="O560" s="201" t="s">
        <v>96</v>
      </c>
      <c r="P560" s="373">
        <v>2</v>
      </c>
      <c r="Q560" s="373" t="s">
        <v>160</v>
      </c>
      <c r="R560" s="373" t="s">
        <v>478</v>
      </c>
      <c r="S560" s="375">
        <v>262.52999999999997</v>
      </c>
      <c r="T560" s="373">
        <v>1.81</v>
      </c>
      <c r="U560" s="353">
        <f t="shared" si="23"/>
        <v>950.35859999999991</v>
      </c>
      <c r="V560" s="201" t="s">
        <v>7</v>
      </c>
    </row>
    <row r="561" spans="2:22" s="30" customFormat="1" ht="63" x14ac:dyDescent="0.25">
      <c r="B561" s="205" t="s">
        <v>455</v>
      </c>
      <c r="C561" s="352" t="s">
        <v>1170</v>
      </c>
      <c r="D561" s="195" t="s">
        <v>1164</v>
      </c>
      <c r="E561" s="200" t="s">
        <v>3787</v>
      </c>
      <c r="F561" s="201" t="s">
        <v>2426</v>
      </c>
      <c r="G561" s="201" t="s">
        <v>7</v>
      </c>
      <c r="H561" s="195" t="s">
        <v>109</v>
      </c>
      <c r="I561" s="201" t="s">
        <v>228</v>
      </c>
      <c r="J561" s="300" t="s">
        <v>7</v>
      </c>
      <c r="K561" s="200" t="s">
        <v>2491</v>
      </c>
      <c r="L561" s="201" t="s">
        <v>1823</v>
      </c>
      <c r="M561" s="201" t="s">
        <v>2643</v>
      </c>
      <c r="N561" s="189" t="s">
        <v>2761</v>
      </c>
      <c r="O561" s="201" t="s">
        <v>96</v>
      </c>
      <c r="P561" s="377">
        <v>1</v>
      </c>
      <c r="Q561" s="376" t="s">
        <v>111</v>
      </c>
      <c r="R561" s="378" t="s">
        <v>379</v>
      </c>
      <c r="S561" s="375">
        <v>10637.53</v>
      </c>
      <c r="T561" s="377">
        <v>1</v>
      </c>
      <c r="U561" s="353">
        <f>O561*P561*S561*T561</f>
        <v>10637.53</v>
      </c>
      <c r="V561" s="201" t="s">
        <v>7</v>
      </c>
    </row>
    <row r="562" spans="2:22" s="30" customFormat="1" ht="63" x14ac:dyDescent="0.25">
      <c r="B562" s="251" t="s">
        <v>455</v>
      </c>
      <c r="C562" s="263" t="s">
        <v>1170</v>
      </c>
      <c r="D562" s="249" t="s">
        <v>1164</v>
      </c>
      <c r="E562" s="183" t="s">
        <v>26</v>
      </c>
      <c r="F562" s="188" t="s">
        <v>7</v>
      </c>
      <c r="G562" s="188" t="s">
        <v>7</v>
      </c>
      <c r="H562" s="188" t="s">
        <v>7</v>
      </c>
      <c r="I562" s="188" t="s">
        <v>7</v>
      </c>
      <c r="J562" s="188" t="s">
        <v>7</v>
      </c>
      <c r="K562" s="188" t="s">
        <v>7</v>
      </c>
      <c r="L562" s="188" t="s">
        <v>7</v>
      </c>
      <c r="M562" s="188" t="s">
        <v>7</v>
      </c>
      <c r="N562" s="188" t="s">
        <v>7</v>
      </c>
      <c r="O562" s="188" t="s">
        <v>7</v>
      </c>
      <c r="P562" s="188" t="s">
        <v>7</v>
      </c>
      <c r="Q562" s="188" t="s">
        <v>7</v>
      </c>
      <c r="R562" s="188" t="s">
        <v>7</v>
      </c>
      <c r="S562" s="297" t="s">
        <v>7</v>
      </c>
      <c r="T562" s="188" t="s">
        <v>7</v>
      </c>
      <c r="U562" s="297">
        <f>SUM(U552:U561)</f>
        <v>73202.010504000005</v>
      </c>
      <c r="V562" s="201" t="s">
        <v>7</v>
      </c>
    </row>
    <row r="563" spans="2:22" s="30" customFormat="1" ht="47.25" x14ac:dyDescent="0.25">
      <c r="B563" s="251" t="s">
        <v>455</v>
      </c>
      <c r="C563" s="263" t="s">
        <v>1169</v>
      </c>
      <c r="D563" s="249" t="s">
        <v>1166</v>
      </c>
      <c r="E563" s="309" t="s">
        <v>375</v>
      </c>
      <c r="F563" s="186" t="s">
        <v>2427</v>
      </c>
      <c r="G563" s="186" t="s">
        <v>7</v>
      </c>
      <c r="H563" s="195" t="s">
        <v>109</v>
      </c>
      <c r="I563" s="186" t="s">
        <v>228</v>
      </c>
      <c r="J563" s="373">
        <v>110</v>
      </c>
      <c r="K563" s="309" t="s">
        <v>3918</v>
      </c>
      <c r="L563" s="186" t="s">
        <v>117</v>
      </c>
      <c r="M563" s="186" t="s">
        <v>1773</v>
      </c>
      <c r="N563" s="183" t="s">
        <v>2761</v>
      </c>
      <c r="O563" s="186" t="s">
        <v>96</v>
      </c>
      <c r="P563" s="373">
        <v>2</v>
      </c>
      <c r="Q563" s="373" t="s">
        <v>160</v>
      </c>
      <c r="R563" s="373" t="s">
        <v>2645</v>
      </c>
      <c r="S563" s="375">
        <v>3668.9</v>
      </c>
      <c r="T563" s="373">
        <v>1.8</v>
      </c>
      <c r="U563" s="182">
        <f t="shared" ref="U563:U571" si="24">O563*P563*S563*T563</f>
        <v>13208.04</v>
      </c>
      <c r="V563" s="201" t="s">
        <v>7</v>
      </c>
    </row>
    <row r="564" spans="2:22" s="30" customFormat="1" ht="78.75" x14ac:dyDescent="0.25">
      <c r="B564" s="251" t="s">
        <v>455</v>
      </c>
      <c r="C564" s="263" t="s">
        <v>1169</v>
      </c>
      <c r="D564" s="249" t="s">
        <v>1166</v>
      </c>
      <c r="E564" s="309" t="s">
        <v>375</v>
      </c>
      <c r="F564" s="186" t="s">
        <v>2427</v>
      </c>
      <c r="G564" s="186" t="s">
        <v>7</v>
      </c>
      <c r="H564" s="195" t="s">
        <v>109</v>
      </c>
      <c r="I564" s="186" t="s">
        <v>228</v>
      </c>
      <c r="J564" s="373">
        <v>110</v>
      </c>
      <c r="K564" s="309" t="s">
        <v>5459</v>
      </c>
      <c r="L564" s="186" t="s">
        <v>117</v>
      </c>
      <c r="M564" s="186" t="s">
        <v>1773</v>
      </c>
      <c r="N564" s="183" t="s">
        <v>2761</v>
      </c>
      <c r="O564" s="186" t="s">
        <v>96</v>
      </c>
      <c r="P564" s="373">
        <v>2</v>
      </c>
      <c r="Q564" s="373" t="s">
        <v>160</v>
      </c>
      <c r="R564" s="373" t="s">
        <v>2646</v>
      </c>
      <c r="S564" s="375">
        <v>876.92</v>
      </c>
      <c r="T564" s="373">
        <v>1.8</v>
      </c>
      <c r="U564" s="182">
        <f t="shared" si="24"/>
        <v>3156.9119999999998</v>
      </c>
      <c r="V564" s="201" t="s">
        <v>7</v>
      </c>
    </row>
    <row r="565" spans="2:22" s="30" customFormat="1" ht="47.25" x14ac:dyDescent="0.25">
      <c r="B565" s="251" t="s">
        <v>455</v>
      </c>
      <c r="C565" s="263" t="s">
        <v>1169</v>
      </c>
      <c r="D565" s="249" t="s">
        <v>1166</v>
      </c>
      <c r="E565" s="373" t="s">
        <v>617</v>
      </c>
      <c r="F565" s="186" t="s">
        <v>2427</v>
      </c>
      <c r="G565" s="186" t="s">
        <v>7</v>
      </c>
      <c r="H565" s="195" t="s">
        <v>109</v>
      </c>
      <c r="I565" s="186" t="s">
        <v>228</v>
      </c>
      <c r="J565" s="373">
        <v>110</v>
      </c>
      <c r="K565" s="309" t="s">
        <v>565</v>
      </c>
      <c r="L565" s="186" t="s">
        <v>117</v>
      </c>
      <c r="M565" s="186" t="s">
        <v>1773</v>
      </c>
      <c r="N565" s="183" t="s">
        <v>2761</v>
      </c>
      <c r="O565" s="186" t="s">
        <v>96</v>
      </c>
      <c r="P565" s="373">
        <v>2</v>
      </c>
      <c r="Q565" s="373" t="s">
        <v>160</v>
      </c>
      <c r="R565" s="373" t="s">
        <v>478</v>
      </c>
      <c r="S565" s="375">
        <v>262.52999999999997</v>
      </c>
      <c r="T565" s="373">
        <v>1.8</v>
      </c>
      <c r="U565" s="182">
        <f t="shared" si="24"/>
        <v>945.10799999999995</v>
      </c>
      <c r="V565" s="201" t="s">
        <v>7</v>
      </c>
    </row>
    <row r="566" spans="2:22" s="30" customFormat="1" ht="47.25" x14ac:dyDescent="0.25">
      <c r="B566" s="251" t="s">
        <v>455</v>
      </c>
      <c r="C566" s="263" t="s">
        <v>1169</v>
      </c>
      <c r="D566" s="249" t="s">
        <v>1166</v>
      </c>
      <c r="E566" s="309" t="s">
        <v>2648</v>
      </c>
      <c r="F566" s="186" t="s">
        <v>2427</v>
      </c>
      <c r="G566" s="186" t="s">
        <v>7</v>
      </c>
      <c r="H566" s="195" t="s">
        <v>109</v>
      </c>
      <c r="I566" s="186" t="s">
        <v>228</v>
      </c>
      <c r="J566" s="373">
        <v>110</v>
      </c>
      <c r="K566" s="309" t="s">
        <v>2672</v>
      </c>
      <c r="L566" s="186" t="s">
        <v>117</v>
      </c>
      <c r="M566" s="186" t="s">
        <v>1773</v>
      </c>
      <c r="N566" s="183" t="s">
        <v>2761</v>
      </c>
      <c r="O566" s="186" t="s">
        <v>96</v>
      </c>
      <c r="P566" s="373">
        <v>1</v>
      </c>
      <c r="Q566" s="373" t="s">
        <v>160</v>
      </c>
      <c r="R566" s="373" t="s">
        <v>593</v>
      </c>
      <c r="S566" s="375">
        <v>6774.44</v>
      </c>
      <c r="T566" s="373">
        <v>1.81</v>
      </c>
      <c r="U566" s="182">
        <f t="shared" si="24"/>
        <v>12261.7364</v>
      </c>
      <c r="V566" s="201" t="s">
        <v>7</v>
      </c>
    </row>
    <row r="567" spans="2:22" s="30" customFormat="1" ht="47.25" x14ac:dyDescent="0.25">
      <c r="B567" s="251" t="s">
        <v>455</v>
      </c>
      <c r="C567" s="263" t="s">
        <v>1169</v>
      </c>
      <c r="D567" s="249" t="s">
        <v>1166</v>
      </c>
      <c r="E567" s="309" t="s">
        <v>2156</v>
      </c>
      <c r="F567" s="186" t="s">
        <v>2427</v>
      </c>
      <c r="G567" s="186" t="s">
        <v>7</v>
      </c>
      <c r="H567" s="195" t="s">
        <v>109</v>
      </c>
      <c r="I567" s="186" t="s">
        <v>228</v>
      </c>
      <c r="J567" s="373">
        <v>110</v>
      </c>
      <c r="K567" s="309" t="s">
        <v>2649</v>
      </c>
      <c r="L567" s="186" t="s">
        <v>117</v>
      </c>
      <c r="M567" s="186" t="s">
        <v>1773</v>
      </c>
      <c r="N567" s="183" t="s">
        <v>2761</v>
      </c>
      <c r="O567" s="186" t="s">
        <v>96</v>
      </c>
      <c r="P567" s="373">
        <v>1.5</v>
      </c>
      <c r="Q567" s="373" t="s">
        <v>99</v>
      </c>
      <c r="R567" s="373" t="s">
        <v>651</v>
      </c>
      <c r="S567" s="375">
        <v>363.18</v>
      </c>
      <c r="T567" s="373">
        <v>1.82</v>
      </c>
      <c r="U567" s="182">
        <f t="shared" si="24"/>
        <v>991.48140000000001</v>
      </c>
      <c r="V567" s="201" t="s">
        <v>7</v>
      </c>
    </row>
    <row r="568" spans="2:22" s="30" customFormat="1" ht="47.25" x14ac:dyDescent="0.25">
      <c r="B568" s="251" t="s">
        <v>455</v>
      </c>
      <c r="C568" s="263" t="s">
        <v>1169</v>
      </c>
      <c r="D568" s="249" t="s">
        <v>1166</v>
      </c>
      <c r="E568" s="309" t="s">
        <v>617</v>
      </c>
      <c r="F568" s="186" t="s">
        <v>2427</v>
      </c>
      <c r="G568" s="186" t="s">
        <v>7</v>
      </c>
      <c r="H568" s="195" t="s">
        <v>109</v>
      </c>
      <c r="I568" s="186" t="s">
        <v>228</v>
      </c>
      <c r="J568" s="373">
        <v>110</v>
      </c>
      <c r="K568" s="309" t="s">
        <v>589</v>
      </c>
      <c r="L568" s="186" t="s">
        <v>117</v>
      </c>
      <c r="M568" s="186" t="s">
        <v>1773</v>
      </c>
      <c r="N568" s="183" t="s">
        <v>2761</v>
      </c>
      <c r="O568" s="186" t="s">
        <v>96</v>
      </c>
      <c r="P568" s="373">
        <v>1</v>
      </c>
      <c r="Q568" s="373" t="s">
        <v>160</v>
      </c>
      <c r="R568" s="373" t="s">
        <v>590</v>
      </c>
      <c r="S568" s="375">
        <v>2123.79</v>
      </c>
      <c r="T568" s="373">
        <v>1.8</v>
      </c>
      <c r="U568" s="182">
        <f t="shared" si="24"/>
        <v>3822.8220000000001</v>
      </c>
      <c r="V568" s="201" t="s">
        <v>7</v>
      </c>
    </row>
    <row r="569" spans="2:22" s="30" customFormat="1" ht="47.25" x14ac:dyDescent="0.25">
      <c r="B569" s="251" t="s">
        <v>455</v>
      </c>
      <c r="C569" s="263" t="s">
        <v>1169</v>
      </c>
      <c r="D569" s="249" t="s">
        <v>1166</v>
      </c>
      <c r="E569" s="309" t="s">
        <v>2650</v>
      </c>
      <c r="F569" s="186" t="s">
        <v>2427</v>
      </c>
      <c r="G569" s="186" t="s">
        <v>7</v>
      </c>
      <c r="H569" s="195" t="s">
        <v>109</v>
      </c>
      <c r="I569" s="186" t="s">
        <v>228</v>
      </c>
      <c r="J569" s="373">
        <v>110</v>
      </c>
      <c r="K569" s="309" t="s">
        <v>565</v>
      </c>
      <c r="L569" s="186" t="s">
        <v>117</v>
      </c>
      <c r="M569" s="186" t="s">
        <v>1773</v>
      </c>
      <c r="N569" s="183" t="s">
        <v>2761</v>
      </c>
      <c r="O569" s="186" t="s">
        <v>96</v>
      </c>
      <c r="P569" s="373">
        <v>4</v>
      </c>
      <c r="Q569" s="373" t="s">
        <v>160</v>
      </c>
      <c r="R569" s="373" t="s">
        <v>478</v>
      </c>
      <c r="S569" s="375">
        <v>262.52999999999997</v>
      </c>
      <c r="T569" s="373">
        <v>1.8</v>
      </c>
      <c r="U569" s="182">
        <f t="shared" si="24"/>
        <v>1890.2159999999999</v>
      </c>
      <c r="V569" s="201" t="s">
        <v>7</v>
      </c>
    </row>
    <row r="570" spans="2:22" s="30" customFormat="1" ht="78.75" x14ac:dyDescent="0.25">
      <c r="B570" s="251" t="s">
        <v>455</v>
      </c>
      <c r="C570" s="263" t="s">
        <v>1169</v>
      </c>
      <c r="D570" s="249" t="s">
        <v>1166</v>
      </c>
      <c r="E570" s="309" t="s">
        <v>3981</v>
      </c>
      <c r="F570" s="186" t="s">
        <v>2427</v>
      </c>
      <c r="G570" s="186" t="s">
        <v>7</v>
      </c>
      <c r="H570" s="195" t="s">
        <v>109</v>
      </c>
      <c r="I570" s="186" t="s">
        <v>228</v>
      </c>
      <c r="J570" s="373">
        <v>110</v>
      </c>
      <c r="K570" s="309" t="s">
        <v>4379</v>
      </c>
      <c r="L570" s="186" t="s">
        <v>117</v>
      </c>
      <c r="M570" s="186" t="s">
        <v>1773</v>
      </c>
      <c r="N570" s="183" t="s">
        <v>2761</v>
      </c>
      <c r="O570" s="186" t="s">
        <v>96</v>
      </c>
      <c r="P570" s="373">
        <v>1</v>
      </c>
      <c r="Q570" s="373" t="s">
        <v>160</v>
      </c>
      <c r="R570" s="373" t="s">
        <v>2651</v>
      </c>
      <c r="S570" s="375">
        <v>5131.7700000000004</v>
      </c>
      <c r="T570" s="373">
        <v>1.81</v>
      </c>
      <c r="U570" s="182">
        <f t="shared" si="24"/>
        <v>9288.5037000000011</v>
      </c>
      <c r="V570" s="201" t="s">
        <v>7</v>
      </c>
    </row>
    <row r="571" spans="2:22" s="30" customFormat="1" ht="63" x14ac:dyDescent="0.25">
      <c r="B571" s="251" t="s">
        <v>455</v>
      </c>
      <c r="C571" s="263" t="s">
        <v>1169</v>
      </c>
      <c r="D571" s="249" t="s">
        <v>1166</v>
      </c>
      <c r="E571" s="309" t="s">
        <v>3787</v>
      </c>
      <c r="F571" s="186" t="s">
        <v>2427</v>
      </c>
      <c r="G571" s="186" t="s">
        <v>7</v>
      </c>
      <c r="H571" s="195" t="s">
        <v>109</v>
      </c>
      <c r="I571" s="186" t="s">
        <v>228</v>
      </c>
      <c r="J571" s="373">
        <v>110</v>
      </c>
      <c r="K571" s="309" t="s">
        <v>2581</v>
      </c>
      <c r="L571" s="186" t="s">
        <v>117</v>
      </c>
      <c r="M571" s="186" t="s">
        <v>1773</v>
      </c>
      <c r="N571" s="183" t="s">
        <v>2761</v>
      </c>
      <c r="O571" s="186" t="s">
        <v>96</v>
      </c>
      <c r="P571" s="377">
        <v>1</v>
      </c>
      <c r="Q571" s="376" t="s">
        <v>111</v>
      </c>
      <c r="R571" s="378" t="s">
        <v>211</v>
      </c>
      <c r="S571" s="375">
        <v>4255.01</v>
      </c>
      <c r="T571" s="377">
        <v>1</v>
      </c>
      <c r="U571" s="182">
        <f t="shared" si="24"/>
        <v>4255.01</v>
      </c>
      <c r="V571" s="201" t="s">
        <v>7</v>
      </c>
    </row>
    <row r="572" spans="2:22" s="30" customFormat="1" ht="47.25" x14ac:dyDescent="0.25">
      <c r="B572" s="251" t="s">
        <v>455</v>
      </c>
      <c r="C572" s="263" t="s">
        <v>1169</v>
      </c>
      <c r="D572" s="249" t="s">
        <v>1166</v>
      </c>
      <c r="E572" s="183" t="s">
        <v>26</v>
      </c>
      <c r="F572" s="188" t="s">
        <v>7</v>
      </c>
      <c r="G572" s="188" t="s">
        <v>7</v>
      </c>
      <c r="H572" s="188" t="s">
        <v>7</v>
      </c>
      <c r="I572" s="188" t="s">
        <v>7</v>
      </c>
      <c r="J572" s="188" t="s">
        <v>7</v>
      </c>
      <c r="K572" s="188" t="s">
        <v>7</v>
      </c>
      <c r="L572" s="188" t="s">
        <v>7</v>
      </c>
      <c r="M572" s="188" t="s">
        <v>7</v>
      </c>
      <c r="N572" s="188" t="s">
        <v>7</v>
      </c>
      <c r="O572" s="188" t="s">
        <v>7</v>
      </c>
      <c r="P572" s="188" t="s">
        <v>7</v>
      </c>
      <c r="Q572" s="188" t="s">
        <v>7</v>
      </c>
      <c r="R572" s="188" t="s">
        <v>7</v>
      </c>
      <c r="S572" s="297" t="s">
        <v>7</v>
      </c>
      <c r="T572" s="188" t="s">
        <v>7</v>
      </c>
      <c r="U572" s="297">
        <f>SUM(U563:U571)</f>
        <v>49819.8295</v>
      </c>
      <c r="V572" s="201" t="s">
        <v>7</v>
      </c>
    </row>
    <row r="573" spans="2:22" s="30" customFormat="1" ht="94.5" x14ac:dyDescent="0.25">
      <c r="B573" s="205" t="s">
        <v>455</v>
      </c>
      <c r="C573" s="352" t="s">
        <v>1167</v>
      </c>
      <c r="D573" s="195" t="s">
        <v>1168</v>
      </c>
      <c r="E573" s="300" t="s">
        <v>2652</v>
      </c>
      <c r="F573" s="201" t="s">
        <v>5358</v>
      </c>
      <c r="G573" s="201" t="s">
        <v>7</v>
      </c>
      <c r="H573" s="195" t="s">
        <v>109</v>
      </c>
      <c r="I573" s="201" t="s">
        <v>228</v>
      </c>
      <c r="J573" s="300">
        <v>110</v>
      </c>
      <c r="K573" s="200" t="s">
        <v>5432</v>
      </c>
      <c r="L573" s="201" t="s">
        <v>1823</v>
      </c>
      <c r="M573" s="201" t="s">
        <v>2643</v>
      </c>
      <c r="N573" s="189" t="s">
        <v>2761</v>
      </c>
      <c r="O573" s="201" t="s">
        <v>96</v>
      </c>
      <c r="P573" s="355">
        <v>2</v>
      </c>
      <c r="Q573" s="300" t="s">
        <v>135</v>
      </c>
      <c r="R573" s="300" t="s">
        <v>5359</v>
      </c>
      <c r="S573" s="301">
        <v>6694.33</v>
      </c>
      <c r="T573" s="373">
        <v>1.21</v>
      </c>
      <c r="U573" s="353">
        <f>O573*P573*S573*T573</f>
        <v>16200.2786</v>
      </c>
      <c r="V573" s="201" t="s">
        <v>7</v>
      </c>
    </row>
    <row r="574" spans="2:22" s="30" customFormat="1" ht="47.25" x14ac:dyDescent="0.25">
      <c r="B574" s="205" t="s">
        <v>455</v>
      </c>
      <c r="C574" s="352" t="s">
        <v>1167</v>
      </c>
      <c r="D574" s="195" t="s">
        <v>1168</v>
      </c>
      <c r="E574" s="300" t="s">
        <v>253</v>
      </c>
      <c r="F574" s="201" t="s">
        <v>2355</v>
      </c>
      <c r="G574" s="201" t="s">
        <v>7</v>
      </c>
      <c r="H574" s="195" t="s">
        <v>109</v>
      </c>
      <c r="I574" s="201" t="s">
        <v>228</v>
      </c>
      <c r="J574" s="300">
        <v>110</v>
      </c>
      <c r="K574" s="200" t="s">
        <v>5427</v>
      </c>
      <c r="L574" s="201" t="s">
        <v>1823</v>
      </c>
      <c r="M574" s="201" t="s">
        <v>2643</v>
      </c>
      <c r="N574" s="189" t="s">
        <v>2761</v>
      </c>
      <c r="O574" s="201" t="s">
        <v>96</v>
      </c>
      <c r="P574" s="355">
        <v>2</v>
      </c>
      <c r="Q574" s="300" t="s">
        <v>135</v>
      </c>
      <c r="R574" s="300" t="s">
        <v>2515</v>
      </c>
      <c r="S574" s="301">
        <v>5334.69</v>
      </c>
      <c r="T574" s="373">
        <v>1.83</v>
      </c>
      <c r="U574" s="353">
        <f>O574*P574*S574*T574</f>
        <v>19524.965400000001</v>
      </c>
      <c r="V574" s="201" t="s">
        <v>7</v>
      </c>
    </row>
    <row r="575" spans="2:22" s="30" customFormat="1" ht="47.25" x14ac:dyDescent="0.25">
      <c r="B575" s="205" t="s">
        <v>455</v>
      </c>
      <c r="C575" s="352" t="s">
        <v>1167</v>
      </c>
      <c r="D575" s="195" t="s">
        <v>1168</v>
      </c>
      <c r="E575" s="200" t="s">
        <v>2156</v>
      </c>
      <c r="F575" s="201" t="s">
        <v>2355</v>
      </c>
      <c r="G575" s="201" t="s">
        <v>7</v>
      </c>
      <c r="H575" s="195" t="s">
        <v>109</v>
      </c>
      <c r="I575" s="201" t="s">
        <v>228</v>
      </c>
      <c r="J575" s="373">
        <v>110</v>
      </c>
      <c r="K575" s="200" t="s">
        <v>2649</v>
      </c>
      <c r="L575" s="201" t="s">
        <v>1823</v>
      </c>
      <c r="M575" s="201" t="s">
        <v>2643</v>
      </c>
      <c r="N575" s="189" t="s">
        <v>2761</v>
      </c>
      <c r="O575" s="201" t="s">
        <v>96</v>
      </c>
      <c r="P575" s="373">
        <f>1.66+1.66</f>
        <v>3.32</v>
      </c>
      <c r="Q575" s="373" t="s">
        <v>99</v>
      </c>
      <c r="R575" s="373" t="s">
        <v>651</v>
      </c>
      <c r="S575" s="375">
        <v>363.18</v>
      </c>
      <c r="T575" s="373">
        <v>1.83</v>
      </c>
      <c r="U575" s="353">
        <f>O575*P575*S575*T575</f>
        <v>2206.5364079999999</v>
      </c>
      <c r="V575" s="201" t="s">
        <v>7</v>
      </c>
    </row>
    <row r="576" spans="2:22" s="30" customFormat="1" ht="47.25" x14ac:dyDescent="0.25">
      <c r="B576" s="205" t="s">
        <v>455</v>
      </c>
      <c r="C576" s="352" t="s">
        <v>1167</v>
      </c>
      <c r="D576" s="195" t="s">
        <v>1168</v>
      </c>
      <c r="E576" s="200" t="s">
        <v>2648</v>
      </c>
      <c r="F576" s="201" t="s">
        <v>2355</v>
      </c>
      <c r="G576" s="201" t="s">
        <v>7</v>
      </c>
      <c r="H576" s="195" t="s">
        <v>109</v>
      </c>
      <c r="I576" s="201" t="s">
        <v>228</v>
      </c>
      <c r="J576" s="373">
        <v>110</v>
      </c>
      <c r="K576" s="200" t="s">
        <v>2672</v>
      </c>
      <c r="L576" s="201" t="s">
        <v>1823</v>
      </c>
      <c r="M576" s="201" t="s">
        <v>2643</v>
      </c>
      <c r="N576" s="189" t="s">
        <v>2761</v>
      </c>
      <c r="O576" s="201" t="s">
        <v>96</v>
      </c>
      <c r="P576" s="373">
        <v>1</v>
      </c>
      <c r="Q576" s="373" t="s">
        <v>160</v>
      </c>
      <c r="R576" s="373" t="s">
        <v>593</v>
      </c>
      <c r="S576" s="375">
        <v>6774.44</v>
      </c>
      <c r="T576" s="373">
        <v>1.83</v>
      </c>
      <c r="U576" s="353">
        <f>O576*P576*S576*T576</f>
        <v>12397.225199999999</v>
      </c>
      <c r="V576" s="201" t="s">
        <v>7</v>
      </c>
    </row>
    <row r="577" spans="2:22" s="30" customFormat="1" ht="47.25" x14ac:dyDescent="0.25">
      <c r="B577" s="205" t="s">
        <v>455</v>
      </c>
      <c r="C577" s="352" t="s">
        <v>1167</v>
      </c>
      <c r="D577" s="195" t="s">
        <v>1168</v>
      </c>
      <c r="E577" s="200" t="s">
        <v>617</v>
      </c>
      <c r="F577" s="201" t="s">
        <v>2653</v>
      </c>
      <c r="G577" s="201" t="s">
        <v>7</v>
      </c>
      <c r="H577" s="195" t="s">
        <v>109</v>
      </c>
      <c r="I577" s="201" t="s">
        <v>228</v>
      </c>
      <c r="J577" s="373">
        <v>110</v>
      </c>
      <c r="K577" s="200" t="s">
        <v>3030</v>
      </c>
      <c r="L577" s="201" t="s">
        <v>1823</v>
      </c>
      <c r="M577" s="201" t="s">
        <v>2643</v>
      </c>
      <c r="N577" s="189" t="s">
        <v>2761</v>
      </c>
      <c r="O577" s="201" t="s">
        <v>96</v>
      </c>
      <c r="P577" s="373">
        <v>2</v>
      </c>
      <c r="Q577" s="373" t="s">
        <v>160</v>
      </c>
      <c r="R577" s="373" t="s">
        <v>566</v>
      </c>
      <c r="S577" s="375">
        <v>1651.44</v>
      </c>
      <c r="T577" s="373">
        <v>1.81</v>
      </c>
      <c r="U577" s="353">
        <f t="shared" ref="U577:U582" si="25">O577*P577*S577*T577</f>
        <v>5978.2128000000002</v>
      </c>
      <c r="V577" s="201" t="s">
        <v>7</v>
      </c>
    </row>
    <row r="578" spans="2:22" s="30" customFormat="1" ht="47.25" x14ac:dyDescent="0.25">
      <c r="B578" s="205" t="s">
        <v>455</v>
      </c>
      <c r="C578" s="352" t="s">
        <v>1167</v>
      </c>
      <c r="D578" s="195" t="s">
        <v>1168</v>
      </c>
      <c r="E578" s="300" t="s">
        <v>253</v>
      </c>
      <c r="F578" s="201" t="s">
        <v>2653</v>
      </c>
      <c r="G578" s="201" t="s">
        <v>7</v>
      </c>
      <c r="H578" s="195" t="s">
        <v>109</v>
      </c>
      <c r="I578" s="201" t="s">
        <v>228</v>
      </c>
      <c r="J578" s="300">
        <v>110</v>
      </c>
      <c r="K578" s="200" t="s">
        <v>5427</v>
      </c>
      <c r="L578" s="201" t="s">
        <v>1823</v>
      </c>
      <c r="M578" s="201" t="s">
        <v>2643</v>
      </c>
      <c r="N578" s="189" t="s">
        <v>2761</v>
      </c>
      <c r="O578" s="201" t="s">
        <v>96</v>
      </c>
      <c r="P578" s="355">
        <v>2</v>
      </c>
      <c r="Q578" s="300" t="s">
        <v>135</v>
      </c>
      <c r="R578" s="300" t="s">
        <v>2515</v>
      </c>
      <c r="S578" s="301">
        <v>5334.69</v>
      </c>
      <c r="T578" s="373">
        <v>1.83</v>
      </c>
      <c r="U578" s="353">
        <f t="shared" si="25"/>
        <v>19524.965400000001</v>
      </c>
      <c r="V578" s="201" t="s">
        <v>7</v>
      </c>
    </row>
    <row r="579" spans="2:22" s="30" customFormat="1" ht="47.25" x14ac:dyDescent="0.25">
      <c r="B579" s="205" t="s">
        <v>455</v>
      </c>
      <c r="C579" s="352" t="s">
        <v>1167</v>
      </c>
      <c r="D579" s="195" t="s">
        <v>1168</v>
      </c>
      <c r="E579" s="300" t="s">
        <v>5369</v>
      </c>
      <c r="F579" s="201" t="s">
        <v>2654</v>
      </c>
      <c r="G579" s="201" t="s">
        <v>7</v>
      </c>
      <c r="H579" s="195" t="s">
        <v>109</v>
      </c>
      <c r="I579" s="201" t="s">
        <v>245</v>
      </c>
      <c r="J579" s="300">
        <v>110</v>
      </c>
      <c r="K579" s="200" t="s">
        <v>206</v>
      </c>
      <c r="L579" s="201" t="s">
        <v>1823</v>
      </c>
      <c r="M579" s="201" t="s">
        <v>2643</v>
      </c>
      <c r="N579" s="189" t="s">
        <v>2761</v>
      </c>
      <c r="O579" s="201" t="s">
        <v>96</v>
      </c>
      <c r="P579" s="355">
        <v>3</v>
      </c>
      <c r="Q579" s="300" t="s">
        <v>193</v>
      </c>
      <c r="R579" s="300" t="s">
        <v>207</v>
      </c>
      <c r="S579" s="301">
        <v>3290.54</v>
      </c>
      <c r="T579" s="373">
        <v>1</v>
      </c>
      <c r="U579" s="353">
        <f t="shared" si="25"/>
        <v>9871.619999999999</v>
      </c>
      <c r="V579" s="201" t="s">
        <v>7</v>
      </c>
    </row>
    <row r="580" spans="2:22" s="30" customFormat="1" ht="47.25" x14ac:dyDescent="0.25">
      <c r="B580" s="205" t="s">
        <v>455</v>
      </c>
      <c r="C580" s="352" t="s">
        <v>1167</v>
      </c>
      <c r="D580" s="195" t="s">
        <v>1168</v>
      </c>
      <c r="E580" s="200" t="s">
        <v>617</v>
      </c>
      <c r="F580" s="201" t="s">
        <v>2655</v>
      </c>
      <c r="G580" s="201" t="s">
        <v>7</v>
      </c>
      <c r="H580" s="195" t="s">
        <v>109</v>
      </c>
      <c r="I580" s="201" t="s">
        <v>228</v>
      </c>
      <c r="J580" s="373">
        <v>110</v>
      </c>
      <c r="K580" s="200" t="s">
        <v>3030</v>
      </c>
      <c r="L580" s="201" t="s">
        <v>1823</v>
      </c>
      <c r="M580" s="201" t="s">
        <v>2643</v>
      </c>
      <c r="N580" s="189" t="s">
        <v>2761</v>
      </c>
      <c r="O580" s="201" t="s">
        <v>96</v>
      </c>
      <c r="P580" s="382">
        <f>2+1</f>
        <v>3</v>
      </c>
      <c r="Q580" s="373" t="s">
        <v>160</v>
      </c>
      <c r="R580" s="373" t="s">
        <v>566</v>
      </c>
      <c r="S580" s="375">
        <v>1651.44</v>
      </c>
      <c r="T580" s="373">
        <v>1.8</v>
      </c>
      <c r="U580" s="353">
        <f t="shared" si="25"/>
        <v>8917.7759999999998</v>
      </c>
      <c r="V580" s="201" t="s">
        <v>7</v>
      </c>
    </row>
    <row r="581" spans="2:22" s="30" customFormat="1" ht="47.25" x14ac:dyDescent="0.25">
      <c r="B581" s="205" t="s">
        <v>455</v>
      </c>
      <c r="C581" s="352" t="s">
        <v>1167</v>
      </c>
      <c r="D581" s="195" t="s">
        <v>1168</v>
      </c>
      <c r="E581" s="300" t="s">
        <v>253</v>
      </c>
      <c r="F581" s="201" t="s">
        <v>2655</v>
      </c>
      <c r="G581" s="201" t="s">
        <v>7</v>
      </c>
      <c r="H581" s="195" t="s">
        <v>109</v>
      </c>
      <c r="I581" s="201" t="s">
        <v>228</v>
      </c>
      <c r="J581" s="300">
        <v>110</v>
      </c>
      <c r="K581" s="200" t="s">
        <v>5427</v>
      </c>
      <c r="L581" s="201" t="s">
        <v>1823</v>
      </c>
      <c r="M581" s="201" t="s">
        <v>2643</v>
      </c>
      <c r="N581" s="189" t="s">
        <v>2761</v>
      </c>
      <c r="O581" s="201" t="s">
        <v>96</v>
      </c>
      <c r="P581" s="355">
        <f>2+1</f>
        <v>3</v>
      </c>
      <c r="Q581" s="300" t="s">
        <v>135</v>
      </c>
      <c r="R581" s="300" t="s">
        <v>2515</v>
      </c>
      <c r="S581" s="301">
        <v>5334.69</v>
      </c>
      <c r="T581" s="373">
        <v>1.81</v>
      </c>
      <c r="U581" s="353">
        <f t="shared" si="25"/>
        <v>28967.366699999999</v>
      </c>
      <c r="V581" s="201" t="s">
        <v>7</v>
      </c>
    </row>
    <row r="582" spans="2:22" s="30" customFormat="1" ht="47.25" x14ac:dyDescent="0.25">
      <c r="B582" s="205" t="s">
        <v>455</v>
      </c>
      <c r="C582" s="352" t="s">
        <v>1167</v>
      </c>
      <c r="D582" s="195" t="s">
        <v>1168</v>
      </c>
      <c r="E582" s="300" t="s">
        <v>5369</v>
      </c>
      <c r="F582" s="201" t="s">
        <v>2655</v>
      </c>
      <c r="G582" s="201" t="s">
        <v>7</v>
      </c>
      <c r="H582" s="195" t="s">
        <v>109</v>
      </c>
      <c r="I582" s="201" t="s">
        <v>228</v>
      </c>
      <c r="J582" s="300">
        <v>110</v>
      </c>
      <c r="K582" s="200" t="s">
        <v>206</v>
      </c>
      <c r="L582" s="201" t="s">
        <v>1823</v>
      </c>
      <c r="M582" s="201" t="s">
        <v>2643</v>
      </c>
      <c r="N582" s="189" t="s">
        <v>2761</v>
      </c>
      <c r="O582" s="201" t="s">
        <v>96</v>
      </c>
      <c r="P582" s="355">
        <v>4</v>
      </c>
      <c r="Q582" s="300" t="s">
        <v>193</v>
      </c>
      <c r="R582" s="300" t="s">
        <v>207</v>
      </c>
      <c r="S582" s="301">
        <v>3290.54</v>
      </c>
      <c r="T582" s="373">
        <v>1</v>
      </c>
      <c r="U582" s="353">
        <f t="shared" si="25"/>
        <v>13162.16</v>
      </c>
      <c r="V582" s="201" t="s">
        <v>7</v>
      </c>
    </row>
    <row r="583" spans="2:22" s="30" customFormat="1" ht="47.25" x14ac:dyDescent="0.25">
      <c r="B583" s="251" t="s">
        <v>455</v>
      </c>
      <c r="C583" s="263" t="s">
        <v>1167</v>
      </c>
      <c r="D583" s="249" t="s">
        <v>1168</v>
      </c>
      <c r="E583" s="183" t="s">
        <v>26</v>
      </c>
      <c r="F583" s="188" t="s">
        <v>7</v>
      </c>
      <c r="G583" s="188" t="s">
        <v>7</v>
      </c>
      <c r="H583" s="188" t="s">
        <v>7</v>
      </c>
      <c r="I583" s="188" t="s">
        <v>7</v>
      </c>
      <c r="J583" s="188" t="s">
        <v>7</v>
      </c>
      <c r="K583" s="188" t="s">
        <v>7</v>
      </c>
      <c r="L583" s="188" t="s">
        <v>7</v>
      </c>
      <c r="M583" s="188" t="s">
        <v>7</v>
      </c>
      <c r="N583" s="188" t="s">
        <v>7</v>
      </c>
      <c r="O583" s="188" t="s">
        <v>7</v>
      </c>
      <c r="P583" s="188" t="s">
        <v>7</v>
      </c>
      <c r="Q583" s="188" t="s">
        <v>7</v>
      </c>
      <c r="R583" s="188" t="s">
        <v>7</v>
      </c>
      <c r="S583" s="297" t="s">
        <v>7</v>
      </c>
      <c r="T583" s="188" t="s">
        <v>7</v>
      </c>
      <c r="U583" s="297">
        <f>SUM(U573:U582)</f>
        <v>136751.106508</v>
      </c>
      <c r="V583" s="201" t="s">
        <v>7</v>
      </c>
    </row>
    <row r="584" spans="2:22" s="30" customFormat="1" ht="126" x14ac:dyDescent="0.25">
      <c r="B584" s="251" t="s">
        <v>455</v>
      </c>
      <c r="C584" s="263" t="s">
        <v>508</v>
      </c>
      <c r="D584" s="249" t="s">
        <v>509</v>
      </c>
      <c r="E584" s="300" t="s">
        <v>456</v>
      </c>
      <c r="F584" s="186" t="s">
        <v>2428</v>
      </c>
      <c r="G584" s="186" t="s">
        <v>7</v>
      </c>
      <c r="H584" s="195" t="s">
        <v>289</v>
      </c>
      <c r="I584" s="186" t="s">
        <v>245</v>
      </c>
      <c r="J584" s="300" t="s">
        <v>7</v>
      </c>
      <c r="K584" s="309" t="s">
        <v>5478</v>
      </c>
      <c r="L584" s="186" t="s">
        <v>2656</v>
      </c>
      <c r="M584" s="186" t="s">
        <v>2636</v>
      </c>
      <c r="N584" s="183" t="s">
        <v>2761</v>
      </c>
      <c r="O584" s="186" t="s">
        <v>96</v>
      </c>
      <c r="P584" s="301">
        <v>1</v>
      </c>
      <c r="Q584" s="300" t="s">
        <v>3238</v>
      </c>
      <c r="R584" s="300" t="s">
        <v>459</v>
      </c>
      <c r="S584" s="301">
        <v>767.59</v>
      </c>
      <c r="T584" s="351">
        <v>2.02</v>
      </c>
      <c r="U584" s="182">
        <f>O584*P584*S584*T584</f>
        <v>1550.5318</v>
      </c>
      <c r="V584" s="201" t="s">
        <v>7</v>
      </c>
    </row>
    <row r="585" spans="2:22" s="30" customFormat="1" ht="126" x14ac:dyDescent="0.25">
      <c r="B585" s="251" t="s">
        <v>455</v>
      </c>
      <c r="C585" s="263" t="s">
        <v>508</v>
      </c>
      <c r="D585" s="249" t="s">
        <v>509</v>
      </c>
      <c r="E585" s="300" t="s">
        <v>456</v>
      </c>
      <c r="F585" s="186" t="s">
        <v>2428</v>
      </c>
      <c r="G585" s="186" t="s">
        <v>7</v>
      </c>
      <c r="H585" s="195" t="s">
        <v>289</v>
      </c>
      <c r="I585" s="186" t="s">
        <v>245</v>
      </c>
      <c r="J585" s="300" t="s">
        <v>7</v>
      </c>
      <c r="K585" s="309" t="s">
        <v>492</v>
      </c>
      <c r="L585" s="186" t="s">
        <v>2656</v>
      </c>
      <c r="M585" s="186" t="s">
        <v>2636</v>
      </c>
      <c r="N585" s="183" t="s">
        <v>2761</v>
      </c>
      <c r="O585" s="186" t="s">
        <v>96</v>
      </c>
      <c r="P585" s="301">
        <v>43</v>
      </c>
      <c r="Q585" s="300" t="s">
        <v>3995</v>
      </c>
      <c r="R585" s="300" t="s">
        <v>494</v>
      </c>
      <c r="S585" s="301">
        <v>2.48</v>
      </c>
      <c r="T585" s="351">
        <v>2.02</v>
      </c>
      <c r="U585" s="182">
        <f>O585*P585*S585*T585</f>
        <v>215.4128</v>
      </c>
      <c r="V585" s="201" t="s">
        <v>7</v>
      </c>
    </row>
    <row r="586" spans="2:22" s="30" customFormat="1" ht="126" x14ac:dyDescent="0.25">
      <c r="B586" s="251" t="s">
        <v>455</v>
      </c>
      <c r="C586" s="263" t="s">
        <v>508</v>
      </c>
      <c r="D586" s="249" t="s">
        <v>509</v>
      </c>
      <c r="E586" s="300" t="s">
        <v>3787</v>
      </c>
      <c r="F586" s="186" t="s">
        <v>2428</v>
      </c>
      <c r="G586" s="186" t="s">
        <v>7</v>
      </c>
      <c r="H586" s="195" t="s">
        <v>289</v>
      </c>
      <c r="I586" s="186" t="s">
        <v>245</v>
      </c>
      <c r="J586" s="300" t="s">
        <v>7</v>
      </c>
      <c r="K586" s="309" t="s">
        <v>2634</v>
      </c>
      <c r="L586" s="186" t="s">
        <v>2656</v>
      </c>
      <c r="M586" s="186" t="s">
        <v>2636</v>
      </c>
      <c r="N586" s="183" t="s">
        <v>2761</v>
      </c>
      <c r="O586" s="186" t="s">
        <v>96</v>
      </c>
      <c r="P586" s="301">
        <v>1</v>
      </c>
      <c r="Q586" s="300" t="s">
        <v>111</v>
      </c>
      <c r="R586" s="300" t="s">
        <v>139</v>
      </c>
      <c r="S586" s="301">
        <v>425.5</v>
      </c>
      <c r="T586" s="351">
        <v>1</v>
      </c>
      <c r="U586" s="182">
        <f>O586*P586*S586*T586</f>
        <v>425.5</v>
      </c>
      <c r="V586" s="201" t="s">
        <v>7</v>
      </c>
    </row>
    <row r="587" spans="2:22" s="30" customFormat="1" ht="126" x14ac:dyDescent="0.25">
      <c r="B587" s="251" t="s">
        <v>455</v>
      </c>
      <c r="C587" s="263" t="s">
        <v>508</v>
      </c>
      <c r="D587" s="249" t="s">
        <v>509</v>
      </c>
      <c r="E587" s="183" t="s">
        <v>26</v>
      </c>
      <c r="F587" s="188" t="s">
        <v>7</v>
      </c>
      <c r="G587" s="188" t="s">
        <v>7</v>
      </c>
      <c r="H587" s="188" t="s">
        <v>7</v>
      </c>
      <c r="I587" s="188" t="s">
        <v>7</v>
      </c>
      <c r="J587" s="188" t="s">
        <v>7</v>
      </c>
      <c r="K587" s="188" t="s">
        <v>7</v>
      </c>
      <c r="L587" s="188" t="s">
        <v>7</v>
      </c>
      <c r="M587" s="188" t="s">
        <v>7</v>
      </c>
      <c r="N587" s="188" t="s">
        <v>7</v>
      </c>
      <c r="O587" s="188" t="s">
        <v>7</v>
      </c>
      <c r="P587" s="188" t="s">
        <v>7</v>
      </c>
      <c r="Q587" s="188" t="s">
        <v>7</v>
      </c>
      <c r="R587" s="188" t="s">
        <v>7</v>
      </c>
      <c r="S587" s="297" t="s">
        <v>7</v>
      </c>
      <c r="T587" s="188" t="s">
        <v>7</v>
      </c>
      <c r="U587" s="297">
        <f>SUM(U584:U586)</f>
        <v>2191.4445999999998</v>
      </c>
      <c r="V587" s="188" t="s">
        <v>7</v>
      </c>
    </row>
    <row r="588" spans="2:22" s="30" customFormat="1" ht="126" x14ac:dyDescent="0.25">
      <c r="B588" s="251" t="s">
        <v>455</v>
      </c>
      <c r="C588" s="263" t="s">
        <v>510</v>
      </c>
      <c r="D588" s="249" t="s">
        <v>511</v>
      </c>
      <c r="E588" s="300" t="s">
        <v>456</v>
      </c>
      <c r="F588" s="186" t="s">
        <v>2429</v>
      </c>
      <c r="G588" s="186" t="s">
        <v>7</v>
      </c>
      <c r="H588" s="195" t="s">
        <v>289</v>
      </c>
      <c r="I588" s="186" t="s">
        <v>245</v>
      </c>
      <c r="J588" s="300" t="s">
        <v>7</v>
      </c>
      <c r="K588" s="309" t="s">
        <v>5478</v>
      </c>
      <c r="L588" s="186" t="s">
        <v>2657</v>
      </c>
      <c r="M588" s="186" t="s">
        <v>2636</v>
      </c>
      <c r="N588" s="183" t="s">
        <v>2761</v>
      </c>
      <c r="O588" s="186" t="s">
        <v>96</v>
      </c>
      <c r="P588" s="301">
        <v>1</v>
      </c>
      <c r="Q588" s="300" t="s">
        <v>3238</v>
      </c>
      <c r="R588" s="300" t="s">
        <v>459</v>
      </c>
      <c r="S588" s="301">
        <v>767.59</v>
      </c>
      <c r="T588" s="351">
        <v>2.02</v>
      </c>
      <c r="U588" s="182">
        <f>O588*P588*S588*T588</f>
        <v>1550.5318</v>
      </c>
      <c r="V588" s="201" t="s">
        <v>7</v>
      </c>
    </row>
    <row r="589" spans="2:22" s="30" customFormat="1" ht="126" x14ac:dyDescent="0.25">
      <c r="B589" s="251" t="s">
        <v>455</v>
      </c>
      <c r="C589" s="263" t="s">
        <v>510</v>
      </c>
      <c r="D589" s="249" t="s">
        <v>511</v>
      </c>
      <c r="E589" s="300" t="s">
        <v>456</v>
      </c>
      <c r="F589" s="186" t="s">
        <v>2429</v>
      </c>
      <c r="G589" s="186" t="s">
        <v>7</v>
      </c>
      <c r="H589" s="195" t="s">
        <v>289</v>
      </c>
      <c r="I589" s="186" t="s">
        <v>245</v>
      </c>
      <c r="J589" s="300" t="s">
        <v>7</v>
      </c>
      <c r="K589" s="309" t="s">
        <v>492</v>
      </c>
      <c r="L589" s="186" t="s">
        <v>2657</v>
      </c>
      <c r="M589" s="186" t="s">
        <v>2636</v>
      </c>
      <c r="N589" s="183" t="s">
        <v>2761</v>
      </c>
      <c r="O589" s="186" t="s">
        <v>96</v>
      </c>
      <c r="P589" s="301">
        <v>249</v>
      </c>
      <c r="Q589" s="300" t="s">
        <v>3995</v>
      </c>
      <c r="R589" s="300" t="s">
        <v>494</v>
      </c>
      <c r="S589" s="301">
        <v>2.48</v>
      </c>
      <c r="T589" s="351">
        <v>2.02</v>
      </c>
      <c r="U589" s="182">
        <f>O589*P589*S589*T589</f>
        <v>1247.3904</v>
      </c>
      <c r="V589" s="201" t="s">
        <v>7</v>
      </c>
    </row>
    <row r="590" spans="2:22" s="30" customFormat="1" ht="126" x14ac:dyDescent="0.25">
      <c r="B590" s="251" t="s">
        <v>455</v>
      </c>
      <c r="C590" s="263" t="s">
        <v>510</v>
      </c>
      <c r="D590" s="249" t="s">
        <v>511</v>
      </c>
      <c r="E590" s="300" t="s">
        <v>3787</v>
      </c>
      <c r="F590" s="186" t="s">
        <v>2429</v>
      </c>
      <c r="G590" s="186" t="s">
        <v>7</v>
      </c>
      <c r="H590" s="195" t="s">
        <v>289</v>
      </c>
      <c r="I590" s="186" t="s">
        <v>245</v>
      </c>
      <c r="J590" s="300" t="s">
        <v>7</v>
      </c>
      <c r="K590" s="309" t="s">
        <v>2634</v>
      </c>
      <c r="L590" s="186" t="s">
        <v>2657</v>
      </c>
      <c r="M590" s="186" t="s">
        <v>2636</v>
      </c>
      <c r="N590" s="183" t="s">
        <v>2761</v>
      </c>
      <c r="O590" s="186" t="s">
        <v>96</v>
      </c>
      <c r="P590" s="301">
        <v>1</v>
      </c>
      <c r="Q590" s="300" t="s">
        <v>111</v>
      </c>
      <c r="R590" s="300" t="s">
        <v>139</v>
      </c>
      <c r="S590" s="301">
        <v>425.5</v>
      </c>
      <c r="T590" s="351">
        <v>1</v>
      </c>
      <c r="U590" s="182">
        <f>O590*P590*S590*T590</f>
        <v>425.5</v>
      </c>
      <c r="V590" s="201" t="s">
        <v>7</v>
      </c>
    </row>
    <row r="591" spans="2:22" s="30" customFormat="1" ht="126" x14ac:dyDescent="0.25">
      <c r="B591" s="251" t="s">
        <v>455</v>
      </c>
      <c r="C591" s="263" t="s">
        <v>510</v>
      </c>
      <c r="D591" s="249" t="s">
        <v>511</v>
      </c>
      <c r="E591" s="183" t="s">
        <v>26</v>
      </c>
      <c r="F591" s="188" t="s">
        <v>7</v>
      </c>
      <c r="G591" s="188" t="s">
        <v>7</v>
      </c>
      <c r="H591" s="188" t="s">
        <v>7</v>
      </c>
      <c r="I591" s="188" t="s">
        <v>7</v>
      </c>
      <c r="J591" s="188" t="s">
        <v>7</v>
      </c>
      <c r="K591" s="188" t="s">
        <v>7</v>
      </c>
      <c r="L591" s="188" t="s">
        <v>7</v>
      </c>
      <c r="M591" s="188" t="s">
        <v>7</v>
      </c>
      <c r="N591" s="188" t="s">
        <v>7</v>
      </c>
      <c r="O591" s="188" t="s">
        <v>7</v>
      </c>
      <c r="P591" s="188" t="s">
        <v>7</v>
      </c>
      <c r="Q591" s="188" t="s">
        <v>7</v>
      </c>
      <c r="R591" s="188" t="s">
        <v>7</v>
      </c>
      <c r="S591" s="297" t="s">
        <v>7</v>
      </c>
      <c r="T591" s="188" t="s">
        <v>7</v>
      </c>
      <c r="U591" s="297">
        <f>SUM(U588:U590)</f>
        <v>3223.4222</v>
      </c>
      <c r="V591" s="188" t="s">
        <v>7</v>
      </c>
    </row>
    <row r="592" spans="2:22" s="30" customFormat="1" ht="63" x14ac:dyDescent="0.25">
      <c r="B592" s="252" t="s">
        <v>247</v>
      </c>
      <c r="C592" s="263" t="s">
        <v>512</v>
      </c>
      <c r="D592" s="249" t="s">
        <v>513</v>
      </c>
      <c r="E592" s="300" t="s">
        <v>5441</v>
      </c>
      <c r="F592" s="186" t="s">
        <v>2430</v>
      </c>
      <c r="G592" s="186" t="s">
        <v>7</v>
      </c>
      <c r="H592" s="195" t="s">
        <v>289</v>
      </c>
      <c r="I592" s="186" t="s">
        <v>119</v>
      </c>
      <c r="J592" s="300">
        <v>220</v>
      </c>
      <c r="K592" s="309" t="s">
        <v>2658</v>
      </c>
      <c r="L592" s="186" t="s">
        <v>780</v>
      </c>
      <c r="M592" s="186" t="s">
        <v>2659</v>
      </c>
      <c r="N592" s="183" t="s">
        <v>2761</v>
      </c>
      <c r="O592" s="186" t="s">
        <v>2497</v>
      </c>
      <c r="P592" s="301">
        <v>4</v>
      </c>
      <c r="Q592" s="300" t="s">
        <v>193</v>
      </c>
      <c r="R592" s="300" t="s">
        <v>2660</v>
      </c>
      <c r="S592" s="301">
        <v>99887.74</v>
      </c>
      <c r="T592" s="351">
        <v>1.58</v>
      </c>
      <c r="U592" s="182">
        <f>O592*P592*S592*T592</f>
        <v>694419.56848000013</v>
      </c>
      <c r="V592" s="186" t="s">
        <v>2261</v>
      </c>
    </row>
    <row r="593" spans="2:22" s="30" customFormat="1" ht="63" x14ac:dyDescent="0.25">
      <c r="B593" s="252" t="s">
        <v>247</v>
      </c>
      <c r="C593" s="263" t="s">
        <v>512</v>
      </c>
      <c r="D593" s="249" t="s">
        <v>513</v>
      </c>
      <c r="E593" s="300" t="s">
        <v>292</v>
      </c>
      <c r="F593" s="186" t="s">
        <v>2430</v>
      </c>
      <c r="G593" s="186" t="s">
        <v>7</v>
      </c>
      <c r="H593" s="195" t="s">
        <v>289</v>
      </c>
      <c r="I593" s="186" t="s">
        <v>119</v>
      </c>
      <c r="J593" s="300">
        <v>6</v>
      </c>
      <c r="K593" s="309" t="s">
        <v>2661</v>
      </c>
      <c r="L593" s="186" t="s">
        <v>780</v>
      </c>
      <c r="M593" s="186" t="s">
        <v>2659</v>
      </c>
      <c r="N593" s="183" t="s">
        <v>2761</v>
      </c>
      <c r="O593" s="186" t="s">
        <v>96</v>
      </c>
      <c r="P593" s="301">
        <v>10</v>
      </c>
      <c r="Q593" s="300" t="s">
        <v>193</v>
      </c>
      <c r="R593" s="300" t="s">
        <v>2662</v>
      </c>
      <c r="S593" s="301">
        <v>3025.38</v>
      </c>
      <c r="T593" s="351">
        <v>1.58</v>
      </c>
      <c r="U593" s="182">
        <f t="shared" ref="U593:U637" si="26">O593*P593*S593*T593</f>
        <v>47801.004000000008</v>
      </c>
      <c r="V593" s="186" t="s">
        <v>2261</v>
      </c>
    </row>
    <row r="594" spans="2:22" s="30" customFormat="1" ht="63" x14ac:dyDescent="0.25">
      <c r="B594" s="252" t="s">
        <v>247</v>
      </c>
      <c r="C594" s="263" t="s">
        <v>512</v>
      </c>
      <c r="D594" s="249" t="s">
        <v>513</v>
      </c>
      <c r="E594" s="300" t="s">
        <v>2538</v>
      </c>
      <c r="F594" s="186" t="s">
        <v>2430</v>
      </c>
      <c r="G594" s="186" t="s">
        <v>7</v>
      </c>
      <c r="H594" s="195" t="s">
        <v>289</v>
      </c>
      <c r="I594" s="186" t="s">
        <v>119</v>
      </c>
      <c r="J594" s="300">
        <v>6</v>
      </c>
      <c r="K594" s="309" t="s">
        <v>2663</v>
      </c>
      <c r="L594" s="186" t="s">
        <v>780</v>
      </c>
      <c r="M594" s="186" t="s">
        <v>2659</v>
      </c>
      <c r="N594" s="183" t="s">
        <v>2761</v>
      </c>
      <c r="O594" s="186" t="s">
        <v>96</v>
      </c>
      <c r="P594" s="301">
        <v>1</v>
      </c>
      <c r="Q594" s="300" t="s">
        <v>2802</v>
      </c>
      <c r="R594" s="300" t="s">
        <v>166</v>
      </c>
      <c r="S594" s="301">
        <v>14686.79</v>
      </c>
      <c r="T594" s="351">
        <v>1.83</v>
      </c>
      <c r="U594" s="182">
        <f t="shared" si="26"/>
        <v>26876.825700000001</v>
      </c>
      <c r="V594" s="186" t="s">
        <v>2261</v>
      </c>
    </row>
    <row r="595" spans="2:22" s="30" customFormat="1" ht="63" x14ac:dyDescent="0.25">
      <c r="B595" s="252" t="s">
        <v>247</v>
      </c>
      <c r="C595" s="263" t="s">
        <v>512</v>
      </c>
      <c r="D595" s="249" t="s">
        <v>513</v>
      </c>
      <c r="E595" s="300" t="s">
        <v>5485</v>
      </c>
      <c r="F595" s="186" t="s">
        <v>2430</v>
      </c>
      <c r="G595" s="186" t="s">
        <v>7</v>
      </c>
      <c r="H595" s="195" t="s">
        <v>289</v>
      </c>
      <c r="I595" s="186" t="s">
        <v>119</v>
      </c>
      <c r="J595" s="300">
        <v>220</v>
      </c>
      <c r="K595" s="300" t="s">
        <v>2220</v>
      </c>
      <c r="L595" s="186" t="s">
        <v>780</v>
      </c>
      <c r="M595" s="186" t="s">
        <v>2659</v>
      </c>
      <c r="N595" s="183" t="s">
        <v>2761</v>
      </c>
      <c r="O595" s="186" t="s">
        <v>96</v>
      </c>
      <c r="P595" s="301">
        <v>2</v>
      </c>
      <c r="Q595" s="300" t="s">
        <v>193</v>
      </c>
      <c r="R595" s="300" t="s">
        <v>5362</v>
      </c>
      <c r="S595" s="301">
        <v>296412.3</v>
      </c>
      <c r="T595" s="351">
        <v>1.52</v>
      </c>
      <c r="U595" s="182">
        <f t="shared" si="26"/>
        <v>901093.39199999999</v>
      </c>
      <c r="V595" s="186" t="s">
        <v>2261</v>
      </c>
    </row>
    <row r="596" spans="2:22" s="30" customFormat="1" ht="63" x14ac:dyDescent="0.25">
      <c r="B596" s="252" t="s">
        <v>247</v>
      </c>
      <c r="C596" s="263" t="s">
        <v>512</v>
      </c>
      <c r="D596" s="249" t="s">
        <v>513</v>
      </c>
      <c r="E596" s="300" t="s">
        <v>3822</v>
      </c>
      <c r="F596" s="186" t="s">
        <v>2430</v>
      </c>
      <c r="G596" s="186" t="s">
        <v>7</v>
      </c>
      <c r="H596" s="195" t="s">
        <v>289</v>
      </c>
      <c r="I596" s="186" t="s">
        <v>119</v>
      </c>
      <c r="J596" s="300">
        <v>6</v>
      </c>
      <c r="K596" s="300" t="s">
        <v>2356</v>
      </c>
      <c r="L596" s="186" t="s">
        <v>780</v>
      </c>
      <c r="M596" s="186" t="s">
        <v>2659</v>
      </c>
      <c r="N596" s="183" t="s">
        <v>2761</v>
      </c>
      <c r="O596" s="186" t="s">
        <v>96</v>
      </c>
      <c r="P596" s="301">
        <v>2</v>
      </c>
      <c r="Q596" s="300" t="s">
        <v>193</v>
      </c>
      <c r="R596" s="300" t="s">
        <v>2218</v>
      </c>
      <c r="S596" s="301">
        <v>1058.83</v>
      </c>
      <c r="T596" s="351">
        <v>1.52</v>
      </c>
      <c r="U596" s="182">
        <f>O596*P596*S596*T596</f>
        <v>3218.8431999999998</v>
      </c>
      <c r="V596" s="186" t="s">
        <v>2261</v>
      </c>
    </row>
    <row r="597" spans="2:22" s="30" customFormat="1" ht="63" x14ac:dyDescent="0.25">
      <c r="B597" s="252" t="s">
        <v>247</v>
      </c>
      <c r="C597" s="263" t="s">
        <v>512</v>
      </c>
      <c r="D597" s="249" t="s">
        <v>513</v>
      </c>
      <c r="E597" s="300" t="s">
        <v>363</v>
      </c>
      <c r="F597" s="186" t="s">
        <v>2430</v>
      </c>
      <c r="G597" s="186" t="s">
        <v>7</v>
      </c>
      <c r="H597" s="195" t="s">
        <v>289</v>
      </c>
      <c r="I597" s="186" t="s">
        <v>119</v>
      </c>
      <c r="J597" s="300">
        <v>220</v>
      </c>
      <c r="K597" s="300" t="s">
        <v>2664</v>
      </c>
      <c r="L597" s="186" t="s">
        <v>780</v>
      </c>
      <c r="M597" s="186" t="s">
        <v>2659</v>
      </c>
      <c r="N597" s="183" t="s">
        <v>2761</v>
      </c>
      <c r="O597" s="186" t="s">
        <v>96</v>
      </c>
      <c r="P597" s="301">
        <v>1</v>
      </c>
      <c r="Q597" s="300" t="s">
        <v>162</v>
      </c>
      <c r="R597" s="300" t="s">
        <v>2665</v>
      </c>
      <c r="S597" s="301">
        <v>63056.13</v>
      </c>
      <c r="T597" s="351">
        <v>1.83</v>
      </c>
      <c r="U597" s="182">
        <f>O597*P597*S597*T597</f>
        <v>115392.7179</v>
      </c>
      <c r="V597" s="186" t="s">
        <v>2261</v>
      </c>
    </row>
    <row r="598" spans="2:22" s="30" customFormat="1" ht="63" x14ac:dyDescent="0.25">
      <c r="B598" s="252" t="s">
        <v>247</v>
      </c>
      <c r="C598" s="263" t="s">
        <v>512</v>
      </c>
      <c r="D598" s="249" t="s">
        <v>513</v>
      </c>
      <c r="E598" s="300" t="s">
        <v>363</v>
      </c>
      <c r="F598" s="186" t="s">
        <v>2430</v>
      </c>
      <c r="G598" s="186" t="s">
        <v>7</v>
      </c>
      <c r="H598" s="195" t="s">
        <v>289</v>
      </c>
      <c r="I598" s="186" t="s">
        <v>119</v>
      </c>
      <c r="J598" s="300">
        <v>110</v>
      </c>
      <c r="K598" s="300" t="s">
        <v>2666</v>
      </c>
      <c r="L598" s="186" t="s">
        <v>780</v>
      </c>
      <c r="M598" s="186" t="s">
        <v>2659</v>
      </c>
      <c r="N598" s="183" t="s">
        <v>2761</v>
      </c>
      <c r="O598" s="186" t="s">
        <v>96</v>
      </c>
      <c r="P598" s="301">
        <v>1</v>
      </c>
      <c r="Q598" s="300" t="s">
        <v>162</v>
      </c>
      <c r="R598" s="300" t="s">
        <v>164</v>
      </c>
      <c r="S598" s="301">
        <v>61355.87</v>
      </c>
      <c r="T598" s="351">
        <v>1.83</v>
      </c>
      <c r="U598" s="182">
        <f>O598*P598*S598*T598</f>
        <v>112281.2421</v>
      </c>
      <c r="V598" s="186" t="s">
        <v>2261</v>
      </c>
    </row>
    <row r="599" spans="2:22" s="30" customFormat="1" ht="63" x14ac:dyDescent="0.25">
      <c r="B599" s="252" t="s">
        <v>247</v>
      </c>
      <c r="C599" s="263" t="s">
        <v>512</v>
      </c>
      <c r="D599" s="249" t="s">
        <v>513</v>
      </c>
      <c r="E599" s="200" t="s">
        <v>373</v>
      </c>
      <c r="F599" s="186" t="s">
        <v>2430</v>
      </c>
      <c r="G599" s="186" t="s">
        <v>7</v>
      </c>
      <c r="H599" s="195" t="s">
        <v>289</v>
      </c>
      <c r="I599" s="186" t="s">
        <v>119</v>
      </c>
      <c r="J599" s="300">
        <v>220</v>
      </c>
      <c r="K599" s="300" t="s">
        <v>5361</v>
      </c>
      <c r="L599" s="186" t="s">
        <v>780</v>
      </c>
      <c r="M599" s="186" t="s">
        <v>2659</v>
      </c>
      <c r="N599" s="183" t="s">
        <v>2761</v>
      </c>
      <c r="O599" s="186" t="s">
        <v>96</v>
      </c>
      <c r="P599" s="301">
        <v>1</v>
      </c>
      <c r="Q599" s="300" t="s">
        <v>160</v>
      </c>
      <c r="R599" s="300" t="s">
        <v>4574</v>
      </c>
      <c r="S599" s="301">
        <v>54220.84</v>
      </c>
      <c r="T599" s="351">
        <v>1.21</v>
      </c>
      <c r="U599" s="182">
        <f t="shared" si="26"/>
        <v>65607.21639999999</v>
      </c>
      <c r="V599" s="186" t="s">
        <v>2261</v>
      </c>
    </row>
    <row r="600" spans="2:22" s="30" customFormat="1" ht="78.75" x14ac:dyDescent="0.25">
      <c r="B600" s="252" t="s">
        <v>247</v>
      </c>
      <c r="C600" s="263" t="s">
        <v>512</v>
      </c>
      <c r="D600" s="249" t="s">
        <v>513</v>
      </c>
      <c r="E600" s="200" t="s">
        <v>373</v>
      </c>
      <c r="F600" s="186" t="s">
        <v>2430</v>
      </c>
      <c r="G600" s="186" t="s">
        <v>7</v>
      </c>
      <c r="H600" s="195" t="s">
        <v>289</v>
      </c>
      <c r="I600" s="186" t="s">
        <v>119</v>
      </c>
      <c r="J600" s="300">
        <v>110</v>
      </c>
      <c r="K600" s="200" t="s">
        <v>5360</v>
      </c>
      <c r="L600" s="186" t="s">
        <v>780</v>
      </c>
      <c r="M600" s="186" t="s">
        <v>2659</v>
      </c>
      <c r="N600" s="183" t="s">
        <v>2761</v>
      </c>
      <c r="O600" s="186" t="s">
        <v>96</v>
      </c>
      <c r="P600" s="301">
        <v>1</v>
      </c>
      <c r="Q600" s="300" t="s">
        <v>160</v>
      </c>
      <c r="R600" s="300" t="s">
        <v>2514</v>
      </c>
      <c r="S600" s="301">
        <v>100697.41</v>
      </c>
      <c r="T600" s="351">
        <v>1.21</v>
      </c>
      <c r="U600" s="182">
        <f t="shared" si="26"/>
        <v>121843.8661</v>
      </c>
      <c r="V600" s="186" t="s">
        <v>2261</v>
      </c>
    </row>
    <row r="601" spans="2:22" s="30" customFormat="1" ht="63" x14ac:dyDescent="0.25">
      <c r="B601" s="252" t="s">
        <v>247</v>
      </c>
      <c r="C601" s="263" t="s">
        <v>512</v>
      </c>
      <c r="D601" s="249" t="s">
        <v>513</v>
      </c>
      <c r="E601" s="300" t="s">
        <v>255</v>
      </c>
      <c r="F601" s="186" t="s">
        <v>2430</v>
      </c>
      <c r="G601" s="186" t="s">
        <v>7</v>
      </c>
      <c r="H601" s="195" t="s">
        <v>289</v>
      </c>
      <c r="I601" s="186" t="s">
        <v>119</v>
      </c>
      <c r="J601" s="300">
        <v>220</v>
      </c>
      <c r="K601" s="309" t="s">
        <v>2516</v>
      </c>
      <c r="L601" s="186" t="s">
        <v>780</v>
      </c>
      <c r="M601" s="186" t="s">
        <v>2659</v>
      </c>
      <c r="N601" s="183" t="s">
        <v>2761</v>
      </c>
      <c r="O601" s="186" t="s">
        <v>96</v>
      </c>
      <c r="P601" s="301">
        <v>1</v>
      </c>
      <c r="Q601" s="300" t="s">
        <v>3962</v>
      </c>
      <c r="R601" s="300" t="s">
        <v>514</v>
      </c>
      <c r="S601" s="301">
        <v>340628.97</v>
      </c>
      <c r="T601" s="351">
        <v>2.04</v>
      </c>
      <c r="U601" s="182">
        <f t="shared" si="26"/>
        <v>694883.09879999992</v>
      </c>
      <c r="V601" s="186" t="s">
        <v>2261</v>
      </c>
    </row>
    <row r="602" spans="2:22" s="30" customFormat="1" ht="63" x14ac:dyDescent="0.25">
      <c r="B602" s="252" t="s">
        <v>247</v>
      </c>
      <c r="C602" s="263" t="s">
        <v>512</v>
      </c>
      <c r="D602" s="249" t="s">
        <v>513</v>
      </c>
      <c r="E602" s="300" t="s">
        <v>202</v>
      </c>
      <c r="F602" s="186" t="s">
        <v>2430</v>
      </c>
      <c r="G602" s="186" t="s">
        <v>7</v>
      </c>
      <c r="H602" s="195" t="s">
        <v>289</v>
      </c>
      <c r="I602" s="186" t="s">
        <v>119</v>
      </c>
      <c r="J602" s="300">
        <v>220</v>
      </c>
      <c r="K602" s="300" t="s">
        <v>203</v>
      </c>
      <c r="L602" s="186" t="s">
        <v>780</v>
      </c>
      <c r="M602" s="186" t="s">
        <v>2659</v>
      </c>
      <c r="N602" s="183" t="s">
        <v>2761</v>
      </c>
      <c r="O602" s="186" t="s">
        <v>96</v>
      </c>
      <c r="P602" s="355">
        <f>2333*2+833*2+333*2+1340+1833</f>
        <v>10171</v>
      </c>
      <c r="Q602" s="300" t="s">
        <v>204</v>
      </c>
      <c r="R602" s="300" t="s">
        <v>159</v>
      </c>
      <c r="S602" s="301">
        <v>5.7</v>
      </c>
      <c r="T602" s="351">
        <v>1</v>
      </c>
      <c r="U602" s="182">
        <f t="shared" si="26"/>
        <v>57974.700000000004</v>
      </c>
      <c r="V602" s="186" t="s">
        <v>2261</v>
      </c>
    </row>
    <row r="603" spans="2:22" s="30" customFormat="1" ht="63" x14ac:dyDescent="0.25">
      <c r="B603" s="252" t="s">
        <v>247</v>
      </c>
      <c r="C603" s="263" t="s">
        <v>512</v>
      </c>
      <c r="D603" s="249" t="s">
        <v>513</v>
      </c>
      <c r="E603" s="300" t="s">
        <v>5371</v>
      </c>
      <c r="F603" s="186" t="s">
        <v>2430</v>
      </c>
      <c r="G603" s="186" t="s">
        <v>7</v>
      </c>
      <c r="H603" s="195" t="s">
        <v>289</v>
      </c>
      <c r="I603" s="186" t="s">
        <v>119</v>
      </c>
      <c r="J603" s="300" t="s">
        <v>7</v>
      </c>
      <c r="K603" s="309" t="s">
        <v>98</v>
      </c>
      <c r="L603" s="186" t="s">
        <v>780</v>
      </c>
      <c r="M603" s="186" t="s">
        <v>2659</v>
      </c>
      <c r="N603" s="183" t="s">
        <v>2761</v>
      </c>
      <c r="O603" s="186" t="s">
        <v>96</v>
      </c>
      <c r="P603" s="301">
        <v>1.02</v>
      </c>
      <c r="Q603" s="300" t="s">
        <v>98</v>
      </c>
      <c r="R603" s="300" t="s">
        <v>177</v>
      </c>
      <c r="S603" s="301">
        <v>2856.53</v>
      </c>
      <c r="T603" s="355">
        <v>1</v>
      </c>
      <c r="U603" s="182">
        <f t="shared" si="26"/>
        <v>2913.6606000000002</v>
      </c>
      <c r="V603" s="186" t="s">
        <v>2261</v>
      </c>
    </row>
    <row r="604" spans="2:22" s="30" customFormat="1" ht="63" x14ac:dyDescent="0.25">
      <c r="B604" s="252" t="s">
        <v>247</v>
      </c>
      <c r="C604" s="263" t="s">
        <v>512</v>
      </c>
      <c r="D604" s="249" t="s">
        <v>513</v>
      </c>
      <c r="E604" s="300" t="s">
        <v>5394</v>
      </c>
      <c r="F604" s="186" t="s">
        <v>2430</v>
      </c>
      <c r="G604" s="186" t="s">
        <v>7</v>
      </c>
      <c r="H604" s="195" t="s">
        <v>289</v>
      </c>
      <c r="I604" s="186" t="s">
        <v>119</v>
      </c>
      <c r="J604" s="300">
        <v>220</v>
      </c>
      <c r="K604" s="309" t="s">
        <v>5363</v>
      </c>
      <c r="L604" s="186" t="s">
        <v>780</v>
      </c>
      <c r="M604" s="186" t="s">
        <v>2659</v>
      </c>
      <c r="N604" s="183" t="s">
        <v>2761</v>
      </c>
      <c r="O604" s="186" t="s">
        <v>96</v>
      </c>
      <c r="P604" s="301">
        <v>1</v>
      </c>
      <c r="Q604" s="300" t="s">
        <v>3962</v>
      </c>
      <c r="R604" s="300" t="s">
        <v>4272</v>
      </c>
      <c r="S604" s="301">
        <v>218699.06</v>
      </c>
      <c r="T604" s="355">
        <v>1</v>
      </c>
      <c r="U604" s="182">
        <f t="shared" si="26"/>
        <v>218699.06</v>
      </c>
      <c r="V604" s="186" t="s">
        <v>2261</v>
      </c>
    </row>
    <row r="605" spans="2:22" s="30" customFormat="1" ht="63" x14ac:dyDescent="0.25">
      <c r="B605" s="252" t="s">
        <v>247</v>
      </c>
      <c r="C605" s="263" t="s">
        <v>512</v>
      </c>
      <c r="D605" s="249" t="s">
        <v>513</v>
      </c>
      <c r="E605" s="300" t="s">
        <v>120</v>
      </c>
      <c r="F605" s="186" t="s">
        <v>2431</v>
      </c>
      <c r="G605" s="186" t="s">
        <v>7</v>
      </c>
      <c r="H605" s="195" t="s">
        <v>289</v>
      </c>
      <c r="I605" s="186" t="s">
        <v>119</v>
      </c>
      <c r="J605" s="300">
        <v>220</v>
      </c>
      <c r="K605" s="300" t="s">
        <v>125</v>
      </c>
      <c r="L605" s="186" t="s">
        <v>780</v>
      </c>
      <c r="M605" s="186" t="s">
        <v>2659</v>
      </c>
      <c r="N605" s="183" t="s">
        <v>2761</v>
      </c>
      <c r="O605" s="186" t="s">
        <v>96</v>
      </c>
      <c r="P605" s="301">
        <v>79.94</v>
      </c>
      <c r="Q605" s="300" t="s">
        <v>99</v>
      </c>
      <c r="R605" s="300" t="s">
        <v>515</v>
      </c>
      <c r="S605" s="301">
        <v>14813.66</v>
      </c>
      <c r="T605" s="351">
        <v>2.44</v>
      </c>
      <c r="U605" s="182">
        <f t="shared" si="26"/>
        <v>2889457.7121759998</v>
      </c>
      <c r="V605" s="186" t="s">
        <v>2261</v>
      </c>
    </row>
    <row r="606" spans="2:22" s="30" customFormat="1" ht="63" x14ac:dyDescent="0.25">
      <c r="B606" s="252" t="s">
        <v>247</v>
      </c>
      <c r="C606" s="263" t="s">
        <v>512</v>
      </c>
      <c r="D606" s="249" t="s">
        <v>513</v>
      </c>
      <c r="E606" s="309" t="s">
        <v>658</v>
      </c>
      <c r="F606" s="186" t="s">
        <v>2431</v>
      </c>
      <c r="G606" s="186" t="s">
        <v>7</v>
      </c>
      <c r="H606" s="195" t="s">
        <v>289</v>
      </c>
      <c r="I606" s="186" t="s">
        <v>119</v>
      </c>
      <c r="J606" s="300">
        <v>220</v>
      </c>
      <c r="K606" s="309" t="s">
        <v>125</v>
      </c>
      <c r="L606" s="186" t="s">
        <v>780</v>
      </c>
      <c r="M606" s="186" t="s">
        <v>2659</v>
      </c>
      <c r="N606" s="183" t="s">
        <v>2761</v>
      </c>
      <c r="O606" s="186" t="s">
        <v>96</v>
      </c>
      <c r="P606" s="301">
        <v>79.94</v>
      </c>
      <c r="Q606" s="300" t="s">
        <v>99</v>
      </c>
      <c r="R606" s="300" t="s">
        <v>516</v>
      </c>
      <c r="S606" s="301">
        <v>11757.94</v>
      </c>
      <c r="T606" s="351">
        <v>1.81</v>
      </c>
      <c r="U606" s="182">
        <f t="shared" si="26"/>
        <v>1701272.7997160002</v>
      </c>
      <c r="V606" s="186" t="s">
        <v>2261</v>
      </c>
    </row>
    <row r="607" spans="2:22" s="30" customFormat="1" ht="63" x14ac:dyDescent="0.25">
      <c r="B607" s="252" t="s">
        <v>247</v>
      </c>
      <c r="C607" s="263" t="s">
        <v>512</v>
      </c>
      <c r="D607" s="249" t="s">
        <v>513</v>
      </c>
      <c r="E607" s="300" t="s">
        <v>122</v>
      </c>
      <c r="F607" s="186" t="s">
        <v>2431</v>
      </c>
      <c r="G607" s="186" t="s">
        <v>7</v>
      </c>
      <c r="H607" s="195" t="s">
        <v>289</v>
      </c>
      <c r="I607" s="186" t="s">
        <v>119</v>
      </c>
      <c r="J607" s="300">
        <v>220</v>
      </c>
      <c r="K607" s="309" t="s">
        <v>2201</v>
      </c>
      <c r="L607" s="186" t="s">
        <v>780</v>
      </c>
      <c r="M607" s="186" t="s">
        <v>2659</v>
      </c>
      <c r="N607" s="183" t="s">
        <v>2761</v>
      </c>
      <c r="O607" s="186" t="s">
        <v>138</v>
      </c>
      <c r="P607" s="301">
        <f>P606*2</f>
        <v>159.88</v>
      </c>
      <c r="Q607" s="300" t="s">
        <v>102</v>
      </c>
      <c r="R607" s="300" t="s">
        <v>357</v>
      </c>
      <c r="S607" s="301">
        <v>1912.56</v>
      </c>
      <c r="T607" s="351">
        <v>1.78</v>
      </c>
      <c r="U607" s="182">
        <f>O607*P607*S607*T607</f>
        <v>1088577.1303679999</v>
      </c>
      <c r="V607" s="186" t="s">
        <v>2261</v>
      </c>
    </row>
    <row r="608" spans="2:22" s="30" customFormat="1" ht="63" x14ac:dyDescent="0.25">
      <c r="B608" s="252" t="s">
        <v>247</v>
      </c>
      <c r="C608" s="263" t="s">
        <v>512</v>
      </c>
      <c r="D608" s="249" t="s">
        <v>513</v>
      </c>
      <c r="E608" s="300" t="s">
        <v>123</v>
      </c>
      <c r="F608" s="186" t="s">
        <v>2431</v>
      </c>
      <c r="G608" s="186" t="s">
        <v>7</v>
      </c>
      <c r="H608" s="195" t="s">
        <v>289</v>
      </c>
      <c r="I608" s="186" t="s">
        <v>119</v>
      </c>
      <c r="J608" s="300">
        <v>110</v>
      </c>
      <c r="K608" s="309" t="s">
        <v>2177</v>
      </c>
      <c r="L608" s="186" t="s">
        <v>780</v>
      </c>
      <c r="M608" s="186" t="s">
        <v>2659</v>
      </c>
      <c r="N608" s="183" t="s">
        <v>2761</v>
      </c>
      <c r="O608" s="186" t="s">
        <v>96</v>
      </c>
      <c r="P608" s="301">
        <v>79.94</v>
      </c>
      <c r="Q608" s="300" t="s">
        <v>99</v>
      </c>
      <c r="R608" s="300" t="s">
        <v>140</v>
      </c>
      <c r="S608" s="301">
        <v>353.82</v>
      </c>
      <c r="T608" s="351">
        <v>1.78</v>
      </c>
      <c r="U608" s="182">
        <f t="shared" si="26"/>
        <v>50346.180023999994</v>
      </c>
      <c r="V608" s="186" t="s">
        <v>2261</v>
      </c>
    </row>
    <row r="609" spans="2:22" s="30" customFormat="1" ht="63" x14ac:dyDescent="0.25">
      <c r="B609" s="252" t="s">
        <v>247</v>
      </c>
      <c r="C609" s="263" t="s">
        <v>512</v>
      </c>
      <c r="D609" s="249" t="s">
        <v>513</v>
      </c>
      <c r="E609" s="309" t="s">
        <v>1275</v>
      </c>
      <c r="F609" s="186" t="s">
        <v>2431</v>
      </c>
      <c r="G609" s="186" t="s">
        <v>7</v>
      </c>
      <c r="H609" s="195" t="s">
        <v>289</v>
      </c>
      <c r="I609" s="186" t="s">
        <v>119</v>
      </c>
      <c r="J609" s="300">
        <v>220</v>
      </c>
      <c r="K609" s="309" t="s">
        <v>2578</v>
      </c>
      <c r="L609" s="186" t="s">
        <v>780</v>
      </c>
      <c r="M609" s="186" t="s">
        <v>2659</v>
      </c>
      <c r="N609" s="183" t="s">
        <v>2761</v>
      </c>
      <c r="O609" s="186" t="s">
        <v>96</v>
      </c>
      <c r="P609" s="301">
        <v>520.89</v>
      </c>
      <c r="Q609" s="300" t="s">
        <v>98</v>
      </c>
      <c r="R609" s="300" t="s">
        <v>114</v>
      </c>
      <c r="S609" s="301">
        <v>514.42999999999995</v>
      </c>
      <c r="T609" s="351">
        <v>1</v>
      </c>
      <c r="U609" s="182">
        <f t="shared" si="26"/>
        <v>267961.44269999996</v>
      </c>
      <c r="V609" s="186" t="s">
        <v>2261</v>
      </c>
    </row>
    <row r="610" spans="2:22" s="30" customFormat="1" ht="63" x14ac:dyDescent="0.25">
      <c r="B610" s="252" t="s">
        <v>247</v>
      </c>
      <c r="C610" s="263" t="s">
        <v>512</v>
      </c>
      <c r="D610" s="249" t="s">
        <v>513</v>
      </c>
      <c r="E610" s="300" t="s">
        <v>120</v>
      </c>
      <c r="F610" s="186" t="s">
        <v>2263</v>
      </c>
      <c r="G610" s="186" t="s">
        <v>7</v>
      </c>
      <c r="H610" s="195" t="s">
        <v>289</v>
      </c>
      <c r="I610" s="186" t="s">
        <v>119</v>
      </c>
      <c r="J610" s="300">
        <v>110</v>
      </c>
      <c r="K610" s="300" t="s">
        <v>100</v>
      </c>
      <c r="L610" s="186" t="s">
        <v>780</v>
      </c>
      <c r="M610" s="186" t="s">
        <v>2659</v>
      </c>
      <c r="N610" s="183" t="s">
        <v>2761</v>
      </c>
      <c r="O610" s="186" t="s">
        <v>96</v>
      </c>
      <c r="P610" s="301">
        <v>0.38300000000000001</v>
      </c>
      <c r="Q610" s="300" t="s">
        <v>99</v>
      </c>
      <c r="R610" s="300" t="s">
        <v>181</v>
      </c>
      <c r="S610" s="301">
        <v>4893.1000000000004</v>
      </c>
      <c r="T610" s="351">
        <v>2.67</v>
      </c>
      <c r="U610" s="182">
        <f t="shared" si="26"/>
        <v>5003.7329910000008</v>
      </c>
      <c r="V610" s="186" t="s">
        <v>2261</v>
      </c>
    </row>
    <row r="611" spans="2:22" s="30" customFormat="1" ht="63" x14ac:dyDescent="0.25">
      <c r="B611" s="252" t="s">
        <v>247</v>
      </c>
      <c r="C611" s="263" t="s">
        <v>512</v>
      </c>
      <c r="D611" s="249" t="s">
        <v>513</v>
      </c>
      <c r="E611" s="309" t="s">
        <v>658</v>
      </c>
      <c r="F611" s="186" t="s">
        <v>2264</v>
      </c>
      <c r="G611" s="186" t="s">
        <v>7</v>
      </c>
      <c r="H611" s="195" t="s">
        <v>289</v>
      </c>
      <c r="I611" s="186" t="s">
        <v>119</v>
      </c>
      <c r="J611" s="300">
        <v>110</v>
      </c>
      <c r="K611" s="309" t="s">
        <v>100</v>
      </c>
      <c r="L611" s="186" t="s">
        <v>780</v>
      </c>
      <c r="M611" s="186" t="s">
        <v>2659</v>
      </c>
      <c r="N611" s="183" t="s">
        <v>2761</v>
      </c>
      <c r="O611" s="186" t="s">
        <v>96</v>
      </c>
      <c r="P611" s="301">
        <v>0.38300000000000001</v>
      </c>
      <c r="Q611" s="300" t="s">
        <v>99</v>
      </c>
      <c r="R611" s="300" t="s">
        <v>330</v>
      </c>
      <c r="S611" s="301">
        <v>6798.18</v>
      </c>
      <c r="T611" s="351">
        <v>1.81</v>
      </c>
      <c r="U611" s="182">
        <f t="shared" si="26"/>
        <v>4712.7023214000001</v>
      </c>
      <c r="V611" s="186" t="s">
        <v>2261</v>
      </c>
    </row>
    <row r="612" spans="2:22" s="30" customFormat="1" ht="141.75" x14ac:dyDescent="0.25">
      <c r="B612" s="252" t="s">
        <v>247</v>
      </c>
      <c r="C612" s="263" t="s">
        <v>512</v>
      </c>
      <c r="D612" s="249" t="s">
        <v>513</v>
      </c>
      <c r="E612" s="300" t="s">
        <v>120</v>
      </c>
      <c r="F612" s="186" t="s">
        <v>2265</v>
      </c>
      <c r="G612" s="186" t="s">
        <v>7</v>
      </c>
      <c r="H612" s="195" t="s">
        <v>289</v>
      </c>
      <c r="I612" s="186" t="s">
        <v>119</v>
      </c>
      <c r="J612" s="300">
        <v>110</v>
      </c>
      <c r="K612" s="300" t="s">
        <v>125</v>
      </c>
      <c r="L612" s="186" t="s">
        <v>780</v>
      </c>
      <c r="M612" s="186" t="s">
        <v>2659</v>
      </c>
      <c r="N612" s="183" t="s">
        <v>2761</v>
      </c>
      <c r="O612" s="186" t="s">
        <v>96</v>
      </c>
      <c r="P612" s="301">
        <f>0.147+0.106+0.306</f>
        <v>0.55899999999999994</v>
      </c>
      <c r="Q612" s="300" t="s">
        <v>99</v>
      </c>
      <c r="R612" s="300" t="s">
        <v>180</v>
      </c>
      <c r="S612" s="301">
        <v>7159.92</v>
      </c>
      <c r="T612" s="351">
        <v>2.5499999999999998</v>
      </c>
      <c r="U612" s="182">
        <f t="shared" si="26"/>
        <v>10206.107963999999</v>
      </c>
      <c r="V612" s="186" t="s">
        <v>2261</v>
      </c>
    </row>
    <row r="613" spans="2:22" s="30" customFormat="1" ht="141.75" x14ac:dyDescent="0.25">
      <c r="B613" s="252" t="s">
        <v>247</v>
      </c>
      <c r="C613" s="263" t="s">
        <v>512</v>
      </c>
      <c r="D613" s="249" t="s">
        <v>513</v>
      </c>
      <c r="E613" s="309" t="s">
        <v>658</v>
      </c>
      <c r="F613" s="186" t="s">
        <v>2265</v>
      </c>
      <c r="G613" s="186" t="s">
        <v>7</v>
      </c>
      <c r="H613" s="195" t="s">
        <v>289</v>
      </c>
      <c r="I613" s="186" t="s">
        <v>119</v>
      </c>
      <c r="J613" s="300">
        <v>110</v>
      </c>
      <c r="K613" s="300" t="s">
        <v>125</v>
      </c>
      <c r="L613" s="186" t="s">
        <v>780</v>
      </c>
      <c r="M613" s="186" t="s">
        <v>2659</v>
      </c>
      <c r="N613" s="183" t="s">
        <v>2761</v>
      </c>
      <c r="O613" s="186" t="s">
        <v>96</v>
      </c>
      <c r="P613" s="301">
        <v>0.56000000000000005</v>
      </c>
      <c r="Q613" s="300" t="s">
        <v>99</v>
      </c>
      <c r="R613" s="300" t="s">
        <v>404</v>
      </c>
      <c r="S613" s="301">
        <v>8953.24</v>
      </c>
      <c r="T613" s="351">
        <v>1.81</v>
      </c>
      <c r="U613" s="182">
        <f t="shared" si="26"/>
        <v>9075.0040640000007</v>
      </c>
      <c r="V613" s="186" t="s">
        <v>2261</v>
      </c>
    </row>
    <row r="614" spans="2:22" s="30" customFormat="1" ht="110.25" x14ac:dyDescent="0.25">
      <c r="B614" s="252" t="s">
        <v>247</v>
      </c>
      <c r="C614" s="263" t="s">
        <v>512</v>
      </c>
      <c r="D614" s="249" t="s">
        <v>513</v>
      </c>
      <c r="E614" s="300" t="s">
        <v>122</v>
      </c>
      <c r="F614" s="186" t="s">
        <v>2271</v>
      </c>
      <c r="G614" s="186" t="s">
        <v>7</v>
      </c>
      <c r="H614" s="195" t="s">
        <v>289</v>
      </c>
      <c r="I614" s="186" t="s">
        <v>119</v>
      </c>
      <c r="J614" s="300">
        <v>110</v>
      </c>
      <c r="K614" s="300" t="s">
        <v>110</v>
      </c>
      <c r="L614" s="186" t="s">
        <v>780</v>
      </c>
      <c r="M614" s="186" t="s">
        <v>2659</v>
      </c>
      <c r="N614" s="183" t="s">
        <v>2761</v>
      </c>
      <c r="O614" s="186" t="s">
        <v>96</v>
      </c>
      <c r="P614" s="301">
        <f>0.383+0.106+0.306</f>
        <v>0.79499999999999993</v>
      </c>
      <c r="Q614" s="300" t="s">
        <v>102</v>
      </c>
      <c r="R614" s="300" t="s">
        <v>112</v>
      </c>
      <c r="S614" s="301">
        <v>1109.82</v>
      </c>
      <c r="T614" s="351">
        <v>1.78</v>
      </c>
      <c r="U614" s="182">
        <f t="shared" si="26"/>
        <v>1570.5062819999996</v>
      </c>
      <c r="V614" s="186" t="s">
        <v>2261</v>
      </c>
    </row>
    <row r="615" spans="2:22" s="30" customFormat="1" ht="63" x14ac:dyDescent="0.25">
      <c r="B615" s="252" t="s">
        <v>247</v>
      </c>
      <c r="C615" s="263" t="s">
        <v>512</v>
      </c>
      <c r="D615" s="249" t="s">
        <v>513</v>
      </c>
      <c r="E615" s="300" t="s">
        <v>122</v>
      </c>
      <c r="F615" s="186" t="s">
        <v>2270</v>
      </c>
      <c r="G615" s="186" t="s">
        <v>7</v>
      </c>
      <c r="H615" s="195" t="s">
        <v>289</v>
      </c>
      <c r="I615" s="186" t="s">
        <v>119</v>
      </c>
      <c r="J615" s="300">
        <v>110</v>
      </c>
      <c r="K615" s="300" t="s">
        <v>2262</v>
      </c>
      <c r="L615" s="186" t="s">
        <v>780</v>
      </c>
      <c r="M615" s="186" t="s">
        <v>2659</v>
      </c>
      <c r="N615" s="183" t="s">
        <v>2761</v>
      </c>
      <c r="O615" s="186" t="s">
        <v>96</v>
      </c>
      <c r="P615" s="301">
        <v>0.14699999999999999</v>
      </c>
      <c r="Q615" s="300" t="s">
        <v>102</v>
      </c>
      <c r="R615" s="300" t="s">
        <v>127</v>
      </c>
      <c r="S615" s="301">
        <v>1289.6099999999999</v>
      </c>
      <c r="T615" s="351">
        <v>1.78</v>
      </c>
      <c r="U615" s="182">
        <f t="shared" si="26"/>
        <v>337.43935260000001</v>
      </c>
      <c r="V615" s="186" t="s">
        <v>2261</v>
      </c>
    </row>
    <row r="616" spans="2:22" s="30" customFormat="1" ht="189" x14ac:dyDescent="0.25">
      <c r="B616" s="252" t="s">
        <v>247</v>
      </c>
      <c r="C616" s="263" t="s">
        <v>512</v>
      </c>
      <c r="D616" s="249" t="s">
        <v>513</v>
      </c>
      <c r="E616" s="300" t="s">
        <v>123</v>
      </c>
      <c r="F616" s="186" t="s">
        <v>2266</v>
      </c>
      <c r="G616" s="186" t="s">
        <v>7</v>
      </c>
      <c r="H616" s="195" t="s">
        <v>289</v>
      </c>
      <c r="I616" s="186" t="s">
        <v>119</v>
      </c>
      <c r="J616" s="300">
        <v>220</v>
      </c>
      <c r="K616" s="300" t="s">
        <v>2475</v>
      </c>
      <c r="L616" s="186" t="s">
        <v>780</v>
      </c>
      <c r="M616" s="186" t="s">
        <v>2659</v>
      </c>
      <c r="N616" s="183" t="s">
        <v>2761</v>
      </c>
      <c r="O616" s="186" t="s">
        <v>96</v>
      </c>
      <c r="P616" s="301">
        <f>0.3+0.106+0.383+0.147</f>
        <v>0.93599999999999994</v>
      </c>
      <c r="Q616" s="300" t="s">
        <v>99</v>
      </c>
      <c r="R616" s="300" t="s">
        <v>113</v>
      </c>
      <c r="S616" s="301">
        <v>263.88</v>
      </c>
      <c r="T616" s="351">
        <v>1.78</v>
      </c>
      <c r="U616" s="182">
        <f t="shared" si="26"/>
        <v>439.64519039999993</v>
      </c>
      <c r="V616" s="186" t="s">
        <v>2261</v>
      </c>
    </row>
    <row r="617" spans="2:22" s="30" customFormat="1" ht="94.5" x14ac:dyDescent="0.25">
      <c r="B617" s="252" t="s">
        <v>247</v>
      </c>
      <c r="C617" s="263" t="s">
        <v>512</v>
      </c>
      <c r="D617" s="249" t="s">
        <v>513</v>
      </c>
      <c r="E617" s="300" t="s">
        <v>120</v>
      </c>
      <c r="F617" s="186" t="s">
        <v>2269</v>
      </c>
      <c r="G617" s="186" t="s">
        <v>7</v>
      </c>
      <c r="H617" s="195" t="s">
        <v>289</v>
      </c>
      <c r="I617" s="186" t="s">
        <v>119</v>
      </c>
      <c r="J617" s="300">
        <v>35</v>
      </c>
      <c r="K617" s="300" t="s">
        <v>125</v>
      </c>
      <c r="L617" s="186" t="s">
        <v>780</v>
      </c>
      <c r="M617" s="186" t="s">
        <v>2659</v>
      </c>
      <c r="N617" s="183" t="s">
        <v>2761</v>
      </c>
      <c r="O617" s="186" t="s">
        <v>96</v>
      </c>
      <c r="P617" s="301">
        <f>0.164+0.11+0.353</f>
        <v>0.627</v>
      </c>
      <c r="Q617" s="300" t="s">
        <v>99</v>
      </c>
      <c r="R617" s="300" t="s">
        <v>180</v>
      </c>
      <c r="S617" s="301">
        <v>7159.92</v>
      </c>
      <c r="T617" s="351">
        <v>2.5499999999999998</v>
      </c>
      <c r="U617" s="182">
        <f t="shared" si="26"/>
        <v>11447.638091999999</v>
      </c>
      <c r="V617" s="186" t="s">
        <v>2261</v>
      </c>
    </row>
    <row r="618" spans="2:22" s="30" customFormat="1" ht="94.5" x14ac:dyDescent="0.25">
      <c r="B618" s="252" t="s">
        <v>247</v>
      </c>
      <c r="C618" s="263" t="s">
        <v>512</v>
      </c>
      <c r="D618" s="249" t="s">
        <v>513</v>
      </c>
      <c r="E618" s="309" t="s">
        <v>658</v>
      </c>
      <c r="F618" s="186" t="s">
        <v>2269</v>
      </c>
      <c r="G618" s="186" t="s">
        <v>7</v>
      </c>
      <c r="H618" s="195" t="s">
        <v>289</v>
      </c>
      <c r="I618" s="186" t="s">
        <v>119</v>
      </c>
      <c r="J618" s="300">
        <v>35</v>
      </c>
      <c r="K618" s="300" t="s">
        <v>125</v>
      </c>
      <c r="L618" s="186" t="s">
        <v>780</v>
      </c>
      <c r="M618" s="186" t="s">
        <v>2659</v>
      </c>
      <c r="N618" s="183" t="s">
        <v>2761</v>
      </c>
      <c r="O618" s="186" t="s">
        <v>96</v>
      </c>
      <c r="P618" s="301">
        <f>0.164+0.11+0.353</f>
        <v>0.627</v>
      </c>
      <c r="Q618" s="300" t="s">
        <v>99</v>
      </c>
      <c r="R618" s="300" t="s">
        <v>404</v>
      </c>
      <c r="S618" s="301">
        <v>8953.24</v>
      </c>
      <c r="T618" s="351">
        <v>1.81</v>
      </c>
      <c r="U618" s="182">
        <f t="shared" si="26"/>
        <v>10160.763478800001</v>
      </c>
      <c r="V618" s="186" t="s">
        <v>2261</v>
      </c>
    </row>
    <row r="619" spans="2:22" s="30" customFormat="1" ht="78.75" x14ac:dyDescent="0.25">
      <c r="B619" s="252" t="s">
        <v>247</v>
      </c>
      <c r="C619" s="263" t="s">
        <v>512</v>
      </c>
      <c r="D619" s="249" t="s">
        <v>513</v>
      </c>
      <c r="E619" s="300" t="s">
        <v>122</v>
      </c>
      <c r="F619" s="186" t="s">
        <v>2268</v>
      </c>
      <c r="G619" s="186" t="s">
        <v>7</v>
      </c>
      <c r="H619" s="195" t="s">
        <v>289</v>
      </c>
      <c r="I619" s="186" t="s">
        <v>119</v>
      </c>
      <c r="J619" s="300">
        <v>35</v>
      </c>
      <c r="K619" s="300" t="s">
        <v>110</v>
      </c>
      <c r="L619" s="186" t="s">
        <v>780</v>
      </c>
      <c r="M619" s="186" t="s">
        <v>2659</v>
      </c>
      <c r="N619" s="183" t="s">
        <v>2761</v>
      </c>
      <c r="O619" s="186" t="s">
        <v>138</v>
      </c>
      <c r="P619" s="301">
        <f>0.11+0.353</f>
        <v>0.46299999999999997</v>
      </c>
      <c r="Q619" s="300" t="s">
        <v>102</v>
      </c>
      <c r="R619" s="300" t="s">
        <v>112</v>
      </c>
      <c r="S619" s="301">
        <v>1109.82</v>
      </c>
      <c r="T619" s="351">
        <v>1.78</v>
      </c>
      <c r="U619" s="182">
        <f t="shared" si="26"/>
        <v>1829.2941095999997</v>
      </c>
      <c r="V619" s="186" t="s">
        <v>2261</v>
      </c>
    </row>
    <row r="620" spans="2:22" s="30" customFormat="1" ht="63" x14ac:dyDescent="0.25">
      <c r="B620" s="252" t="s">
        <v>247</v>
      </c>
      <c r="C620" s="263" t="s">
        <v>512</v>
      </c>
      <c r="D620" s="249" t="s">
        <v>513</v>
      </c>
      <c r="E620" s="300" t="s">
        <v>122</v>
      </c>
      <c r="F620" s="186" t="s">
        <v>2267</v>
      </c>
      <c r="G620" s="186" t="s">
        <v>7</v>
      </c>
      <c r="H620" s="195" t="s">
        <v>289</v>
      </c>
      <c r="I620" s="186" t="s">
        <v>119</v>
      </c>
      <c r="J620" s="300">
        <v>35</v>
      </c>
      <c r="K620" s="300" t="s">
        <v>2262</v>
      </c>
      <c r="L620" s="186" t="s">
        <v>780</v>
      </c>
      <c r="M620" s="186" t="s">
        <v>2659</v>
      </c>
      <c r="N620" s="183" t="s">
        <v>2761</v>
      </c>
      <c r="O620" s="186" t="s">
        <v>138</v>
      </c>
      <c r="P620" s="301">
        <v>0.16400000000000001</v>
      </c>
      <c r="Q620" s="300" t="s">
        <v>102</v>
      </c>
      <c r="R620" s="300" t="s">
        <v>127</v>
      </c>
      <c r="S620" s="301">
        <v>1289.6099999999999</v>
      </c>
      <c r="T620" s="351">
        <v>1.78</v>
      </c>
      <c r="U620" s="182">
        <f t="shared" si="26"/>
        <v>752.92590240000004</v>
      </c>
      <c r="V620" s="186" t="s">
        <v>2261</v>
      </c>
    </row>
    <row r="621" spans="2:22" s="30" customFormat="1" ht="63" x14ac:dyDescent="0.25">
      <c r="B621" s="252" t="s">
        <v>247</v>
      </c>
      <c r="C621" s="263" t="s">
        <v>512</v>
      </c>
      <c r="D621" s="249" t="s">
        <v>513</v>
      </c>
      <c r="E621" s="300" t="s">
        <v>120</v>
      </c>
      <c r="F621" s="186" t="s">
        <v>2272</v>
      </c>
      <c r="G621" s="186" t="s">
        <v>7</v>
      </c>
      <c r="H621" s="195" t="s">
        <v>289</v>
      </c>
      <c r="I621" s="186" t="s">
        <v>119</v>
      </c>
      <c r="J621" s="300">
        <v>10</v>
      </c>
      <c r="K621" s="300" t="s">
        <v>125</v>
      </c>
      <c r="L621" s="186" t="s">
        <v>780</v>
      </c>
      <c r="M621" s="186" t="s">
        <v>2659</v>
      </c>
      <c r="N621" s="183" t="s">
        <v>2761</v>
      </c>
      <c r="O621" s="186" t="s">
        <v>96</v>
      </c>
      <c r="P621" s="301">
        <v>0.255</v>
      </c>
      <c r="Q621" s="300" t="s">
        <v>99</v>
      </c>
      <c r="R621" s="300" t="s">
        <v>180</v>
      </c>
      <c r="S621" s="301">
        <v>7159.92</v>
      </c>
      <c r="T621" s="351">
        <v>2.5499999999999998</v>
      </c>
      <c r="U621" s="182">
        <f t="shared" si="26"/>
        <v>4655.7379799999999</v>
      </c>
      <c r="V621" s="186" t="s">
        <v>2261</v>
      </c>
    </row>
    <row r="622" spans="2:22" s="30" customFormat="1" ht="63" x14ac:dyDescent="0.25">
      <c r="B622" s="252" t="s">
        <v>247</v>
      </c>
      <c r="C622" s="263" t="s">
        <v>512</v>
      </c>
      <c r="D622" s="249" t="s">
        <v>513</v>
      </c>
      <c r="E622" s="309" t="s">
        <v>658</v>
      </c>
      <c r="F622" s="186" t="s">
        <v>2272</v>
      </c>
      <c r="G622" s="186" t="s">
        <v>7</v>
      </c>
      <c r="H622" s="195" t="s">
        <v>289</v>
      </c>
      <c r="I622" s="186" t="s">
        <v>119</v>
      </c>
      <c r="J622" s="300">
        <v>10</v>
      </c>
      <c r="K622" s="300" t="s">
        <v>125</v>
      </c>
      <c r="L622" s="186" t="s">
        <v>780</v>
      </c>
      <c r="M622" s="186" t="s">
        <v>2659</v>
      </c>
      <c r="N622" s="183" t="s">
        <v>2761</v>
      </c>
      <c r="O622" s="186" t="s">
        <v>96</v>
      </c>
      <c r="P622" s="301">
        <v>0.255</v>
      </c>
      <c r="Q622" s="300" t="s">
        <v>99</v>
      </c>
      <c r="R622" s="300" t="s">
        <v>404</v>
      </c>
      <c r="S622" s="301">
        <v>8953.24</v>
      </c>
      <c r="T622" s="351">
        <v>1.81</v>
      </c>
      <c r="U622" s="182">
        <f t="shared" si="26"/>
        <v>4132.3679220000004</v>
      </c>
      <c r="V622" s="186" t="s">
        <v>2261</v>
      </c>
    </row>
    <row r="623" spans="2:22" s="30" customFormat="1" ht="63" x14ac:dyDescent="0.25">
      <c r="B623" s="252" t="s">
        <v>247</v>
      </c>
      <c r="C623" s="263" t="s">
        <v>512</v>
      </c>
      <c r="D623" s="249" t="s">
        <v>513</v>
      </c>
      <c r="E623" s="300" t="s">
        <v>122</v>
      </c>
      <c r="F623" s="186" t="s">
        <v>2272</v>
      </c>
      <c r="G623" s="186" t="s">
        <v>7</v>
      </c>
      <c r="H623" s="195" t="s">
        <v>289</v>
      </c>
      <c r="I623" s="186" t="s">
        <v>119</v>
      </c>
      <c r="J623" s="300">
        <v>10</v>
      </c>
      <c r="K623" s="300" t="s">
        <v>110</v>
      </c>
      <c r="L623" s="186" t="s">
        <v>780</v>
      </c>
      <c r="M623" s="186" t="s">
        <v>2659</v>
      </c>
      <c r="N623" s="183" t="s">
        <v>2761</v>
      </c>
      <c r="O623" s="186" t="s">
        <v>138</v>
      </c>
      <c r="P623" s="301">
        <v>0.255</v>
      </c>
      <c r="Q623" s="300" t="s">
        <v>102</v>
      </c>
      <c r="R623" s="300" t="s">
        <v>112</v>
      </c>
      <c r="S623" s="301">
        <v>1109.82</v>
      </c>
      <c r="T623" s="351">
        <v>1.78</v>
      </c>
      <c r="U623" s="182">
        <f t="shared" si="26"/>
        <v>1007.494596</v>
      </c>
      <c r="V623" s="186" t="s">
        <v>2261</v>
      </c>
    </row>
    <row r="624" spans="2:22" s="30" customFormat="1" ht="63" x14ac:dyDescent="0.25">
      <c r="B624" s="252" t="s">
        <v>247</v>
      </c>
      <c r="C624" s="263" t="s">
        <v>512</v>
      </c>
      <c r="D624" s="249" t="s">
        <v>513</v>
      </c>
      <c r="E624" s="300" t="s">
        <v>120</v>
      </c>
      <c r="F624" s="186" t="s">
        <v>2274</v>
      </c>
      <c r="G624" s="186" t="s">
        <v>7</v>
      </c>
      <c r="H624" s="195" t="s">
        <v>289</v>
      </c>
      <c r="I624" s="186" t="s">
        <v>119</v>
      </c>
      <c r="J624" s="300">
        <v>6</v>
      </c>
      <c r="K624" s="300" t="s">
        <v>100</v>
      </c>
      <c r="L624" s="186" t="s">
        <v>780</v>
      </c>
      <c r="M624" s="186" t="s">
        <v>2659</v>
      </c>
      <c r="N624" s="183" t="s">
        <v>2761</v>
      </c>
      <c r="O624" s="186" t="s">
        <v>96</v>
      </c>
      <c r="P624" s="301">
        <v>0.89200000000000002</v>
      </c>
      <c r="Q624" s="300" t="s">
        <v>99</v>
      </c>
      <c r="R624" s="300" t="s">
        <v>188</v>
      </c>
      <c r="S624" s="301">
        <v>1929.53</v>
      </c>
      <c r="T624" s="351">
        <v>2.99</v>
      </c>
      <c r="U624" s="182">
        <f t="shared" si="26"/>
        <v>5146.2108724</v>
      </c>
      <c r="V624" s="186" t="s">
        <v>2261</v>
      </c>
    </row>
    <row r="625" spans="2:22" s="30" customFormat="1" ht="63" x14ac:dyDescent="0.25">
      <c r="B625" s="252" t="s">
        <v>247</v>
      </c>
      <c r="C625" s="263" t="s">
        <v>512</v>
      </c>
      <c r="D625" s="249" t="s">
        <v>513</v>
      </c>
      <c r="E625" s="309" t="s">
        <v>658</v>
      </c>
      <c r="F625" s="186" t="s">
        <v>2274</v>
      </c>
      <c r="G625" s="186" t="s">
        <v>7</v>
      </c>
      <c r="H625" s="195" t="s">
        <v>289</v>
      </c>
      <c r="I625" s="186" t="s">
        <v>119</v>
      </c>
      <c r="J625" s="300">
        <v>6</v>
      </c>
      <c r="K625" s="309" t="s">
        <v>100</v>
      </c>
      <c r="L625" s="186" t="s">
        <v>780</v>
      </c>
      <c r="M625" s="186" t="s">
        <v>2659</v>
      </c>
      <c r="N625" s="183" t="s">
        <v>2761</v>
      </c>
      <c r="O625" s="186" t="s">
        <v>96</v>
      </c>
      <c r="P625" s="301">
        <v>0.89200000000000002</v>
      </c>
      <c r="Q625" s="300" t="s">
        <v>99</v>
      </c>
      <c r="R625" s="300" t="s">
        <v>189</v>
      </c>
      <c r="S625" s="301">
        <v>1262.83</v>
      </c>
      <c r="T625" s="351">
        <v>1.81</v>
      </c>
      <c r="U625" s="182">
        <f t="shared" si="26"/>
        <v>2038.8642915999999</v>
      </c>
      <c r="V625" s="186" t="s">
        <v>2261</v>
      </c>
    </row>
    <row r="626" spans="2:22" s="30" customFormat="1" ht="63" x14ac:dyDescent="0.25">
      <c r="B626" s="252" t="s">
        <v>247</v>
      </c>
      <c r="C626" s="263" t="s">
        <v>512</v>
      </c>
      <c r="D626" s="249" t="s">
        <v>513</v>
      </c>
      <c r="E626" s="300" t="s">
        <v>2273</v>
      </c>
      <c r="F626" s="186" t="s">
        <v>2274</v>
      </c>
      <c r="G626" s="186" t="s">
        <v>7</v>
      </c>
      <c r="H626" s="195" t="s">
        <v>289</v>
      </c>
      <c r="I626" s="186" t="s">
        <v>119</v>
      </c>
      <c r="J626" s="300">
        <v>6</v>
      </c>
      <c r="K626" s="300" t="s">
        <v>2275</v>
      </c>
      <c r="L626" s="186" t="s">
        <v>780</v>
      </c>
      <c r="M626" s="186" t="s">
        <v>2659</v>
      </c>
      <c r="N626" s="183" t="s">
        <v>2761</v>
      </c>
      <c r="O626" s="186" t="s">
        <v>96</v>
      </c>
      <c r="P626" s="301">
        <v>0.89200000000000002</v>
      </c>
      <c r="Q626" s="300" t="s">
        <v>99</v>
      </c>
      <c r="R626" s="300" t="s">
        <v>1323</v>
      </c>
      <c r="S626" s="301">
        <v>1562.5</v>
      </c>
      <c r="T626" s="351">
        <v>1.91</v>
      </c>
      <c r="U626" s="182">
        <f>O626*P626*S626*T626</f>
        <v>2662.0625</v>
      </c>
      <c r="V626" s="186" t="s">
        <v>2261</v>
      </c>
    </row>
    <row r="627" spans="2:22" s="30" customFormat="1" ht="63" x14ac:dyDescent="0.25">
      <c r="B627" s="252" t="s">
        <v>247</v>
      </c>
      <c r="C627" s="263" t="s">
        <v>512</v>
      </c>
      <c r="D627" s="249" t="s">
        <v>513</v>
      </c>
      <c r="E627" s="300" t="s">
        <v>142</v>
      </c>
      <c r="F627" s="186" t="s">
        <v>2431</v>
      </c>
      <c r="G627" s="186" t="s">
        <v>7</v>
      </c>
      <c r="H627" s="195" t="s">
        <v>289</v>
      </c>
      <c r="I627" s="186" t="s">
        <v>119</v>
      </c>
      <c r="J627" s="300">
        <v>220</v>
      </c>
      <c r="K627" s="300" t="s">
        <v>280</v>
      </c>
      <c r="L627" s="186" t="s">
        <v>780</v>
      </c>
      <c r="M627" s="186" t="s">
        <v>2659</v>
      </c>
      <c r="N627" s="183" t="s">
        <v>2761</v>
      </c>
      <c r="O627" s="186" t="s">
        <v>96</v>
      </c>
      <c r="P627" s="301">
        <v>86.016999999999996</v>
      </c>
      <c r="Q627" s="300" t="s">
        <v>99</v>
      </c>
      <c r="R627" s="300" t="s">
        <v>259</v>
      </c>
      <c r="S627" s="301">
        <v>503.35</v>
      </c>
      <c r="T627" s="351">
        <v>1.78</v>
      </c>
      <c r="U627" s="182">
        <f>O627*P627*S627*T627</f>
        <v>77068.049371000001</v>
      </c>
      <c r="V627" s="186" t="s">
        <v>2261</v>
      </c>
    </row>
    <row r="628" spans="2:22" s="30" customFormat="1" ht="63" x14ac:dyDescent="0.25">
      <c r="B628" s="252" t="s">
        <v>247</v>
      </c>
      <c r="C628" s="263" t="s">
        <v>512</v>
      </c>
      <c r="D628" s="249" t="s">
        <v>513</v>
      </c>
      <c r="E628" s="300" t="s">
        <v>141</v>
      </c>
      <c r="F628" s="186" t="s">
        <v>2431</v>
      </c>
      <c r="G628" s="186" t="s">
        <v>7</v>
      </c>
      <c r="H628" s="195" t="s">
        <v>289</v>
      </c>
      <c r="I628" s="186" t="s">
        <v>119</v>
      </c>
      <c r="J628" s="300">
        <v>220</v>
      </c>
      <c r="K628" s="300" t="s">
        <v>115</v>
      </c>
      <c r="L628" s="186" t="s">
        <v>780</v>
      </c>
      <c r="M628" s="186" t="s">
        <v>2659</v>
      </c>
      <c r="N628" s="183" t="s">
        <v>2761</v>
      </c>
      <c r="O628" s="186" t="s">
        <v>96</v>
      </c>
      <c r="P628" s="301">
        <v>27.11</v>
      </c>
      <c r="Q628" s="300" t="s">
        <v>160</v>
      </c>
      <c r="R628" s="300" t="s">
        <v>118</v>
      </c>
      <c r="S628" s="301">
        <v>15505.16</v>
      </c>
      <c r="T628" s="351">
        <v>1.91</v>
      </c>
      <c r="U628" s="182">
        <f>O628*P628*S628*T628</f>
        <v>802858.73531599983</v>
      </c>
      <c r="V628" s="186" t="s">
        <v>2261</v>
      </c>
    </row>
    <row r="629" spans="2:22" s="30" customFormat="1" ht="63" x14ac:dyDescent="0.25">
      <c r="B629" s="252" t="s">
        <v>247</v>
      </c>
      <c r="C629" s="263" t="s">
        <v>512</v>
      </c>
      <c r="D629" s="249" t="s">
        <v>513</v>
      </c>
      <c r="E629" s="300" t="s">
        <v>141</v>
      </c>
      <c r="F629" s="186" t="s">
        <v>2431</v>
      </c>
      <c r="G629" s="186" t="s">
        <v>7</v>
      </c>
      <c r="H629" s="195" t="s">
        <v>289</v>
      </c>
      <c r="I629" s="186" t="s">
        <v>119</v>
      </c>
      <c r="J629" s="300">
        <v>220</v>
      </c>
      <c r="K629" s="300" t="s">
        <v>167</v>
      </c>
      <c r="L629" s="186" t="s">
        <v>780</v>
      </c>
      <c r="M629" s="186" t="s">
        <v>2659</v>
      </c>
      <c r="N629" s="183" t="s">
        <v>2761</v>
      </c>
      <c r="O629" s="186" t="s">
        <v>96</v>
      </c>
      <c r="P629" s="301">
        <f>486+592+860</f>
        <v>1938</v>
      </c>
      <c r="Q629" s="300" t="s">
        <v>160</v>
      </c>
      <c r="R629" s="300" t="s">
        <v>183</v>
      </c>
      <c r="S629" s="301">
        <v>4.5</v>
      </c>
      <c r="T629" s="351">
        <v>1.91</v>
      </c>
      <c r="U629" s="182">
        <f>O629*P629*S629*T629</f>
        <v>16657.11</v>
      </c>
      <c r="V629" s="186" t="s">
        <v>2261</v>
      </c>
    </row>
    <row r="630" spans="2:22" s="30" customFormat="1" ht="63" x14ac:dyDescent="0.25">
      <c r="B630" s="252" t="s">
        <v>247</v>
      </c>
      <c r="C630" s="263" t="s">
        <v>512</v>
      </c>
      <c r="D630" s="249" t="s">
        <v>513</v>
      </c>
      <c r="E630" s="309" t="s">
        <v>5378</v>
      </c>
      <c r="F630" s="186" t="s">
        <v>2431</v>
      </c>
      <c r="G630" s="186" t="s">
        <v>7</v>
      </c>
      <c r="H630" s="195" t="s">
        <v>289</v>
      </c>
      <c r="I630" s="186" t="s">
        <v>119</v>
      </c>
      <c r="J630" s="300">
        <v>220</v>
      </c>
      <c r="K630" s="309" t="s">
        <v>2216</v>
      </c>
      <c r="L630" s="186" t="s">
        <v>780</v>
      </c>
      <c r="M630" s="186" t="s">
        <v>2659</v>
      </c>
      <c r="N630" s="183" t="s">
        <v>2761</v>
      </c>
      <c r="O630" s="186" t="s">
        <v>96</v>
      </c>
      <c r="P630" s="301">
        <v>79.94</v>
      </c>
      <c r="Q630" s="300" t="s">
        <v>102</v>
      </c>
      <c r="R630" s="300" t="s">
        <v>517</v>
      </c>
      <c r="S630" s="301">
        <v>466.63</v>
      </c>
      <c r="T630" s="351">
        <v>1</v>
      </c>
      <c r="U630" s="182">
        <f t="shared" si="26"/>
        <v>37302.402199999997</v>
      </c>
      <c r="V630" s="186" t="s">
        <v>2261</v>
      </c>
    </row>
    <row r="631" spans="2:22" s="30" customFormat="1" ht="63" x14ac:dyDescent="0.25">
      <c r="B631" s="252" t="s">
        <v>247</v>
      </c>
      <c r="C631" s="263" t="s">
        <v>512</v>
      </c>
      <c r="D631" s="249" t="s">
        <v>513</v>
      </c>
      <c r="E631" s="309" t="s">
        <v>2716</v>
      </c>
      <c r="F631" s="186" t="s">
        <v>2431</v>
      </c>
      <c r="G631" s="186" t="s">
        <v>7</v>
      </c>
      <c r="H631" s="195" t="s">
        <v>289</v>
      </c>
      <c r="I631" s="186" t="s">
        <v>119</v>
      </c>
      <c r="J631" s="300">
        <v>220</v>
      </c>
      <c r="K631" s="309" t="s">
        <v>2181</v>
      </c>
      <c r="L631" s="186" t="s">
        <v>780</v>
      </c>
      <c r="M631" s="186" t="s">
        <v>2659</v>
      </c>
      <c r="N631" s="183" t="s">
        <v>2761</v>
      </c>
      <c r="O631" s="186" t="s">
        <v>96</v>
      </c>
      <c r="P631" s="301">
        <v>79.94</v>
      </c>
      <c r="Q631" s="300" t="s">
        <v>102</v>
      </c>
      <c r="R631" s="300" t="s">
        <v>2667</v>
      </c>
      <c r="S631" s="301">
        <v>153.18</v>
      </c>
      <c r="T631" s="351">
        <v>1</v>
      </c>
      <c r="U631" s="182">
        <f t="shared" si="26"/>
        <v>12245.209199999999</v>
      </c>
      <c r="V631" s="186" t="s">
        <v>2261</v>
      </c>
    </row>
    <row r="632" spans="2:22" s="30" customFormat="1" ht="63" x14ac:dyDescent="0.25">
      <c r="B632" s="252" t="s">
        <v>247</v>
      </c>
      <c r="C632" s="263" t="s">
        <v>512</v>
      </c>
      <c r="D632" s="249" t="s">
        <v>513</v>
      </c>
      <c r="E632" s="300" t="s">
        <v>5304</v>
      </c>
      <c r="F632" s="186" t="s">
        <v>2431</v>
      </c>
      <c r="G632" s="186" t="s">
        <v>7</v>
      </c>
      <c r="H632" s="195" t="s">
        <v>289</v>
      </c>
      <c r="I632" s="186" t="s">
        <v>119</v>
      </c>
      <c r="J632" s="300">
        <v>220</v>
      </c>
      <c r="K632" s="309" t="s">
        <v>101</v>
      </c>
      <c r="L632" s="186" t="s">
        <v>780</v>
      </c>
      <c r="M632" s="186" t="s">
        <v>2659</v>
      </c>
      <c r="N632" s="183" t="s">
        <v>2761</v>
      </c>
      <c r="O632" s="186" t="s">
        <v>96</v>
      </c>
      <c r="P632" s="301">
        <v>0.7994</v>
      </c>
      <c r="Q632" s="300" t="s">
        <v>103</v>
      </c>
      <c r="R632" s="300" t="s">
        <v>192</v>
      </c>
      <c r="S632" s="301">
        <v>3050.84</v>
      </c>
      <c r="T632" s="355">
        <v>1</v>
      </c>
      <c r="U632" s="182">
        <f t="shared" si="26"/>
        <v>2438.841496</v>
      </c>
      <c r="V632" s="186" t="s">
        <v>2261</v>
      </c>
    </row>
    <row r="633" spans="2:22" s="30" customFormat="1" ht="63" x14ac:dyDescent="0.25">
      <c r="B633" s="252" t="s">
        <v>247</v>
      </c>
      <c r="C633" s="263" t="s">
        <v>512</v>
      </c>
      <c r="D633" s="249" t="s">
        <v>513</v>
      </c>
      <c r="E633" s="300" t="s">
        <v>5381</v>
      </c>
      <c r="F633" s="186" t="s">
        <v>2431</v>
      </c>
      <c r="G633" s="186" t="s">
        <v>7</v>
      </c>
      <c r="H633" s="195" t="s">
        <v>289</v>
      </c>
      <c r="I633" s="186" t="s">
        <v>119</v>
      </c>
      <c r="J633" s="300">
        <v>220</v>
      </c>
      <c r="K633" s="309" t="s">
        <v>2668</v>
      </c>
      <c r="L633" s="186" t="s">
        <v>780</v>
      </c>
      <c r="M633" s="186" t="s">
        <v>2659</v>
      </c>
      <c r="N633" s="183" t="s">
        <v>2761</v>
      </c>
      <c r="O633" s="186" t="s">
        <v>2669</v>
      </c>
      <c r="P633" s="301">
        <v>1</v>
      </c>
      <c r="Q633" s="300" t="s">
        <v>1721</v>
      </c>
      <c r="R633" s="300" t="s">
        <v>2214</v>
      </c>
      <c r="S633" s="301">
        <v>92522.38</v>
      </c>
      <c r="T633" s="355">
        <v>1</v>
      </c>
      <c r="U633" s="182">
        <f t="shared" si="26"/>
        <v>112877.3036</v>
      </c>
      <c r="V633" s="186" t="s">
        <v>2261</v>
      </c>
    </row>
    <row r="634" spans="2:22" s="30" customFormat="1" ht="63" x14ac:dyDescent="0.25">
      <c r="B634" s="252" t="s">
        <v>247</v>
      </c>
      <c r="C634" s="263" t="s">
        <v>512</v>
      </c>
      <c r="D634" s="249" t="s">
        <v>513</v>
      </c>
      <c r="E634" s="300" t="s">
        <v>5381</v>
      </c>
      <c r="F634" s="186" t="s">
        <v>2263</v>
      </c>
      <c r="G634" s="186" t="s">
        <v>7</v>
      </c>
      <c r="H634" s="195" t="s">
        <v>289</v>
      </c>
      <c r="I634" s="186" t="s">
        <v>119</v>
      </c>
      <c r="J634" s="300">
        <v>110</v>
      </c>
      <c r="K634" s="309" t="s">
        <v>5320</v>
      </c>
      <c r="L634" s="186" t="s">
        <v>780</v>
      </c>
      <c r="M634" s="186" t="s">
        <v>2659</v>
      </c>
      <c r="N634" s="183" t="s">
        <v>2761</v>
      </c>
      <c r="O634" s="186" t="s">
        <v>96</v>
      </c>
      <c r="P634" s="301">
        <v>1</v>
      </c>
      <c r="Q634" s="300" t="s">
        <v>1721</v>
      </c>
      <c r="R634" s="300" t="s">
        <v>680</v>
      </c>
      <c r="S634" s="301">
        <v>1477.91</v>
      </c>
      <c r="T634" s="355">
        <v>1</v>
      </c>
      <c r="U634" s="182">
        <f t="shared" si="26"/>
        <v>1477.91</v>
      </c>
      <c r="V634" s="186" t="s">
        <v>2261</v>
      </c>
    </row>
    <row r="635" spans="2:22" s="30" customFormat="1" ht="94.5" x14ac:dyDescent="0.25">
      <c r="B635" s="252" t="s">
        <v>247</v>
      </c>
      <c r="C635" s="263" t="s">
        <v>512</v>
      </c>
      <c r="D635" s="249" t="s">
        <v>513</v>
      </c>
      <c r="E635" s="300" t="s">
        <v>5381</v>
      </c>
      <c r="F635" s="186" t="s">
        <v>2269</v>
      </c>
      <c r="G635" s="186" t="s">
        <v>7</v>
      </c>
      <c r="H635" s="195" t="s">
        <v>289</v>
      </c>
      <c r="I635" s="186" t="s">
        <v>119</v>
      </c>
      <c r="J635" s="300">
        <v>35</v>
      </c>
      <c r="K635" s="309" t="s">
        <v>2065</v>
      </c>
      <c r="L635" s="186" t="s">
        <v>780</v>
      </c>
      <c r="M635" s="186" t="s">
        <v>2659</v>
      </c>
      <c r="N635" s="183" t="s">
        <v>2761</v>
      </c>
      <c r="O635" s="186" t="s">
        <v>96</v>
      </c>
      <c r="P635" s="301">
        <v>1</v>
      </c>
      <c r="Q635" s="300" t="s">
        <v>1721</v>
      </c>
      <c r="R635" s="300" t="s">
        <v>303</v>
      </c>
      <c r="S635" s="301">
        <v>1377.21</v>
      </c>
      <c r="T635" s="355">
        <v>1</v>
      </c>
      <c r="U635" s="182">
        <f t="shared" si="26"/>
        <v>1377.21</v>
      </c>
      <c r="V635" s="186" t="s">
        <v>2261</v>
      </c>
    </row>
    <row r="636" spans="2:22" s="30" customFormat="1" ht="63" x14ac:dyDescent="0.25">
      <c r="B636" s="252" t="s">
        <v>247</v>
      </c>
      <c r="C636" s="263" t="s">
        <v>512</v>
      </c>
      <c r="D636" s="249" t="s">
        <v>513</v>
      </c>
      <c r="E636" s="300" t="s">
        <v>5381</v>
      </c>
      <c r="F636" s="186" t="s">
        <v>2272</v>
      </c>
      <c r="G636" s="186" t="s">
        <v>7</v>
      </c>
      <c r="H636" s="195" t="s">
        <v>289</v>
      </c>
      <c r="I636" s="186" t="s">
        <v>119</v>
      </c>
      <c r="J636" s="300">
        <v>10</v>
      </c>
      <c r="K636" s="309" t="s">
        <v>2065</v>
      </c>
      <c r="L636" s="186" t="s">
        <v>780</v>
      </c>
      <c r="M636" s="186" t="s">
        <v>2659</v>
      </c>
      <c r="N636" s="183" t="s">
        <v>2761</v>
      </c>
      <c r="O636" s="186" t="s">
        <v>96</v>
      </c>
      <c r="P636" s="301">
        <v>1</v>
      </c>
      <c r="Q636" s="300" t="s">
        <v>1721</v>
      </c>
      <c r="R636" s="300" t="s">
        <v>152</v>
      </c>
      <c r="S636" s="301">
        <v>795.69</v>
      </c>
      <c r="T636" s="355">
        <v>1</v>
      </c>
      <c r="U636" s="182">
        <f t="shared" si="26"/>
        <v>795.69</v>
      </c>
      <c r="V636" s="186" t="s">
        <v>2261</v>
      </c>
    </row>
    <row r="637" spans="2:22" s="30" customFormat="1" ht="63" x14ac:dyDescent="0.25">
      <c r="B637" s="252" t="s">
        <v>247</v>
      </c>
      <c r="C637" s="263" t="s">
        <v>512</v>
      </c>
      <c r="D637" s="249" t="s">
        <v>513</v>
      </c>
      <c r="E637" s="300" t="s">
        <v>5381</v>
      </c>
      <c r="F637" s="186" t="s">
        <v>2274</v>
      </c>
      <c r="G637" s="186" t="s">
        <v>7</v>
      </c>
      <c r="H637" s="195" t="s">
        <v>289</v>
      </c>
      <c r="I637" s="186" t="s">
        <v>119</v>
      </c>
      <c r="J637" s="300">
        <v>6</v>
      </c>
      <c r="K637" s="309" t="s">
        <v>2065</v>
      </c>
      <c r="L637" s="186" t="s">
        <v>780</v>
      </c>
      <c r="M637" s="186" t="s">
        <v>2659</v>
      </c>
      <c r="N637" s="183" t="s">
        <v>2761</v>
      </c>
      <c r="O637" s="186" t="s">
        <v>96</v>
      </c>
      <c r="P637" s="301">
        <v>1</v>
      </c>
      <c r="Q637" s="300" t="s">
        <v>1721</v>
      </c>
      <c r="R637" s="300" t="s">
        <v>152</v>
      </c>
      <c r="S637" s="301">
        <v>795.69</v>
      </c>
      <c r="T637" s="355">
        <v>1</v>
      </c>
      <c r="U637" s="182">
        <f t="shared" si="26"/>
        <v>795.69</v>
      </c>
      <c r="V637" s="186" t="s">
        <v>2261</v>
      </c>
    </row>
    <row r="638" spans="2:22" s="30" customFormat="1" ht="63" x14ac:dyDescent="0.25">
      <c r="B638" s="252" t="s">
        <v>247</v>
      </c>
      <c r="C638" s="263" t="s">
        <v>512</v>
      </c>
      <c r="D638" s="249" t="s">
        <v>513</v>
      </c>
      <c r="E638" s="183" t="s">
        <v>26</v>
      </c>
      <c r="F638" s="188" t="s">
        <v>7</v>
      </c>
      <c r="G638" s="188" t="s">
        <v>7</v>
      </c>
      <c r="H638" s="188" t="s">
        <v>7</v>
      </c>
      <c r="I638" s="188" t="s">
        <v>7</v>
      </c>
      <c r="J638" s="188" t="s">
        <v>7</v>
      </c>
      <c r="K638" s="188" t="s">
        <v>7</v>
      </c>
      <c r="L638" s="188" t="s">
        <v>7</v>
      </c>
      <c r="M638" s="188" t="s">
        <v>7</v>
      </c>
      <c r="N638" s="188" t="s">
        <v>7</v>
      </c>
      <c r="O638" s="188" t="s">
        <v>7</v>
      </c>
      <c r="P638" s="188" t="s">
        <v>7</v>
      </c>
      <c r="Q638" s="188" t="s">
        <v>7</v>
      </c>
      <c r="R638" s="188" t="s">
        <v>7</v>
      </c>
      <c r="S638" s="297" t="s">
        <v>7</v>
      </c>
      <c r="T638" s="188" t="s">
        <v>7</v>
      </c>
      <c r="U638" s="297">
        <f>SUM(U592:U637)</f>
        <v>10201693.109357204</v>
      </c>
      <c r="V638" s="188" t="s">
        <v>7</v>
      </c>
    </row>
    <row r="639" spans="2:22" s="30" customFormat="1" ht="31.5" x14ac:dyDescent="0.25">
      <c r="B639" s="226" t="s">
        <v>247</v>
      </c>
      <c r="C639" s="352" t="s">
        <v>519</v>
      </c>
      <c r="D639" s="195" t="s">
        <v>520</v>
      </c>
      <c r="E639" s="300" t="s">
        <v>5441</v>
      </c>
      <c r="F639" s="201" t="s">
        <v>2432</v>
      </c>
      <c r="G639" s="201" t="s">
        <v>7</v>
      </c>
      <c r="H639" s="195" t="s">
        <v>5296</v>
      </c>
      <c r="I639" s="201" t="s">
        <v>126</v>
      </c>
      <c r="J639" s="200">
        <v>110</v>
      </c>
      <c r="K639" s="200" t="s">
        <v>2187</v>
      </c>
      <c r="L639" s="201" t="s">
        <v>134</v>
      </c>
      <c r="M639" s="201" t="s">
        <v>521</v>
      </c>
      <c r="N639" s="189" t="s">
        <v>2761</v>
      </c>
      <c r="O639" s="201" t="s">
        <v>2497</v>
      </c>
      <c r="P639" s="200">
        <v>3</v>
      </c>
      <c r="Q639" s="200" t="s">
        <v>193</v>
      </c>
      <c r="R639" s="200" t="s">
        <v>153</v>
      </c>
      <c r="S639" s="190">
        <v>39176.870000000003</v>
      </c>
      <c r="T639" s="351">
        <v>1.58</v>
      </c>
      <c r="U639" s="353">
        <f t="shared" ref="U639:U680" si="27">O639*P639*S639*T639</f>
        <v>204268.20018000004</v>
      </c>
      <c r="V639" s="201" t="s">
        <v>7</v>
      </c>
    </row>
    <row r="640" spans="2:22" s="30" customFormat="1" ht="31.5" x14ac:dyDescent="0.25">
      <c r="B640" s="226" t="s">
        <v>247</v>
      </c>
      <c r="C640" s="352" t="s">
        <v>519</v>
      </c>
      <c r="D640" s="195" t="s">
        <v>520</v>
      </c>
      <c r="E640" s="300" t="s">
        <v>248</v>
      </c>
      <c r="F640" s="201" t="s">
        <v>2432</v>
      </c>
      <c r="G640" s="201" t="s">
        <v>7</v>
      </c>
      <c r="H640" s="195" t="s">
        <v>5296</v>
      </c>
      <c r="I640" s="201" t="s">
        <v>126</v>
      </c>
      <c r="J640" s="200">
        <v>35</v>
      </c>
      <c r="K640" s="200" t="s">
        <v>2190</v>
      </c>
      <c r="L640" s="201" t="s">
        <v>134</v>
      </c>
      <c r="M640" s="201" t="s">
        <v>521</v>
      </c>
      <c r="N640" s="189" t="s">
        <v>2761</v>
      </c>
      <c r="O640" s="201" t="s">
        <v>2498</v>
      </c>
      <c r="P640" s="200">
        <v>11</v>
      </c>
      <c r="Q640" s="200" t="s">
        <v>193</v>
      </c>
      <c r="R640" s="268" t="s">
        <v>154</v>
      </c>
      <c r="S640" s="190">
        <v>27469.919999999998</v>
      </c>
      <c r="T640" s="351">
        <v>1.58</v>
      </c>
      <c r="U640" s="353">
        <f t="shared" si="27"/>
        <v>539492.74684799998</v>
      </c>
      <c r="V640" s="201" t="s">
        <v>7</v>
      </c>
    </row>
    <row r="641" spans="2:22" s="30" customFormat="1" ht="31.5" x14ac:dyDescent="0.25">
      <c r="B641" s="226" t="s">
        <v>247</v>
      </c>
      <c r="C641" s="352" t="s">
        <v>519</v>
      </c>
      <c r="D641" s="195" t="s">
        <v>520</v>
      </c>
      <c r="E641" s="200" t="s">
        <v>292</v>
      </c>
      <c r="F641" s="201" t="s">
        <v>2432</v>
      </c>
      <c r="G641" s="201" t="s">
        <v>7</v>
      </c>
      <c r="H641" s="195" t="s">
        <v>5296</v>
      </c>
      <c r="I641" s="201" t="s">
        <v>126</v>
      </c>
      <c r="J641" s="200">
        <v>6</v>
      </c>
      <c r="K641" s="200" t="s">
        <v>2189</v>
      </c>
      <c r="L641" s="201" t="s">
        <v>134</v>
      </c>
      <c r="M641" s="201" t="s">
        <v>521</v>
      </c>
      <c r="N641" s="189" t="s">
        <v>2761</v>
      </c>
      <c r="O641" s="201" t="s">
        <v>96</v>
      </c>
      <c r="P641" s="200">
        <v>13</v>
      </c>
      <c r="Q641" s="300" t="s">
        <v>193</v>
      </c>
      <c r="R641" s="268" t="s">
        <v>155</v>
      </c>
      <c r="S641" s="190">
        <v>2403.46</v>
      </c>
      <c r="T641" s="351">
        <v>1.58</v>
      </c>
      <c r="U641" s="353">
        <f t="shared" si="27"/>
        <v>49367.068400000004</v>
      </c>
      <c r="V641" s="201" t="s">
        <v>7</v>
      </c>
    </row>
    <row r="642" spans="2:22" s="30" customFormat="1" ht="31.5" x14ac:dyDescent="0.25">
      <c r="B642" s="226" t="s">
        <v>247</v>
      </c>
      <c r="C642" s="352" t="s">
        <v>519</v>
      </c>
      <c r="D642" s="195" t="s">
        <v>520</v>
      </c>
      <c r="E642" s="200" t="s">
        <v>5368</v>
      </c>
      <c r="F642" s="201" t="s">
        <v>2432</v>
      </c>
      <c r="G642" s="201" t="s">
        <v>7</v>
      </c>
      <c r="H642" s="195" t="s">
        <v>5296</v>
      </c>
      <c r="I642" s="201" t="s">
        <v>126</v>
      </c>
      <c r="J642" s="200">
        <v>110</v>
      </c>
      <c r="K642" s="200" t="s">
        <v>274</v>
      </c>
      <c r="L642" s="201" t="s">
        <v>134</v>
      </c>
      <c r="M642" s="201" t="s">
        <v>521</v>
      </c>
      <c r="N642" s="189" t="s">
        <v>2761</v>
      </c>
      <c r="O642" s="201" t="s">
        <v>96</v>
      </c>
      <c r="P642" s="200">
        <f>2</f>
        <v>2</v>
      </c>
      <c r="Q642" s="200" t="s">
        <v>193</v>
      </c>
      <c r="R642" s="268" t="s">
        <v>157</v>
      </c>
      <c r="S642" s="190">
        <v>87505.99</v>
      </c>
      <c r="T642" s="351">
        <v>1.52</v>
      </c>
      <c r="U642" s="353">
        <f t="shared" si="27"/>
        <v>266018.2096</v>
      </c>
      <c r="V642" s="201" t="s">
        <v>7</v>
      </c>
    </row>
    <row r="643" spans="2:22" s="30" customFormat="1" ht="31.5" x14ac:dyDescent="0.25">
      <c r="B643" s="226" t="s">
        <v>247</v>
      </c>
      <c r="C643" s="352" t="s">
        <v>519</v>
      </c>
      <c r="D643" s="195" t="s">
        <v>520</v>
      </c>
      <c r="E643" s="200" t="s">
        <v>3822</v>
      </c>
      <c r="F643" s="201" t="s">
        <v>2432</v>
      </c>
      <c r="G643" s="201" t="s">
        <v>7</v>
      </c>
      <c r="H643" s="195" t="s">
        <v>5296</v>
      </c>
      <c r="I643" s="201" t="s">
        <v>126</v>
      </c>
      <c r="J643" s="200">
        <v>10</v>
      </c>
      <c r="K643" s="200" t="s">
        <v>353</v>
      </c>
      <c r="L643" s="201" t="s">
        <v>134</v>
      </c>
      <c r="M643" s="201" t="s">
        <v>521</v>
      </c>
      <c r="N643" s="189" t="s">
        <v>2761</v>
      </c>
      <c r="O643" s="201" t="s">
        <v>96</v>
      </c>
      <c r="P643" s="200">
        <f>2</f>
        <v>2</v>
      </c>
      <c r="Q643" s="200" t="s">
        <v>193</v>
      </c>
      <c r="R643" s="268" t="s">
        <v>158</v>
      </c>
      <c r="S643" s="190">
        <v>780.72</v>
      </c>
      <c r="T643" s="351">
        <v>1.83</v>
      </c>
      <c r="U643" s="353">
        <f>O643*P643*S643*T643</f>
        <v>2857.4352000000003</v>
      </c>
      <c r="V643" s="201" t="s">
        <v>7</v>
      </c>
    </row>
    <row r="644" spans="2:22" s="30" customFormat="1" ht="47.25" x14ac:dyDescent="0.25">
      <c r="B644" s="226" t="s">
        <v>247</v>
      </c>
      <c r="C644" s="352" t="s">
        <v>519</v>
      </c>
      <c r="D644" s="195" t="s">
        <v>520</v>
      </c>
      <c r="E644" s="200" t="s">
        <v>1842</v>
      </c>
      <c r="F644" s="201" t="s">
        <v>2432</v>
      </c>
      <c r="G644" s="201" t="s">
        <v>7</v>
      </c>
      <c r="H644" s="195" t="s">
        <v>5296</v>
      </c>
      <c r="I644" s="201" t="s">
        <v>126</v>
      </c>
      <c r="J644" s="200">
        <v>110</v>
      </c>
      <c r="K644" s="200" t="s">
        <v>203</v>
      </c>
      <c r="L644" s="201" t="s">
        <v>134</v>
      </c>
      <c r="M644" s="201" t="s">
        <v>521</v>
      </c>
      <c r="N644" s="189" t="s">
        <v>2761</v>
      </c>
      <c r="O644" s="201" t="s">
        <v>96</v>
      </c>
      <c r="P644" s="178">
        <f>(833*3)+(167*11)+(100*2)+1220+1275</f>
        <v>7031</v>
      </c>
      <c r="Q644" s="204" t="s">
        <v>5436</v>
      </c>
      <c r="R644" s="356" t="s">
        <v>159</v>
      </c>
      <c r="S644" s="191">
        <v>5.7</v>
      </c>
      <c r="T644" s="351">
        <v>1</v>
      </c>
      <c r="U644" s="353">
        <f t="shared" si="27"/>
        <v>40076.700000000004</v>
      </c>
      <c r="V644" s="201" t="s">
        <v>7</v>
      </c>
    </row>
    <row r="645" spans="2:22" s="30" customFormat="1" ht="31.5" x14ac:dyDescent="0.25">
      <c r="B645" s="226" t="s">
        <v>247</v>
      </c>
      <c r="C645" s="352" t="s">
        <v>519</v>
      </c>
      <c r="D645" s="195" t="s">
        <v>520</v>
      </c>
      <c r="E645" s="200" t="s">
        <v>579</v>
      </c>
      <c r="F645" s="201" t="s">
        <v>2432</v>
      </c>
      <c r="G645" s="201" t="s">
        <v>7</v>
      </c>
      <c r="H645" s="195" t="s">
        <v>5296</v>
      </c>
      <c r="I645" s="201" t="s">
        <v>126</v>
      </c>
      <c r="J645" s="200">
        <v>110</v>
      </c>
      <c r="K645" s="200" t="s">
        <v>2516</v>
      </c>
      <c r="L645" s="201" t="s">
        <v>134</v>
      </c>
      <c r="M645" s="201" t="s">
        <v>521</v>
      </c>
      <c r="N645" s="189" t="s">
        <v>2761</v>
      </c>
      <c r="O645" s="201" t="s">
        <v>96</v>
      </c>
      <c r="P645" s="200">
        <f>1</f>
        <v>1</v>
      </c>
      <c r="Q645" s="200" t="s">
        <v>3962</v>
      </c>
      <c r="R645" s="268" t="s">
        <v>161</v>
      </c>
      <c r="S645" s="191">
        <v>144317.04999999999</v>
      </c>
      <c r="T645" s="351">
        <v>2.04</v>
      </c>
      <c r="U645" s="353">
        <f t="shared" si="27"/>
        <v>294406.78200000001</v>
      </c>
      <c r="V645" s="201" t="s">
        <v>7</v>
      </c>
    </row>
    <row r="646" spans="2:22" s="30" customFormat="1" ht="31.5" x14ac:dyDescent="0.25">
      <c r="B646" s="226" t="s">
        <v>247</v>
      </c>
      <c r="C646" s="352" t="s">
        <v>519</v>
      </c>
      <c r="D646" s="195" t="s">
        <v>520</v>
      </c>
      <c r="E646" s="200" t="s">
        <v>701</v>
      </c>
      <c r="F646" s="201" t="s">
        <v>2432</v>
      </c>
      <c r="G646" s="201" t="s">
        <v>7</v>
      </c>
      <c r="H646" s="195" t="s">
        <v>5296</v>
      </c>
      <c r="I646" s="201" t="s">
        <v>126</v>
      </c>
      <c r="J646" s="200">
        <v>110</v>
      </c>
      <c r="K646" s="200" t="s">
        <v>2517</v>
      </c>
      <c r="L646" s="201" t="s">
        <v>134</v>
      </c>
      <c r="M646" s="201" t="s">
        <v>521</v>
      </c>
      <c r="N646" s="189" t="s">
        <v>2761</v>
      </c>
      <c r="O646" s="201" t="s">
        <v>96</v>
      </c>
      <c r="P646" s="200">
        <v>364.5</v>
      </c>
      <c r="Q646" s="200" t="s">
        <v>167</v>
      </c>
      <c r="R646" s="268" t="s">
        <v>168</v>
      </c>
      <c r="S646" s="191">
        <v>141.69</v>
      </c>
      <c r="T646" s="351">
        <v>1.83</v>
      </c>
      <c r="U646" s="353">
        <f t="shared" si="27"/>
        <v>94512.189150000006</v>
      </c>
      <c r="V646" s="201" t="s">
        <v>7</v>
      </c>
    </row>
    <row r="647" spans="2:22" s="30" customFormat="1" ht="31.5" x14ac:dyDescent="0.25">
      <c r="B647" s="226" t="s">
        <v>247</v>
      </c>
      <c r="C647" s="352" t="s">
        <v>519</v>
      </c>
      <c r="D647" s="195" t="s">
        <v>520</v>
      </c>
      <c r="E647" s="200" t="s">
        <v>2538</v>
      </c>
      <c r="F647" s="201" t="s">
        <v>2432</v>
      </c>
      <c r="G647" s="201" t="s">
        <v>7</v>
      </c>
      <c r="H647" s="195" t="s">
        <v>5296</v>
      </c>
      <c r="I647" s="201" t="s">
        <v>126</v>
      </c>
      <c r="J647" s="250" t="s">
        <v>581</v>
      </c>
      <c r="K647" s="200" t="s">
        <v>5455</v>
      </c>
      <c r="L647" s="201" t="s">
        <v>134</v>
      </c>
      <c r="M647" s="201" t="s">
        <v>521</v>
      </c>
      <c r="N647" s="189" t="s">
        <v>2761</v>
      </c>
      <c r="O647" s="201" t="s">
        <v>96</v>
      </c>
      <c r="P647" s="200">
        <v>1</v>
      </c>
      <c r="Q647" s="200" t="s">
        <v>2802</v>
      </c>
      <c r="R647" s="268" t="s">
        <v>166</v>
      </c>
      <c r="S647" s="191">
        <v>14686.79</v>
      </c>
      <c r="T647" s="351">
        <v>1.83</v>
      </c>
      <c r="U647" s="353">
        <f t="shared" si="27"/>
        <v>26876.825700000001</v>
      </c>
      <c r="V647" s="201" t="s">
        <v>7</v>
      </c>
    </row>
    <row r="648" spans="2:22" s="30" customFormat="1" ht="31.5" x14ac:dyDescent="0.25">
      <c r="B648" s="226" t="s">
        <v>247</v>
      </c>
      <c r="C648" s="352" t="s">
        <v>519</v>
      </c>
      <c r="D648" s="195" t="s">
        <v>520</v>
      </c>
      <c r="E648" s="200" t="s">
        <v>628</v>
      </c>
      <c r="F648" s="201" t="s">
        <v>2432</v>
      </c>
      <c r="G648" s="201" t="s">
        <v>7</v>
      </c>
      <c r="H648" s="195" t="s">
        <v>5296</v>
      </c>
      <c r="I648" s="201" t="s">
        <v>126</v>
      </c>
      <c r="J648" s="200">
        <f>110</f>
        <v>110</v>
      </c>
      <c r="K648" s="200" t="s">
        <v>171</v>
      </c>
      <c r="L648" s="201" t="s">
        <v>134</v>
      </c>
      <c r="M648" s="201" t="s">
        <v>521</v>
      </c>
      <c r="N648" s="189" t="s">
        <v>2761</v>
      </c>
      <c r="O648" s="201" t="s">
        <v>96</v>
      </c>
      <c r="P648" s="200">
        <v>4</v>
      </c>
      <c r="Q648" s="200" t="s">
        <v>160</v>
      </c>
      <c r="R648" s="268" t="s">
        <v>172</v>
      </c>
      <c r="S648" s="190">
        <v>1128.8</v>
      </c>
      <c r="T648" s="351">
        <v>1.21</v>
      </c>
      <c r="U648" s="353">
        <f t="shared" si="27"/>
        <v>5463.3919999999998</v>
      </c>
      <c r="V648" s="201" t="s">
        <v>7</v>
      </c>
    </row>
    <row r="649" spans="2:22" s="30" customFormat="1" ht="78.75" x14ac:dyDescent="0.25">
      <c r="B649" s="226" t="s">
        <v>247</v>
      </c>
      <c r="C649" s="352" t="s">
        <v>519</v>
      </c>
      <c r="D649" s="195" t="s">
        <v>520</v>
      </c>
      <c r="E649" s="200" t="s">
        <v>373</v>
      </c>
      <c r="F649" s="201" t="s">
        <v>2432</v>
      </c>
      <c r="G649" s="201" t="s">
        <v>7</v>
      </c>
      <c r="H649" s="195" t="s">
        <v>5296</v>
      </c>
      <c r="I649" s="201" t="s">
        <v>126</v>
      </c>
      <c r="J649" s="200">
        <v>110</v>
      </c>
      <c r="K649" s="201" t="s">
        <v>5420</v>
      </c>
      <c r="L649" s="201" t="s">
        <v>134</v>
      </c>
      <c r="M649" s="201" t="s">
        <v>521</v>
      </c>
      <c r="N649" s="189" t="s">
        <v>2761</v>
      </c>
      <c r="O649" s="201" t="s">
        <v>96</v>
      </c>
      <c r="P649" s="200">
        <f>1</f>
        <v>1</v>
      </c>
      <c r="Q649" s="200" t="s">
        <v>160</v>
      </c>
      <c r="R649" s="268" t="s">
        <v>2909</v>
      </c>
      <c r="S649" s="190">
        <v>122160.1</v>
      </c>
      <c r="T649" s="351">
        <v>1.21</v>
      </c>
      <c r="U649" s="353">
        <f t="shared" si="27"/>
        <v>147813.72099999999</v>
      </c>
      <c r="V649" s="201" t="s">
        <v>7</v>
      </c>
    </row>
    <row r="650" spans="2:22" s="30" customFormat="1" ht="31.5" x14ac:dyDescent="0.25">
      <c r="B650" s="226" t="s">
        <v>247</v>
      </c>
      <c r="C650" s="352" t="s">
        <v>519</v>
      </c>
      <c r="D650" s="195" t="s">
        <v>520</v>
      </c>
      <c r="E650" s="200" t="s">
        <v>253</v>
      </c>
      <c r="F650" s="201" t="s">
        <v>2432</v>
      </c>
      <c r="G650" s="201" t="s">
        <v>7</v>
      </c>
      <c r="H650" s="195" t="s">
        <v>5296</v>
      </c>
      <c r="I650" s="201" t="s">
        <v>126</v>
      </c>
      <c r="J650" s="200">
        <v>110</v>
      </c>
      <c r="K650" s="200" t="s">
        <v>5427</v>
      </c>
      <c r="L650" s="201" t="s">
        <v>134</v>
      </c>
      <c r="M650" s="201" t="s">
        <v>521</v>
      </c>
      <c r="N650" s="189" t="s">
        <v>2761</v>
      </c>
      <c r="O650" s="201" t="s">
        <v>96</v>
      </c>
      <c r="P650" s="200">
        <f>2</f>
        <v>2</v>
      </c>
      <c r="Q650" s="200" t="s">
        <v>160</v>
      </c>
      <c r="R650" s="268" t="s">
        <v>2515</v>
      </c>
      <c r="S650" s="190">
        <v>5334.69</v>
      </c>
      <c r="T650" s="351">
        <v>1.83</v>
      </c>
      <c r="U650" s="353">
        <f t="shared" si="27"/>
        <v>19524.965400000001</v>
      </c>
      <c r="V650" s="201" t="s">
        <v>7</v>
      </c>
    </row>
    <row r="651" spans="2:22" s="30" customFormat="1" ht="31.5" x14ac:dyDescent="0.25">
      <c r="B651" s="226" t="s">
        <v>247</v>
      </c>
      <c r="C651" s="352" t="s">
        <v>519</v>
      </c>
      <c r="D651" s="195" t="s">
        <v>520</v>
      </c>
      <c r="E651" s="200" t="s">
        <v>130</v>
      </c>
      <c r="F651" s="201" t="s">
        <v>2432</v>
      </c>
      <c r="G651" s="201" t="s">
        <v>7</v>
      </c>
      <c r="H651" s="195" t="s">
        <v>5296</v>
      </c>
      <c r="I651" s="201" t="s">
        <v>126</v>
      </c>
      <c r="J651" s="200">
        <v>110</v>
      </c>
      <c r="K651" s="200" t="s">
        <v>133</v>
      </c>
      <c r="L651" s="201" t="s">
        <v>134</v>
      </c>
      <c r="M651" s="201" t="s">
        <v>521</v>
      </c>
      <c r="N651" s="189" t="s">
        <v>2761</v>
      </c>
      <c r="O651" s="201" t="s">
        <v>96</v>
      </c>
      <c r="P651" s="200">
        <f>2</f>
        <v>2</v>
      </c>
      <c r="Q651" s="200" t="s">
        <v>160</v>
      </c>
      <c r="R651" s="268" t="s">
        <v>136</v>
      </c>
      <c r="S651" s="190">
        <v>3657.51</v>
      </c>
      <c r="T651" s="351">
        <v>1.83</v>
      </c>
      <c r="U651" s="353">
        <f t="shared" si="27"/>
        <v>13386.486600000002</v>
      </c>
      <c r="V651" s="201" t="s">
        <v>7</v>
      </c>
    </row>
    <row r="652" spans="2:22" s="30" customFormat="1" ht="31.5" x14ac:dyDescent="0.25">
      <c r="B652" s="226" t="s">
        <v>247</v>
      </c>
      <c r="C652" s="352" t="s">
        <v>519</v>
      </c>
      <c r="D652" s="195" t="s">
        <v>520</v>
      </c>
      <c r="E652" s="200" t="s">
        <v>1737</v>
      </c>
      <c r="F652" s="201" t="s">
        <v>2432</v>
      </c>
      <c r="G652" s="201" t="s">
        <v>7</v>
      </c>
      <c r="H652" s="195" t="s">
        <v>5296</v>
      </c>
      <c r="I652" s="201" t="s">
        <v>126</v>
      </c>
      <c r="J652" s="200">
        <v>6</v>
      </c>
      <c r="K652" s="300" t="s">
        <v>2200</v>
      </c>
      <c r="L652" s="201" t="s">
        <v>134</v>
      </c>
      <c r="M652" s="201" t="s">
        <v>521</v>
      </c>
      <c r="N652" s="189" t="s">
        <v>2761</v>
      </c>
      <c r="O652" s="201" t="s">
        <v>96</v>
      </c>
      <c r="P652" s="200">
        <v>53.95</v>
      </c>
      <c r="Q652" s="300" t="s">
        <v>346</v>
      </c>
      <c r="R652" s="268" t="s">
        <v>2674</v>
      </c>
      <c r="S652" s="191">
        <v>360.55</v>
      </c>
      <c r="T652" s="351">
        <v>1.51</v>
      </c>
      <c r="U652" s="353">
        <f t="shared" si="27"/>
        <v>29372.025475000002</v>
      </c>
      <c r="V652" s="201" t="s">
        <v>7</v>
      </c>
    </row>
    <row r="653" spans="2:22" s="30" customFormat="1" ht="31.5" x14ac:dyDescent="0.25">
      <c r="B653" s="226" t="s">
        <v>247</v>
      </c>
      <c r="C653" s="352" t="s">
        <v>519</v>
      </c>
      <c r="D653" s="195" t="s">
        <v>520</v>
      </c>
      <c r="E653" s="200" t="s">
        <v>558</v>
      </c>
      <c r="F653" s="201" t="s">
        <v>2432</v>
      </c>
      <c r="G653" s="201" t="s">
        <v>7</v>
      </c>
      <c r="H653" s="195" t="s">
        <v>5296</v>
      </c>
      <c r="I653" s="201" t="s">
        <v>126</v>
      </c>
      <c r="J653" s="200">
        <v>110</v>
      </c>
      <c r="K653" s="200" t="s">
        <v>2205</v>
      </c>
      <c r="L653" s="201" t="s">
        <v>134</v>
      </c>
      <c r="M653" s="201" t="s">
        <v>521</v>
      </c>
      <c r="N653" s="189" t="s">
        <v>2761</v>
      </c>
      <c r="O653" s="201" t="s">
        <v>96</v>
      </c>
      <c r="P653" s="200">
        <v>55.42</v>
      </c>
      <c r="Q653" s="200" t="s">
        <v>476</v>
      </c>
      <c r="R653" s="268" t="s">
        <v>1316</v>
      </c>
      <c r="S653" s="191">
        <v>201.98</v>
      </c>
      <c r="T653" s="351">
        <v>1.83</v>
      </c>
      <c r="U653" s="353">
        <f t="shared" si="27"/>
        <v>20484.528827999999</v>
      </c>
      <c r="V653" s="201" t="s">
        <v>7</v>
      </c>
    </row>
    <row r="654" spans="2:22" s="30" customFormat="1" ht="47.25" x14ac:dyDescent="0.25">
      <c r="B654" s="226" t="s">
        <v>247</v>
      </c>
      <c r="C654" s="352" t="s">
        <v>519</v>
      </c>
      <c r="D654" s="195" t="s">
        <v>520</v>
      </c>
      <c r="E654" s="200" t="s">
        <v>5394</v>
      </c>
      <c r="F654" s="201" t="s">
        <v>2432</v>
      </c>
      <c r="G654" s="201" t="s">
        <v>7</v>
      </c>
      <c r="H654" s="195" t="s">
        <v>5296</v>
      </c>
      <c r="I654" s="201" t="s">
        <v>126</v>
      </c>
      <c r="J654" s="200">
        <v>110</v>
      </c>
      <c r="K654" s="200" t="s">
        <v>2174</v>
      </c>
      <c r="L654" s="201" t="s">
        <v>134</v>
      </c>
      <c r="M654" s="201" t="s">
        <v>521</v>
      </c>
      <c r="N654" s="189" t="s">
        <v>2761</v>
      </c>
      <c r="O654" s="201" t="s">
        <v>96</v>
      </c>
      <c r="P654" s="357">
        <v>1</v>
      </c>
      <c r="Q654" s="204" t="s">
        <v>3962</v>
      </c>
      <c r="R654" s="356" t="s">
        <v>1179</v>
      </c>
      <c r="S654" s="191">
        <v>93308.14</v>
      </c>
      <c r="T654" s="355">
        <v>1</v>
      </c>
      <c r="U654" s="353">
        <f>O654*P654*S654*T654+0.39</f>
        <v>93308.53</v>
      </c>
      <c r="V654" s="201" t="s">
        <v>7</v>
      </c>
    </row>
    <row r="655" spans="2:22" s="30" customFormat="1" ht="47.25" x14ac:dyDescent="0.25">
      <c r="B655" s="226" t="s">
        <v>247</v>
      </c>
      <c r="C655" s="352" t="s">
        <v>519</v>
      </c>
      <c r="D655" s="195" t="s">
        <v>520</v>
      </c>
      <c r="E655" s="200" t="s">
        <v>5371</v>
      </c>
      <c r="F655" s="201" t="s">
        <v>2432</v>
      </c>
      <c r="G655" s="201" t="s">
        <v>7</v>
      </c>
      <c r="H655" s="195" t="s">
        <v>5296</v>
      </c>
      <c r="I655" s="201" t="s">
        <v>126</v>
      </c>
      <c r="J655" s="200" t="s">
        <v>7</v>
      </c>
      <c r="K655" s="200" t="s">
        <v>98</v>
      </c>
      <c r="L655" s="201" t="s">
        <v>134</v>
      </c>
      <c r="M655" s="201" t="s">
        <v>521</v>
      </c>
      <c r="N655" s="189" t="s">
        <v>2761</v>
      </c>
      <c r="O655" s="201" t="s">
        <v>96</v>
      </c>
      <c r="P655" s="200">
        <v>1.25</v>
      </c>
      <c r="Q655" s="200" t="s">
        <v>98</v>
      </c>
      <c r="R655" s="268" t="s">
        <v>177</v>
      </c>
      <c r="S655" s="191">
        <v>2856.53</v>
      </c>
      <c r="T655" s="355">
        <v>1</v>
      </c>
      <c r="U655" s="353">
        <f>O655*P655*S655*T655</f>
        <v>3570.6625000000004</v>
      </c>
      <c r="V655" s="201" t="s">
        <v>7</v>
      </c>
    </row>
    <row r="656" spans="2:22" s="30" customFormat="1" ht="47.25" x14ac:dyDescent="0.25">
      <c r="B656" s="226" t="s">
        <v>247</v>
      </c>
      <c r="C656" s="352" t="s">
        <v>519</v>
      </c>
      <c r="D656" s="195" t="s">
        <v>520</v>
      </c>
      <c r="E656" s="200" t="s">
        <v>676</v>
      </c>
      <c r="F656" s="201" t="s">
        <v>2433</v>
      </c>
      <c r="G656" s="201" t="s">
        <v>7</v>
      </c>
      <c r="H656" s="195" t="s">
        <v>5296</v>
      </c>
      <c r="I656" s="201" t="s">
        <v>126</v>
      </c>
      <c r="J656" s="358">
        <f>110</f>
        <v>110</v>
      </c>
      <c r="K656" s="360" t="s">
        <v>125</v>
      </c>
      <c r="L656" s="201" t="s">
        <v>134</v>
      </c>
      <c r="M656" s="201" t="s">
        <v>521</v>
      </c>
      <c r="N656" s="189" t="s">
        <v>2761</v>
      </c>
      <c r="O656" s="201" t="s">
        <v>96</v>
      </c>
      <c r="P656" s="386">
        <v>3.7</v>
      </c>
      <c r="Q656" s="360" t="s">
        <v>179</v>
      </c>
      <c r="R656" s="361" t="s">
        <v>180</v>
      </c>
      <c r="S656" s="191">
        <v>7159.92</v>
      </c>
      <c r="T656" s="351">
        <v>2.5499999999999998</v>
      </c>
      <c r="U656" s="353">
        <f>O656*P656*S656*T656+0.59</f>
        <v>67554.435199999993</v>
      </c>
      <c r="V656" s="201" t="s">
        <v>7</v>
      </c>
    </row>
    <row r="657" spans="2:22" s="30" customFormat="1" ht="63" x14ac:dyDescent="0.25">
      <c r="B657" s="226" t="s">
        <v>247</v>
      </c>
      <c r="C657" s="352" t="s">
        <v>519</v>
      </c>
      <c r="D657" s="195" t="s">
        <v>520</v>
      </c>
      <c r="E657" s="200" t="s">
        <v>676</v>
      </c>
      <c r="F657" s="201" t="s">
        <v>2434</v>
      </c>
      <c r="G657" s="201" t="s">
        <v>7</v>
      </c>
      <c r="H657" s="195" t="s">
        <v>5296</v>
      </c>
      <c r="I657" s="201" t="s">
        <v>126</v>
      </c>
      <c r="J657" s="358">
        <f>110</f>
        <v>110</v>
      </c>
      <c r="K657" s="360" t="s">
        <v>125</v>
      </c>
      <c r="L657" s="201" t="s">
        <v>134</v>
      </c>
      <c r="M657" s="201" t="s">
        <v>521</v>
      </c>
      <c r="N657" s="189" t="s">
        <v>2761</v>
      </c>
      <c r="O657" s="201" t="s">
        <v>96</v>
      </c>
      <c r="P657" s="386">
        <v>1.85</v>
      </c>
      <c r="Q657" s="360" t="s">
        <v>179</v>
      </c>
      <c r="R657" s="361" t="s">
        <v>180</v>
      </c>
      <c r="S657" s="191">
        <v>7159.92</v>
      </c>
      <c r="T657" s="351">
        <v>2.5499999999999998</v>
      </c>
      <c r="U657" s="353">
        <f t="shared" si="27"/>
        <v>33776.922599999998</v>
      </c>
      <c r="V657" s="201" t="s">
        <v>7</v>
      </c>
    </row>
    <row r="658" spans="2:22" s="30" customFormat="1" ht="47.25" x14ac:dyDescent="0.25">
      <c r="B658" s="226" t="s">
        <v>247</v>
      </c>
      <c r="C658" s="352" t="s">
        <v>519</v>
      </c>
      <c r="D658" s="195" t="s">
        <v>520</v>
      </c>
      <c r="E658" s="200" t="s">
        <v>658</v>
      </c>
      <c r="F658" s="201" t="s">
        <v>2433</v>
      </c>
      <c r="G658" s="201" t="s">
        <v>7</v>
      </c>
      <c r="H658" s="195" t="s">
        <v>5296</v>
      </c>
      <c r="I658" s="201" t="s">
        <v>126</v>
      </c>
      <c r="J658" s="358">
        <f>110</f>
        <v>110</v>
      </c>
      <c r="K658" s="200" t="s">
        <v>125</v>
      </c>
      <c r="L658" s="201" t="s">
        <v>134</v>
      </c>
      <c r="M658" s="201" t="s">
        <v>521</v>
      </c>
      <c r="N658" s="189" t="s">
        <v>2761</v>
      </c>
      <c r="O658" s="201" t="s">
        <v>96</v>
      </c>
      <c r="P658" s="358">
        <v>3.7</v>
      </c>
      <c r="Q658" s="360" t="s">
        <v>179</v>
      </c>
      <c r="R658" s="361" t="s">
        <v>404</v>
      </c>
      <c r="S658" s="191">
        <v>8953.24</v>
      </c>
      <c r="T658" s="351">
        <v>1.81</v>
      </c>
      <c r="U658" s="353">
        <f t="shared" si="27"/>
        <v>59959.848279999998</v>
      </c>
      <c r="V658" s="201" t="s">
        <v>7</v>
      </c>
    </row>
    <row r="659" spans="2:22" s="30" customFormat="1" ht="63" x14ac:dyDescent="0.25">
      <c r="B659" s="226" t="s">
        <v>247</v>
      </c>
      <c r="C659" s="352" t="s">
        <v>519</v>
      </c>
      <c r="D659" s="195" t="s">
        <v>520</v>
      </c>
      <c r="E659" s="200" t="s">
        <v>658</v>
      </c>
      <c r="F659" s="201" t="s">
        <v>2434</v>
      </c>
      <c r="G659" s="201" t="s">
        <v>7</v>
      </c>
      <c r="H659" s="195" t="s">
        <v>5296</v>
      </c>
      <c r="I659" s="201" t="s">
        <v>126</v>
      </c>
      <c r="J659" s="358">
        <f>110</f>
        <v>110</v>
      </c>
      <c r="K659" s="200" t="s">
        <v>125</v>
      </c>
      <c r="L659" s="201" t="s">
        <v>134</v>
      </c>
      <c r="M659" s="201" t="s">
        <v>521</v>
      </c>
      <c r="N659" s="189" t="s">
        <v>2761</v>
      </c>
      <c r="O659" s="201" t="s">
        <v>96</v>
      </c>
      <c r="P659" s="358">
        <v>1.85</v>
      </c>
      <c r="Q659" s="360" t="s">
        <v>179</v>
      </c>
      <c r="R659" s="361" t="s">
        <v>404</v>
      </c>
      <c r="S659" s="191">
        <v>8953.24</v>
      </c>
      <c r="T659" s="351">
        <v>1.81</v>
      </c>
      <c r="U659" s="353">
        <f>O659*P659*S659*T659</f>
        <v>29979.924139999999</v>
      </c>
      <c r="V659" s="201" t="s">
        <v>7</v>
      </c>
    </row>
    <row r="660" spans="2:22" s="30" customFormat="1" ht="47.25" x14ac:dyDescent="0.25">
      <c r="B660" s="226" t="s">
        <v>247</v>
      </c>
      <c r="C660" s="352" t="s">
        <v>519</v>
      </c>
      <c r="D660" s="195" t="s">
        <v>520</v>
      </c>
      <c r="E660" s="200" t="s">
        <v>122</v>
      </c>
      <c r="F660" s="201" t="s">
        <v>2433</v>
      </c>
      <c r="G660" s="201" t="s">
        <v>7</v>
      </c>
      <c r="H660" s="195" t="s">
        <v>5296</v>
      </c>
      <c r="I660" s="201" t="s">
        <v>126</v>
      </c>
      <c r="J660" s="358">
        <f>110</f>
        <v>110</v>
      </c>
      <c r="K660" s="360" t="s">
        <v>1742</v>
      </c>
      <c r="L660" s="201" t="s">
        <v>134</v>
      </c>
      <c r="M660" s="201" t="s">
        <v>521</v>
      </c>
      <c r="N660" s="189" t="s">
        <v>2761</v>
      </c>
      <c r="O660" s="201" t="s">
        <v>96</v>
      </c>
      <c r="P660" s="358">
        <f>P656*2+P657*2</f>
        <v>11.100000000000001</v>
      </c>
      <c r="Q660" s="360" t="s">
        <v>102</v>
      </c>
      <c r="R660" s="361" t="s">
        <v>127</v>
      </c>
      <c r="S660" s="191">
        <v>1289.6099999999999</v>
      </c>
      <c r="T660" s="351">
        <v>1.78</v>
      </c>
      <c r="U660" s="353">
        <f t="shared" si="27"/>
        <v>25480.114379999999</v>
      </c>
      <c r="V660" s="201" t="s">
        <v>7</v>
      </c>
    </row>
    <row r="661" spans="2:22" s="30" customFormat="1" ht="47.25" x14ac:dyDescent="0.25">
      <c r="B661" s="226" t="s">
        <v>247</v>
      </c>
      <c r="C661" s="352" t="s">
        <v>519</v>
      </c>
      <c r="D661" s="195" t="s">
        <v>520</v>
      </c>
      <c r="E661" s="358" t="s">
        <v>745</v>
      </c>
      <c r="F661" s="201" t="s">
        <v>2433</v>
      </c>
      <c r="G661" s="201" t="s">
        <v>7</v>
      </c>
      <c r="H661" s="195" t="s">
        <v>5296</v>
      </c>
      <c r="I661" s="201" t="s">
        <v>126</v>
      </c>
      <c r="J661" s="358">
        <v>110</v>
      </c>
      <c r="K661" s="360" t="s">
        <v>2670</v>
      </c>
      <c r="L661" s="201" t="s">
        <v>134</v>
      </c>
      <c r="M661" s="201" t="s">
        <v>521</v>
      </c>
      <c r="N661" s="189" t="s">
        <v>2761</v>
      </c>
      <c r="O661" s="201" t="s">
        <v>96</v>
      </c>
      <c r="P661" s="386">
        <v>0.6</v>
      </c>
      <c r="Q661" s="360" t="s">
        <v>179</v>
      </c>
      <c r="R661" s="361" t="s">
        <v>113</v>
      </c>
      <c r="S661" s="191">
        <v>263.88</v>
      </c>
      <c r="T661" s="351">
        <v>1.78</v>
      </c>
      <c r="U661" s="353">
        <f t="shared" si="27"/>
        <v>281.82384000000002</v>
      </c>
      <c r="V661" s="201" t="s">
        <v>7</v>
      </c>
    </row>
    <row r="662" spans="2:22" s="30" customFormat="1" ht="63" x14ac:dyDescent="0.25">
      <c r="B662" s="226" t="s">
        <v>247</v>
      </c>
      <c r="C662" s="352" t="s">
        <v>519</v>
      </c>
      <c r="D662" s="195" t="s">
        <v>520</v>
      </c>
      <c r="E662" s="200" t="s">
        <v>1275</v>
      </c>
      <c r="F662" s="201" t="s">
        <v>2433</v>
      </c>
      <c r="G662" s="201" t="s">
        <v>7</v>
      </c>
      <c r="H662" s="195" t="s">
        <v>5296</v>
      </c>
      <c r="I662" s="201" t="s">
        <v>126</v>
      </c>
      <c r="J662" s="358">
        <v>110</v>
      </c>
      <c r="K662" s="200" t="s">
        <v>2578</v>
      </c>
      <c r="L662" s="201" t="s">
        <v>134</v>
      </c>
      <c r="M662" s="201" t="s">
        <v>521</v>
      </c>
      <c r="N662" s="189" t="s">
        <v>2761</v>
      </c>
      <c r="O662" s="201" t="s">
        <v>96</v>
      </c>
      <c r="P662" s="358">
        <f>(3700+1850)*60/10000</f>
        <v>33.299999999999997</v>
      </c>
      <c r="Q662" s="360" t="s">
        <v>98</v>
      </c>
      <c r="R662" s="361" t="s">
        <v>114</v>
      </c>
      <c r="S662" s="191">
        <v>514.42999999999995</v>
      </c>
      <c r="T662" s="351">
        <v>1</v>
      </c>
      <c r="U662" s="353">
        <f t="shared" si="27"/>
        <v>17130.518999999997</v>
      </c>
      <c r="V662" s="201" t="s">
        <v>7</v>
      </c>
    </row>
    <row r="663" spans="2:22" s="30" customFormat="1" ht="47.25" x14ac:dyDescent="0.25">
      <c r="B663" s="226" t="s">
        <v>247</v>
      </c>
      <c r="C663" s="352" t="s">
        <v>519</v>
      </c>
      <c r="D663" s="195" t="s">
        <v>520</v>
      </c>
      <c r="E663" s="200" t="s">
        <v>2061</v>
      </c>
      <c r="F663" s="201" t="s">
        <v>2433</v>
      </c>
      <c r="G663" s="201" t="s">
        <v>7</v>
      </c>
      <c r="H663" s="195" t="s">
        <v>5296</v>
      </c>
      <c r="I663" s="201" t="s">
        <v>126</v>
      </c>
      <c r="J663" s="358" t="s">
        <v>7</v>
      </c>
      <c r="K663" s="200" t="s">
        <v>2062</v>
      </c>
      <c r="L663" s="201" t="s">
        <v>134</v>
      </c>
      <c r="M663" s="201" t="s">
        <v>521</v>
      </c>
      <c r="N663" s="189" t="s">
        <v>2761</v>
      </c>
      <c r="O663" s="201" t="s">
        <v>96</v>
      </c>
      <c r="P663" s="358">
        <f>(164.34+4.2+4.34+22.52+8.2+6.2+66.56+11.38+13.97)*3</f>
        <v>905.13000000000011</v>
      </c>
      <c r="Q663" s="360" t="s">
        <v>184</v>
      </c>
      <c r="R663" s="361" t="s">
        <v>185</v>
      </c>
      <c r="S663" s="190">
        <v>11.91</v>
      </c>
      <c r="T663" s="351">
        <v>2.04</v>
      </c>
      <c r="U663" s="353">
        <f>O663*P663*S663*T663+1</f>
        <v>21992.400532000003</v>
      </c>
      <c r="V663" s="201" t="s">
        <v>7</v>
      </c>
    </row>
    <row r="664" spans="2:22" s="30" customFormat="1" ht="47.25" x14ac:dyDescent="0.25">
      <c r="B664" s="226" t="s">
        <v>247</v>
      </c>
      <c r="C664" s="352" t="s">
        <v>519</v>
      </c>
      <c r="D664" s="195" t="s">
        <v>520</v>
      </c>
      <c r="E664" s="200" t="s">
        <v>676</v>
      </c>
      <c r="F664" s="201" t="s">
        <v>2435</v>
      </c>
      <c r="G664" s="201" t="s">
        <v>7</v>
      </c>
      <c r="H664" s="195" t="s">
        <v>5296</v>
      </c>
      <c r="I664" s="201" t="s">
        <v>126</v>
      </c>
      <c r="J664" s="358">
        <v>35</v>
      </c>
      <c r="K664" s="360" t="s">
        <v>100</v>
      </c>
      <c r="L664" s="201" t="s">
        <v>134</v>
      </c>
      <c r="M664" s="201" t="s">
        <v>521</v>
      </c>
      <c r="N664" s="189" t="s">
        <v>2761</v>
      </c>
      <c r="O664" s="201" t="s">
        <v>96</v>
      </c>
      <c r="P664" s="358">
        <v>1.2250000000000001</v>
      </c>
      <c r="Q664" s="360" t="s">
        <v>179</v>
      </c>
      <c r="R664" s="361" t="s">
        <v>186</v>
      </c>
      <c r="S664" s="190">
        <v>4623.6000000000004</v>
      </c>
      <c r="T664" s="351">
        <v>2.71</v>
      </c>
      <c r="U664" s="353">
        <f t="shared" si="27"/>
        <v>15349.196100000001</v>
      </c>
      <c r="V664" s="201" t="s">
        <v>7</v>
      </c>
    </row>
    <row r="665" spans="2:22" s="30" customFormat="1" ht="47.25" x14ac:dyDescent="0.25">
      <c r="B665" s="226" t="s">
        <v>247</v>
      </c>
      <c r="C665" s="352" t="s">
        <v>519</v>
      </c>
      <c r="D665" s="195" t="s">
        <v>520</v>
      </c>
      <c r="E665" s="200" t="s">
        <v>676</v>
      </c>
      <c r="F665" s="201" t="s">
        <v>2435</v>
      </c>
      <c r="G665" s="201" t="s">
        <v>7</v>
      </c>
      <c r="H665" s="195" t="s">
        <v>5296</v>
      </c>
      <c r="I665" s="201" t="s">
        <v>126</v>
      </c>
      <c r="J665" s="358">
        <f>35</f>
        <v>35</v>
      </c>
      <c r="K665" s="360" t="s">
        <v>100</v>
      </c>
      <c r="L665" s="201" t="s">
        <v>134</v>
      </c>
      <c r="M665" s="201" t="s">
        <v>521</v>
      </c>
      <c r="N665" s="189" t="s">
        <v>2761</v>
      </c>
      <c r="O665" s="201" t="s">
        <v>96</v>
      </c>
      <c r="P665" s="358">
        <v>1.95</v>
      </c>
      <c r="Q665" s="358" t="s">
        <v>179</v>
      </c>
      <c r="R665" s="358" t="s">
        <v>186</v>
      </c>
      <c r="S665" s="190">
        <v>4623.6000000000004</v>
      </c>
      <c r="T665" s="351">
        <v>2.71</v>
      </c>
      <c r="U665" s="353">
        <f t="shared" si="27"/>
        <v>24433.414199999999</v>
      </c>
      <c r="V665" s="201" t="s">
        <v>7</v>
      </c>
    </row>
    <row r="666" spans="2:22" s="30" customFormat="1" ht="31.5" x14ac:dyDescent="0.25">
      <c r="B666" s="226" t="s">
        <v>247</v>
      </c>
      <c r="C666" s="352" t="s">
        <v>519</v>
      </c>
      <c r="D666" s="195" t="s">
        <v>520</v>
      </c>
      <c r="E666" s="200" t="s">
        <v>658</v>
      </c>
      <c r="F666" s="201" t="s">
        <v>2435</v>
      </c>
      <c r="G666" s="201" t="s">
        <v>7</v>
      </c>
      <c r="H666" s="195" t="s">
        <v>5296</v>
      </c>
      <c r="I666" s="201" t="s">
        <v>126</v>
      </c>
      <c r="J666" s="358">
        <f>35</f>
        <v>35</v>
      </c>
      <c r="K666" s="200" t="s">
        <v>125</v>
      </c>
      <c r="L666" s="201" t="s">
        <v>134</v>
      </c>
      <c r="M666" s="201" t="s">
        <v>521</v>
      </c>
      <c r="N666" s="189" t="s">
        <v>2761</v>
      </c>
      <c r="O666" s="201" t="s">
        <v>96</v>
      </c>
      <c r="P666" s="358">
        <v>1.2250000000000001</v>
      </c>
      <c r="Q666" s="360" t="s">
        <v>179</v>
      </c>
      <c r="R666" s="361" t="s">
        <v>1118</v>
      </c>
      <c r="S666" s="190">
        <v>5233.16</v>
      </c>
      <c r="T666" s="351">
        <v>1.81</v>
      </c>
      <c r="U666" s="353">
        <f t="shared" si="27"/>
        <v>11603.22401</v>
      </c>
      <c r="V666" s="201" t="s">
        <v>7</v>
      </c>
    </row>
    <row r="667" spans="2:22" s="30" customFormat="1" ht="31.5" x14ac:dyDescent="0.25">
      <c r="B667" s="226" t="s">
        <v>247</v>
      </c>
      <c r="C667" s="352" t="s">
        <v>519</v>
      </c>
      <c r="D667" s="195" t="s">
        <v>520</v>
      </c>
      <c r="E667" s="200" t="s">
        <v>658</v>
      </c>
      <c r="F667" s="201" t="s">
        <v>2435</v>
      </c>
      <c r="G667" s="201" t="s">
        <v>7</v>
      </c>
      <c r="H667" s="195" t="s">
        <v>5296</v>
      </c>
      <c r="I667" s="201" t="s">
        <v>126</v>
      </c>
      <c r="J667" s="358">
        <f>35</f>
        <v>35</v>
      </c>
      <c r="K667" s="200" t="s">
        <v>100</v>
      </c>
      <c r="L667" s="201" t="s">
        <v>134</v>
      </c>
      <c r="M667" s="201" t="s">
        <v>521</v>
      </c>
      <c r="N667" s="189" t="s">
        <v>2761</v>
      </c>
      <c r="O667" s="201" t="s">
        <v>96</v>
      </c>
      <c r="P667" s="358">
        <v>1.95</v>
      </c>
      <c r="Q667" s="360" t="s">
        <v>179</v>
      </c>
      <c r="R667" s="361" t="s">
        <v>1276</v>
      </c>
      <c r="S667" s="190">
        <v>3749.12</v>
      </c>
      <c r="T667" s="351">
        <v>1.81</v>
      </c>
      <c r="U667" s="353">
        <f t="shared" si="27"/>
        <v>13232.519039999999</v>
      </c>
      <c r="V667" s="201" t="s">
        <v>7</v>
      </c>
    </row>
    <row r="668" spans="2:22" s="30" customFormat="1" ht="31.5" x14ac:dyDescent="0.25">
      <c r="B668" s="226" t="s">
        <v>247</v>
      </c>
      <c r="C668" s="352" t="s">
        <v>519</v>
      </c>
      <c r="D668" s="195" t="s">
        <v>520</v>
      </c>
      <c r="E668" s="200" t="s">
        <v>122</v>
      </c>
      <c r="F668" s="201" t="s">
        <v>2435</v>
      </c>
      <c r="G668" s="201" t="s">
        <v>7</v>
      </c>
      <c r="H668" s="195" t="s">
        <v>5296</v>
      </c>
      <c r="I668" s="201" t="s">
        <v>126</v>
      </c>
      <c r="J668" s="358">
        <f>35</f>
        <v>35</v>
      </c>
      <c r="K668" s="360" t="s">
        <v>110</v>
      </c>
      <c r="L668" s="201" t="s">
        <v>134</v>
      </c>
      <c r="M668" s="201" t="s">
        <v>521</v>
      </c>
      <c r="N668" s="189" t="s">
        <v>2761</v>
      </c>
      <c r="O668" s="201" t="s">
        <v>96</v>
      </c>
      <c r="P668" s="358">
        <f>P664*2+P665</f>
        <v>4.4000000000000004</v>
      </c>
      <c r="Q668" s="360" t="s">
        <v>102</v>
      </c>
      <c r="R668" s="361" t="s">
        <v>112</v>
      </c>
      <c r="S668" s="190">
        <v>1109.82</v>
      </c>
      <c r="T668" s="351">
        <v>1.78</v>
      </c>
      <c r="U668" s="353">
        <f t="shared" si="27"/>
        <v>8692.1102400000018</v>
      </c>
      <c r="V668" s="201" t="s">
        <v>7</v>
      </c>
    </row>
    <row r="669" spans="2:22" s="30" customFormat="1" ht="31.5" x14ac:dyDescent="0.25">
      <c r="B669" s="226" t="s">
        <v>247</v>
      </c>
      <c r="C669" s="352" t="s">
        <v>519</v>
      </c>
      <c r="D669" s="195" t="s">
        <v>520</v>
      </c>
      <c r="E669" s="358" t="s">
        <v>745</v>
      </c>
      <c r="F669" s="201" t="s">
        <v>2435</v>
      </c>
      <c r="G669" s="201" t="s">
        <v>7</v>
      </c>
      <c r="H669" s="195" t="s">
        <v>5296</v>
      </c>
      <c r="I669" s="201" t="s">
        <v>126</v>
      </c>
      <c r="J669" s="358">
        <v>110</v>
      </c>
      <c r="K669" s="360" t="s">
        <v>2475</v>
      </c>
      <c r="L669" s="201" t="s">
        <v>134</v>
      </c>
      <c r="M669" s="201" t="s">
        <v>521</v>
      </c>
      <c r="N669" s="189" t="s">
        <v>2761</v>
      </c>
      <c r="O669" s="201" t="s">
        <v>96</v>
      </c>
      <c r="P669" s="386">
        <v>3.5</v>
      </c>
      <c r="Q669" s="360" t="s">
        <v>179</v>
      </c>
      <c r="R669" s="361" t="s">
        <v>113</v>
      </c>
      <c r="S669" s="190">
        <v>263.88</v>
      </c>
      <c r="T669" s="351">
        <v>1.78</v>
      </c>
      <c r="U669" s="353">
        <f t="shared" si="27"/>
        <v>1643.9723999999999</v>
      </c>
      <c r="V669" s="201" t="s">
        <v>7</v>
      </c>
    </row>
    <row r="670" spans="2:22" s="30" customFormat="1" ht="47.25" x14ac:dyDescent="0.25">
      <c r="B670" s="226" t="s">
        <v>247</v>
      </c>
      <c r="C670" s="352" t="s">
        <v>519</v>
      </c>
      <c r="D670" s="195" t="s">
        <v>520</v>
      </c>
      <c r="E670" s="200" t="s">
        <v>676</v>
      </c>
      <c r="F670" s="201" t="s">
        <v>2436</v>
      </c>
      <c r="G670" s="201" t="s">
        <v>7</v>
      </c>
      <c r="H670" s="195" t="s">
        <v>5296</v>
      </c>
      <c r="I670" s="201" t="s">
        <v>126</v>
      </c>
      <c r="J670" s="358">
        <v>35</v>
      </c>
      <c r="K670" s="200" t="s">
        <v>100</v>
      </c>
      <c r="L670" s="201" t="s">
        <v>134</v>
      </c>
      <c r="M670" s="201" t="s">
        <v>521</v>
      </c>
      <c r="N670" s="189" t="s">
        <v>2761</v>
      </c>
      <c r="O670" s="201" t="s">
        <v>96</v>
      </c>
      <c r="P670" s="358">
        <v>27.943999999999999</v>
      </c>
      <c r="Q670" s="360" t="s">
        <v>2493</v>
      </c>
      <c r="R670" s="361" t="s">
        <v>1317</v>
      </c>
      <c r="S670" s="190">
        <v>103.43</v>
      </c>
      <c r="T670" s="351">
        <v>2.71</v>
      </c>
      <c r="U670" s="353">
        <f t="shared" si="27"/>
        <v>7832.5718632000007</v>
      </c>
      <c r="V670" s="201" t="s">
        <v>7</v>
      </c>
    </row>
    <row r="671" spans="2:22" s="30" customFormat="1" ht="31.5" x14ac:dyDescent="0.25">
      <c r="B671" s="226" t="s">
        <v>247</v>
      </c>
      <c r="C671" s="352" t="s">
        <v>519</v>
      </c>
      <c r="D671" s="195" t="s">
        <v>520</v>
      </c>
      <c r="E671" s="358" t="s">
        <v>121</v>
      </c>
      <c r="F671" s="201" t="s">
        <v>2436</v>
      </c>
      <c r="G671" s="201" t="s">
        <v>7</v>
      </c>
      <c r="H671" s="195" t="s">
        <v>5296</v>
      </c>
      <c r="I671" s="201" t="s">
        <v>126</v>
      </c>
      <c r="J671" s="358">
        <f>35</f>
        <v>35</v>
      </c>
      <c r="K671" s="200" t="s">
        <v>1776</v>
      </c>
      <c r="L671" s="201" t="s">
        <v>134</v>
      </c>
      <c r="M671" s="201" t="s">
        <v>521</v>
      </c>
      <c r="N671" s="189" t="s">
        <v>2761</v>
      </c>
      <c r="O671" s="201" t="s">
        <v>96</v>
      </c>
      <c r="P671" s="358">
        <v>27.943999999999999</v>
      </c>
      <c r="Q671" s="187" t="s">
        <v>2493</v>
      </c>
      <c r="R671" s="361" t="s">
        <v>182</v>
      </c>
      <c r="S671" s="190">
        <v>308.56</v>
      </c>
      <c r="T671" s="351">
        <v>1.81</v>
      </c>
      <c r="U671" s="353">
        <f t="shared" si="27"/>
        <v>15606.5451584</v>
      </c>
      <c r="V671" s="201" t="s">
        <v>7</v>
      </c>
    </row>
    <row r="672" spans="2:22" s="30" customFormat="1" ht="31.5" x14ac:dyDescent="0.25">
      <c r="B672" s="226" t="s">
        <v>247</v>
      </c>
      <c r="C672" s="352" t="s">
        <v>519</v>
      </c>
      <c r="D672" s="195" t="s">
        <v>520</v>
      </c>
      <c r="E672" s="200" t="s">
        <v>122</v>
      </c>
      <c r="F672" s="201" t="s">
        <v>2436</v>
      </c>
      <c r="G672" s="201" t="s">
        <v>7</v>
      </c>
      <c r="H672" s="195" t="s">
        <v>5296</v>
      </c>
      <c r="I672" s="201" t="s">
        <v>126</v>
      </c>
      <c r="J672" s="358">
        <f>35</f>
        <v>35</v>
      </c>
      <c r="K672" s="360" t="s">
        <v>110</v>
      </c>
      <c r="L672" s="201" t="s">
        <v>134</v>
      </c>
      <c r="M672" s="201" t="s">
        <v>521</v>
      </c>
      <c r="N672" s="189" t="s">
        <v>2761</v>
      </c>
      <c r="O672" s="201" t="s">
        <v>96</v>
      </c>
      <c r="P672" s="358">
        <v>0.9</v>
      </c>
      <c r="Q672" s="360" t="s">
        <v>102</v>
      </c>
      <c r="R672" s="361" t="s">
        <v>112</v>
      </c>
      <c r="S672" s="190">
        <v>1109.82</v>
      </c>
      <c r="T672" s="351">
        <v>1.78</v>
      </c>
      <c r="U672" s="353">
        <f t="shared" si="27"/>
        <v>1777.93164</v>
      </c>
      <c r="V672" s="201" t="s">
        <v>7</v>
      </c>
    </row>
    <row r="673" spans="2:22" s="30" customFormat="1" ht="47.25" x14ac:dyDescent="0.25">
      <c r="B673" s="226" t="s">
        <v>247</v>
      </c>
      <c r="C673" s="352" t="s">
        <v>519</v>
      </c>
      <c r="D673" s="195" t="s">
        <v>520</v>
      </c>
      <c r="E673" s="358" t="s">
        <v>281</v>
      </c>
      <c r="F673" s="201" t="s">
        <v>2433</v>
      </c>
      <c r="G673" s="201" t="s">
        <v>7</v>
      </c>
      <c r="H673" s="195" t="s">
        <v>5296</v>
      </c>
      <c r="I673" s="201" t="s">
        <v>126</v>
      </c>
      <c r="J673" s="358" t="s">
        <v>7</v>
      </c>
      <c r="K673" s="200" t="s">
        <v>2207</v>
      </c>
      <c r="L673" s="201" t="s">
        <v>134</v>
      </c>
      <c r="M673" s="201" t="s">
        <v>521</v>
      </c>
      <c r="N673" s="189" t="s">
        <v>2761</v>
      </c>
      <c r="O673" s="201" t="s">
        <v>2208</v>
      </c>
      <c r="P673" s="358">
        <v>4.72</v>
      </c>
      <c r="Q673" s="358" t="s">
        <v>99</v>
      </c>
      <c r="R673" s="358" t="s">
        <v>191</v>
      </c>
      <c r="S673" s="190">
        <v>920.6</v>
      </c>
      <c r="T673" s="351">
        <v>1.78</v>
      </c>
      <c r="U673" s="353">
        <f t="shared" si="27"/>
        <v>8198.5837375999999</v>
      </c>
      <c r="V673" s="201" t="s">
        <v>7</v>
      </c>
    </row>
    <row r="674" spans="2:22" s="30" customFormat="1" ht="47.25" x14ac:dyDescent="0.25">
      <c r="B674" s="226" t="s">
        <v>247</v>
      </c>
      <c r="C674" s="352" t="s">
        <v>519</v>
      </c>
      <c r="D674" s="195" t="s">
        <v>520</v>
      </c>
      <c r="E674" s="358" t="s">
        <v>281</v>
      </c>
      <c r="F674" s="201" t="s">
        <v>2433</v>
      </c>
      <c r="G674" s="201" t="s">
        <v>7</v>
      </c>
      <c r="H674" s="195" t="s">
        <v>5296</v>
      </c>
      <c r="I674" s="201" t="s">
        <v>126</v>
      </c>
      <c r="J674" s="358" t="s">
        <v>7</v>
      </c>
      <c r="K674" s="200" t="s">
        <v>2207</v>
      </c>
      <c r="L674" s="201" t="s">
        <v>134</v>
      </c>
      <c r="M674" s="201" t="s">
        <v>521</v>
      </c>
      <c r="N674" s="189" t="s">
        <v>2761</v>
      </c>
      <c r="O674" s="201" t="s">
        <v>2208</v>
      </c>
      <c r="P674" s="358">
        <v>2.12</v>
      </c>
      <c r="Q674" s="358" t="s">
        <v>99</v>
      </c>
      <c r="R674" s="358" t="s">
        <v>191</v>
      </c>
      <c r="S674" s="190">
        <v>920.6</v>
      </c>
      <c r="T674" s="351">
        <v>1.78</v>
      </c>
      <c r="U674" s="353">
        <f t="shared" si="27"/>
        <v>3682.414729600001</v>
      </c>
      <c r="V674" s="201" t="s">
        <v>7</v>
      </c>
    </row>
    <row r="675" spans="2:22" s="30" customFormat="1" ht="47.25" x14ac:dyDescent="0.25">
      <c r="B675" s="226" t="s">
        <v>247</v>
      </c>
      <c r="C675" s="352" t="s">
        <v>519</v>
      </c>
      <c r="D675" s="195" t="s">
        <v>520</v>
      </c>
      <c r="E675" s="358" t="s">
        <v>142</v>
      </c>
      <c r="F675" s="201" t="s">
        <v>2433</v>
      </c>
      <c r="G675" s="201" t="s">
        <v>7</v>
      </c>
      <c r="H675" s="195" t="s">
        <v>5296</v>
      </c>
      <c r="I675" s="201" t="s">
        <v>126</v>
      </c>
      <c r="J675" s="358" t="s">
        <v>7</v>
      </c>
      <c r="K675" s="200" t="s">
        <v>2210</v>
      </c>
      <c r="L675" s="201" t="s">
        <v>134</v>
      </c>
      <c r="M675" s="201" t="s">
        <v>521</v>
      </c>
      <c r="N675" s="189" t="s">
        <v>2761</v>
      </c>
      <c r="O675" s="201" t="s">
        <v>96</v>
      </c>
      <c r="P675" s="358">
        <v>2.12</v>
      </c>
      <c r="Q675" s="358" t="s">
        <v>99</v>
      </c>
      <c r="R675" s="358" t="s">
        <v>1315</v>
      </c>
      <c r="S675" s="190">
        <v>516.45000000000005</v>
      </c>
      <c r="T675" s="351">
        <v>1.78</v>
      </c>
      <c r="U675" s="353">
        <f t="shared" si="27"/>
        <v>1948.8757200000005</v>
      </c>
      <c r="V675" s="201" t="s">
        <v>7</v>
      </c>
    </row>
    <row r="676" spans="2:22" s="30" customFormat="1" ht="47.25" x14ac:dyDescent="0.25">
      <c r="B676" s="226" t="s">
        <v>247</v>
      </c>
      <c r="C676" s="352" t="s">
        <v>519</v>
      </c>
      <c r="D676" s="195" t="s">
        <v>520</v>
      </c>
      <c r="E676" s="358" t="s">
        <v>142</v>
      </c>
      <c r="F676" s="201" t="s">
        <v>2433</v>
      </c>
      <c r="G676" s="201" t="s">
        <v>7</v>
      </c>
      <c r="H676" s="195" t="s">
        <v>5296</v>
      </c>
      <c r="I676" s="201" t="s">
        <v>126</v>
      </c>
      <c r="J676" s="358" t="s">
        <v>7</v>
      </c>
      <c r="K676" s="200" t="s">
        <v>392</v>
      </c>
      <c r="L676" s="201" t="s">
        <v>134</v>
      </c>
      <c r="M676" s="201" t="s">
        <v>521</v>
      </c>
      <c r="N676" s="189" t="s">
        <v>2761</v>
      </c>
      <c r="O676" s="201" t="s">
        <v>96</v>
      </c>
      <c r="P676" s="358">
        <v>1.68</v>
      </c>
      <c r="Q676" s="358" t="s">
        <v>99</v>
      </c>
      <c r="R676" s="358" t="s">
        <v>332</v>
      </c>
      <c r="S676" s="190">
        <v>527.01</v>
      </c>
      <c r="T676" s="351">
        <v>1.78</v>
      </c>
      <c r="U676" s="353">
        <f t="shared" si="27"/>
        <v>1575.9707040000001</v>
      </c>
      <c r="V676" s="201" t="s">
        <v>7</v>
      </c>
    </row>
    <row r="677" spans="2:22" s="30" customFormat="1" ht="47.25" x14ac:dyDescent="0.25">
      <c r="B677" s="226" t="s">
        <v>247</v>
      </c>
      <c r="C677" s="352" t="s">
        <v>519</v>
      </c>
      <c r="D677" s="195" t="s">
        <v>520</v>
      </c>
      <c r="E677" s="358" t="s">
        <v>1110</v>
      </c>
      <c r="F677" s="201" t="s">
        <v>2433</v>
      </c>
      <c r="G677" s="201" t="s">
        <v>7</v>
      </c>
      <c r="H677" s="195" t="s">
        <v>5296</v>
      </c>
      <c r="I677" s="201" t="s">
        <v>126</v>
      </c>
      <c r="J677" s="358" t="s">
        <v>7</v>
      </c>
      <c r="K677" s="200" t="s">
        <v>408</v>
      </c>
      <c r="L677" s="201" t="s">
        <v>134</v>
      </c>
      <c r="M677" s="201" t="s">
        <v>521</v>
      </c>
      <c r="N677" s="189" t="s">
        <v>2761</v>
      </c>
      <c r="O677" s="201" t="s">
        <v>96</v>
      </c>
      <c r="P677" s="358">
        <v>1.82</v>
      </c>
      <c r="Q677" s="358" t="s">
        <v>99</v>
      </c>
      <c r="R677" s="358" t="s">
        <v>335</v>
      </c>
      <c r="S677" s="190">
        <v>675.09</v>
      </c>
      <c r="T677" s="351">
        <v>1.92</v>
      </c>
      <c r="U677" s="353">
        <f t="shared" si="27"/>
        <v>2359.0344959999998</v>
      </c>
      <c r="V677" s="201" t="s">
        <v>7</v>
      </c>
    </row>
    <row r="678" spans="2:22" s="30" customFormat="1" ht="63" x14ac:dyDescent="0.25">
      <c r="B678" s="226" t="s">
        <v>247</v>
      </c>
      <c r="C678" s="352" t="s">
        <v>519</v>
      </c>
      <c r="D678" s="195" t="s">
        <v>520</v>
      </c>
      <c r="E678" s="200" t="s">
        <v>1111</v>
      </c>
      <c r="F678" s="201" t="s">
        <v>2433</v>
      </c>
      <c r="G678" s="201" t="s">
        <v>7</v>
      </c>
      <c r="H678" s="195" t="s">
        <v>5296</v>
      </c>
      <c r="I678" s="201" t="s">
        <v>126</v>
      </c>
      <c r="J678" s="358" t="s">
        <v>7</v>
      </c>
      <c r="K678" s="200" t="s">
        <v>5439</v>
      </c>
      <c r="L678" s="201" t="s">
        <v>134</v>
      </c>
      <c r="M678" s="201" t="s">
        <v>521</v>
      </c>
      <c r="N678" s="189" t="s">
        <v>2761</v>
      </c>
      <c r="O678" s="201" t="s">
        <v>96</v>
      </c>
      <c r="P678" s="358">
        <v>1.82</v>
      </c>
      <c r="Q678" s="358" t="s">
        <v>102</v>
      </c>
      <c r="R678" s="358" t="s">
        <v>418</v>
      </c>
      <c r="S678" s="190">
        <v>924.36</v>
      </c>
      <c r="T678" s="351">
        <v>1</v>
      </c>
      <c r="U678" s="353">
        <f t="shared" si="27"/>
        <v>1682.3352</v>
      </c>
      <c r="V678" s="201" t="s">
        <v>7</v>
      </c>
    </row>
    <row r="679" spans="2:22" s="30" customFormat="1" ht="47.25" x14ac:dyDescent="0.25">
      <c r="B679" s="226" t="s">
        <v>247</v>
      </c>
      <c r="C679" s="352" t="s">
        <v>519</v>
      </c>
      <c r="D679" s="195" t="s">
        <v>520</v>
      </c>
      <c r="E679" s="358" t="s">
        <v>5381</v>
      </c>
      <c r="F679" s="201" t="s">
        <v>2433</v>
      </c>
      <c r="G679" s="201" t="s">
        <v>7</v>
      </c>
      <c r="H679" s="195" t="s">
        <v>5296</v>
      </c>
      <c r="I679" s="201" t="s">
        <v>126</v>
      </c>
      <c r="J679" s="358">
        <f>110</f>
        <v>110</v>
      </c>
      <c r="K679" s="200" t="s">
        <v>148</v>
      </c>
      <c r="L679" s="201" t="s">
        <v>134</v>
      </c>
      <c r="M679" s="201" t="s">
        <v>521</v>
      </c>
      <c r="N679" s="189" t="s">
        <v>2761</v>
      </c>
      <c r="O679" s="201" t="s">
        <v>96</v>
      </c>
      <c r="P679" s="364">
        <f>1</f>
        <v>1</v>
      </c>
      <c r="Q679" s="360" t="s">
        <v>1721</v>
      </c>
      <c r="R679" s="300" t="s">
        <v>150</v>
      </c>
      <c r="S679" s="190">
        <v>7800.85</v>
      </c>
      <c r="T679" s="355">
        <v>1</v>
      </c>
      <c r="U679" s="353">
        <f t="shared" si="27"/>
        <v>7800.85</v>
      </c>
      <c r="V679" s="201" t="s">
        <v>7</v>
      </c>
    </row>
    <row r="680" spans="2:22" s="30" customFormat="1" ht="47.25" x14ac:dyDescent="0.25">
      <c r="B680" s="226" t="s">
        <v>247</v>
      </c>
      <c r="C680" s="352" t="s">
        <v>519</v>
      </c>
      <c r="D680" s="195" t="s">
        <v>520</v>
      </c>
      <c r="E680" s="358" t="s">
        <v>5381</v>
      </c>
      <c r="F680" s="201" t="s">
        <v>2437</v>
      </c>
      <c r="G680" s="201" t="s">
        <v>7</v>
      </c>
      <c r="H680" s="195" t="s">
        <v>5296</v>
      </c>
      <c r="I680" s="201" t="s">
        <v>126</v>
      </c>
      <c r="J680" s="358">
        <f>35</f>
        <v>35</v>
      </c>
      <c r="K680" s="200" t="s">
        <v>2063</v>
      </c>
      <c r="L680" s="201" t="s">
        <v>134</v>
      </c>
      <c r="M680" s="201" t="s">
        <v>521</v>
      </c>
      <c r="N680" s="189" t="s">
        <v>2761</v>
      </c>
      <c r="O680" s="201" t="s">
        <v>96</v>
      </c>
      <c r="P680" s="364">
        <f>1</f>
        <v>1</v>
      </c>
      <c r="Q680" s="360" t="s">
        <v>1721</v>
      </c>
      <c r="R680" s="361" t="s">
        <v>1119</v>
      </c>
      <c r="S680" s="190">
        <v>4680.51</v>
      </c>
      <c r="T680" s="355">
        <v>1</v>
      </c>
      <c r="U680" s="353">
        <f t="shared" si="27"/>
        <v>4680.51</v>
      </c>
      <c r="V680" s="201" t="s">
        <v>7</v>
      </c>
    </row>
    <row r="681" spans="2:22" s="30" customFormat="1" ht="63" x14ac:dyDescent="0.25">
      <c r="B681" s="226" t="s">
        <v>247</v>
      </c>
      <c r="C681" s="352" t="s">
        <v>519</v>
      </c>
      <c r="D681" s="195" t="s">
        <v>520</v>
      </c>
      <c r="E681" s="358" t="s">
        <v>405</v>
      </c>
      <c r="F681" s="201" t="s">
        <v>2438</v>
      </c>
      <c r="G681" s="201" t="s">
        <v>7</v>
      </c>
      <c r="H681" s="195" t="s">
        <v>5296</v>
      </c>
      <c r="I681" s="201" t="s">
        <v>126</v>
      </c>
      <c r="J681" s="200" t="s">
        <v>7</v>
      </c>
      <c r="K681" s="200" t="s">
        <v>406</v>
      </c>
      <c r="L681" s="201" t="s">
        <v>134</v>
      </c>
      <c r="M681" s="201" t="s">
        <v>521</v>
      </c>
      <c r="N681" s="189" t="s">
        <v>2761</v>
      </c>
      <c r="O681" s="201" t="s">
        <v>96</v>
      </c>
      <c r="P681" s="357">
        <v>1368</v>
      </c>
      <c r="Q681" s="200" t="s">
        <v>204</v>
      </c>
      <c r="R681" s="268" t="s">
        <v>178</v>
      </c>
      <c r="S681" s="190">
        <v>4.08</v>
      </c>
      <c r="T681" s="351">
        <v>2.04</v>
      </c>
      <c r="U681" s="353">
        <f>O681*P681*S681*T681-2</f>
        <v>11384.137600000002</v>
      </c>
      <c r="V681" s="201" t="s">
        <v>7</v>
      </c>
    </row>
    <row r="682" spans="2:22" s="30" customFormat="1" ht="63" x14ac:dyDescent="0.25">
      <c r="B682" s="226" t="s">
        <v>247</v>
      </c>
      <c r="C682" s="352" t="s">
        <v>519</v>
      </c>
      <c r="D682" s="195" t="s">
        <v>520</v>
      </c>
      <c r="E682" s="200" t="s">
        <v>5378</v>
      </c>
      <c r="F682" s="201" t="s">
        <v>2433</v>
      </c>
      <c r="G682" s="201" t="s">
        <v>7</v>
      </c>
      <c r="H682" s="195" t="s">
        <v>5296</v>
      </c>
      <c r="I682" s="201" t="s">
        <v>126</v>
      </c>
      <c r="J682" s="358">
        <v>110</v>
      </c>
      <c r="K682" s="200" t="s">
        <v>2215</v>
      </c>
      <c r="L682" s="201" t="s">
        <v>134</v>
      </c>
      <c r="M682" s="201" t="s">
        <v>521</v>
      </c>
      <c r="N682" s="189" t="s">
        <v>2761</v>
      </c>
      <c r="O682" s="201" t="s">
        <v>96</v>
      </c>
      <c r="P682" s="386">
        <v>5.55</v>
      </c>
      <c r="Q682" s="358" t="s">
        <v>102</v>
      </c>
      <c r="R682" s="361" t="s">
        <v>522</v>
      </c>
      <c r="S682" s="190">
        <v>934.68</v>
      </c>
      <c r="T682" s="351">
        <v>1</v>
      </c>
      <c r="U682" s="353">
        <f>O682*P682*S682*T682</f>
        <v>5187.4739999999993</v>
      </c>
      <c r="V682" s="201" t="s">
        <v>7</v>
      </c>
    </row>
    <row r="683" spans="2:22" s="30" customFormat="1" ht="47.25" x14ac:dyDescent="0.25">
      <c r="B683" s="226" t="s">
        <v>247</v>
      </c>
      <c r="C683" s="352" t="s">
        <v>519</v>
      </c>
      <c r="D683" s="195" t="s">
        <v>520</v>
      </c>
      <c r="E683" s="200" t="s">
        <v>5304</v>
      </c>
      <c r="F683" s="201" t="s">
        <v>2433</v>
      </c>
      <c r="G683" s="201" t="s">
        <v>7</v>
      </c>
      <c r="H683" s="195" t="s">
        <v>5296</v>
      </c>
      <c r="I683" s="201" t="s">
        <v>126</v>
      </c>
      <c r="J683" s="358">
        <v>110</v>
      </c>
      <c r="K683" s="200" t="s">
        <v>101</v>
      </c>
      <c r="L683" s="201" t="s">
        <v>134</v>
      </c>
      <c r="M683" s="201" t="s">
        <v>521</v>
      </c>
      <c r="N683" s="189" t="s">
        <v>2761</v>
      </c>
      <c r="O683" s="201" t="s">
        <v>96</v>
      </c>
      <c r="P683" s="386">
        <v>1</v>
      </c>
      <c r="Q683" s="358" t="s">
        <v>103</v>
      </c>
      <c r="R683" s="361" t="s">
        <v>192</v>
      </c>
      <c r="S683" s="190">
        <v>3050.84</v>
      </c>
      <c r="T683" s="355">
        <v>1</v>
      </c>
      <c r="U683" s="353">
        <f>O683*P683*S683*T683</f>
        <v>3050.84</v>
      </c>
      <c r="V683" s="201" t="s">
        <v>7</v>
      </c>
    </row>
    <row r="684" spans="2:22" s="30" customFormat="1" ht="47.25" x14ac:dyDescent="0.25">
      <c r="B684" s="252" t="s">
        <v>247</v>
      </c>
      <c r="C684" s="263" t="s">
        <v>519</v>
      </c>
      <c r="D684" s="249" t="s">
        <v>520</v>
      </c>
      <c r="E684" s="183" t="s">
        <v>26</v>
      </c>
      <c r="F684" s="188" t="s">
        <v>7</v>
      </c>
      <c r="G684" s="188" t="s">
        <v>7</v>
      </c>
      <c r="H684" s="188" t="s">
        <v>7</v>
      </c>
      <c r="I684" s="188" t="s">
        <v>7</v>
      </c>
      <c r="J684" s="188" t="s">
        <v>7</v>
      </c>
      <c r="K684" s="188" t="s">
        <v>7</v>
      </c>
      <c r="L684" s="188" t="s">
        <v>7</v>
      </c>
      <c r="M684" s="188" t="s">
        <v>7</v>
      </c>
      <c r="N684" s="188" t="s">
        <v>7</v>
      </c>
      <c r="O684" s="188" t="s">
        <v>7</v>
      </c>
      <c r="P684" s="188" t="s">
        <v>7</v>
      </c>
      <c r="Q684" s="188" t="s">
        <v>7</v>
      </c>
      <c r="R684" s="188" t="s">
        <v>7</v>
      </c>
      <c r="S684" s="297" t="s">
        <v>7</v>
      </c>
      <c r="T684" s="188" t="s">
        <v>7</v>
      </c>
      <c r="U684" s="297">
        <f>SUM(U639:U683)</f>
        <v>2258678.9676917996</v>
      </c>
      <c r="V684" s="188" t="s">
        <v>7</v>
      </c>
    </row>
    <row r="685" spans="2:22" s="30" customFormat="1" ht="63" x14ac:dyDescent="0.25">
      <c r="B685" s="226" t="s">
        <v>247</v>
      </c>
      <c r="C685" s="352" t="s">
        <v>523</v>
      </c>
      <c r="D685" s="195" t="s">
        <v>524</v>
      </c>
      <c r="E685" s="300" t="s">
        <v>5441</v>
      </c>
      <c r="F685" s="201" t="s">
        <v>2439</v>
      </c>
      <c r="G685" s="201" t="s">
        <v>7</v>
      </c>
      <c r="H685" s="195" t="s">
        <v>693</v>
      </c>
      <c r="I685" s="201" t="s">
        <v>228</v>
      </c>
      <c r="J685" s="300">
        <v>110</v>
      </c>
      <c r="K685" s="200" t="s">
        <v>2186</v>
      </c>
      <c r="L685" s="201" t="s">
        <v>5</v>
      </c>
      <c r="M685" s="201" t="s">
        <v>2277</v>
      </c>
      <c r="N685" s="189" t="s">
        <v>2761</v>
      </c>
      <c r="O685" s="201" t="s">
        <v>2497</v>
      </c>
      <c r="P685" s="301">
        <v>3</v>
      </c>
      <c r="Q685" s="300" t="s">
        <v>193</v>
      </c>
      <c r="R685" s="189" t="s">
        <v>596</v>
      </c>
      <c r="S685" s="353">
        <v>39176.870000000003</v>
      </c>
      <c r="T685" s="387">
        <v>1.58</v>
      </c>
      <c r="U685" s="353">
        <f>O685*P685*S685*T685</f>
        <v>204268.20018000004</v>
      </c>
      <c r="V685" s="201" t="s">
        <v>7</v>
      </c>
    </row>
    <row r="686" spans="2:22" s="30" customFormat="1" ht="63" x14ac:dyDescent="0.25">
      <c r="B686" s="226" t="s">
        <v>247</v>
      </c>
      <c r="C686" s="352" t="s">
        <v>523</v>
      </c>
      <c r="D686" s="195" t="s">
        <v>524</v>
      </c>
      <c r="E686" s="300" t="s">
        <v>248</v>
      </c>
      <c r="F686" s="201" t="s">
        <v>2439</v>
      </c>
      <c r="G686" s="201" t="s">
        <v>7</v>
      </c>
      <c r="H686" s="195" t="s">
        <v>693</v>
      </c>
      <c r="I686" s="201" t="s">
        <v>228</v>
      </c>
      <c r="J686" s="300">
        <v>35</v>
      </c>
      <c r="K686" s="200" t="s">
        <v>2190</v>
      </c>
      <c r="L686" s="201" t="s">
        <v>5</v>
      </c>
      <c r="M686" s="201" t="s">
        <v>2277</v>
      </c>
      <c r="N686" s="189" t="s">
        <v>2761</v>
      </c>
      <c r="O686" s="201" t="s">
        <v>2498</v>
      </c>
      <c r="P686" s="301">
        <v>11</v>
      </c>
      <c r="Q686" s="300" t="s">
        <v>193</v>
      </c>
      <c r="R686" s="300" t="s">
        <v>154</v>
      </c>
      <c r="S686" s="353">
        <v>27469.919999999998</v>
      </c>
      <c r="T686" s="387">
        <v>1.58</v>
      </c>
      <c r="U686" s="353">
        <f t="shared" ref="U686:U721" si="28">O686*P686*S686*T686</f>
        <v>539492.74684799998</v>
      </c>
      <c r="V686" s="201" t="s">
        <v>7</v>
      </c>
    </row>
    <row r="687" spans="2:22" s="30" customFormat="1" ht="63" x14ac:dyDescent="0.25">
      <c r="B687" s="205" t="s">
        <v>247</v>
      </c>
      <c r="C687" s="352" t="s">
        <v>523</v>
      </c>
      <c r="D687" s="195" t="s">
        <v>524</v>
      </c>
      <c r="E687" s="300" t="s">
        <v>248</v>
      </c>
      <c r="F687" s="201" t="s">
        <v>2439</v>
      </c>
      <c r="G687" s="201" t="s">
        <v>7</v>
      </c>
      <c r="H687" s="195" t="s">
        <v>693</v>
      </c>
      <c r="I687" s="201" t="s">
        <v>228</v>
      </c>
      <c r="J687" s="300">
        <v>6</v>
      </c>
      <c r="K687" s="200" t="s">
        <v>2188</v>
      </c>
      <c r="L687" s="201" t="s">
        <v>5</v>
      </c>
      <c r="M687" s="201" t="s">
        <v>2277</v>
      </c>
      <c r="N687" s="189" t="s">
        <v>2761</v>
      </c>
      <c r="O687" s="201" t="s">
        <v>96</v>
      </c>
      <c r="P687" s="301">
        <v>11</v>
      </c>
      <c r="Q687" s="300" t="s">
        <v>193</v>
      </c>
      <c r="R687" s="300" t="s">
        <v>671</v>
      </c>
      <c r="S687" s="353">
        <v>5058.3</v>
      </c>
      <c r="T687" s="387">
        <v>1.58</v>
      </c>
      <c r="U687" s="353">
        <f t="shared" si="28"/>
        <v>87913.254000000015</v>
      </c>
      <c r="V687" s="201" t="s">
        <v>7</v>
      </c>
    </row>
    <row r="688" spans="2:22" s="30" customFormat="1" ht="63" x14ac:dyDescent="0.25">
      <c r="B688" s="205" t="s">
        <v>247</v>
      </c>
      <c r="C688" s="352" t="s">
        <v>523</v>
      </c>
      <c r="D688" s="195" t="s">
        <v>524</v>
      </c>
      <c r="E688" s="300" t="s">
        <v>5368</v>
      </c>
      <c r="F688" s="201" t="s">
        <v>2439</v>
      </c>
      <c r="G688" s="201" t="s">
        <v>7</v>
      </c>
      <c r="H688" s="195" t="s">
        <v>693</v>
      </c>
      <c r="I688" s="201" t="s">
        <v>228</v>
      </c>
      <c r="J688" s="300">
        <v>110</v>
      </c>
      <c r="K688" s="200" t="s">
        <v>250</v>
      </c>
      <c r="L688" s="201" t="s">
        <v>5</v>
      </c>
      <c r="M688" s="201" t="s">
        <v>2277</v>
      </c>
      <c r="N688" s="189" t="s">
        <v>2761</v>
      </c>
      <c r="O688" s="201" t="s">
        <v>96</v>
      </c>
      <c r="P688" s="301">
        <v>2</v>
      </c>
      <c r="Q688" s="300" t="s">
        <v>193</v>
      </c>
      <c r="R688" s="300" t="s">
        <v>329</v>
      </c>
      <c r="S688" s="353">
        <v>108886.36</v>
      </c>
      <c r="T688" s="387">
        <v>1.52</v>
      </c>
      <c r="U688" s="353">
        <f t="shared" si="28"/>
        <v>331014.5344</v>
      </c>
      <c r="V688" s="201" t="s">
        <v>7</v>
      </c>
    </row>
    <row r="689" spans="2:22" s="30" customFormat="1" ht="63" x14ac:dyDescent="0.25">
      <c r="B689" s="205" t="s">
        <v>247</v>
      </c>
      <c r="C689" s="352" t="s">
        <v>523</v>
      </c>
      <c r="D689" s="195" t="s">
        <v>524</v>
      </c>
      <c r="E689" s="200" t="s">
        <v>3822</v>
      </c>
      <c r="F689" s="201" t="s">
        <v>2439</v>
      </c>
      <c r="G689" s="201" t="s">
        <v>7</v>
      </c>
      <c r="H689" s="195" t="s">
        <v>693</v>
      </c>
      <c r="I689" s="201" t="s">
        <v>228</v>
      </c>
      <c r="J689" s="300">
        <v>35</v>
      </c>
      <c r="K689" s="201" t="s">
        <v>2217</v>
      </c>
      <c r="L689" s="201" t="s">
        <v>5</v>
      </c>
      <c r="M689" s="201" t="s">
        <v>2277</v>
      </c>
      <c r="N689" s="189" t="s">
        <v>2761</v>
      </c>
      <c r="O689" s="201" t="s">
        <v>96</v>
      </c>
      <c r="P689" s="301">
        <v>2</v>
      </c>
      <c r="Q689" s="300" t="s">
        <v>193</v>
      </c>
      <c r="R689" s="300" t="s">
        <v>344</v>
      </c>
      <c r="S689" s="353">
        <v>606.63</v>
      </c>
      <c r="T689" s="387">
        <v>1.83</v>
      </c>
      <c r="U689" s="353">
        <f t="shared" si="28"/>
        <v>2220.2658000000001</v>
      </c>
      <c r="V689" s="201" t="s">
        <v>7</v>
      </c>
    </row>
    <row r="690" spans="2:22" s="30" customFormat="1" ht="63" x14ac:dyDescent="0.25">
      <c r="B690" s="205" t="s">
        <v>247</v>
      </c>
      <c r="C690" s="352" t="s">
        <v>523</v>
      </c>
      <c r="D690" s="195" t="s">
        <v>524</v>
      </c>
      <c r="E690" s="200" t="s">
        <v>373</v>
      </c>
      <c r="F690" s="201" t="s">
        <v>2439</v>
      </c>
      <c r="G690" s="201" t="s">
        <v>7</v>
      </c>
      <c r="H690" s="195" t="s">
        <v>693</v>
      </c>
      <c r="I690" s="201" t="s">
        <v>228</v>
      </c>
      <c r="J690" s="300">
        <v>110</v>
      </c>
      <c r="K690" s="201" t="s">
        <v>5364</v>
      </c>
      <c r="L690" s="201" t="s">
        <v>5</v>
      </c>
      <c r="M690" s="201" t="s">
        <v>2277</v>
      </c>
      <c r="N690" s="189" t="s">
        <v>2761</v>
      </c>
      <c r="O690" s="201" t="s">
        <v>96</v>
      </c>
      <c r="P690" s="200">
        <v>1</v>
      </c>
      <c r="Q690" s="200" t="s">
        <v>160</v>
      </c>
      <c r="R690" s="268" t="s">
        <v>2909</v>
      </c>
      <c r="S690" s="190">
        <v>122160.1</v>
      </c>
      <c r="T690" s="387">
        <v>1.21</v>
      </c>
      <c r="U690" s="353">
        <f t="shared" si="28"/>
        <v>147813.72099999999</v>
      </c>
      <c r="V690" s="201" t="s">
        <v>7</v>
      </c>
    </row>
    <row r="691" spans="2:22" s="30" customFormat="1" ht="63" x14ac:dyDescent="0.25">
      <c r="B691" s="205" t="s">
        <v>247</v>
      </c>
      <c r="C691" s="352" t="s">
        <v>523</v>
      </c>
      <c r="D691" s="195" t="s">
        <v>524</v>
      </c>
      <c r="E691" s="200" t="s">
        <v>2671</v>
      </c>
      <c r="F691" s="201" t="s">
        <v>2439</v>
      </c>
      <c r="G691" s="201" t="s">
        <v>7</v>
      </c>
      <c r="H691" s="195" t="s">
        <v>693</v>
      </c>
      <c r="I691" s="201" t="s">
        <v>228</v>
      </c>
      <c r="J691" s="200">
        <f>6</f>
        <v>6</v>
      </c>
      <c r="K691" s="300" t="s">
        <v>2672</v>
      </c>
      <c r="L691" s="201" t="s">
        <v>5</v>
      </c>
      <c r="M691" s="201" t="s">
        <v>2277</v>
      </c>
      <c r="N691" s="189" t="s">
        <v>2761</v>
      </c>
      <c r="O691" s="201" t="s">
        <v>96</v>
      </c>
      <c r="P691" s="200">
        <v>15</v>
      </c>
      <c r="Q691" s="200" t="s">
        <v>160</v>
      </c>
      <c r="R691" s="268" t="s">
        <v>593</v>
      </c>
      <c r="S691" s="353">
        <v>6774.44</v>
      </c>
      <c r="T691" s="387">
        <v>1.83</v>
      </c>
      <c r="U691" s="353">
        <f t="shared" si="28"/>
        <v>185958.378</v>
      </c>
      <c r="V691" s="201" t="s">
        <v>7</v>
      </c>
    </row>
    <row r="692" spans="2:22" s="30" customFormat="1" ht="63" x14ac:dyDescent="0.25">
      <c r="B692" s="205" t="s">
        <v>247</v>
      </c>
      <c r="C692" s="352" t="s">
        <v>523</v>
      </c>
      <c r="D692" s="195" t="s">
        <v>524</v>
      </c>
      <c r="E692" s="300" t="s">
        <v>3981</v>
      </c>
      <c r="F692" s="201" t="s">
        <v>2439</v>
      </c>
      <c r="G692" s="201" t="s">
        <v>7</v>
      </c>
      <c r="H692" s="195" t="s">
        <v>693</v>
      </c>
      <c r="I692" s="201" t="s">
        <v>228</v>
      </c>
      <c r="J692" s="200">
        <v>35</v>
      </c>
      <c r="K692" s="300" t="s">
        <v>5416</v>
      </c>
      <c r="L692" s="201" t="s">
        <v>5</v>
      </c>
      <c r="M692" s="201" t="s">
        <v>2277</v>
      </c>
      <c r="N692" s="189" t="s">
        <v>2761</v>
      </c>
      <c r="O692" s="201" t="s">
        <v>96</v>
      </c>
      <c r="P692" s="200">
        <v>1</v>
      </c>
      <c r="Q692" s="200" t="s">
        <v>160</v>
      </c>
      <c r="R692" s="268" t="s">
        <v>2673</v>
      </c>
      <c r="S692" s="353">
        <v>8463.14</v>
      </c>
      <c r="T692" s="387">
        <v>1.83</v>
      </c>
      <c r="U692" s="353">
        <f t="shared" si="28"/>
        <v>15487.546199999999</v>
      </c>
      <c r="V692" s="201" t="s">
        <v>7</v>
      </c>
    </row>
    <row r="693" spans="2:22" s="30" customFormat="1" ht="63" x14ac:dyDescent="0.25">
      <c r="B693" s="205" t="s">
        <v>247</v>
      </c>
      <c r="C693" s="352" t="s">
        <v>523</v>
      </c>
      <c r="D693" s="195" t="s">
        <v>524</v>
      </c>
      <c r="E693" s="300" t="s">
        <v>253</v>
      </c>
      <c r="F693" s="201" t="s">
        <v>2439</v>
      </c>
      <c r="G693" s="201" t="s">
        <v>7</v>
      </c>
      <c r="H693" s="195" t="s">
        <v>693</v>
      </c>
      <c r="I693" s="201" t="s">
        <v>228</v>
      </c>
      <c r="J693" s="300">
        <v>110</v>
      </c>
      <c r="K693" s="200" t="s">
        <v>5427</v>
      </c>
      <c r="L693" s="201" t="s">
        <v>5</v>
      </c>
      <c r="M693" s="201" t="s">
        <v>2277</v>
      </c>
      <c r="N693" s="189" t="s">
        <v>2761</v>
      </c>
      <c r="O693" s="201" t="s">
        <v>96</v>
      </c>
      <c r="P693" s="355">
        <v>6</v>
      </c>
      <c r="Q693" s="300" t="s">
        <v>135</v>
      </c>
      <c r="R693" s="300" t="s">
        <v>2515</v>
      </c>
      <c r="S693" s="301">
        <v>5334.69</v>
      </c>
      <c r="T693" s="387">
        <v>1.83</v>
      </c>
      <c r="U693" s="353">
        <f t="shared" si="28"/>
        <v>58574.896200000003</v>
      </c>
      <c r="V693" s="201" t="s">
        <v>7</v>
      </c>
    </row>
    <row r="694" spans="2:22" s="30" customFormat="1" ht="63" x14ac:dyDescent="0.25">
      <c r="B694" s="205" t="s">
        <v>247</v>
      </c>
      <c r="C694" s="352" t="s">
        <v>523</v>
      </c>
      <c r="D694" s="195" t="s">
        <v>524</v>
      </c>
      <c r="E694" s="300" t="s">
        <v>130</v>
      </c>
      <c r="F694" s="201" t="s">
        <v>2439</v>
      </c>
      <c r="G694" s="201" t="s">
        <v>7</v>
      </c>
      <c r="H694" s="195" t="s">
        <v>693</v>
      </c>
      <c r="I694" s="201" t="s">
        <v>228</v>
      </c>
      <c r="J694" s="300">
        <v>110</v>
      </c>
      <c r="K694" s="200" t="s">
        <v>133</v>
      </c>
      <c r="L694" s="201" t="s">
        <v>5</v>
      </c>
      <c r="M694" s="201" t="s">
        <v>2277</v>
      </c>
      <c r="N694" s="189" t="s">
        <v>2761</v>
      </c>
      <c r="O694" s="201" t="s">
        <v>96</v>
      </c>
      <c r="P694" s="301">
        <v>4</v>
      </c>
      <c r="Q694" s="300" t="s">
        <v>135</v>
      </c>
      <c r="R694" s="300" t="s">
        <v>136</v>
      </c>
      <c r="S694" s="353">
        <v>3657.51</v>
      </c>
      <c r="T694" s="387">
        <v>1.83</v>
      </c>
      <c r="U694" s="353">
        <f t="shared" si="28"/>
        <v>26772.973200000004</v>
      </c>
      <c r="V694" s="201" t="s">
        <v>7</v>
      </c>
    </row>
    <row r="695" spans="2:22" s="30" customFormat="1" ht="63" x14ac:dyDescent="0.25">
      <c r="B695" s="205" t="s">
        <v>247</v>
      </c>
      <c r="C695" s="352" t="s">
        <v>523</v>
      </c>
      <c r="D695" s="195" t="s">
        <v>524</v>
      </c>
      <c r="E695" s="300" t="s">
        <v>276</v>
      </c>
      <c r="F695" s="201" t="s">
        <v>2439</v>
      </c>
      <c r="G695" s="201" t="s">
        <v>7</v>
      </c>
      <c r="H695" s="195" t="s">
        <v>693</v>
      </c>
      <c r="I695" s="201" t="s">
        <v>228</v>
      </c>
      <c r="J695" s="300">
        <v>110</v>
      </c>
      <c r="K695" s="200" t="s">
        <v>171</v>
      </c>
      <c r="L695" s="201" t="s">
        <v>5</v>
      </c>
      <c r="M695" s="201" t="s">
        <v>2277</v>
      </c>
      <c r="N695" s="189" t="s">
        <v>2761</v>
      </c>
      <c r="O695" s="201" t="s">
        <v>96</v>
      </c>
      <c r="P695" s="355">
        <v>1</v>
      </c>
      <c r="Q695" s="300" t="s">
        <v>160</v>
      </c>
      <c r="R695" s="300" t="s">
        <v>172</v>
      </c>
      <c r="S695" s="353">
        <v>1128.8</v>
      </c>
      <c r="T695" s="387">
        <v>1.21</v>
      </c>
      <c r="U695" s="353">
        <f t="shared" si="28"/>
        <v>1365.848</v>
      </c>
      <c r="V695" s="201" t="s">
        <v>7</v>
      </c>
    </row>
    <row r="696" spans="2:22" s="30" customFormat="1" ht="63" x14ac:dyDescent="0.25">
      <c r="B696" s="205" t="s">
        <v>247</v>
      </c>
      <c r="C696" s="352" t="s">
        <v>523</v>
      </c>
      <c r="D696" s="195" t="s">
        <v>524</v>
      </c>
      <c r="E696" s="300" t="s">
        <v>276</v>
      </c>
      <c r="F696" s="201" t="s">
        <v>2439</v>
      </c>
      <c r="G696" s="201" t="s">
        <v>7</v>
      </c>
      <c r="H696" s="195" t="s">
        <v>693</v>
      </c>
      <c r="I696" s="201" t="s">
        <v>228</v>
      </c>
      <c r="J696" s="300">
        <v>110</v>
      </c>
      <c r="K696" s="200" t="s">
        <v>827</v>
      </c>
      <c r="L696" s="201" t="s">
        <v>5</v>
      </c>
      <c r="M696" s="201" t="s">
        <v>2277</v>
      </c>
      <c r="N696" s="189" t="s">
        <v>2761</v>
      </c>
      <c r="O696" s="201" t="s">
        <v>96</v>
      </c>
      <c r="P696" s="301">
        <v>1</v>
      </c>
      <c r="Q696" s="300" t="s">
        <v>160</v>
      </c>
      <c r="R696" s="300" t="s">
        <v>808</v>
      </c>
      <c r="S696" s="353">
        <v>325.60000000000002</v>
      </c>
      <c r="T696" s="387">
        <v>1.21</v>
      </c>
      <c r="U696" s="353">
        <f t="shared" si="28"/>
        <v>393.976</v>
      </c>
      <c r="V696" s="201" t="s">
        <v>7</v>
      </c>
    </row>
    <row r="697" spans="2:22" s="30" customFormat="1" ht="63" x14ac:dyDescent="0.25">
      <c r="B697" s="205" t="s">
        <v>247</v>
      </c>
      <c r="C697" s="352" t="s">
        <v>523</v>
      </c>
      <c r="D697" s="195" t="s">
        <v>524</v>
      </c>
      <c r="E697" s="300" t="s">
        <v>255</v>
      </c>
      <c r="F697" s="201" t="s">
        <v>2439</v>
      </c>
      <c r="G697" s="201" t="s">
        <v>7</v>
      </c>
      <c r="H697" s="195" t="s">
        <v>693</v>
      </c>
      <c r="I697" s="201" t="s">
        <v>228</v>
      </c>
      <c r="J697" s="300">
        <v>110</v>
      </c>
      <c r="K697" s="200" t="s">
        <v>2516</v>
      </c>
      <c r="L697" s="201" t="s">
        <v>5</v>
      </c>
      <c r="M697" s="201" t="s">
        <v>2277</v>
      </c>
      <c r="N697" s="189" t="s">
        <v>2761</v>
      </c>
      <c r="O697" s="201" t="s">
        <v>96</v>
      </c>
      <c r="P697" s="301">
        <v>1</v>
      </c>
      <c r="Q697" s="300" t="s">
        <v>3962</v>
      </c>
      <c r="R697" s="300" t="s">
        <v>161</v>
      </c>
      <c r="S697" s="353">
        <v>144317.04999999999</v>
      </c>
      <c r="T697" s="387">
        <v>2.04</v>
      </c>
      <c r="U697" s="353">
        <f t="shared" si="28"/>
        <v>294406.78200000001</v>
      </c>
      <c r="V697" s="201" t="s">
        <v>7</v>
      </c>
    </row>
    <row r="698" spans="2:22" s="30" customFormat="1" ht="63" x14ac:dyDescent="0.25">
      <c r="B698" s="205" t="s">
        <v>247</v>
      </c>
      <c r="C698" s="352" t="s">
        <v>523</v>
      </c>
      <c r="D698" s="195" t="s">
        <v>524</v>
      </c>
      <c r="E698" s="200" t="s">
        <v>2538</v>
      </c>
      <c r="F698" s="201" t="s">
        <v>2439</v>
      </c>
      <c r="G698" s="201" t="s">
        <v>7</v>
      </c>
      <c r="H698" s="195" t="s">
        <v>693</v>
      </c>
      <c r="I698" s="201" t="s">
        <v>228</v>
      </c>
      <c r="J698" s="300">
        <v>6</v>
      </c>
      <c r="K698" s="200" t="s">
        <v>5455</v>
      </c>
      <c r="L698" s="201" t="s">
        <v>5</v>
      </c>
      <c r="M698" s="201" t="s">
        <v>2277</v>
      </c>
      <c r="N698" s="189" t="s">
        <v>2761</v>
      </c>
      <c r="O698" s="201" t="s">
        <v>96</v>
      </c>
      <c r="P698" s="301">
        <v>1</v>
      </c>
      <c r="Q698" s="300" t="s">
        <v>2802</v>
      </c>
      <c r="R698" s="300" t="s">
        <v>166</v>
      </c>
      <c r="S698" s="353">
        <v>14686.79</v>
      </c>
      <c r="T698" s="387">
        <v>1.83</v>
      </c>
      <c r="U698" s="353">
        <f>O698*P698*S698*T698</f>
        <v>26876.825700000001</v>
      </c>
      <c r="V698" s="201" t="s">
        <v>7</v>
      </c>
    </row>
    <row r="699" spans="2:22" s="30" customFormat="1" ht="63" x14ac:dyDescent="0.25">
      <c r="B699" s="205" t="s">
        <v>247</v>
      </c>
      <c r="C699" s="352" t="s">
        <v>523</v>
      </c>
      <c r="D699" s="195" t="s">
        <v>524</v>
      </c>
      <c r="E699" s="200" t="s">
        <v>701</v>
      </c>
      <c r="F699" s="201" t="s">
        <v>2439</v>
      </c>
      <c r="G699" s="201" t="s">
        <v>7</v>
      </c>
      <c r="H699" s="195" t="s">
        <v>693</v>
      </c>
      <c r="I699" s="201" t="s">
        <v>228</v>
      </c>
      <c r="J699" s="300">
        <v>110</v>
      </c>
      <c r="K699" s="200" t="s">
        <v>2517</v>
      </c>
      <c r="L699" s="201" t="s">
        <v>5</v>
      </c>
      <c r="M699" s="201" t="s">
        <v>2277</v>
      </c>
      <c r="N699" s="189" t="s">
        <v>2761</v>
      </c>
      <c r="O699" s="201" t="s">
        <v>96</v>
      </c>
      <c r="P699" s="301">
        <v>270</v>
      </c>
      <c r="Q699" s="300" t="s">
        <v>204</v>
      </c>
      <c r="R699" s="300" t="s">
        <v>168</v>
      </c>
      <c r="S699" s="353">
        <v>141.69</v>
      </c>
      <c r="T699" s="387">
        <v>1.83</v>
      </c>
      <c r="U699" s="353">
        <f t="shared" si="28"/>
        <v>70009.02900000001</v>
      </c>
      <c r="V699" s="201" t="s">
        <v>7</v>
      </c>
    </row>
    <row r="700" spans="2:22" s="30" customFormat="1" ht="63" x14ac:dyDescent="0.25">
      <c r="B700" s="205" t="s">
        <v>247</v>
      </c>
      <c r="C700" s="352" t="s">
        <v>523</v>
      </c>
      <c r="D700" s="195" t="s">
        <v>524</v>
      </c>
      <c r="E700" s="300" t="s">
        <v>345</v>
      </c>
      <c r="F700" s="201" t="s">
        <v>2439</v>
      </c>
      <c r="G700" s="201" t="s">
        <v>7</v>
      </c>
      <c r="H700" s="195" t="s">
        <v>693</v>
      </c>
      <c r="I700" s="201" t="s">
        <v>228</v>
      </c>
      <c r="J700" s="300">
        <v>6</v>
      </c>
      <c r="K700" s="300" t="s">
        <v>2200</v>
      </c>
      <c r="L700" s="201" t="s">
        <v>5</v>
      </c>
      <c r="M700" s="201" t="s">
        <v>2277</v>
      </c>
      <c r="N700" s="189" t="s">
        <v>2761</v>
      </c>
      <c r="O700" s="201" t="s">
        <v>96</v>
      </c>
      <c r="P700" s="301">
        <v>56</v>
      </c>
      <c r="Q700" s="300" t="s">
        <v>346</v>
      </c>
      <c r="R700" s="387" t="s">
        <v>2674</v>
      </c>
      <c r="S700" s="353">
        <v>360.55</v>
      </c>
      <c r="T700" s="387">
        <v>1.78</v>
      </c>
      <c r="U700" s="353">
        <f t="shared" si="28"/>
        <v>35939.623999999996</v>
      </c>
      <c r="V700" s="201" t="s">
        <v>7</v>
      </c>
    </row>
    <row r="701" spans="2:22" s="30" customFormat="1" ht="63" x14ac:dyDescent="0.25">
      <c r="B701" s="205" t="s">
        <v>247</v>
      </c>
      <c r="C701" s="352" t="s">
        <v>523</v>
      </c>
      <c r="D701" s="195" t="s">
        <v>524</v>
      </c>
      <c r="E701" s="300" t="s">
        <v>5371</v>
      </c>
      <c r="F701" s="201" t="s">
        <v>2439</v>
      </c>
      <c r="G701" s="201" t="s">
        <v>7</v>
      </c>
      <c r="H701" s="195" t="s">
        <v>693</v>
      </c>
      <c r="I701" s="201" t="s">
        <v>228</v>
      </c>
      <c r="J701" s="201" t="s">
        <v>7</v>
      </c>
      <c r="K701" s="200" t="s">
        <v>98</v>
      </c>
      <c r="L701" s="201" t="s">
        <v>5</v>
      </c>
      <c r="M701" s="201" t="s">
        <v>2277</v>
      </c>
      <c r="N701" s="189" t="s">
        <v>2761</v>
      </c>
      <c r="O701" s="201" t="s">
        <v>96</v>
      </c>
      <c r="P701" s="301">
        <v>1.25</v>
      </c>
      <c r="Q701" s="300" t="s">
        <v>98</v>
      </c>
      <c r="R701" s="300" t="s">
        <v>177</v>
      </c>
      <c r="S701" s="353">
        <v>2856.53</v>
      </c>
      <c r="T701" s="368">
        <v>1</v>
      </c>
      <c r="U701" s="353">
        <f t="shared" si="28"/>
        <v>3570.6625000000004</v>
      </c>
      <c r="V701" s="201" t="s">
        <v>7</v>
      </c>
    </row>
    <row r="702" spans="2:22" s="30" customFormat="1" ht="63" x14ac:dyDescent="0.25">
      <c r="B702" s="205" t="s">
        <v>247</v>
      </c>
      <c r="C702" s="352" t="s">
        <v>523</v>
      </c>
      <c r="D702" s="195" t="s">
        <v>524</v>
      </c>
      <c r="E702" s="300" t="s">
        <v>202</v>
      </c>
      <c r="F702" s="201" t="s">
        <v>2439</v>
      </c>
      <c r="G702" s="201" t="s">
        <v>7</v>
      </c>
      <c r="H702" s="195" t="s">
        <v>693</v>
      </c>
      <c r="I702" s="201" t="s">
        <v>228</v>
      </c>
      <c r="J702" s="300">
        <v>110</v>
      </c>
      <c r="K702" s="300" t="s">
        <v>203</v>
      </c>
      <c r="L702" s="201" t="s">
        <v>5</v>
      </c>
      <c r="M702" s="201" t="s">
        <v>2277</v>
      </c>
      <c r="N702" s="189" t="s">
        <v>2761</v>
      </c>
      <c r="O702" s="201" t="s">
        <v>96</v>
      </c>
      <c r="P702" s="355">
        <v>7031</v>
      </c>
      <c r="Q702" s="300" t="s">
        <v>204</v>
      </c>
      <c r="R702" s="300" t="s">
        <v>159</v>
      </c>
      <c r="S702" s="353">
        <v>5.7</v>
      </c>
      <c r="T702" s="387">
        <v>1</v>
      </c>
      <c r="U702" s="353">
        <f t="shared" si="28"/>
        <v>40076.700000000004</v>
      </c>
      <c r="V702" s="201" t="s">
        <v>7</v>
      </c>
    </row>
    <row r="703" spans="2:22" s="30" customFormat="1" ht="63" x14ac:dyDescent="0.25">
      <c r="B703" s="205" t="s">
        <v>247</v>
      </c>
      <c r="C703" s="352" t="s">
        <v>523</v>
      </c>
      <c r="D703" s="195" t="s">
        <v>524</v>
      </c>
      <c r="E703" s="300" t="s">
        <v>5394</v>
      </c>
      <c r="F703" s="201" t="s">
        <v>2439</v>
      </c>
      <c r="G703" s="201" t="s">
        <v>7</v>
      </c>
      <c r="H703" s="195" t="s">
        <v>693</v>
      </c>
      <c r="I703" s="201" t="s">
        <v>228</v>
      </c>
      <c r="J703" s="300">
        <v>110</v>
      </c>
      <c r="K703" s="200" t="s">
        <v>2174</v>
      </c>
      <c r="L703" s="201" t="s">
        <v>5</v>
      </c>
      <c r="M703" s="201" t="s">
        <v>2277</v>
      </c>
      <c r="N703" s="189" t="s">
        <v>2761</v>
      </c>
      <c r="O703" s="201" t="s">
        <v>96</v>
      </c>
      <c r="P703" s="301">
        <v>1</v>
      </c>
      <c r="Q703" s="300" t="s">
        <v>3962</v>
      </c>
      <c r="R703" s="300" t="s">
        <v>1179</v>
      </c>
      <c r="S703" s="353">
        <v>93308.14</v>
      </c>
      <c r="T703" s="368">
        <v>1</v>
      </c>
      <c r="U703" s="353">
        <f t="shared" si="28"/>
        <v>93308.14</v>
      </c>
      <c r="V703" s="201" t="s">
        <v>7</v>
      </c>
    </row>
    <row r="704" spans="2:22" s="30" customFormat="1" ht="63" x14ac:dyDescent="0.25">
      <c r="B704" s="205" t="s">
        <v>247</v>
      </c>
      <c r="C704" s="352" t="s">
        <v>523</v>
      </c>
      <c r="D704" s="195" t="s">
        <v>524</v>
      </c>
      <c r="E704" s="300" t="s">
        <v>120</v>
      </c>
      <c r="F704" s="201" t="s">
        <v>2440</v>
      </c>
      <c r="G704" s="201" t="s">
        <v>7</v>
      </c>
      <c r="H704" s="195" t="s">
        <v>693</v>
      </c>
      <c r="I704" s="201" t="s">
        <v>228</v>
      </c>
      <c r="J704" s="300">
        <v>110</v>
      </c>
      <c r="K704" s="300" t="s">
        <v>125</v>
      </c>
      <c r="L704" s="201" t="s">
        <v>5</v>
      </c>
      <c r="M704" s="201" t="s">
        <v>2277</v>
      </c>
      <c r="N704" s="189" t="s">
        <v>2761</v>
      </c>
      <c r="O704" s="201" t="s">
        <v>96</v>
      </c>
      <c r="P704" s="301">
        <v>5</v>
      </c>
      <c r="Q704" s="300" t="s">
        <v>99</v>
      </c>
      <c r="R704" s="300" t="s">
        <v>180</v>
      </c>
      <c r="S704" s="353">
        <v>7159.92</v>
      </c>
      <c r="T704" s="387">
        <v>2.5499999999999998</v>
      </c>
      <c r="U704" s="353">
        <f t="shared" si="28"/>
        <v>91288.98</v>
      </c>
      <c r="V704" s="201" t="s">
        <v>7</v>
      </c>
    </row>
    <row r="705" spans="2:22" s="30" customFormat="1" ht="63" x14ac:dyDescent="0.25">
      <c r="B705" s="205" t="s">
        <v>247</v>
      </c>
      <c r="C705" s="352" t="s">
        <v>523</v>
      </c>
      <c r="D705" s="195" t="s">
        <v>524</v>
      </c>
      <c r="E705" s="200" t="s">
        <v>658</v>
      </c>
      <c r="F705" s="201" t="s">
        <v>2440</v>
      </c>
      <c r="G705" s="201" t="s">
        <v>7</v>
      </c>
      <c r="H705" s="195" t="s">
        <v>693</v>
      </c>
      <c r="I705" s="201" t="s">
        <v>228</v>
      </c>
      <c r="J705" s="300">
        <v>110</v>
      </c>
      <c r="K705" s="200" t="s">
        <v>125</v>
      </c>
      <c r="L705" s="201" t="s">
        <v>5</v>
      </c>
      <c r="M705" s="201" t="s">
        <v>2277</v>
      </c>
      <c r="N705" s="189" t="s">
        <v>2761</v>
      </c>
      <c r="O705" s="201" t="s">
        <v>96</v>
      </c>
      <c r="P705" s="301">
        <v>5</v>
      </c>
      <c r="Q705" s="300" t="s">
        <v>99</v>
      </c>
      <c r="R705" s="300" t="s">
        <v>404</v>
      </c>
      <c r="S705" s="353">
        <v>8953.24</v>
      </c>
      <c r="T705" s="387">
        <v>1.81</v>
      </c>
      <c r="U705" s="353">
        <f t="shared" si="28"/>
        <v>81026.822</v>
      </c>
      <c r="V705" s="201" t="s">
        <v>7</v>
      </c>
    </row>
    <row r="706" spans="2:22" s="30" customFormat="1" ht="63" x14ac:dyDescent="0.25">
      <c r="B706" s="205" t="s">
        <v>247</v>
      </c>
      <c r="C706" s="352" t="s">
        <v>523</v>
      </c>
      <c r="D706" s="195" t="s">
        <v>524</v>
      </c>
      <c r="E706" s="300" t="s">
        <v>122</v>
      </c>
      <c r="F706" s="201" t="s">
        <v>2440</v>
      </c>
      <c r="G706" s="201" t="s">
        <v>7</v>
      </c>
      <c r="H706" s="195" t="s">
        <v>693</v>
      </c>
      <c r="I706" s="201" t="s">
        <v>228</v>
      </c>
      <c r="J706" s="300">
        <v>110</v>
      </c>
      <c r="K706" s="300" t="s">
        <v>1742</v>
      </c>
      <c r="L706" s="201" t="s">
        <v>5</v>
      </c>
      <c r="M706" s="201" t="s">
        <v>2277</v>
      </c>
      <c r="N706" s="189" t="s">
        <v>2761</v>
      </c>
      <c r="O706" s="201" t="s">
        <v>96</v>
      </c>
      <c r="P706" s="301">
        <v>10</v>
      </c>
      <c r="Q706" s="300" t="s">
        <v>102</v>
      </c>
      <c r="R706" s="300" t="s">
        <v>127</v>
      </c>
      <c r="S706" s="353">
        <v>1289.6099999999999</v>
      </c>
      <c r="T706" s="387">
        <v>1.78</v>
      </c>
      <c r="U706" s="353">
        <f t="shared" si="28"/>
        <v>22955.057999999997</v>
      </c>
      <c r="V706" s="201" t="s">
        <v>7</v>
      </c>
    </row>
    <row r="707" spans="2:22" s="30" customFormat="1" ht="63" x14ac:dyDescent="0.25">
      <c r="B707" s="205" t="s">
        <v>247</v>
      </c>
      <c r="C707" s="352" t="s">
        <v>523</v>
      </c>
      <c r="D707" s="195" t="s">
        <v>524</v>
      </c>
      <c r="E707" s="300" t="s">
        <v>123</v>
      </c>
      <c r="F707" s="201" t="s">
        <v>2440</v>
      </c>
      <c r="G707" s="201" t="s">
        <v>7</v>
      </c>
      <c r="H707" s="195" t="s">
        <v>693</v>
      </c>
      <c r="I707" s="201" t="s">
        <v>228</v>
      </c>
      <c r="J707" s="201">
        <v>110</v>
      </c>
      <c r="K707" s="200" t="s">
        <v>2177</v>
      </c>
      <c r="L707" s="201" t="s">
        <v>5</v>
      </c>
      <c r="M707" s="201" t="s">
        <v>2277</v>
      </c>
      <c r="N707" s="189" t="s">
        <v>2761</v>
      </c>
      <c r="O707" s="201" t="s">
        <v>96</v>
      </c>
      <c r="P707" s="301">
        <v>5</v>
      </c>
      <c r="Q707" s="300" t="s">
        <v>99</v>
      </c>
      <c r="R707" s="300" t="s">
        <v>140</v>
      </c>
      <c r="S707" s="353">
        <v>353.82</v>
      </c>
      <c r="T707" s="387">
        <v>1.78</v>
      </c>
      <c r="U707" s="353">
        <f t="shared" si="28"/>
        <v>3148.998</v>
      </c>
      <c r="V707" s="201" t="s">
        <v>7</v>
      </c>
    </row>
    <row r="708" spans="2:22" s="30" customFormat="1" ht="63" x14ac:dyDescent="0.25">
      <c r="B708" s="205" t="s">
        <v>247</v>
      </c>
      <c r="C708" s="352" t="s">
        <v>523</v>
      </c>
      <c r="D708" s="195" t="s">
        <v>524</v>
      </c>
      <c r="E708" s="200" t="s">
        <v>1275</v>
      </c>
      <c r="F708" s="201" t="s">
        <v>2440</v>
      </c>
      <c r="G708" s="201" t="s">
        <v>7</v>
      </c>
      <c r="H708" s="195" t="s">
        <v>693</v>
      </c>
      <c r="I708" s="201" t="s">
        <v>228</v>
      </c>
      <c r="J708" s="201" t="s">
        <v>582</v>
      </c>
      <c r="K708" s="200" t="s">
        <v>2578</v>
      </c>
      <c r="L708" s="201" t="s">
        <v>5</v>
      </c>
      <c r="M708" s="201" t="s">
        <v>2277</v>
      </c>
      <c r="N708" s="189" t="s">
        <v>2761</v>
      </c>
      <c r="O708" s="201" t="s">
        <v>96</v>
      </c>
      <c r="P708" s="301">
        <f>3000*50/10000</f>
        <v>15</v>
      </c>
      <c r="Q708" s="300" t="s">
        <v>98</v>
      </c>
      <c r="R708" s="300" t="s">
        <v>114</v>
      </c>
      <c r="S708" s="353">
        <v>514.42999999999995</v>
      </c>
      <c r="T708" s="387">
        <v>1</v>
      </c>
      <c r="U708" s="353">
        <f t="shared" si="28"/>
        <v>7716.4499999999989</v>
      </c>
      <c r="V708" s="201" t="s">
        <v>7</v>
      </c>
    </row>
    <row r="709" spans="2:22" s="30" customFormat="1" ht="63" x14ac:dyDescent="0.25">
      <c r="B709" s="205" t="s">
        <v>247</v>
      </c>
      <c r="C709" s="352" t="s">
        <v>523</v>
      </c>
      <c r="D709" s="195" t="s">
        <v>524</v>
      </c>
      <c r="E709" s="300" t="s">
        <v>141</v>
      </c>
      <c r="F709" s="201" t="s">
        <v>2440</v>
      </c>
      <c r="G709" s="201" t="s">
        <v>7</v>
      </c>
      <c r="H709" s="195" t="s">
        <v>693</v>
      </c>
      <c r="I709" s="201" t="s">
        <v>228</v>
      </c>
      <c r="J709" s="201" t="s">
        <v>7</v>
      </c>
      <c r="K709" s="200" t="s">
        <v>115</v>
      </c>
      <c r="L709" s="201" t="s">
        <v>5</v>
      </c>
      <c r="M709" s="201" t="s">
        <v>2277</v>
      </c>
      <c r="N709" s="189" t="s">
        <v>2761</v>
      </c>
      <c r="O709" s="201" t="s">
        <v>96</v>
      </c>
      <c r="P709" s="301">
        <v>2</v>
      </c>
      <c r="Q709" s="300" t="s">
        <v>135</v>
      </c>
      <c r="R709" s="300" t="s">
        <v>118</v>
      </c>
      <c r="S709" s="353">
        <v>15505.16</v>
      </c>
      <c r="T709" s="387">
        <v>1.91</v>
      </c>
      <c r="U709" s="353">
        <f t="shared" si="28"/>
        <v>59229.711199999998</v>
      </c>
      <c r="V709" s="201" t="s">
        <v>7</v>
      </c>
    </row>
    <row r="710" spans="2:22" s="30" customFormat="1" ht="63" x14ac:dyDescent="0.25">
      <c r="B710" s="205" t="s">
        <v>247</v>
      </c>
      <c r="C710" s="352" t="s">
        <v>523</v>
      </c>
      <c r="D710" s="195" t="s">
        <v>524</v>
      </c>
      <c r="E710" s="300" t="s">
        <v>120</v>
      </c>
      <c r="F710" s="201" t="s">
        <v>2441</v>
      </c>
      <c r="G710" s="201" t="s">
        <v>7</v>
      </c>
      <c r="H710" s="195" t="s">
        <v>693</v>
      </c>
      <c r="I710" s="201" t="s">
        <v>228</v>
      </c>
      <c r="J710" s="300">
        <v>35</v>
      </c>
      <c r="K710" s="300" t="s">
        <v>2506</v>
      </c>
      <c r="L710" s="201" t="s">
        <v>5</v>
      </c>
      <c r="M710" s="201" t="s">
        <v>2277</v>
      </c>
      <c r="N710" s="189" t="s">
        <v>2761</v>
      </c>
      <c r="O710" s="201" t="s">
        <v>96</v>
      </c>
      <c r="P710" s="301">
        <v>1.8</v>
      </c>
      <c r="Q710" s="300" t="s">
        <v>99</v>
      </c>
      <c r="R710" s="300" t="s">
        <v>186</v>
      </c>
      <c r="S710" s="353">
        <v>4623.6000000000004</v>
      </c>
      <c r="T710" s="387">
        <v>2.5499999999999998</v>
      </c>
      <c r="U710" s="353">
        <f t="shared" si="28"/>
        <v>21222.324000000001</v>
      </c>
      <c r="V710" s="201" t="s">
        <v>7</v>
      </c>
    </row>
    <row r="711" spans="2:22" s="30" customFormat="1" ht="63" x14ac:dyDescent="0.25">
      <c r="B711" s="205" t="s">
        <v>247</v>
      </c>
      <c r="C711" s="352" t="s">
        <v>523</v>
      </c>
      <c r="D711" s="195" t="s">
        <v>524</v>
      </c>
      <c r="E711" s="300" t="s">
        <v>121</v>
      </c>
      <c r="F711" s="201" t="s">
        <v>2441</v>
      </c>
      <c r="G711" s="201" t="s">
        <v>7</v>
      </c>
      <c r="H711" s="195" t="s">
        <v>693</v>
      </c>
      <c r="I711" s="201" t="s">
        <v>228</v>
      </c>
      <c r="J711" s="300">
        <v>35</v>
      </c>
      <c r="K711" s="300" t="s">
        <v>100</v>
      </c>
      <c r="L711" s="201" t="s">
        <v>5</v>
      </c>
      <c r="M711" s="201" t="s">
        <v>2277</v>
      </c>
      <c r="N711" s="189" t="s">
        <v>2761</v>
      </c>
      <c r="O711" s="201" t="s">
        <v>96</v>
      </c>
      <c r="P711" s="301">
        <v>1.8</v>
      </c>
      <c r="Q711" s="300" t="s">
        <v>99</v>
      </c>
      <c r="R711" s="300" t="s">
        <v>1276</v>
      </c>
      <c r="S711" s="353">
        <v>3749.12</v>
      </c>
      <c r="T711" s="387">
        <v>1.81</v>
      </c>
      <c r="U711" s="353">
        <f t="shared" si="28"/>
        <v>12214.632960000001</v>
      </c>
      <c r="V711" s="201" t="s">
        <v>7</v>
      </c>
    </row>
    <row r="712" spans="2:22" s="30" customFormat="1" ht="63" x14ac:dyDescent="0.25">
      <c r="B712" s="205" t="s">
        <v>247</v>
      </c>
      <c r="C712" s="352" t="s">
        <v>523</v>
      </c>
      <c r="D712" s="195" t="s">
        <v>524</v>
      </c>
      <c r="E712" s="300" t="s">
        <v>122</v>
      </c>
      <c r="F712" s="201" t="s">
        <v>2441</v>
      </c>
      <c r="G712" s="201" t="s">
        <v>7</v>
      </c>
      <c r="H712" s="195" t="s">
        <v>693</v>
      </c>
      <c r="I712" s="201" t="s">
        <v>228</v>
      </c>
      <c r="J712" s="300">
        <v>35</v>
      </c>
      <c r="K712" s="300" t="s">
        <v>110</v>
      </c>
      <c r="L712" s="201" t="s">
        <v>5</v>
      </c>
      <c r="M712" s="201" t="s">
        <v>2277</v>
      </c>
      <c r="N712" s="189" t="s">
        <v>2761</v>
      </c>
      <c r="O712" s="201" t="s">
        <v>96</v>
      </c>
      <c r="P712" s="301">
        <v>1.8</v>
      </c>
      <c r="Q712" s="300" t="s">
        <v>102</v>
      </c>
      <c r="R712" s="300" t="s">
        <v>112</v>
      </c>
      <c r="S712" s="353">
        <v>1109.82</v>
      </c>
      <c r="T712" s="387">
        <v>1.78</v>
      </c>
      <c r="U712" s="353">
        <f t="shared" si="28"/>
        <v>3555.86328</v>
      </c>
      <c r="V712" s="201" t="s">
        <v>7</v>
      </c>
    </row>
    <row r="713" spans="2:22" s="30" customFormat="1" ht="63" x14ac:dyDescent="0.25">
      <c r="B713" s="205" t="s">
        <v>247</v>
      </c>
      <c r="C713" s="352" t="s">
        <v>523</v>
      </c>
      <c r="D713" s="195" t="s">
        <v>524</v>
      </c>
      <c r="E713" s="300" t="s">
        <v>123</v>
      </c>
      <c r="F713" s="201" t="s">
        <v>2441</v>
      </c>
      <c r="G713" s="201" t="s">
        <v>7</v>
      </c>
      <c r="H713" s="195" t="s">
        <v>693</v>
      </c>
      <c r="I713" s="201" t="s">
        <v>228</v>
      </c>
      <c r="J713" s="201">
        <v>110</v>
      </c>
      <c r="K713" s="300" t="s">
        <v>2475</v>
      </c>
      <c r="L713" s="201" t="s">
        <v>5</v>
      </c>
      <c r="M713" s="201" t="s">
        <v>2277</v>
      </c>
      <c r="N713" s="189" t="s">
        <v>2761</v>
      </c>
      <c r="O713" s="201" t="s">
        <v>96</v>
      </c>
      <c r="P713" s="301">
        <v>1.8</v>
      </c>
      <c r="Q713" s="300" t="s">
        <v>99</v>
      </c>
      <c r="R713" s="300" t="s">
        <v>113</v>
      </c>
      <c r="S713" s="353">
        <v>263.88</v>
      </c>
      <c r="T713" s="387">
        <v>1.78</v>
      </c>
      <c r="U713" s="353">
        <f t="shared" si="28"/>
        <v>845.47151999999994</v>
      </c>
      <c r="V713" s="201" t="s">
        <v>7</v>
      </c>
    </row>
    <row r="714" spans="2:22" s="30" customFormat="1" ht="63" x14ac:dyDescent="0.25">
      <c r="B714" s="205" t="s">
        <v>247</v>
      </c>
      <c r="C714" s="352" t="s">
        <v>523</v>
      </c>
      <c r="D714" s="195" t="s">
        <v>524</v>
      </c>
      <c r="E714" s="300" t="s">
        <v>120</v>
      </c>
      <c r="F714" s="201" t="s">
        <v>2391</v>
      </c>
      <c r="G714" s="201" t="s">
        <v>7</v>
      </c>
      <c r="H714" s="195" t="s">
        <v>693</v>
      </c>
      <c r="I714" s="201" t="s">
        <v>228</v>
      </c>
      <c r="J714" s="300">
        <v>35</v>
      </c>
      <c r="K714" s="300" t="s">
        <v>239</v>
      </c>
      <c r="L714" s="201" t="s">
        <v>5</v>
      </c>
      <c r="M714" s="201" t="s">
        <v>2277</v>
      </c>
      <c r="N714" s="189" t="s">
        <v>2761</v>
      </c>
      <c r="O714" s="201" t="s">
        <v>96</v>
      </c>
      <c r="P714" s="301">
        <v>1.8</v>
      </c>
      <c r="Q714" s="300" t="s">
        <v>99</v>
      </c>
      <c r="R714" s="300" t="s">
        <v>187</v>
      </c>
      <c r="S714" s="353">
        <v>6822.56</v>
      </c>
      <c r="T714" s="387">
        <v>2.5499999999999998</v>
      </c>
      <c r="U714" s="353">
        <f t="shared" si="28"/>
        <v>31315.5504</v>
      </c>
      <c r="V714" s="201" t="s">
        <v>7</v>
      </c>
    </row>
    <row r="715" spans="2:22" s="30" customFormat="1" ht="63" x14ac:dyDescent="0.25">
      <c r="B715" s="205" t="s">
        <v>247</v>
      </c>
      <c r="C715" s="352" t="s">
        <v>523</v>
      </c>
      <c r="D715" s="195" t="s">
        <v>524</v>
      </c>
      <c r="E715" s="300" t="s">
        <v>121</v>
      </c>
      <c r="F715" s="201" t="s">
        <v>2391</v>
      </c>
      <c r="G715" s="201" t="s">
        <v>7</v>
      </c>
      <c r="H715" s="195" t="s">
        <v>693</v>
      </c>
      <c r="I715" s="201" t="s">
        <v>228</v>
      </c>
      <c r="J715" s="300">
        <v>35</v>
      </c>
      <c r="K715" s="300" t="s">
        <v>125</v>
      </c>
      <c r="L715" s="201" t="s">
        <v>5</v>
      </c>
      <c r="M715" s="201" t="s">
        <v>2277</v>
      </c>
      <c r="N715" s="189" t="s">
        <v>2761</v>
      </c>
      <c r="O715" s="201" t="s">
        <v>96</v>
      </c>
      <c r="P715" s="301">
        <v>1.8</v>
      </c>
      <c r="Q715" s="300" t="s">
        <v>99</v>
      </c>
      <c r="R715" s="300" t="s">
        <v>1118</v>
      </c>
      <c r="S715" s="353">
        <v>5233.16</v>
      </c>
      <c r="T715" s="387">
        <v>1.81</v>
      </c>
      <c r="U715" s="353">
        <f t="shared" si="28"/>
        <v>17049.635280000002</v>
      </c>
      <c r="V715" s="201" t="s">
        <v>7</v>
      </c>
    </row>
    <row r="716" spans="2:22" s="30" customFormat="1" ht="63" x14ac:dyDescent="0.25">
      <c r="B716" s="205" t="s">
        <v>247</v>
      </c>
      <c r="C716" s="352" t="s">
        <v>523</v>
      </c>
      <c r="D716" s="195" t="s">
        <v>524</v>
      </c>
      <c r="E716" s="300" t="s">
        <v>122</v>
      </c>
      <c r="F716" s="201" t="s">
        <v>2391</v>
      </c>
      <c r="G716" s="201" t="s">
        <v>7</v>
      </c>
      <c r="H716" s="195" t="s">
        <v>693</v>
      </c>
      <c r="I716" s="201" t="s">
        <v>228</v>
      </c>
      <c r="J716" s="300">
        <v>35</v>
      </c>
      <c r="K716" s="300" t="s">
        <v>110</v>
      </c>
      <c r="L716" s="201" t="s">
        <v>5</v>
      </c>
      <c r="M716" s="201" t="s">
        <v>2277</v>
      </c>
      <c r="N716" s="189" t="s">
        <v>2761</v>
      </c>
      <c r="O716" s="201" t="s">
        <v>96</v>
      </c>
      <c r="P716" s="301">
        <v>3.6</v>
      </c>
      <c r="Q716" s="300" t="s">
        <v>102</v>
      </c>
      <c r="R716" s="300" t="s">
        <v>112</v>
      </c>
      <c r="S716" s="353">
        <v>1109.82</v>
      </c>
      <c r="T716" s="387">
        <v>1.78</v>
      </c>
      <c r="U716" s="353">
        <f t="shared" si="28"/>
        <v>7111.7265600000001</v>
      </c>
      <c r="V716" s="201" t="s">
        <v>7</v>
      </c>
    </row>
    <row r="717" spans="2:22" s="30" customFormat="1" ht="63" x14ac:dyDescent="0.25">
      <c r="B717" s="205" t="s">
        <v>247</v>
      </c>
      <c r="C717" s="352" t="s">
        <v>523</v>
      </c>
      <c r="D717" s="195" t="s">
        <v>524</v>
      </c>
      <c r="E717" s="200" t="s">
        <v>5378</v>
      </c>
      <c r="F717" s="201" t="s">
        <v>2440</v>
      </c>
      <c r="G717" s="201" t="s">
        <v>7</v>
      </c>
      <c r="H717" s="195" t="s">
        <v>693</v>
      </c>
      <c r="I717" s="201" t="s">
        <v>228</v>
      </c>
      <c r="J717" s="300">
        <v>110</v>
      </c>
      <c r="K717" s="200" t="s">
        <v>2215</v>
      </c>
      <c r="L717" s="201" t="s">
        <v>5</v>
      </c>
      <c r="M717" s="201" t="s">
        <v>2277</v>
      </c>
      <c r="N717" s="189" t="s">
        <v>2761</v>
      </c>
      <c r="O717" s="201" t="s">
        <v>96</v>
      </c>
      <c r="P717" s="301">
        <v>5</v>
      </c>
      <c r="Q717" s="300" t="s">
        <v>102</v>
      </c>
      <c r="R717" s="300" t="s">
        <v>522</v>
      </c>
      <c r="S717" s="353">
        <v>934.68</v>
      </c>
      <c r="T717" s="387">
        <v>1</v>
      </c>
      <c r="U717" s="353">
        <f>O717*P717*S717*T717</f>
        <v>4673.3999999999996</v>
      </c>
      <c r="V717" s="201" t="s">
        <v>7</v>
      </c>
    </row>
    <row r="718" spans="2:22" s="30" customFormat="1" ht="63" x14ac:dyDescent="0.25">
      <c r="B718" s="205" t="s">
        <v>247</v>
      </c>
      <c r="C718" s="352" t="s">
        <v>523</v>
      </c>
      <c r="D718" s="195" t="s">
        <v>524</v>
      </c>
      <c r="E718" s="200" t="s">
        <v>2716</v>
      </c>
      <c r="F718" s="201" t="s">
        <v>2440</v>
      </c>
      <c r="G718" s="201" t="s">
        <v>7</v>
      </c>
      <c r="H718" s="195" t="s">
        <v>693</v>
      </c>
      <c r="I718" s="201" t="s">
        <v>228</v>
      </c>
      <c r="J718" s="300">
        <v>110</v>
      </c>
      <c r="K718" s="200" t="s">
        <v>2182</v>
      </c>
      <c r="L718" s="201" t="s">
        <v>5</v>
      </c>
      <c r="M718" s="201" t="s">
        <v>2277</v>
      </c>
      <c r="N718" s="189" t="s">
        <v>2761</v>
      </c>
      <c r="O718" s="201" t="s">
        <v>96</v>
      </c>
      <c r="P718" s="301">
        <v>5</v>
      </c>
      <c r="Q718" s="300" t="s">
        <v>102</v>
      </c>
      <c r="R718" s="300" t="s">
        <v>2675</v>
      </c>
      <c r="S718" s="353">
        <v>384.37</v>
      </c>
      <c r="T718" s="387">
        <v>1</v>
      </c>
      <c r="U718" s="353">
        <f>O718*P718*S718*T718</f>
        <v>1921.85</v>
      </c>
      <c r="V718" s="201" t="s">
        <v>7</v>
      </c>
    </row>
    <row r="719" spans="2:22" s="30" customFormat="1" ht="63" x14ac:dyDescent="0.25">
      <c r="B719" s="205" t="s">
        <v>247</v>
      </c>
      <c r="C719" s="352" t="s">
        <v>523</v>
      </c>
      <c r="D719" s="195" t="s">
        <v>524</v>
      </c>
      <c r="E719" s="300" t="s">
        <v>5304</v>
      </c>
      <c r="F719" s="201" t="s">
        <v>2440</v>
      </c>
      <c r="G719" s="201" t="s">
        <v>7</v>
      </c>
      <c r="H719" s="195" t="s">
        <v>693</v>
      </c>
      <c r="I719" s="201" t="s">
        <v>228</v>
      </c>
      <c r="J719" s="300">
        <v>110</v>
      </c>
      <c r="K719" s="200" t="s">
        <v>101</v>
      </c>
      <c r="L719" s="201" t="s">
        <v>5</v>
      </c>
      <c r="M719" s="201" t="s">
        <v>2277</v>
      </c>
      <c r="N719" s="189" t="s">
        <v>2761</v>
      </c>
      <c r="O719" s="201" t="s">
        <v>96</v>
      </c>
      <c r="P719" s="301">
        <v>0.16</v>
      </c>
      <c r="Q719" s="300" t="s">
        <v>103</v>
      </c>
      <c r="R719" s="300" t="s">
        <v>192</v>
      </c>
      <c r="S719" s="353">
        <v>3050.84</v>
      </c>
      <c r="T719" s="368">
        <v>1</v>
      </c>
      <c r="U719" s="353">
        <f t="shared" si="28"/>
        <v>488.13440000000003</v>
      </c>
      <c r="V719" s="201" t="s">
        <v>7</v>
      </c>
    </row>
    <row r="720" spans="2:22" s="30" customFormat="1" ht="63" x14ac:dyDescent="0.25">
      <c r="B720" s="205" t="s">
        <v>247</v>
      </c>
      <c r="C720" s="352" t="s">
        <v>523</v>
      </c>
      <c r="D720" s="195" t="s">
        <v>524</v>
      </c>
      <c r="E720" s="300" t="s">
        <v>5381</v>
      </c>
      <c r="F720" s="201" t="s">
        <v>2440</v>
      </c>
      <c r="G720" s="201" t="s">
        <v>7</v>
      </c>
      <c r="H720" s="195" t="s">
        <v>693</v>
      </c>
      <c r="I720" s="201" t="s">
        <v>228</v>
      </c>
      <c r="J720" s="300">
        <v>110</v>
      </c>
      <c r="K720" s="200" t="s">
        <v>2063</v>
      </c>
      <c r="L720" s="201" t="s">
        <v>5</v>
      </c>
      <c r="M720" s="201" t="s">
        <v>2277</v>
      </c>
      <c r="N720" s="189" t="s">
        <v>2761</v>
      </c>
      <c r="O720" s="201" t="s">
        <v>96</v>
      </c>
      <c r="P720" s="301">
        <v>1</v>
      </c>
      <c r="Q720" s="300" t="s">
        <v>1721</v>
      </c>
      <c r="R720" s="300" t="s">
        <v>525</v>
      </c>
      <c r="S720" s="353">
        <v>5026.59</v>
      </c>
      <c r="T720" s="368">
        <v>1</v>
      </c>
      <c r="U720" s="353">
        <f t="shared" si="28"/>
        <v>5026.59</v>
      </c>
      <c r="V720" s="201" t="s">
        <v>7</v>
      </c>
    </row>
    <row r="721" spans="2:22" s="30" customFormat="1" ht="63" x14ac:dyDescent="0.25">
      <c r="B721" s="205" t="s">
        <v>247</v>
      </c>
      <c r="C721" s="352" t="s">
        <v>523</v>
      </c>
      <c r="D721" s="195" t="s">
        <v>524</v>
      </c>
      <c r="E721" s="300" t="s">
        <v>5381</v>
      </c>
      <c r="F721" s="201" t="s">
        <v>2440</v>
      </c>
      <c r="G721" s="201" t="s">
        <v>7</v>
      </c>
      <c r="H721" s="195" t="s">
        <v>693</v>
      </c>
      <c r="I721" s="201" t="s">
        <v>228</v>
      </c>
      <c r="J721" s="300">
        <v>35</v>
      </c>
      <c r="K721" s="200" t="s">
        <v>2545</v>
      </c>
      <c r="L721" s="201" t="s">
        <v>5</v>
      </c>
      <c r="M721" s="201" t="s">
        <v>2277</v>
      </c>
      <c r="N721" s="189" t="s">
        <v>2761</v>
      </c>
      <c r="O721" s="201" t="s">
        <v>2512</v>
      </c>
      <c r="P721" s="301">
        <v>1</v>
      </c>
      <c r="Q721" s="300" t="s">
        <v>1721</v>
      </c>
      <c r="R721" s="300" t="s">
        <v>303</v>
      </c>
      <c r="S721" s="353">
        <v>1377.21</v>
      </c>
      <c r="T721" s="368">
        <v>1</v>
      </c>
      <c r="U721" s="353">
        <f t="shared" si="28"/>
        <v>4021.4531999999999</v>
      </c>
      <c r="V721" s="201" t="s">
        <v>7</v>
      </c>
    </row>
    <row r="722" spans="2:22" s="30" customFormat="1" ht="63" x14ac:dyDescent="0.25">
      <c r="B722" s="205" t="s">
        <v>247</v>
      </c>
      <c r="C722" s="352" t="s">
        <v>523</v>
      </c>
      <c r="D722" s="195" t="s">
        <v>524</v>
      </c>
      <c r="E722" s="189" t="s">
        <v>26</v>
      </c>
      <c r="F722" s="200" t="s">
        <v>7</v>
      </c>
      <c r="G722" s="200" t="s">
        <v>7</v>
      </c>
      <c r="H722" s="200" t="s">
        <v>7</v>
      </c>
      <c r="I722" s="200" t="s">
        <v>7</v>
      </c>
      <c r="J722" s="200" t="s">
        <v>7</v>
      </c>
      <c r="K722" s="200" t="s">
        <v>7</v>
      </c>
      <c r="L722" s="200" t="s">
        <v>7</v>
      </c>
      <c r="M722" s="200" t="s">
        <v>7</v>
      </c>
      <c r="N722" s="200" t="s">
        <v>7</v>
      </c>
      <c r="O722" s="200" t="s">
        <v>7</v>
      </c>
      <c r="P722" s="200" t="s">
        <v>7</v>
      </c>
      <c r="Q722" s="200" t="s">
        <v>7</v>
      </c>
      <c r="R722" s="200" t="s">
        <v>7</v>
      </c>
      <c r="S722" s="190" t="s">
        <v>7</v>
      </c>
      <c r="T722" s="200" t="s">
        <v>7</v>
      </c>
      <c r="U722" s="190">
        <f>SUM(U685:U721)</f>
        <v>2540276.7538280007</v>
      </c>
      <c r="V722" s="200" t="s">
        <v>7</v>
      </c>
    </row>
    <row r="723" spans="2:22" s="30" customFormat="1" ht="189" x14ac:dyDescent="0.25">
      <c r="B723" s="251" t="s">
        <v>529</v>
      </c>
      <c r="C723" s="263" t="s">
        <v>527</v>
      </c>
      <c r="D723" s="249" t="s">
        <v>528</v>
      </c>
      <c r="E723" s="300" t="s">
        <v>5394</v>
      </c>
      <c r="F723" s="186" t="s">
        <v>2442</v>
      </c>
      <c r="G723" s="186" t="s">
        <v>7</v>
      </c>
      <c r="H723" s="195" t="s">
        <v>109</v>
      </c>
      <c r="I723" s="186" t="s">
        <v>7</v>
      </c>
      <c r="J723" s="201" t="s">
        <v>675</v>
      </c>
      <c r="K723" s="309" t="s">
        <v>5393</v>
      </c>
      <c r="L723" s="186" t="s">
        <v>2599</v>
      </c>
      <c r="M723" s="186" t="s">
        <v>1774</v>
      </c>
      <c r="N723" s="183" t="s">
        <v>2761</v>
      </c>
      <c r="O723" s="186" t="s">
        <v>96</v>
      </c>
      <c r="P723" s="301">
        <v>1</v>
      </c>
      <c r="Q723" s="300" t="s">
        <v>3962</v>
      </c>
      <c r="R723" s="300" t="s">
        <v>4272</v>
      </c>
      <c r="S723" s="301">
        <v>218699.06</v>
      </c>
      <c r="T723" s="355">
        <v>1</v>
      </c>
      <c r="U723" s="182">
        <f>O723*P723*S723*T723</f>
        <v>218699.06</v>
      </c>
      <c r="V723" s="196" t="s">
        <v>5392</v>
      </c>
    </row>
    <row r="724" spans="2:22" s="30" customFormat="1" ht="189" x14ac:dyDescent="0.25">
      <c r="B724" s="251" t="s">
        <v>529</v>
      </c>
      <c r="C724" s="263" t="s">
        <v>527</v>
      </c>
      <c r="D724" s="249" t="s">
        <v>528</v>
      </c>
      <c r="E724" s="300" t="s">
        <v>5381</v>
      </c>
      <c r="F724" s="186" t="s">
        <v>2443</v>
      </c>
      <c r="G724" s="186" t="s">
        <v>7</v>
      </c>
      <c r="H724" s="195" t="s">
        <v>109</v>
      </c>
      <c r="I724" s="186" t="s">
        <v>7</v>
      </c>
      <c r="J724" s="300">
        <v>220</v>
      </c>
      <c r="K724" s="309" t="s">
        <v>2677</v>
      </c>
      <c r="L724" s="186" t="s">
        <v>2599</v>
      </c>
      <c r="M724" s="186" t="s">
        <v>1774</v>
      </c>
      <c r="N724" s="183" t="s">
        <v>2761</v>
      </c>
      <c r="O724" s="186" t="s">
        <v>2678</v>
      </c>
      <c r="P724" s="301">
        <v>1</v>
      </c>
      <c r="Q724" s="300" t="s">
        <v>1721</v>
      </c>
      <c r="R724" s="300" t="s">
        <v>2214</v>
      </c>
      <c r="S724" s="301">
        <v>92522.38</v>
      </c>
      <c r="T724" s="355">
        <v>1</v>
      </c>
      <c r="U724" s="182">
        <f>O724*P724*S724*T724</f>
        <v>119353.8702</v>
      </c>
      <c r="V724" s="196" t="s">
        <v>5392</v>
      </c>
    </row>
    <row r="725" spans="2:22" s="30" customFormat="1" ht="47.25" x14ac:dyDescent="0.25">
      <c r="B725" s="251" t="s">
        <v>529</v>
      </c>
      <c r="C725" s="263" t="s">
        <v>527</v>
      </c>
      <c r="D725" s="249" t="s">
        <v>528</v>
      </c>
      <c r="E725" s="183" t="s">
        <v>26</v>
      </c>
      <c r="F725" s="188" t="s">
        <v>7</v>
      </c>
      <c r="G725" s="188" t="s">
        <v>7</v>
      </c>
      <c r="H725" s="188" t="s">
        <v>7</v>
      </c>
      <c r="I725" s="188" t="s">
        <v>7</v>
      </c>
      <c r="J725" s="188" t="s">
        <v>7</v>
      </c>
      <c r="K725" s="188" t="s">
        <v>7</v>
      </c>
      <c r="L725" s="188" t="s">
        <v>7</v>
      </c>
      <c r="M725" s="188" t="s">
        <v>7</v>
      </c>
      <c r="N725" s="188" t="s">
        <v>7</v>
      </c>
      <c r="O725" s="188" t="s">
        <v>7</v>
      </c>
      <c r="P725" s="188" t="s">
        <v>7</v>
      </c>
      <c r="Q725" s="188" t="s">
        <v>7</v>
      </c>
      <c r="R725" s="188" t="s">
        <v>7</v>
      </c>
      <c r="S725" s="297" t="s">
        <v>7</v>
      </c>
      <c r="T725" s="188" t="s">
        <v>7</v>
      </c>
      <c r="U725" s="297">
        <f>SUM(U723:U724)</f>
        <v>338052.9302</v>
      </c>
      <c r="V725" s="188" t="s">
        <v>7</v>
      </c>
    </row>
    <row r="726" spans="2:22" s="30" customFormat="1" ht="47.25" x14ac:dyDescent="0.25">
      <c r="B726" s="252" t="s">
        <v>1096</v>
      </c>
      <c r="C726" s="263" t="s">
        <v>530</v>
      </c>
      <c r="D726" s="249" t="s">
        <v>531</v>
      </c>
      <c r="E726" s="300" t="s">
        <v>202</v>
      </c>
      <c r="F726" s="186" t="s">
        <v>2444</v>
      </c>
      <c r="G726" s="186" t="s">
        <v>7</v>
      </c>
      <c r="H726" s="195" t="s">
        <v>289</v>
      </c>
      <c r="I726" s="186" t="s">
        <v>245</v>
      </c>
      <c r="J726" s="300">
        <v>110</v>
      </c>
      <c r="K726" s="300" t="s">
        <v>203</v>
      </c>
      <c r="L726" s="186" t="s">
        <v>134</v>
      </c>
      <c r="M726" s="186" t="s">
        <v>2679</v>
      </c>
      <c r="N726" s="183" t="s">
        <v>2761</v>
      </c>
      <c r="O726" s="186" t="s">
        <v>96</v>
      </c>
      <c r="P726" s="355">
        <v>20966.400000000001</v>
      </c>
      <c r="Q726" s="300" t="s">
        <v>204</v>
      </c>
      <c r="R726" s="300" t="s">
        <v>159</v>
      </c>
      <c r="S726" s="301">
        <v>5.7</v>
      </c>
      <c r="T726" s="351">
        <v>1</v>
      </c>
      <c r="U726" s="182">
        <f>O726*P726*S726*T726</f>
        <v>119508.48000000001</v>
      </c>
      <c r="V726" s="186" t="s">
        <v>7</v>
      </c>
    </row>
    <row r="727" spans="2:22" s="30" customFormat="1" ht="31.5" x14ac:dyDescent="0.25">
      <c r="B727" s="252" t="s">
        <v>1096</v>
      </c>
      <c r="C727" s="263" t="s">
        <v>530</v>
      </c>
      <c r="D727" s="249" t="s">
        <v>531</v>
      </c>
      <c r="E727" s="300" t="s">
        <v>2680</v>
      </c>
      <c r="F727" s="186" t="s">
        <v>2444</v>
      </c>
      <c r="G727" s="186" t="s">
        <v>7</v>
      </c>
      <c r="H727" s="195" t="s">
        <v>289</v>
      </c>
      <c r="I727" s="186" t="s">
        <v>245</v>
      </c>
      <c r="J727" s="300">
        <v>110</v>
      </c>
      <c r="K727" s="300" t="s">
        <v>2681</v>
      </c>
      <c r="L727" s="186" t="s">
        <v>134</v>
      </c>
      <c r="M727" s="186" t="s">
        <v>2679</v>
      </c>
      <c r="N727" s="183" t="s">
        <v>2761</v>
      </c>
      <c r="O727" s="186" t="s">
        <v>96</v>
      </c>
      <c r="P727" s="301">
        <f>315*4.5</f>
        <v>1417.5</v>
      </c>
      <c r="Q727" s="300" t="s">
        <v>204</v>
      </c>
      <c r="R727" s="300" t="s">
        <v>2682</v>
      </c>
      <c r="S727" s="301">
        <v>10.68</v>
      </c>
      <c r="T727" s="351">
        <v>2.04</v>
      </c>
      <c r="U727" s="182">
        <f>O727*P727*S727*T727</f>
        <v>30883.356</v>
      </c>
      <c r="V727" s="186" t="s">
        <v>7</v>
      </c>
    </row>
    <row r="728" spans="2:22" s="30" customFormat="1" ht="63" x14ac:dyDescent="0.25">
      <c r="B728" s="252" t="s">
        <v>1096</v>
      </c>
      <c r="C728" s="263" t="s">
        <v>530</v>
      </c>
      <c r="D728" s="249" t="s">
        <v>531</v>
      </c>
      <c r="E728" s="309" t="s">
        <v>3787</v>
      </c>
      <c r="F728" s="186" t="s">
        <v>2444</v>
      </c>
      <c r="G728" s="186" t="s">
        <v>7</v>
      </c>
      <c r="H728" s="195" t="s">
        <v>289</v>
      </c>
      <c r="I728" s="186" t="s">
        <v>245</v>
      </c>
      <c r="J728" s="300" t="s">
        <v>7</v>
      </c>
      <c r="K728" s="309" t="s">
        <v>2491</v>
      </c>
      <c r="L728" s="186" t="s">
        <v>134</v>
      </c>
      <c r="M728" s="186" t="s">
        <v>2679</v>
      </c>
      <c r="N728" s="183" t="s">
        <v>2761</v>
      </c>
      <c r="O728" s="186" t="s">
        <v>96</v>
      </c>
      <c r="P728" s="301">
        <v>1</v>
      </c>
      <c r="Q728" s="300" t="s">
        <v>111</v>
      </c>
      <c r="R728" s="300" t="s">
        <v>379</v>
      </c>
      <c r="S728" s="301">
        <v>10637.53</v>
      </c>
      <c r="T728" s="351">
        <v>1</v>
      </c>
      <c r="U728" s="182">
        <f>O728*P728*S728*T728</f>
        <v>10637.53</v>
      </c>
      <c r="V728" s="186" t="s">
        <v>7</v>
      </c>
    </row>
    <row r="729" spans="2:22" s="30" customFormat="1" ht="47.25" x14ac:dyDescent="0.25">
      <c r="B729" s="252" t="s">
        <v>1096</v>
      </c>
      <c r="C729" s="263" t="s">
        <v>530</v>
      </c>
      <c r="D729" s="249" t="s">
        <v>531</v>
      </c>
      <c r="E729" s="183" t="s">
        <v>26</v>
      </c>
      <c r="F729" s="188" t="s">
        <v>7</v>
      </c>
      <c r="G729" s="188" t="s">
        <v>7</v>
      </c>
      <c r="H729" s="188" t="s">
        <v>7</v>
      </c>
      <c r="I729" s="188" t="s">
        <v>7</v>
      </c>
      <c r="J729" s="188" t="s">
        <v>7</v>
      </c>
      <c r="K729" s="188" t="s">
        <v>7</v>
      </c>
      <c r="L729" s="188" t="s">
        <v>7</v>
      </c>
      <c r="M729" s="188" t="s">
        <v>7</v>
      </c>
      <c r="N729" s="188" t="s">
        <v>7</v>
      </c>
      <c r="O729" s="188" t="s">
        <v>7</v>
      </c>
      <c r="P729" s="188" t="s">
        <v>7</v>
      </c>
      <c r="Q729" s="188" t="s">
        <v>7</v>
      </c>
      <c r="R729" s="188" t="s">
        <v>7</v>
      </c>
      <c r="S729" s="297" t="s">
        <v>7</v>
      </c>
      <c r="T729" s="188" t="s">
        <v>7</v>
      </c>
      <c r="U729" s="297">
        <f>SUM(U726:U728)</f>
        <v>161029.36600000001</v>
      </c>
      <c r="V729" s="188" t="s">
        <v>7</v>
      </c>
    </row>
    <row r="730" spans="2:22" s="30" customFormat="1" ht="78.75" x14ac:dyDescent="0.25">
      <c r="B730" s="252" t="s">
        <v>529</v>
      </c>
      <c r="C730" s="388" t="s">
        <v>1124</v>
      </c>
      <c r="D730" s="249" t="s">
        <v>1125</v>
      </c>
      <c r="E730" s="300" t="s">
        <v>261</v>
      </c>
      <c r="F730" s="186" t="s">
        <v>1747</v>
      </c>
      <c r="G730" s="186" t="s">
        <v>7</v>
      </c>
      <c r="H730" s="195" t="s">
        <v>109</v>
      </c>
      <c r="I730" s="186" t="s">
        <v>228</v>
      </c>
      <c r="J730" s="201" t="s">
        <v>7</v>
      </c>
      <c r="K730" s="309" t="s">
        <v>264</v>
      </c>
      <c r="L730" s="186" t="s">
        <v>230</v>
      </c>
      <c r="M730" s="186" t="s">
        <v>1771</v>
      </c>
      <c r="N730" s="183" t="s">
        <v>2761</v>
      </c>
      <c r="O730" s="186" t="s">
        <v>96</v>
      </c>
      <c r="P730" s="301">
        <v>1</v>
      </c>
      <c r="Q730" s="300" t="s">
        <v>144</v>
      </c>
      <c r="R730" s="300" t="s">
        <v>265</v>
      </c>
      <c r="S730" s="301">
        <v>8882.1200000000008</v>
      </c>
      <c r="T730" s="351">
        <v>2.04</v>
      </c>
      <c r="U730" s="182">
        <f>O730*P730*S730*T730</f>
        <v>18119.524800000003</v>
      </c>
      <c r="V730" s="300" t="s">
        <v>7</v>
      </c>
    </row>
    <row r="731" spans="2:22" s="30" customFormat="1" ht="78.75" x14ac:dyDescent="0.25">
      <c r="B731" s="252" t="s">
        <v>529</v>
      </c>
      <c r="C731" s="388" t="s">
        <v>1124</v>
      </c>
      <c r="D731" s="249" t="s">
        <v>1125</v>
      </c>
      <c r="E731" s="201" t="s">
        <v>3787</v>
      </c>
      <c r="F731" s="186" t="s">
        <v>1747</v>
      </c>
      <c r="G731" s="186" t="s">
        <v>7</v>
      </c>
      <c r="H731" s="195" t="s">
        <v>109</v>
      </c>
      <c r="I731" s="186" t="s">
        <v>228</v>
      </c>
      <c r="J731" s="201" t="s">
        <v>7</v>
      </c>
      <c r="K731" s="309" t="s">
        <v>4033</v>
      </c>
      <c r="L731" s="186" t="s">
        <v>230</v>
      </c>
      <c r="M731" s="186" t="s">
        <v>1771</v>
      </c>
      <c r="N731" s="183" t="s">
        <v>2761</v>
      </c>
      <c r="O731" s="186" t="s">
        <v>96</v>
      </c>
      <c r="P731" s="301">
        <v>1</v>
      </c>
      <c r="Q731" s="300" t="s">
        <v>111</v>
      </c>
      <c r="R731" s="300" t="s">
        <v>260</v>
      </c>
      <c r="S731" s="301">
        <v>2127.5100000000002</v>
      </c>
      <c r="T731" s="351">
        <v>1</v>
      </c>
      <c r="U731" s="182">
        <f>O731*P731*S731*T731</f>
        <v>2127.5100000000002</v>
      </c>
      <c r="V731" s="300" t="s">
        <v>7</v>
      </c>
    </row>
    <row r="732" spans="2:22" s="30" customFormat="1" ht="78.75" x14ac:dyDescent="0.25">
      <c r="B732" s="252" t="s">
        <v>529</v>
      </c>
      <c r="C732" s="263" t="s">
        <v>1124</v>
      </c>
      <c r="D732" s="249" t="s">
        <v>1125</v>
      </c>
      <c r="E732" s="183" t="s">
        <v>26</v>
      </c>
      <c r="F732" s="188" t="s">
        <v>7</v>
      </c>
      <c r="G732" s="188" t="s">
        <v>7</v>
      </c>
      <c r="H732" s="188" t="s">
        <v>7</v>
      </c>
      <c r="I732" s="188" t="s">
        <v>7</v>
      </c>
      <c r="J732" s="188" t="s">
        <v>7</v>
      </c>
      <c r="K732" s="188" t="s">
        <v>7</v>
      </c>
      <c r="L732" s="188" t="s">
        <v>7</v>
      </c>
      <c r="M732" s="188" t="s">
        <v>7</v>
      </c>
      <c r="N732" s="188" t="s">
        <v>7</v>
      </c>
      <c r="O732" s="188" t="s">
        <v>7</v>
      </c>
      <c r="P732" s="188" t="s">
        <v>7</v>
      </c>
      <c r="Q732" s="188" t="s">
        <v>7</v>
      </c>
      <c r="R732" s="188" t="s">
        <v>7</v>
      </c>
      <c r="S732" s="297" t="s">
        <v>7</v>
      </c>
      <c r="T732" s="188" t="s">
        <v>7</v>
      </c>
      <c r="U732" s="297">
        <f>U731</f>
        <v>2127.5100000000002</v>
      </c>
      <c r="V732" s="188" t="s">
        <v>7</v>
      </c>
    </row>
    <row r="733" spans="2:22" s="30" customFormat="1" ht="94.5" x14ac:dyDescent="0.25">
      <c r="B733" s="251" t="s">
        <v>529</v>
      </c>
      <c r="C733" s="263" t="s">
        <v>1326</v>
      </c>
      <c r="D733" s="249" t="s">
        <v>1327</v>
      </c>
      <c r="E733" s="300" t="s">
        <v>432</v>
      </c>
      <c r="F733" s="186" t="s">
        <v>2683</v>
      </c>
      <c r="G733" s="186" t="s">
        <v>7</v>
      </c>
      <c r="H733" s="195" t="s">
        <v>109</v>
      </c>
      <c r="I733" s="186" t="s">
        <v>245</v>
      </c>
      <c r="J733" s="201" t="s">
        <v>7</v>
      </c>
      <c r="K733" s="309" t="s">
        <v>2684</v>
      </c>
      <c r="L733" s="186" t="s">
        <v>230</v>
      </c>
      <c r="M733" s="186" t="s">
        <v>1775</v>
      </c>
      <c r="N733" s="183" t="s">
        <v>2761</v>
      </c>
      <c r="O733" s="186" t="s">
        <v>96</v>
      </c>
      <c r="P733" s="301">
        <v>12</v>
      </c>
      <c r="Q733" s="300" t="s">
        <v>111</v>
      </c>
      <c r="R733" s="300" t="s">
        <v>433</v>
      </c>
      <c r="S733" s="301">
        <v>4048.87</v>
      </c>
      <c r="T733" s="351">
        <v>1.81</v>
      </c>
      <c r="U733" s="182">
        <f>O733*P733*S733*T733</f>
        <v>87941.45640000001</v>
      </c>
      <c r="V733" s="188" t="s">
        <v>7</v>
      </c>
    </row>
    <row r="734" spans="2:22" s="30" customFormat="1" ht="94.5" x14ac:dyDescent="0.25">
      <c r="B734" s="251" t="s">
        <v>529</v>
      </c>
      <c r="C734" s="263" t="s">
        <v>1326</v>
      </c>
      <c r="D734" s="249" t="s">
        <v>1327</v>
      </c>
      <c r="E734" s="300" t="s">
        <v>432</v>
      </c>
      <c r="F734" s="186" t="s">
        <v>2683</v>
      </c>
      <c r="G734" s="186" t="s">
        <v>7</v>
      </c>
      <c r="H734" s="195" t="s">
        <v>109</v>
      </c>
      <c r="I734" s="186" t="s">
        <v>245</v>
      </c>
      <c r="J734" s="201" t="s">
        <v>7</v>
      </c>
      <c r="K734" s="309" t="s">
        <v>637</v>
      </c>
      <c r="L734" s="186" t="s">
        <v>230</v>
      </c>
      <c r="M734" s="186" t="s">
        <v>1775</v>
      </c>
      <c r="N734" s="183" t="s">
        <v>2761</v>
      </c>
      <c r="O734" s="186" t="s">
        <v>96</v>
      </c>
      <c r="P734" s="301">
        <v>12</v>
      </c>
      <c r="Q734" s="300" t="s">
        <v>111</v>
      </c>
      <c r="R734" s="300" t="s">
        <v>462</v>
      </c>
      <c r="S734" s="301">
        <v>4497.95</v>
      </c>
      <c r="T734" s="351">
        <v>1.81</v>
      </c>
      <c r="U734" s="182">
        <f>O734*P734*S734*T734</f>
        <v>97695.473999999987</v>
      </c>
      <c r="V734" s="188" t="s">
        <v>7</v>
      </c>
    </row>
    <row r="735" spans="2:22" s="30" customFormat="1" ht="94.5" x14ac:dyDescent="0.25">
      <c r="B735" s="251" t="s">
        <v>529</v>
      </c>
      <c r="C735" s="263" t="s">
        <v>1326</v>
      </c>
      <c r="D735" s="249" t="s">
        <v>1327</v>
      </c>
      <c r="E735" s="300" t="s">
        <v>432</v>
      </c>
      <c r="F735" s="186" t="s">
        <v>2683</v>
      </c>
      <c r="G735" s="186" t="s">
        <v>7</v>
      </c>
      <c r="H735" s="195" t="s">
        <v>109</v>
      </c>
      <c r="I735" s="186" t="s">
        <v>245</v>
      </c>
      <c r="J735" s="201" t="s">
        <v>7</v>
      </c>
      <c r="K735" s="309" t="s">
        <v>636</v>
      </c>
      <c r="L735" s="186" t="s">
        <v>230</v>
      </c>
      <c r="M735" s="186" t="s">
        <v>1775</v>
      </c>
      <c r="N735" s="183" t="s">
        <v>2761</v>
      </c>
      <c r="O735" s="186" t="s">
        <v>96</v>
      </c>
      <c r="P735" s="301">
        <v>12</v>
      </c>
      <c r="Q735" s="300" t="s">
        <v>111</v>
      </c>
      <c r="R735" s="300" t="s">
        <v>434</v>
      </c>
      <c r="S735" s="301">
        <v>1291.57</v>
      </c>
      <c r="T735" s="351">
        <v>1.81</v>
      </c>
      <c r="U735" s="182">
        <f>O735*P735*S735*T735</f>
        <v>28052.900400000002</v>
      </c>
      <c r="V735" s="188" t="s">
        <v>7</v>
      </c>
    </row>
    <row r="736" spans="2:22" s="30" customFormat="1" ht="94.5" x14ac:dyDescent="0.25">
      <c r="B736" s="251" t="s">
        <v>529</v>
      </c>
      <c r="C736" s="263" t="s">
        <v>1326</v>
      </c>
      <c r="D736" s="249" t="s">
        <v>1327</v>
      </c>
      <c r="E736" s="201" t="s">
        <v>3787</v>
      </c>
      <c r="F736" s="186" t="s">
        <v>2683</v>
      </c>
      <c r="G736" s="186" t="s">
        <v>7</v>
      </c>
      <c r="H736" s="195" t="s">
        <v>109</v>
      </c>
      <c r="I736" s="186" t="s">
        <v>245</v>
      </c>
      <c r="J736" s="201" t="s">
        <v>7</v>
      </c>
      <c r="K736" s="309" t="s">
        <v>2575</v>
      </c>
      <c r="L736" s="186" t="s">
        <v>230</v>
      </c>
      <c r="M736" s="186" t="s">
        <v>1775</v>
      </c>
      <c r="N736" s="183" t="s">
        <v>2761</v>
      </c>
      <c r="O736" s="186" t="s">
        <v>96</v>
      </c>
      <c r="P736" s="301">
        <v>1</v>
      </c>
      <c r="Q736" s="300" t="s">
        <v>111</v>
      </c>
      <c r="R736" s="300" t="s">
        <v>364</v>
      </c>
      <c r="S736" s="301">
        <v>21275.06</v>
      </c>
      <c r="T736" s="351">
        <v>1</v>
      </c>
      <c r="U736" s="182">
        <f>O736*P736*S736*T736</f>
        <v>21275.06</v>
      </c>
      <c r="V736" s="188" t="s">
        <v>7</v>
      </c>
    </row>
    <row r="737" spans="2:22" s="30" customFormat="1" ht="94.5" x14ac:dyDescent="0.25">
      <c r="B737" s="251" t="s">
        <v>529</v>
      </c>
      <c r="C737" s="263" t="s">
        <v>1326</v>
      </c>
      <c r="D737" s="249" t="s">
        <v>1327</v>
      </c>
      <c r="E737" s="183" t="s">
        <v>26</v>
      </c>
      <c r="F737" s="188" t="s">
        <v>7</v>
      </c>
      <c r="G737" s="188" t="s">
        <v>7</v>
      </c>
      <c r="H737" s="188" t="s">
        <v>7</v>
      </c>
      <c r="I737" s="188" t="s">
        <v>7</v>
      </c>
      <c r="J737" s="188" t="s">
        <v>7</v>
      </c>
      <c r="K737" s="188" t="s">
        <v>7</v>
      </c>
      <c r="L737" s="188" t="s">
        <v>7</v>
      </c>
      <c r="M737" s="188" t="s">
        <v>7</v>
      </c>
      <c r="N737" s="188" t="s">
        <v>7</v>
      </c>
      <c r="O737" s="188" t="s">
        <v>7</v>
      </c>
      <c r="P737" s="188" t="s">
        <v>7</v>
      </c>
      <c r="Q737" s="188" t="s">
        <v>7</v>
      </c>
      <c r="R737" s="188" t="s">
        <v>7</v>
      </c>
      <c r="S737" s="297" t="s">
        <v>7</v>
      </c>
      <c r="T737" s="188" t="s">
        <v>7</v>
      </c>
      <c r="U737" s="297">
        <f>SUM(U736:U736)</f>
        <v>21275.06</v>
      </c>
      <c r="V737" s="188" t="s">
        <v>7</v>
      </c>
    </row>
    <row r="738" spans="2:22" s="30" customFormat="1" ht="78.75" x14ac:dyDescent="0.25">
      <c r="B738" s="251" t="s">
        <v>451</v>
      </c>
      <c r="C738" s="263" t="s">
        <v>1825</v>
      </c>
      <c r="D738" s="249" t="s">
        <v>1826</v>
      </c>
      <c r="E738" s="300" t="s">
        <v>275</v>
      </c>
      <c r="F738" s="186" t="s">
        <v>1827</v>
      </c>
      <c r="G738" s="186" t="s">
        <v>7</v>
      </c>
      <c r="H738" s="195" t="s">
        <v>109</v>
      </c>
      <c r="I738" s="186" t="s">
        <v>245</v>
      </c>
      <c r="J738" s="389">
        <v>0.4</v>
      </c>
      <c r="K738" s="300" t="s">
        <v>5230</v>
      </c>
      <c r="L738" s="186" t="s">
        <v>1823</v>
      </c>
      <c r="M738" s="186" t="s">
        <v>1824</v>
      </c>
      <c r="N738" s="183" t="s">
        <v>2761</v>
      </c>
      <c r="O738" s="186" t="s">
        <v>96</v>
      </c>
      <c r="P738" s="355">
        <v>1</v>
      </c>
      <c r="Q738" s="300" t="s">
        <v>169</v>
      </c>
      <c r="R738" s="300" t="s">
        <v>2627</v>
      </c>
      <c r="S738" s="301">
        <v>60.16</v>
      </c>
      <c r="T738" s="351">
        <v>2.02</v>
      </c>
      <c r="U738" s="182">
        <f>O738*P738*S738*T738</f>
        <v>121.52319999999999</v>
      </c>
      <c r="V738" s="201" t="s">
        <v>7</v>
      </c>
    </row>
    <row r="739" spans="2:22" s="30" customFormat="1" ht="78.75" x14ac:dyDescent="0.25">
      <c r="B739" s="251" t="s">
        <v>451</v>
      </c>
      <c r="C739" s="263" t="s">
        <v>1825</v>
      </c>
      <c r="D739" s="249" t="s">
        <v>1826</v>
      </c>
      <c r="E739" s="300" t="s">
        <v>3787</v>
      </c>
      <c r="F739" s="186" t="s">
        <v>131</v>
      </c>
      <c r="G739" s="186" t="s">
        <v>7</v>
      </c>
      <c r="H739" s="195" t="s">
        <v>109</v>
      </c>
      <c r="I739" s="186" t="s">
        <v>245</v>
      </c>
      <c r="J739" s="389">
        <v>0.4</v>
      </c>
      <c r="K739" s="300" t="s">
        <v>2685</v>
      </c>
      <c r="L739" s="186" t="s">
        <v>117</v>
      </c>
      <c r="M739" s="186" t="s">
        <v>1824</v>
      </c>
      <c r="N739" s="183" t="s">
        <v>2761</v>
      </c>
      <c r="O739" s="186" t="s">
        <v>96</v>
      </c>
      <c r="P739" s="371">
        <v>1</v>
      </c>
      <c r="Q739" s="300" t="s">
        <v>111</v>
      </c>
      <c r="R739" s="300" t="s">
        <v>2229</v>
      </c>
      <c r="S739" s="301">
        <v>14.18</v>
      </c>
      <c r="T739" s="351">
        <v>1</v>
      </c>
      <c r="U739" s="182">
        <f>O739*P739*S739*T739</f>
        <v>14.18</v>
      </c>
      <c r="V739" s="186" t="s">
        <v>7</v>
      </c>
    </row>
    <row r="740" spans="2:22" s="30" customFormat="1" ht="78.75" x14ac:dyDescent="0.25">
      <c r="B740" s="251" t="s">
        <v>451</v>
      </c>
      <c r="C740" s="263" t="s">
        <v>1825</v>
      </c>
      <c r="D740" s="249" t="s">
        <v>1826</v>
      </c>
      <c r="E740" s="300" t="s">
        <v>26</v>
      </c>
      <c r="F740" s="188" t="s">
        <v>7</v>
      </c>
      <c r="G740" s="188" t="s">
        <v>7</v>
      </c>
      <c r="H740" s="188" t="s">
        <v>7</v>
      </c>
      <c r="I740" s="188" t="s">
        <v>7</v>
      </c>
      <c r="J740" s="188" t="s">
        <v>7</v>
      </c>
      <c r="K740" s="188" t="s">
        <v>7</v>
      </c>
      <c r="L740" s="188" t="s">
        <v>7</v>
      </c>
      <c r="M740" s="188" t="s">
        <v>7</v>
      </c>
      <c r="N740" s="188" t="s">
        <v>7</v>
      </c>
      <c r="O740" s="188" t="s">
        <v>7</v>
      </c>
      <c r="P740" s="188" t="s">
        <v>7</v>
      </c>
      <c r="Q740" s="188" t="s">
        <v>7</v>
      </c>
      <c r="R740" s="188" t="s">
        <v>7</v>
      </c>
      <c r="S740" s="297" t="s">
        <v>7</v>
      </c>
      <c r="T740" s="188" t="s">
        <v>7</v>
      </c>
      <c r="U740" s="297">
        <f>SUM(U738:U739)</f>
        <v>135.70319999999998</v>
      </c>
      <c r="V740" s="188" t="s">
        <v>7</v>
      </c>
    </row>
    <row r="741" spans="2:22" s="30" customFormat="1" ht="78.75" x14ac:dyDescent="0.25">
      <c r="B741" s="251" t="s">
        <v>451</v>
      </c>
      <c r="C741" s="263" t="s">
        <v>1828</v>
      </c>
      <c r="D741" s="249" t="s">
        <v>1829</v>
      </c>
      <c r="E741" s="390" t="s">
        <v>275</v>
      </c>
      <c r="F741" s="186" t="s">
        <v>1830</v>
      </c>
      <c r="G741" s="186" t="s">
        <v>7</v>
      </c>
      <c r="H741" s="195" t="s">
        <v>109</v>
      </c>
      <c r="I741" s="186" t="s">
        <v>228</v>
      </c>
      <c r="J741" s="389">
        <v>0.4</v>
      </c>
      <c r="K741" s="300" t="s">
        <v>2686</v>
      </c>
      <c r="L741" s="186" t="s">
        <v>1823</v>
      </c>
      <c r="M741" s="186" t="s">
        <v>1824</v>
      </c>
      <c r="N741" s="183" t="s">
        <v>2761</v>
      </c>
      <c r="O741" s="186" t="s">
        <v>96</v>
      </c>
      <c r="P741" s="371">
        <v>1</v>
      </c>
      <c r="Q741" s="300" t="s">
        <v>169</v>
      </c>
      <c r="R741" s="300" t="s">
        <v>2626</v>
      </c>
      <c r="S741" s="301">
        <v>48.65</v>
      </c>
      <c r="T741" s="351">
        <v>2.02</v>
      </c>
      <c r="U741" s="182">
        <f>O741*P741*S741*T741</f>
        <v>98.272999999999996</v>
      </c>
      <c r="V741" s="201" t="s">
        <v>7</v>
      </c>
    </row>
    <row r="742" spans="2:22" s="30" customFormat="1" ht="78.75" x14ac:dyDescent="0.25">
      <c r="B742" s="251" t="s">
        <v>451</v>
      </c>
      <c r="C742" s="263" t="s">
        <v>1828</v>
      </c>
      <c r="D742" s="249" t="s">
        <v>1829</v>
      </c>
      <c r="E742" s="300" t="s">
        <v>3787</v>
      </c>
      <c r="F742" s="186" t="s">
        <v>131</v>
      </c>
      <c r="G742" s="186" t="s">
        <v>7</v>
      </c>
      <c r="H742" s="195" t="s">
        <v>109</v>
      </c>
      <c r="I742" s="186" t="s">
        <v>228</v>
      </c>
      <c r="J742" s="389">
        <v>0.4</v>
      </c>
      <c r="K742" s="300" t="s">
        <v>2687</v>
      </c>
      <c r="L742" s="186" t="s">
        <v>117</v>
      </c>
      <c r="M742" s="186" t="s">
        <v>1824</v>
      </c>
      <c r="N742" s="183" t="s">
        <v>2761</v>
      </c>
      <c r="O742" s="186" t="s">
        <v>96</v>
      </c>
      <c r="P742" s="371">
        <v>1</v>
      </c>
      <c r="Q742" s="300" t="s">
        <v>111</v>
      </c>
      <c r="R742" s="300" t="s">
        <v>2229</v>
      </c>
      <c r="S742" s="301">
        <v>14.18</v>
      </c>
      <c r="T742" s="351">
        <v>1</v>
      </c>
      <c r="U742" s="182">
        <f>O742*P742*S742*T742</f>
        <v>14.18</v>
      </c>
      <c r="V742" s="186" t="s">
        <v>7</v>
      </c>
    </row>
    <row r="743" spans="2:22" s="30" customFormat="1" ht="78.75" x14ac:dyDescent="0.25">
      <c r="B743" s="251" t="s">
        <v>451</v>
      </c>
      <c r="C743" s="263" t="s">
        <v>1828</v>
      </c>
      <c r="D743" s="249" t="s">
        <v>1829</v>
      </c>
      <c r="E743" s="300" t="s">
        <v>26</v>
      </c>
      <c r="F743" s="188" t="s">
        <v>7</v>
      </c>
      <c r="G743" s="188" t="s">
        <v>7</v>
      </c>
      <c r="H743" s="188" t="s">
        <v>7</v>
      </c>
      <c r="I743" s="188" t="s">
        <v>7</v>
      </c>
      <c r="J743" s="188" t="s">
        <v>7</v>
      </c>
      <c r="K743" s="188" t="s">
        <v>7</v>
      </c>
      <c r="L743" s="188" t="s">
        <v>7</v>
      </c>
      <c r="M743" s="188" t="s">
        <v>7</v>
      </c>
      <c r="N743" s="188" t="s">
        <v>7</v>
      </c>
      <c r="O743" s="188" t="s">
        <v>7</v>
      </c>
      <c r="P743" s="188" t="s">
        <v>7</v>
      </c>
      <c r="Q743" s="188" t="s">
        <v>7</v>
      </c>
      <c r="R743" s="188" t="s">
        <v>7</v>
      </c>
      <c r="S743" s="297" t="s">
        <v>7</v>
      </c>
      <c r="T743" s="188" t="s">
        <v>7</v>
      </c>
      <c r="U743" s="297">
        <f>SUM(U741:U742)</f>
        <v>112.453</v>
      </c>
      <c r="V743" s="188" t="s">
        <v>7</v>
      </c>
    </row>
    <row r="744" spans="2:22" s="30" customFormat="1" ht="78.75" x14ac:dyDescent="0.25">
      <c r="B744" s="251" t="s">
        <v>451</v>
      </c>
      <c r="C744" s="263" t="s">
        <v>1831</v>
      </c>
      <c r="D744" s="249" t="s">
        <v>1832</v>
      </c>
      <c r="E744" s="390" t="s">
        <v>275</v>
      </c>
      <c r="F744" s="186" t="s">
        <v>1833</v>
      </c>
      <c r="G744" s="186" t="s">
        <v>7</v>
      </c>
      <c r="H744" s="195" t="s">
        <v>109</v>
      </c>
      <c r="I744" s="186" t="s">
        <v>371</v>
      </c>
      <c r="J744" s="389">
        <v>0.4</v>
      </c>
      <c r="K744" s="300" t="s">
        <v>2686</v>
      </c>
      <c r="L744" s="186" t="s">
        <v>1823</v>
      </c>
      <c r="M744" s="186" t="s">
        <v>1824</v>
      </c>
      <c r="N744" s="183" t="s">
        <v>2761</v>
      </c>
      <c r="O744" s="186" t="s">
        <v>96</v>
      </c>
      <c r="P744" s="371">
        <v>2</v>
      </c>
      <c r="Q744" s="300" t="s">
        <v>169</v>
      </c>
      <c r="R744" s="300" t="s">
        <v>2626</v>
      </c>
      <c r="S744" s="301">
        <v>48.65</v>
      </c>
      <c r="T744" s="351">
        <v>2.02</v>
      </c>
      <c r="U744" s="182">
        <f>O744*P744*S744*T744</f>
        <v>196.54599999999999</v>
      </c>
      <c r="V744" s="201" t="s">
        <v>7</v>
      </c>
    </row>
    <row r="745" spans="2:22" s="30" customFormat="1" ht="78.75" x14ac:dyDescent="0.25">
      <c r="B745" s="251" t="s">
        <v>451</v>
      </c>
      <c r="C745" s="263" t="s">
        <v>1831</v>
      </c>
      <c r="D745" s="249" t="s">
        <v>1832</v>
      </c>
      <c r="E745" s="300" t="s">
        <v>3787</v>
      </c>
      <c r="F745" s="186" t="s">
        <v>131</v>
      </c>
      <c r="G745" s="186" t="s">
        <v>7</v>
      </c>
      <c r="H745" s="195" t="s">
        <v>109</v>
      </c>
      <c r="I745" s="186" t="s">
        <v>371</v>
      </c>
      <c r="J745" s="389">
        <v>0.4</v>
      </c>
      <c r="K745" s="300" t="s">
        <v>2688</v>
      </c>
      <c r="L745" s="186" t="s">
        <v>117</v>
      </c>
      <c r="M745" s="186" t="s">
        <v>1824</v>
      </c>
      <c r="N745" s="183" t="s">
        <v>2761</v>
      </c>
      <c r="O745" s="186" t="s">
        <v>96</v>
      </c>
      <c r="P745" s="371">
        <v>1</v>
      </c>
      <c r="Q745" s="300" t="s">
        <v>111</v>
      </c>
      <c r="R745" s="300" t="s">
        <v>2689</v>
      </c>
      <c r="S745" s="301">
        <v>56.73</v>
      </c>
      <c r="T745" s="351">
        <v>1</v>
      </c>
      <c r="U745" s="182">
        <f>O745*P745*S745*T745</f>
        <v>56.73</v>
      </c>
      <c r="V745" s="186" t="s">
        <v>7</v>
      </c>
    </row>
    <row r="746" spans="2:22" s="30" customFormat="1" ht="78.75" x14ac:dyDescent="0.25">
      <c r="B746" s="251" t="s">
        <v>451</v>
      </c>
      <c r="C746" s="263" t="s">
        <v>1831</v>
      </c>
      <c r="D746" s="249" t="s">
        <v>1832</v>
      </c>
      <c r="E746" s="300" t="s">
        <v>26</v>
      </c>
      <c r="F746" s="188" t="s">
        <v>7</v>
      </c>
      <c r="G746" s="188" t="s">
        <v>7</v>
      </c>
      <c r="H746" s="188" t="s">
        <v>7</v>
      </c>
      <c r="I746" s="188" t="s">
        <v>7</v>
      </c>
      <c r="J746" s="188" t="s">
        <v>7</v>
      </c>
      <c r="K746" s="188" t="s">
        <v>7</v>
      </c>
      <c r="L746" s="188" t="s">
        <v>7</v>
      </c>
      <c r="M746" s="188" t="s">
        <v>7</v>
      </c>
      <c r="N746" s="188" t="s">
        <v>7</v>
      </c>
      <c r="O746" s="188" t="s">
        <v>7</v>
      </c>
      <c r="P746" s="188" t="s">
        <v>7</v>
      </c>
      <c r="Q746" s="188" t="s">
        <v>7</v>
      </c>
      <c r="R746" s="188" t="s">
        <v>7</v>
      </c>
      <c r="S746" s="297" t="s">
        <v>7</v>
      </c>
      <c r="T746" s="188" t="s">
        <v>7</v>
      </c>
      <c r="U746" s="297">
        <f>SUM(U744:U745)</f>
        <v>253.27599999999998</v>
      </c>
      <c r="V746" s="188" t="s">
        <v>7</v>
      </c>
    </row>
    <row r="747" spans="2:22" s="30" customFormat="1" ht="78.75" x14ac:dyDescent="0.25">
      <c r="B747" s="251" t="s">
        <v>451</v>
      </c>
      <c r="C747" s="263" t="s">
        <v>1834</v>
      </c>
      <c r="D747" s="249" t="s">
        <v>1835</v>
      </c>
      <c r="E747" s="390" t="s">
        <v>275</v>
      </c>
      <c r="F747" s="186" t="s">
        <v>1836</v>
      </c>
      <c r="G747" s="186" t="s">
        <v>7</v>
      </c>
      <c r="H747" s="195" t="s">
        <v>109</v>
      </c>
      <c r="I747" s="186" t="s">
        <v>366</v>
      </c>
      <c r="J747" s="389">
        <v>0.4</v>
      </c>
      <c r="K747" s="300" t="s">
        <v>2686</v>
      </c>
      <c r="L747" s="186" t="s">
        <v>1823</v>
      </c>
      <c r="M747" s="186" t="s">
        <v>1824</v>
      </c>
      <c r="N747" s="183" t="s">
        <v>2761</v>
      </c>
      <c r="O747" s="186" t="s">
        <v>96</v>
      </c>
      <c r="P747" s="371">
        <v>1</v>
      </c>
      <c r="Q747" s="300" t="s">
        <v>169</v>
      </c>
      <c r="R747" s="300" t="s">
        <v>2626</v>
      </c>
      <c r="S747" s="301">
        <v>48.65</v>
      </c>
      <c r="T747" s="351">
        <v>2.02</v>
      </c>
      <c r="U747" s="182">
        <f>O747*P747*S747*T747</f>
        <v>98.272999999999996</v>
      </c>
      <c r="V747" s="201" t="s">
        <v>7</v>
      </c>
    </row>
    <row r="748" spans="2:22" s="30" customFormat="1" ht="78.75" x14ac:dyDescent="0.25">
      <c r="B748" s="251" t="s">
        <v>451</v>
      </c>
      <c r="C748" s="263" t="s">
        <v>1834</v>
      </c>
      <c r="D748" s="249" t="s">
        <v>1835</v>
      </c>
      <c r="E748" s="390" t="s">
        <v>275</v>
      </c>
      <c r="F748" s="186" t="s">
        <v>1837</v>
      </c>
      <c r="G748" s="186" t="s">
        <v>7</v>
      </c>
      <c r="H748" s="195" t="s">
        <v>109</v>
      </c>
      <c r="I748" s="186" t="s">
        <v>366</v>
      </c>
      <c r="J748" s="389">
        <v>0.4</v>
      </c>
      <c r="K748" s="300" t="s">
        <v>2686</v>
      </c>
      <c r="L748" s="186" t="s">
        <v>1823</v>
      </c>
      <c r="M748" s="186" t="s">
        <v>1824</v>
      </c>
      <c r="N748" s="183" t="s">
        <v>2761</v>
      </c>
      <c r="O748" s="186" t="s">
        <v>96</v>
      </c>
      <c r="P748" s="371">
        <v>1</v>
      </c>
      <c r="Q748" s="300" t="s">
        <v>169</v>
      </c>
      <c r="R748" s="300" t="s">
        <v>2626</v>
      </c>
      <c r="S748" s="301">
        <v>48.65</v>
      </c>
      <c r="T748" s="351">
        <v>2.02</v>
      </c>
      <c r="U748" s="182">
        <f>O748*P748*S748*T748</f>
        <v>98.272999999999996</v>
      </c>
      <c r="V748" s="201" t="s">
        <v>7</v>
      </c>
    </row>
    <row r="749" spans="2:22" s="30" customFormat="1" ht="78.75" x14ac:dyDescent="0.25">
      <c r="B749" s="251" t="s">
        <v>451</v>
      </c>
      <c r="C749" s="263" t="s">
        <v>1834</v>
      </c>
      <c r="D749" s="249" t="s">
        <v>1835</v>
      </c>
      <c r="E749" s="300" t="s">
        <v>3787</v>
      </c>
      <c r="F749" s="186" t="s">
        <v>131</v>
      </c>
      <c r="G749" s="186" t="s">
        <v>7</v>
      </c>
      <c r="H749" s="195" t="s">
        <v>109</v>
      </c>
      <c r="I749" s="186" t="s">
        <v>366</v>
      </c>
      <c r="J749" s="389">
        <v>0.4</v>
      </c>
      <c r="K749" s="300" t="s">
        <v>2688</v>
      </c>
      <c r="L749" s="186" t="s">
        <v>117</v>
      </c>
      <c r="M749" s="186" t="s">
        <v>1824</v>
      </c>
      <c r="N749" s="183" t="s">
        <v>2761</v>
      </c>
      <c r="O749" s="186" t="s">
        <v>96</v>
      </c>
      <c r="P749" s="371">
        <v>1</v>
      </c>
      <c r="Q749" s="300" t="s">
        <v>111</v>
      </c>
      <c r="R749" s="300" t="s">
        <v>2689</v>
      </c>
      <c r="S749" s="301">
        <v>56.73</v>
      </c>
      <c r="T749" s="351">
        <v>1</v>
      </c>
      <c r="U749" s="182">
        <f>O749*P749*S749*T749</f>
        <v>56.73</v>
      </c>
      <c r="V749" s="186" t="s">
        <v>7</v>
      </c>
    </row>
    <row r="750" spans="2:22" s="30" customFormat="1" ht="78.75" x14ac:dyDescent="0.25">
      <c r="B750" s="251" t="s">
        <v>451</v>
      </c>
      <c r="C750" s="263" t="s">
        <v>1834</v>
      </c>
      <c r="D750" s="249" t="s">
        <v>1835</v>
      </c>
      <c r="E750" s="300" t="s">
        <v>26</v>
      </c>
      <c r="F750" s="188" t="s">
        <v>7</v>
      </c>
      <c r="G750" s="188" t="s">
        <v>7</v>
      </c>
      <c r="H750" s="188" t="s">
        <v>7</v>
      </c>
      <c r="I750" s="188" t="s">
        <v>7</v>
      </c>
      <c r="J750" s="188" t="s">
        <v>7</v>
      </c>
      <c r="K750" s="188" t="s">
        <v>7</v>
      </c>
      <c r="L750" s="188" t="s">
        <v>7</v>
      </c>
      <c r="M750" s="188" t="s">
        <v>7</v>
      </c>
      <c r="N750" s="188" t="s">
        <v>7</v>
      </c>
      <c r="O750" s="188" t="s">
        <v>7</v>
      </c>
      <c r="P750" s="188" t="s">
        <v>7</v>
      </c>
      <c r="Q750" s="188" t="s">
        <v>7</v>
      </c>
      <c r="R750" s="188" t="s">
        <v>7</v>
      </c>
      <c r="S750" s="297" t="s">
        <v>7</v>
      </c>
      <c r="T750" s="188" t="s">
        <v>7</v>
      </c>
      <c r="U750" s="297">
        <f>SUM(U747:U749)</f>
        <v>253.27599999999998</v>
      </c>
      <c r="V750" s="188" t="s">
        <v>7</v>
      </c>
    </row>
    <row r="751" spans="2:22" s="30" customFormat="1" ht="78.75" x14ac:dyDescent="0.25">
      <c r="B751" s="253" t="s">
        <v>529</v>
      </c>
      <c r="C751" s="381" t="s">
        <v>1838</v>
      </c>
      <c r="D751" s="195" t="s">
        <v>1839</v>
      </c>
      <c r="E751" s="300" t="s">
        <v>5441</v>
      </c>
      <c r="F751" s="201" t="s">
        <v>2445</v>
      </c>
      <c r="G751" s="201" t="s">
        <v>7</v>
      </c>
      <c r="H751" s="195" t="s">
        <v>109</v>
      </c>
      <c r="I751" s="201" t="s">
        <v>366</v>
      </c>
      <c r="J751" s="300">
        <v>110</v>
      </c>
      <c r="K751" s="300" t="s">
        <v>1840</v>
      </c>
      <c r="L751" s="201" t="s">
        <v>1823</v>
      </c>
      <c r="M751" s="201" t="s">
        <v>1824</v>
      </c>
      <c r="N751" s="189" t="s">
        <v>2761</v>
      </c>
      <c r="O751" s="201" t="s">
        <v>2497</v>
      </c>
      <c r="P751" s="371">
        <v>2</v>
      </c>
      <c r="Q751" s="300" t="s">
        <v>193</v>
      </c>
      <c r="R751" s="300" t="s">
        <v>596</v>
      </c>
      <c r="S751" s="301">
        <v>39176.870000000003</v>
      </c>
      <c r="T751" s="351">
        <v>1.58</v>
      </c>
      <c r="U751" s="353">
        <f>O751*P751*S751*T751</f>
        <v>136178.80012000003</v>
      </c>
      <c r="V751" s="201" t="s">
        <v>7</v>
      </c>
    </row>
    <row r="752" spans="2:22" s="30" customFormat="1" ht="78.75" x14ac:dyDescent="0.25">
      <c r="B752" s="253" t="s">
        <v>529</v>
      </c>
      <c r="C752" s="381" t="s">
        <v>1838</v>
      </c>
      <c r="D752" s="195" t="s">
        <v>1839</v>
      </c>
      <c r="E752" s="300" t="s">
        <v>580</v>
      </c>
      <c r="F752" s="201" t="s">
        <v>2445</v>
      </c>
      <c r="G752" s="201" t="s">
        <v>7</v>
      </c>
      <c r="H752" s="195" t="s">
        <v>109</v>
      </c>
      <c r="I752" s="201" t="s">
        <v>366</v>
      </c>
      <c r="J752" s="300">
        <v>35</v>
      </c>
      <c r="K752" s="300" t="s">
        <v>2690</v>
      </c>
      <c r="L752" s="201" t="s">
        <v>1823</v>
      </c>
      <c r="M752" s="201" t="s">
        <v>1824</v>
      </c>
      <c r="N752" s="189" t="s">
        <v>2761</v>
      </c>
      <c r="O752" s="201" t="s">
        <v>2498</v>
      </c>
      <c r="P752" s="371">
        <v>11</v>
      </c>
      <c r="Q752" s="300" t="s">
        <v>193</v>
      </c>
      <c r="R752" s="300" t="s">
        <v>154</v>
      </c>
      <c r="S752" s="301">
        <v>27469.919999999998</v>
      </c>
      <c r="T752" s="351">
        <v>1.58</v>
      </c>
      <c r="U752" s="353">
        <f t="shared" ref="U752:U775" si="29">O752*P752*S752*T752</f>
        <v>539492.74684799998</v>
      </c>
      <c r="V752" s="201" t="s">
        <v>7</v>
      </c>
    </row>
    <row r="753" spans="2:22" s="30" customFormat="1" ht="78.75" x14ac:dyDescent="0.25">
      <c r="B753" s="253" t="s">
        <v>529</v>
      </c>
      <c r="C753" s="381" t="s">
        <v>1838</v>
      </c>
      <c r="D753" s="195" t="s">
        <v>1839</v>
      </c>
      <c r="E753" s="300" t="s">
        <v>5443</v>
      </c>
      <c r="F753" s="201" t="s">
        <v>2445</v>
      </c>
      <c r="G753" s="201" t="s">
        <v>7</v>
      </c>
      <c r="H753" s="195" t="s">
        <v>109</v>
      </c>
      <c r="I753" s="201" t="s">
        <v>366</v>
      </c>
      <c r="J753" s="300">
        <v>35</v>
      </c>
      <c r="K753" s="300" t="s">
        <v>2691</v>
      </c>
      <c r="L753" s="201" t="s">
        <v>1823</v>
      </c>
      <c r="M753" s="201" t="s">
        <v>1824</v>
      </c>
      <c r="N753" s="189" t="s">
        <v>2761</v>
      </c>
      <c r="O753" s="201" t="s">
        <v>96</v>
      </c>
      <c r="P753" s="355">
        <v>2</v>
      </c>
      <c r="Q753" s="300" t="s">
        <v>193</v>
      </c>
      <c r="R753" s="300" t="s">
        <v>2529</v>
      </c>
      <c r="S753" s="301">
        <v>6086.59</v>
      </c>
      <c r="T753" s="351">
        <v>1.58</v>
      </c>
      <c r="U753" s="353">
        <f t="shared" si="29"/>
        <v>19233.624400000001</v>
      </c>
      <c r="V753" s="201" t="s">
        <v>7</v>
      </c>
    </row>
    <row r="754" spans="2:22" s="30" customFormat="1" ht="78.75" x14ac:dyDescent="0.25">
      <c r="B754" s="253" t="s">
        <v>529</v>
      </c>
      <c r="C754" s="381" t="s">
        <v>1838</v>
      </c>
      <c r="D754" s="195" t="s">
        <v>1839</v>
      </c>
      <c r="E754" s="300" t="s">
        <v>1183</v>
      </c>
      <c r="F754" s="201" t="s">
        <v>2445</v>
      </c>
      <c r="G754" s="201" t="s">
        <v>7</v>
      </c>
      <c r="H754" s="195" t="s">
        <v>109</v>
      </c>
      <c r="I754" s="201" t="s">
        <v>366</v>
      </c>
      <c r="J754" s="300">
        <v>6</v>
      </c>
      <c r="K754" s="300" t="s">
        <v>2692</v>
      </c>
      <c r="L754" s="201" t="s">
        <v>1823</v>
      </c>
      <c r="M754" s="201" t="s">
        <v>1824</v>
      </c>
      <c r="N754" s="189" t="s">
        <v>2761</v>
      </c>
      <c r="O754" s="201" t="s">
        <v>96</v>
      </c>
      <c r="P754" s="371">
        <v>10</v>
      </c>
      <c r="Q754" s="300" t="s">
        <v>193</v>
      </c>
      <c r="R754" s="300" t="s">
        <v>155</v>
      </c>
      <c r="S754" s="301">
        <v>2403.46</v>
      </c>
      <c r="T754" s="351">
        <v>1.58</v>
      </c>
      <c r="U754" s="353">
        <f t="shared" si="29"/>
        <v>37974.667999999998</v>
      </c>
      <c r="V754" s="201" t="s">
        <v>7</v>
      </c>
    </row>
    <row r="755" spans="2:22" s="30" customFormat="1" ht="78.75" x14ac:dyDescent="0.25">
      <c r="B755" s="253" t="s">
        <v>529</v>
      </c>
      <c r="C755" s="381" t="s">
        <v>1838</v>
      </c>
      <c r="D755" s="195" t="s">
        <v>1839</v>
      </c>
      <c r="E755" s="300" t="s">
        <v>3822</v>
      </c>
      <c r="F755" s="201" t="s">
        <v>2445</v>
      </c>
      <c r="G755" s="201" t="s">
        <v>7</v>
      </c>
      <c r="H755" s="195" t="s">
        <v>109</v>
      </c>
      <c r="I755" s="201" t="s">
        <v>366</v>
      </c>
      <c r="J755" s="300">
        <v>6</v>
      </c>
      <c r="K755" s="300" t="s">
        <v>1841</v>
      </c>
      <c r="L755" s="201" t="s">
        <v>1823</v>
      </c>
      <c r="M755" s="201" t="s">
        <v>1824</v>
      </c>
      <c r="N755" s="189" t="s">
        <v>2761</v>
      </c>
      <c r="O755" s="201" t="s">
        <v>96</v>
      </c>
      <c r="P755" s="355">
        <v>2</v>
      </c>
      <c r="Q755" s="300" t="s">
        <v>193</v>
      </c>
      <c r="R755" s="300" t="s">
        <v>158</v>
      </c>
      <c r="S755" s="301">
        <v>780.72</v>
      </c>
      <c r="T755" s="351">
        <v>1.83</v>
      </c>
      <c r="U755" s="353">
        <f t="shared" si="29"/>
        <v>2857.4352000000003</v>
      </c>
      <c r="V755" s="201" t="s">
        <v>7</v>
      </c>
    </row>
    <row r="756" spans="2:22" s="30" customFormat="1" ht="78.75" x14ac:dyDescent="0.25">
      <c r="B756" s="253" t="s">
        <v>529</v>
      </c>
      <c r="C756" s="381" t="s">
        <v>1838</v>
      </c>
      <c r="D756" s="195" t="s">
        <v>1839</v>
      </c>
      <c r="E756" s="300" t="s">
        <v>1842</v>
      </c>
      <c r="F756" s="201" t="s">
        <v>2445</v>
      </c>
      <c r="G756" s="201" t="s">
        <v>7</v>
      </c>
      <c r="H756" s="195" t="s">
        <v>109</v>
      </c>
      <c r="I756" s="201" t="s">
        <v>366</v>
      </c>
      <c r="J756" s="300">
        <v>110</v>
      </c>
      <c r="K756" s="300" t="s">
        <v>203</v>
      </c>
      <c r="L756" s="201" t="s">
        <v>1823</v>
      </c>
      <c r="M756" s="201" t="s">
        <v>1824</v>
      </c>
      <c r="N756" s="189" t="s">
        <v>2761</v>
      </c>
      <c r="O756" s="201" t="s">
        <v>96</v>
      </c>
      <c r="P756" s="355">
        <f>11*167+2*833+1220+1275</f>
        <v>5998</v>
      </c>
      <c r="Q756" s="300" t="s">
        <v>204</v>
      </c>
      <c r="R756" s="300" t="s">
        <v>159</v>
      </c>
      <c r="S756" s="301">
        <v>5.7</v>
      </c>
      <c r="T756" s="351">
        <v>1</v>
      </c>
      <c r="U756" s="353">
        <f t="shared" si="29"/>
        <v>34188.6</v>
      </c>
      <c r="V756" s="201" t="s">
        <v>7</v>
      </c>
    </row>
    <row r="757" spans="2:22" s="30" customFormat="1" ht="78.75" x14ac:dyDescent="0.25">
      <c r="B757" s="253" t="s">
        <v>529</v>
      </c>
      <c r="C757" s="381" t="s">
        <v>1838</v>
      </c>
      <c r="D757" s="195" t="s">
        <v>1839</v>
      </c>
      <c r="E757" s="300" t="s">
        <v>195</v>
      </c>
      <c r="F757" s="201" t="s">
        <v>2445</v>
      </c>
      <c r="G757" s="201" t="s">
        <v>7</v>
      </c>
      <c r="H757" s="195" t="s">
        <v>109</v>
      </c>
      <c r="I757" s="201" t="s">
        <v>366</v>
      </c>
      <c r="J757" s="300">
        <v>110</v>
      </c>
      <c r="K757" s="300" t="s">
        <v>2568</v>
      </c>
      <c r="L757" s="201" t="s">
        <v>1823</v>
      </c>
      <c r="M757" s="201" t="s">
        <v>1824</v>
      </c>
      <c r="N757" s="189" t="s">
        <v>2761</v>
      </c>
      <c r="O757" s="201" t="s">
        <v>96</v>
      </c>
      <c r="P757" s="371">
        <v>253</v>
      </c>
      <c r="Q757" s="300" t="s">
        <v>199</v>
      </c>
      <c r="R757" s="300" t="s">
        <v>486</v>
      </c>
      <c r="S757" s="301">
        <v>10.45</v>
      </c>
      <c r="T757" s="351">
        <v>2.02</v>
      </c>
      <c r="U757" s="353">
        <f t="shared" si="29"/>
        <v>5340.5770000000002</v>
      </c>
      <c r="V757" s="201" t="s">
        <v>7</v>
      </c>
    </row>
    <row r="758" spans="2:22" s="30" customFormat="1" ht="78.75" x14ac:dyDescent="0.25">
      <c r="B758" s="253" t="s">
        <v>529</v>
      </c>
      <c r="C758" s="381" t="s">
        <v>1838</v>
      </c>
      <c r="D758" s="195" t="s">
        <v>1839</v>
      </c>
      <c r="E758" s="300" t="s">
        <v>195</v>
      </c>
      <c r="F758" s="201" t="s">
        <v>2445</v>
      </c>
      <c r="G758" s="201" t="s">
        <v>7</v>
      </c>
      <c r="H758" s="195" t="s">
        <v>109</v>
      </c>
      <c r="I758" s="201" t="s">
        <v>366</v>
      </c>
      <c r="J758" s="300">
        <v>110</v>
      </c>
      <c r="K758" s="300" t="s">
        <v>2569</v>
      </c>
      <c r="L758" s="201" t="s">
        <v>1823</v>
      </c>
      <c r="M758" s="201" t="s">
        <v>1824</v>
      </c>
      <c r="N758" s="189" t="s">
        <v>2761</v>
      </c>
      <c r="O758" s="201" t="s">
        <v>96</v>
      </c>
      <c r="P758" s="371">
        <v>253</v>
      </c>
      <c r="Q758" s="300" t="s">
        <v>199</v>
      </c>
      <c r="R758" s="300" t="s">
        <v>200</v>
      </c>
      <c r="S758" s="301">
        <v>6.77</v>
      </c>
      <c r="T758" s="351">
        <v>2.02</v>
      </c>
      <c r="U758" s="353">
        <f t="shared" si="29"/>
        <v>3459.8761999999997</v>
      </c>
      <c r="V758" s="201" t="s">
        <v>7</v>
      </c>
    </row>
    <row r="759" spans="2:22" s="30" customFormat="1" ht="78.75" x14ac:dyDescent="0.25">
      <c r="B759" s="253" t="s">
        <v>529</v>
      </c>
      <c r="C759" s="381" t="s">
        <v>1838</v>
      </c>
      <c r="D759" s="195" t="s">
        <v>1839</v>
      </c>
      <c r="E759" s="300" t="s">
        <v>195</v>
      </c>
      <c r="F759" s="201" t="s">
        <v>2445</v>
      </c>
      <c r="G759" s="201" t="s">
        <v>7</v>
      </c>
      <c r="H759" s="195" t="s">
        <v>109</v>
      </c>
      <c r="I759" s="201" t="s">
        <v>366</v>
      </c>
      <c r="J759" s="300">
        <v>110</v>
      </c>
      <c r="K759" s="300" t="s">
        <v>3560</v>
      </c>
      <c r="L759" s="201" t="s">
        <v>1823</v>
      </c>
      <c r="M759" s="201" t="s">
        <v>1824</v>
      </c>
      <c r="N759" s="189" t="s">
        <v>2761</v>
      </c>
      <c r="O759" s="201" t="s">
        <v>96</v>
      </c>
      <c r="P759" s="371">
        <v>1</v>
      </c>
      <c r="Q759" s="300" t="s">
        <v>3238</v>
      </c>
      <c r="R759" s="300" t="s">
        <v>466</v>
      </c>
      <c r="S759" s="301">
        <v>3499.04</v>
      </c>
      <c r="T759" s="351">
        <v>2.02</v>
      </c>
      <c r="U759" s="353">
        <f t="shared" si="29"/>
        <v>7068.0608000000002</v>
      </c>
      <c r="V759" s="201" t="s">
        <v>7</v>
      </c>
    </row>
    <row r="760" spans="2:22" s="30" customFormat="1" ht="78.75" x14ac:dyDescent="0.25">
      <c r="B760" s="253" t="s">
        <v>529</v>
      </c>
      <c r="C760" s="381" t="s">
        <v>1838</v>
      </c>
      <c r="D760" s="195" t="s">
        <v>1839</v>
      </c>
      <c r="E760" s="300" t="s">
        <v>195</v>
      </c>
      <c r="F760" s="201" t="s">
        <v>2445</v>
      </c>
      <c r="G760" s="201" t="s">
        <v>7</v>
      </c>
      <c r="H760" s="195" t="s">
        <v>109</v>
      </c>
      <c r="I760" s="201" t="s">
        <v>366</v>
      </c>
      <c r="J760" s="300">
        <v>110</v>
      </c>
      <c r="K760" s="300" t="s">
        <v>5478</v>
      </c>
      <c r="L760" s="201" t="s">
        <v>1823</v>
      </c>
      <c r="M760" s="201" t="s">
        <v>1824</v>
      </c>
      <c r="N760" s="189" t="s">
        <v>2761</v>
      </c>
      <c r="O760" s="201" t="s">
        <v>96</v>
      </c>
      <c r="P760" s="371">
        <v>1</v>
      </c>
      <c r="Q760" s="300" t="s">
        <v>3238</v>
      </c>
      <c r="R760" s="300" t="s">
        <v>459</v>
      </c>
      <c r="S760" s="301">
        <v>767.59</v>
      </c>
      <c r="T760" s="351">
        <v>2.02</v>
      </c>
      <c r="U760" s="353">
        <f t="shared" si="29"/>
        <v>1550.5318</v>
      </c>
      <c r="V760" s="201" t="s">
        <v>7</v>
      </c>
    </row>
    <row r="761" spans="2:22" s="30" customFormat="1" ht="78.75" x14ac:dyDescent="0.25">
      <c r="B761" s="253" t="s">
        <v>529</v>
      </c>
      <c r="C761" s="381" t="s">
        <v>1838</v>
      </c>
      <c r="D761" s="195" t="s">
        <v>1839</v>
      </c>
      <c r="E761" s="300" t="s">
        <v>195</v>
      </c>
      <c r="F761" s="201" t="s">
        <v>2445</v>
      </c>
      <c r="G761" s="201" t="s">
        <v>7</v>
      </c>
      <c r="H761" s="195" t="s">
        <v>109</v>
      </c>
      <c r="I761" s="201" t="s">
        <v>366</v>
      </c>
      <c r="J761" s="300">
        <v>110</v>
      </c>
      <c r="K761" s="300" t="s">
        <v>2570</v>
      </c>
      <c r="L761" s="201" t="s">
        <v>1823</v>
      </c>
      <c r="M761" s="201" t="s">
        <v>1824</v>
      </c>
      <c r="N761" s="189" t="s">
        <v>2761</v>
      </c>
      <c r="O761" s="201" t="s">
        <v>96</v>
      </c>
      <c r="P761" s="371">
        <v>1</v>
      </c>
      <c r="Q761" s="300" t="s">
        <v>3463</v>
      </c>
      <c r="R761" s="300" t="s">
        <v>458</v>
      </c>
      <c r="S761" s="301">
        <v>309.99</v>
      </c>
      <c r="T761" s="351">
        <v>2.02</v>
      </c>
      <c r="U761" s="353">
        <f t="shared" si="29"/>
        <v>626.1798</v>
      </c>
      <c r="V761" s="201" t="s">
        <v>7</v>
      </c>
    </row>
    <row r="762" spans="2:22" s="30" customFormat="1" ht="78.75" x14ac:dyDescent="0.25">
      <c r="B762" s="253" t="s">
        <v>529</v>
      </c>
      <c r="C762" s="381" t="s">
        <v>1838</v>
      </c>
      <c r="D762" s="195" t="s">
        <v>1839</v>
      </c>
      <c r="E762" s="300" t="s">
        <v>195</v>
      </c>
      <c r="F762" s="201" t="s">
        <v>2445</v>
      </c>
      <c r="G762" s="201" t="s">
        <v>7</v>
      </c>
      <c r="H762" s="195" t="s">
        <v>109</v>
      </c>
      <c r="I762" s="201" t="s">
        <v>366</v>
      </c>
      <c r="J762" s="300">
        <v>110</v>
      </c>
      <c r="K762" s="300" t="s">
        <v>2550</v>
      </c>
      <c r="L762" s="201" t="s">
        <v>1823</v>
      </c>
      <c r="M762" s="201" t="s">
        <v>1824</v>
      </c>
      <c r="N762" s="189" t="s">
        <v>2761</v>
      </c>
      <c r="O762" s="201" t="s">
        <v>96</v>
      </c>
      <c r="P762" s="371">
        <v>2</v>
      </c>
      <c r="Q762" s="300" t="s">
        <v>196</v>
      </c>
      <c r="R762" s="300" t="s">
        <v>197</v>
      </c>
      <c r="S762" s="301">
        <v>1035.8399999999999</v>
      </c>
      <c r="T762" s="351">
        <v>2.02</v>
      </c>
      <c r="U762" s="353">
        <f t="shared" si="29"/>
        <v>4184.7936</v>
      </c>
      <c r="V762" s="201" t="s">
        <v>7</v>
      </c>
    </row>
    <row r="763" spans="2:22" s="30" customFormat="1" ht="78.75" x14ac:dyDescent="0.25">
      <c r="B763" s="253" t="s">
        <v>529</v>
      </c>
      <c r="C763" s="381" t="s">
        <v>1838</v>
      </c>
      <c r="D763" s="195" t="s">
        <v>1839</v>
      </c>
      <c r="E763" s="300" t="s">
        <v>195</v>
      </c>
      <c r="F763" s="201" t="s">
        <v>2445</v>
      </c>
      <c r="G763" s="201" t="s">
        <v>7</v>
      </c>
      <c r="H763" s="195" t="s">
        <v>109</v>
      </c>
      <c r="I763" s="201" t="s">
        <v>366</v>
      </c>
      <c r="J763" s="300">
        <v>110</v>
      </c>
      <c r="K763" s="300" t="s">
        <v>2571</v>
      </c>
      <c r="L763" s="201" t="s">
        <v>1823</v>
      </c>
      <c r="M763" s="201" t="s">
        <v>1824</v>
      </c>
      <c r="N763" s="189" t="s">
        <v>2761</v>
      </c>
      <c r="O763" s="201" t="s">
        <v>96</v>
      </c>
      <c r="P763" s="371">
        <v>23</v>
      </c>
      <c r="Q763" s="300" t="s">
        <v>196</v>
      </c>
      <c r="R763" s="300" t="s">
        <v>465</v>
      </c>
      <c r="S763" s="301">
        <v>234.29</v>
      </c>
      <c r="T763" s="351">
        <v>2.02</v>
      </c>
      <c r="U763" s="353">
        <f t="shared" si="29"/>
        <v>10885.1134</v>
      </c>
      <c r="V763" s="201" t="s">
        <v>7</v>
      </c>
    </row>
    <row r="764" spans="2:22" s="30" customFormat="1" ht="78.75" x14ac:dyDescent="0.25">
      <c r="B764" s="253" t="s">
        <v>529</v>
      </c>
      <c r="C764" s="381" t="s">
        <v>1838</v>
      </c>
      <c r="D764" s="195" t="s">
        <v>1839</v>
      </c>
      <c r="E764" s="300" t="s">
        <v>195</v>
      </c>
      <c r="F764" s="201" t="s">
        <v>2445</v>
      </c>
      <c r="G764" s="201" t="s">
        <v>7</v>
      </c>
      <c r="H764" s="195" t="s">
        <v>109</v>
      </c>
      <c r="I764" s="201" t="s">
        <v>366</v>
      </c>
      <c r="J764" s="300">
        <v>110</v>
      </c>
      <c r="K764" s="300" t="s">
        <v>3560</v>
      </c>
      <c r="L764" s="201" t="s">
        <v>1823</v>
      </c>
      <c r="M764" s="201" t="s">
        <v>1824</v>
      </c>
      <c r="N764" s="189" t="s">
        <v>2761</v>
      </c>
      <c r="O764" s="201" t="s">
        <v>96</v>
      </c>
      <c r="P764" s="371">
        <v>5</v>
      </c>
      <c r="Q764" s="300" t="s">
        <v>3238</v>
      </c>
      <c r="R764" s="300" t="s">
        <v>466</v>
      </c>
      <c r="S764" s="301">
        <v>3499.04</v>
      </c>
      <c r="T764" s="351">
        <v>2.02</v>
      </c>
      <c r="U764" s="353">
        <f t="shared" si="29"/>
        <v>35340.304000000004</v>
      </c>
      <c r="V764" s="201" t="s">
        <v>7</v>
      </c>
    </row>
    <row r="765" spans="2:22" s="30" customFormat="1" ht="78.75" x14ac:dyDescent="0.25">
      <c r="B765" s="253" t="s">
        <v>529</v>
      </c>
      <c r="C765" s="381" t="s">
        <v>1838</v>
      </c>
      <c r="D765" s="195" t="s">
        <v>1839</v>
      </c>
      <c r="E765" s="300" t="s">
        <v>195</v>
      </c>
      <c r="F765" s="201" t="s">
        <v>2445</v>
      </c>
      <c r="G765" s="201" t="s">
        <v>7</v>
      </c>
      <c r="H765" s="195" t="s">
        <v>109</v>
      </c>
      <c r="I765" s="201" t="s">
        <v>366</v>
      </c>
      <c r="J765" s="300">
        <v>110</v>
      </c>
      <c r="K765" s="300" t="s">
        <v>5478</v>
      </c>
      <c r="L765" s="201" t="s">
        <v>1823</v>
      </c>
      <c r="M765" s="201" t="s">
        <v>1824</v>
      </c>
      <c r="N765" s="189" t="s">
        <v>2761</v>
      </c>
      <c r="O765" s="201" t="s">
        <v>96</v>
      </c>
      <c r="P765" s="371">
        <v>1</v>
      </c>
      <c r="Q765" s="300" t="s">
        <v>3238</v>
      </c>
      <c r="R765" s="300" t="s">
        <v>459</v>
      </c>
      <c r="S765" s="301">
        <v>767.59</v>
      </c>
      <c r="T765" s="351">
        <v>2.02</v>
      </c>
      <c r="U765" s="353">
        <f t="shared" si="29"/>
        <v>1550.5318</v>
      </c>
      <c r="V765" s="201" t="s">
        <v>7</v>
      </c>
    </row>
    <row r="766" spans="2:22" s="30" customFormat="1" ht="78.75" x14ac:dyDescent="0.25">
      <c r="B766" s="253" t="s">
        <v>529</v>
      </c>
      <c r="C766" s="381" t="s">
        <v>1838</v>
      </c>
      <c r="D766" s="195" t="s">
        <v>1839</v>
      </c>
      <c r="E766" s="300" t="s">
        <v>195</v>
      </c>
      <c r="F766" s="201" t="s">
        <v>2445</v>
      </c>
      <c r="G766" s="201" t="s">
        <v>7</v>
      </c>
      <c r="H766" s="195" t="s">
        <v>109</v>
      </c>
      <c r="I766" s="201" t="s">
        <v>366</v>
      </c>
      <c r="J766" s="300">
        <v>110</v>
      </c>
      <c r="K766" s="300" t="s">
        <v>2572</v>
      </c>
      <c r="L766" s="201" t="s">
        <v>1823</v>
      </c>
      <c r="M766" s="201" t="s">
        <v>1824</v>
      </c>
      <c r="N766" s="189" t="s">
        <v>2761</v>
      </c>
      <c r="O766" s="201" t="s">
        <v>96</v>
      </c>
      <c r="P766" s="371">
        <v>180</v>
      </c>
      <c r="Q766" s="300" t="s">
        <v>3995</v>
      </c>
      <c r="R766" s="300" t="s">
        <v>494</v>
      </c>
      <c r="S766" s="301">
        <v>2.48</v>
      </c>
      <c r="T766" s="351">
        <v>2.02</v>
      </c>
      <c r="U766" s="353">
        <f t="shared" si="29"/>
        <v>901.72799999999995</v>
      </c>
      <c r="V766" s="201" t="s">
        <v>7</v>
      </c>
    </row>
    <row r="767" spans="2:22" s="30" customFormat="1" ht="78.75" x14ac:dyDescent="0.25">
      <c r="B767" s="253" t="s">
        <v>529</v>
      </c>
      <c r="C767" s="381" t="s">
        <v>1838</v>
      </c>
      <c r="D767" s="195" t="s">
        <v>1839</v>
      </c>
      <c r="E767" s="300" t="s">
        <v>195</v>
      </c>
      <c r="F767" s="201" t="s">
        <v>2445</v>
      </c>
      <c r="G767" s="201" t="s">
        <v>7</v>
      </c>
      <c r="H767" s="195" t="s">
        <v>109</v>
      </c>
      <c r="I767" s="201" t="s">
        <v>366</v>
      </c>
      <c r="J767" s="300">
        <v>110</v>
      </c>
      <c r="K767" s="300" t="s">
        <v>2573</v>
      </c>
      <c r="L767" s="201" t="s">
        <v>1823</v>
      </c>
      <c r="M767" s="201" t="s">
        <v>1824</v>
      </c>
      <c r="N767" s="189" t="s">
        <v>2761</v>
      </c>
      <c r="O767" s="201" t="s">
        <v>96</v>
      </c>
      <c r="P767" s="371">
        <v>6</v>
      </c>
      <c r="Q767" s="300" t="s">
        <v>484</v>
      </c>
      <c r="R767" s="300" t="s">
        <v>485</v>
      </c>
      <c r="S767" s="301">
        <v>212.14</v>
      </c>
      <c r="T767" s="351">
        <v>2.02</v>
      </c>
      <c r="U767" s="353">
        <f t="shared" si="29"/>
        <v>2571.1367999999998</v>
      </c>
      <c r="V767" s="201" t="s">
        <v>7</v>
      </c>
    </row>
    <row r="768" spans="2:22" s="30" customFormat="1" ht="78.75" x14ac:dyDescent="0.25">
      <c r="B768" s="253" t="s">
        <v>529</v>
      </c>
      <c r="C768" s="381" t="s">
        <v>1838</v>
      </c>
      <c r="D768" s="195" t="s">
        <v>1839</v>
      </c>
      <c r="E768" s="200" t="s">
        <v>373</v>
      </c>
      <c r="F768" s="201" t="s">
        <v>2445</v>
      </c>
      <c r="G768" s="201" t="s">
        <v>7</v>
      </c>
      <c r="H768" s="195" t="s">
        <v>109</v>
      </c>
      <c r="I768" s="201" t="s">
        <v>366</v>
      </c>
      <c r="J768" s="300">
        <v>110</v>
      </c>
      <c r="K768" s="300" t="s">
        <v>5375</v>
      </c>
      <c r="L768" s="201" t="s">
        <v>1823</v>
      </c>
      <c r="M768" s="201" t="s">
        <v>1824</v>
      </c>
      <c r="N768" s="189" t="s">
        <v>2761</v>
      </c>
      <c r="O768" s="201" t="s">
        <v>96</v>
      </c>
      <c r="P768" s="355">
        <v>1</v>
      </c>
      <c r="Q768" s="300" t="s">
        <v>135</v>
      </c>
      <c r="R768" s="300" t="s">
        <v>2514</v>
      </c>
      <c r="S768" s="301">
        <v>100697.41</v>
      </c>
      <c r="T768" s="351">
        <v>1.21</v>
      </c>
      <c r="U768" s="353">
        <f t="shared" si="29"/>
        <v>121843.8661</v>
      </c>
      <c r="V768" s="201" t="s">
        <v>7</v>
      </c>
    </row>
    <row r="769" spans="2:22" s="30" customFormat="1" ht="78.75" x14ac:dyDescent="0.25">
      <c r="B769" s="253" t="s">
        <v>529</v>
      </c>
      <c r="C769" s="381" t="s">
        <v>1838</v>
      </c>
      <c r="D769" s="195" t="s">
        <v>1839</v>
      </c>
      <c r="E769" s="200" t="s">
        <v>373</v>
      </c>
      <c r="F769" s="201" t="s">
        <v>2445</v>
      </c>
      <c r="G769" s="201" t="s">
        <v>7</v>
      </c>
      <c r="H769" s="195" t="s">
        <v>109</v>
      </c>
      <c r="I769" s="201" t="s">
        <v>366</v>
      </c>
      <c r="J769" s="300">
        <v>110</v>
      </c>
      <c r="K769" s="300" t="s">
        <v>5423</v>
      </c>
      <c r="L769" s="201" t="s">
        <v>1823</v>
      </c>
      <c r="M769" s="201" t="s">
        <v>1824</v>
      </c>
      <c r="N769" s="189" t="s">
        <v>2761</v>
      </c>
      <c r="O769" s="201" t="s">
        <v>96</v>
      </c>
      <c r="P769" s="355">
        <v>2</v>
      </c>
      <c r="Q769" s="300" t="s">
        <v>135</v>
      </c>
      <c r="R769" s="300" t="s">
        <v>2693</v>
      </c>
      <c r="S769" s="301">
        <v>18352.84</v>
      </c>
      <c r="T769" s="351">
        <v>1.21</v>
      </c>
      <c r="U769" s="353">
        <f t="shared" si="29"/>
        <v>44413.872799999997</v>
      </c>
      <c r="V769" s="201" t="s">
        <v>7</v>
      </c>
    </row>
    <row r="770" spans="2:22" s="30" customFormat="1" ht="78.75" x14ac:dyDescent="0.25">
      <c r="B770" s="253" t="s">
        <v>529</v>
      </c>
      <c r="C770" s="381" t="s">
        <v>1838</v>
      </c>
      <c r="D770" s="195" t="s">
        <v>1839</v>
      </c>
      <c r="E770" s="300" t="s">
        <v>2680</v>
      </c>
      <c r="F770" s="201" t="s">
        <v>2445</v>
      </c>
      <c r="G770" s="201" t="s">
        <v>7</v>
      </c>
      <c r="H770" s="195" t="s">
        <v>109</v>
      </c>
      <c r="I770" s="201" t="s">
        <v>366</v>
      </c>
      <c r="J770" s="300" t="s">
        <v>7</v>
      </c>
      <c r="K770" s="300" t="s">
        <v>2694</v>
      </c>
      <c r="L770" s="201" t="s">
        <v>1823</v>
      </c>
      <c r="M770" s="201" t="s">
        <v>1824</v>
      </c>
      <c r="N770" s="189" t="s">
        <v>2761</v>
      </c>
      <c r="O770" s="201" t="s">
        <v>96</v>
      </c>
      <c r="P770" s="355">
        <v>20</v>
      </c>
      <c r="Q770" s="300" t="s">
        <v>2695</v>
      </c>
      <c r="R770" s="200" t="s">
        <v>2696</v>
      </c>
      <c r="S770" s="301">
        <v>9.8800000000000008</v>
      </c>
      <c r="T770" s="351">
        <v>2.04</v>
      </c>
      <c r="U770" s="353">
        <f t="shared" si="29"/>
        <v>403.10400000000004</v>
      </c>
      <c r="V770" s="201" t="s">
        <v>7</v>
      </c>
    </row>
    <row r="771" spans="2:22" s="30" customFormat="1" ht="78.75" x14ac:dyDescent="0.25">
      <c r="B771" s="253" t="s">
        <v>529</v>
      </c>
      <c r="C771" s="381" t="s">
        <v>1838</v>
      </c>
      <c r="D771" s="195" t="s">
        <v>1839</v>
      </c>
      <c r="E771" s="300" t="s">
        <v>2680</v>
      </c>
      <c r="F771" s="201" t="s">
        <v>2445</v>
      </c>
      <c r="G771" s="201" t="s">
        <v>7</v>
      </c>
      <c r="H771" s="195" t="s">
        <v>109</v>
      </c>
      <c r="I771" s="201" t="s">
        <v>366</v>
      </c>
      <c r="J771" s="300" t="s">
        <v>7</v>
      </c>
      <c r="K771" s="300" t="s">
        <v>2697</v>
      </c>
      <c r="L771" s="201" t="s">
        <v>1823</v>
      </c>
      <c r="M771" s="201" t="s">
        <v>1824</v>
      </c>
      <c r="N771" s="189" t="s">
        <v>2761</v>
      </c>
      <c r="O771" s="201" t="s">
        <v>96</v>
      </c>
      <c r="P771" s="355">
        <v>63</v>
      </c>
      <c r="Q771" s="300" t="s">
        <v>2698</v>
      </c>
      <c r="R771" s="200" t="s">
        <v>2699</v>
      </c>
      <c r="S771" s="301">
        <v>24.77</v>
      </c>
      <c r="T771" s="351">
        <v>2.04</v>
      </c>
      <c r="U771" s="353">
        <f t="shared" si="29"/>
        <v>3183.4404</v>
      </c>
      <c r="V771" s="201" t="s">
        <v>7</v>
      </c>
    </row>
    <row r="772" spans="2:22" s="30" customFormat="1" ht="78.75" x14ac:dyDescent="0.25">
      <c r="B772" s="253" t="s">
        <v>529</v>
      </c>
      <c r="C772" s="381" t="s">
        <v>1838</v>
      </c>
      <c r="D772" s="195" t="s">
        <v>1839</v>
      </c>
      <c r="E772" s="300" t="s">
        <v>363</v>
      </c>
      <c r="F772" s="201" t="s">
        <v>2445</v>
      </c>
      <c r="G772" s="201" t="s">
        <v>7</v>
      </c>
      <c r="H772" s="195" t="s">
        <v>109</v>
      </c>
      <c r="I772" s="201" t="s">
        <v>366</v>
      </c>
      <c r="J772" s="300">
        <v>110</v>
      </c>
      <c r="K772" s="300" t="s">
        <v>1844</v>
      </c>
      <c r="L772" s="201" t="s">
        <v>1823</v>
      </c>
      <c r="M772" s="201" t="s">
        <v>1824</v>
      </c>
      <c r="N772" s="189" t="s">
        <v>2761</v>
      </c>
      <c r="O772" s="201" t="s">
        <v>96</v>
      </c>
      <c r="P772" s="355">
        <v>1</v>
      </c>
      <c r="Q772" s="300" t="s">
        <v>162</v>
      </c>
      <c r="R772" s="200" t="s">
        <v>164</v>
      </c>
      <c r="S772" s="301">
        <v>61355.87</v>
      </c>
      <c r="T772" s="351">
        <v>1.83</v>
      </c>
      <c r="U772" s="353">
        <f t="shared" si="29"/>
        <v>112281.2421</v>
      </c>
      <c r="V772" s="201" t="s">
        <v>7</v>
      </c>
    </row>
    <row r="773" spans="2:22" s="30" customFormat="1" ht="78.75" x14ac:dyDescent="0.25">
      <c r="B773" s="253" t="s">
        <v>529</v>
      </c>
      <c r="C773" s="381" t="s">
        <v>1838</v>
      </c>
      <c r="D773" s="195" t="s">
        <v>1839</v>
      </c>
      <c r="E773" s="200" t="s">
        <v>2538</v>
      </c>
      <c r="F773" s="201" t="s">
        <v>2445</v>
      </c>
      <c r="G773" s="201" t="s">
        <v>7</v>
      </c>
      <c r="H773" s="195" t="s">
        <v>109</v>
      </c>
      <c r="I773" s="201" t="s">
        <v>366</v>
      </c>
      <c r="J773" s="300">
        <v>6</v>
      </c>
      <c r="K773" s="300" t="s">
        <v>5455</v>
      </c>
      <c r="L773" s="201" t="s">
        <v>1823</v>
      </c>
      <c r="M773" s="201" t="s">
        <v>1824</v>
      </c>
      <c r="N773" s="189" t="s">
        <v>2761</v>
      </c>
      <c r="O773" s="201" t="s">
        <v>96</v>
      </c>
      <c r="P773" s="355">
        <v>1</v>
      </c>
      <c r="Q773" s="300" t="s">
        <v>2802</v>
      </c>
      <c r="R773" s="300" t="s">
        <v>166</v>
      </c>
      <c r="S773" s="301">
        <v>14686.79</v>
      </c>
      <c r="T773" s="351">
        <v>1.83</v>
      </c>
      <c r="U773" s="353">
        <f t="shared" si="29"/>
        <v>26876.825700000001</v>
      </c>
      <c r="V773" s="201" t="s">
        <v>7</v>
      </c>
    </row>
    <row r="774" spans="2:22" s="30" customFormat="1" ht="78.75" x14ac:dyDescent="0.25">
      <c r="B774" s="253" t="s">
        <v>529</v>
      </c>
      <c r="C774" s="381" t="s">
        <v>1838</v>
      </c>
      <c r="D774" s="195" t="s">
        <v>1839</v>
      </c>
      <c r="E774" s="300" t="s">
        <v>5369</v>
      </c>
      <c r="F774" s="201" t="s">
        <v>2445</v>
      </c>
      <c r="G774" s="201" t="s">
        <v>7</v>
      </c>
      <c r="H774" s="195" t="s">
        <v>109</v>
      </c>
      <c r="I774" s="201" t="s">
        <v>366</v>
      </c>
      <c r="J774" s="300">
        <v>110</v>
      </c>
      <c r="K774" s="300" t="s">
        <v>206</v>
      </c>
      <c r="L774" s="201" t="s">
        <v>1823</v>
      </c>
      <c r="M774" s="201" t="s">
        <v>1824</v>
      </c>
      <c r="N774" s="189" t="s">
        <v>2761</v>
      </c>
      <c r="O774" s="201" t="s">
        <v>96</v>
      </c>
      <c r="P774" s="355">
        <v>2</v>
      </c>
      <c r="Q774" s="300" t="s">
        <v>193</v>
      </c>
      <c r="R774" s="300" t="s">
        <v>207</v>
      </c>
      <c r="S774" s="301">
        <v>3290.54</v>
      </c>
      <c r="T774" s="355">
        <v>1</v>
      </c>
      <c r="U774" s="353">
        <f t="shared" si="29"/>
        <v>6581.08</v>
      </c>
      <c r="V774" s="201" t="s">
        <v>7</v>
      </c>
    </row>
    <row r="775" spans="2:22" s="30" customFormat="1" ht="78.75" x14ac:dyDescent="0.25">
      <c r="B775" s="253" t="s">
        <v>529</v>
      </c>
      <c r="C775" s="381" t="s">
        <v>1838</v>
      </c>
      <c r="D775" s="195" t="s">
        <v>1839</v>
      </c>
      <c r="E775" s="300" t="s">
        <v>5369</v>
      </c>
      <c r="F775" s="201" t="s">
        <v>2445</v>
      </c>
      <c r="G775" s="201" t="s">
        <v>7</v>
      </c>
      <c r="H775" s="195" t="s">
        <v>109</v>
      </c>
      <c r="I775" s="201" t="s">
        <v>366</v>
      </c>
      <c r="J775" s="300">
        <v>35</v>
      </c>
      <c r="K775" s="300" t="s">
        <v>206</v>
      </c>
      <c r="L775" s="201" t="s">
        <v>1823</v>
      </c>
      <c r="M775" s="201" t="s">
        <v>1824</v>
      </c>
      <c r="N775" s="189" t="s">
        <v>2761</v>
      </c>
      <c r="O775" s="201" t="s">
        <v>96</v>
      </c>
      <c r="P775" s="355">
        <v>13</v>
      </c>
      <c r="Q775" s="300" t="s">
        <v>193</v>
      </c>
      <c r="R775" s="300" t="s">
        <v>355</v>
      </c>
      <c r="S775" s="301">
        <v>1974.33</v>
      </c>
      <c r="T775" s="355">
        <v>1</v>
      </c>
      <c r="U775" s="353">
        <f t="shared" si="29"/>
        <v>25666.29</v>
      </c>
      <c r="V775" s="201" t="s">
        <v>7</v>
      </c>
    </row>
    <row r="776" spans="2:22" s="30" customFormat="1" ht="78.75" x14ac:dyDescent="0.25">
      <c r="B776" s="253" t="s">
        <v>529</v>
      </c>
      <c r="C776" s="381" t="s">
        <v>1838</v>
      </c>
      <c r="D776" s="195" t="s">
        <v>1839</v>
      </c>
      <c r="E776" s="300" t="s">
        <v>3787</v>
      </c>
      <c r="F776" s="201" t="s">
        <v>2445</v>
      </c>
      <c r="G776" s="201" t="s">
        <v>7</v>
      </c>
      <c r="H776" s="195" t="s">
        <v>109</v>
      </c>
      <c r="I776" s="201" t="s">
        <v>366</v>
      </c>
      <c r="J776" s="300" t="s">
        <v>7</v>
      </c>
      <c r="K776" s="300" t="s">
        <v>2541</v>
      </c>
      <c r="L776" s="201" t="s">
        <v>1823</v>
      </c>
      <c r="M776" s="201" t="s">
        <v>1824</v>
      </c>
      <c r="N776" s="189" t="s">
        <v>2761</v>
      </c>
      <c r="O776" s="201" t="s">
        <v>96</v>
      </c>
      <c r="P776" s="355">
        <v>1</v>
      </c>
      <c r="Q776" s="300" t="s">
        <v>111</v>
      </c>
      <c r="R776" s="300" t="s">
        <v>640</v>
      </c>
      <c r="S776" s="301">
        <v>70916.850000000006</v>
      </c>
      <c r="T776" s="351">
        <v>1</v>
      </c>
      <c r="U776" s="353">
        <f>O776*P776*S776*T776</f>
        <v>70916.850000000006</v>
      </c>
      <c r="V776" s="201" t="s">
        <v>7</v>
      </c>
    </row>
    <row r="777" spans="2:22" s="30" customFormat="1" ht="78.75" x14ac:dyDescent="0.25">
      <c r="B777" s="255" t="s">
        <v>529</v>
      </c>
      <c r="C777" s="391" t="s">
        <v>1838</v>
      </c>
      <c r="D777" s="249" t="s">
        <v>1839</v>
      </c>
      <c r="E777" s="300" t="s">
        <v>26</v>
      </c>
      <c r="F777" s="188" t="s">
        <v>7</v>
      </c>
      <c r="G777" s="188" t="s">
        <v>7</v>
      </c>
      <c r="H777" s="188" t="s">
        <v>7</v>
      </c>
      <c r="I777" s="188" t="s">
        <v>7</v>
      </c>
      <c r="J777" s="188" t="s">
        <v>7</v>
      </c>
      <c r="K777" s="188" t="s">
        <v>7</v>
      </c>
      <c r="L777" s="188" t="s">
        <v>7</v>
      </c>
      <c r="M777" s="188" t="s">
        <v>7</v>
      </c>
      <c r="N777" s="188" t="s">
        <v>7</v>
      </c>
      <c r="O777" s="188" t="s">
        <v>7</v>
      </c>
      <c r="P777" s="188" t="s">
        <v>7</v>
      </c>
      <c r="Q777" s="188" t="s">
        <v>7</v>
      </c>
      <c r="R777" s="188" t="s">
        <v>7</v>
      </c>
      <c r="S777" s="297" t="s">
        <v>7</v>
      </c>
      <c r="T777" s="188" t="s">
        <v>7</v>
      </c>
      <c r="U777" s="297">
        <f>SUBTOTAL(9,U774:U776)</f>
        <v>103164.22</v>
      </c>
      <c r="V777" s="188" t="s">
        <v>7</v>
      </c>
    </row>
    <row r="778" spans="2:22" s="30" customFormat="1" ht="110.25" x14ac:dyDescent="0.25">
      <c r="B778" s="220" t="s">
        <v>455</v>
      </c>
      <c r="C778" s="381" t="s">
        <v>1845</v>
      </c>
      <c r="D778" s="195" t="s">
        <v>1846</v>
      </c>
      <c r="E778" s="300" t="s">
        <v>375</v>
      </c>
      <c r="F778" s="201" t="s">
        <v>2446</v>
      </c>
      <c r="G778" s="201" t="s">
        <v>7</v>
      </c>
      <c r="H778" s="195" t="s">
        <v>109</v>
      </c>
      <c r="I778" s="201" t="s">
        <v>245</v>
      </c>
      <c r="J778" s="300">
        <v>110</v>
      </c>
      <c r="K778" s="300" t="s">
        <v>5472</v>
      </c>
      <c r="L778" s="201" t="s">
        <v>1823</v>
      </c>
      <c r="M778" s="201" t="s">
        <v>2643</v>
      </c>
      <c r="N778" s="189" t="s">
        <v>2761</v>
      </c>
      <c r="O778" s="201" t="s">
        <v>96</v>
      </c>
      <c r="P778" s="301">
        <v>2</v>
      </c>
      <c r="Q778" s="300" t="s">
        <v>135</v>
      </c>
      <c r="R778" s="300" t="s">
        <v>2700</v>
      </c>
      <c r="S778" s="301">
        <v>3061.69</v>
      </c>
      <c r="T778" s="195">
        <v>1.8</v>
      </c>
      <c r="U778" s="353">
        <f t="shared" ref="U778:U799" si="30">O778*P778*S778*T778</f>
        <v>11022.084000000001</v>
      </c>
      <c r="V778" s="200" t="s">
        <v>7</v>
      </c>
    </row>
    <row r="779" spans="2:22" s="30" customFormat="1" ht="78.75" x14ac:dyDescent="0.25">
      <c r="B779" s="220" t="s">
        <v>455</v>
      </c>
      <c r="C779" s="381" t="s">
        <v>1845</v>
      </c>
      <c r="D779" s="195" t="s">
        <v>1846</v>
      </c>
      <c r="E779" s="300" t="s">
        <v>617</v>
      </c>
      <c r="F779" s="201" t="s">
        <v>2446</v>
      </c>
      <c r="G779" s="201" t="s">
        <v>7</v>
      </c>
      <c r="H779" s="195" t="s">
        <v>109</v>
      </c>
      <c r="I779" s="201" t="s">
        <v>245</v>
      </c>
      <c r="J779" s="300">
        <v>110</v>
      </c>
      <c r="K779" s="300" t="s">
        <v>3030</v>
      </c>
      <c r="L779" s="201" t="s">
        <v>1823</v>
      </c>
      <c r="M779" s="201" t="s">
        <v>2643</v>
      </c>
      <c r="N779" s="189" t="s">
        <v>2761</v>
      </c>
      <c r="O779" s="201" t="s">
        <v>96</v>
      </c>
      <c r="P779" s="301">
        <v>2</v>
      </c>
      <c r="Q779" s="300" t="s">
        <v>135</v>
      </c>
      <c r="R779" s="300" t="s">
        <v>566</v>
      </c>
      <c r="S779" s="301">
        <v>1651.44</v>
      </c>
      <c r="T779" s="195">
        <v>1.8</v>
      </c>
      <c r="U779" s="353">
        <f t="shared" si="30"/>
        <v>5945.1840000000002</v>
      </c>
      <c r="V779" s="200" t="s">
        <v>7</v>
      </c>
    </row>
    <row r="780" spans="2:22" s="30" customFormat="1" ht="126" x14ac:dyDescent="0.25">
      <c r="B780" s="220" t="s">
        <v>455</v>
      </c>
      <c r="C780" s="381" t="s">
        <v>1845</v>
      </c>
      <c r="D780" s="195" t="s">
        <v>1846</v>
      </c>
      <c r="E780" s="300" t="s">
        <v>2701</v>
      </c>
      <c r="F780" s="201" t="s">
        <v>2446</v>
      </c>
      <c r="G780" s="201" t="s">
        <v>7</v>
      </c>
      <c r="H780" s="195" t="s">
        <v>109</v>
      </c>
      <c r="I780" s="201" t="s">
        <v>245</v>
      </c>
      <c r="J780" s="300">
        <v>110</v>
      </c>
      <c r="K780" s="300" t="s">
        <v>5447</v>
      </c>
      <c r="L780" s="201" t="s">
        <v>1823</v>
      </c>
      <c r="M780" s="201" t="s">
        <v>2643</v>
      </c>
      <c r="N780" s="189" t="s">
        <v>2761</v>
      </c>
      <c r="O780" s="201">
        <v>1</v>
      </c>
      <c r="P780" s="301">
        <v>2</v>
      </c>
      <c r="Q780" s="300" t="s">
        <v>135</v>
      </c>
      <c r="R780" s="300" t="s">
        <v>2702</v>
      </c>
      <c r="S780" s="301">
        <v>5011.45</v>
      </c>
      <c r="T780" s="195">
        <v>1.21</v>
      </c>
      <c r="U780" s="353">
        <f t="shared" si="30"/>
        <v>12127.708999999999</v>
      </c>
      <c r="V780" s="200" t="s">
        <v>7</v>
      </c>
    </row>
    <row r="781" spans="2:22" s="30" customFormat="1" ht="78.75" x14ac:dyDescent="0.25">
      <c r="B781" s="220" t="s">
        <v>455</v>
      </c>
      <c r="C781" s="381" t="s">
        <v>1845</v>
      </c>
      <c r="D781" s="195" t="s">
        <v>1846</v>
      </c>
      <c r="E781" s="300" t="s">
        <v>375</v>
      </c>
      <c r="F781" s="201" t="s">
        <v>2446</v>
      </c>
      <c r="G781" s="201" t="s">
        <v>7</v>
      </c>
      <c r="H781" s="195" t="s">
        <v>109</v>
      </c>
      <c r="I781" s="201" t="s">
        <v>245</v>
      </c>
      <c r="J781" s="300">
        <v>35</v>
      </c>
      <c r="K781" s="300" t="s">
        <v>5473</v>
      </c>
      <c r="L781" s="201" t="s">
        <v>1823</v>
      </c>
      <c r="M781" s="201" t="s">
        <v>2643</v>
      </c>
      <c r="N781" s="189" t="s">
        <v>2761</v>
      </c>
      <c r="O781" s="201" t="s">
        <v>96</v>
      </c>
      <c r="P781" s="301">
        <v>2</v>
      </c>
      <c r="Q781" s="300" t="s">
        <v>135</v>
      </c>
      <c r="R781" s="300" t="s">
        <v>2703</v>
      </c>
      <c r="S781" s="301">
        <v>2124.4899999999998</v>
      </c>
      <c r="T781" s="195">
        <v>1.8</v>
      </c>
      <c r="U781" s="353">
        <f t="shared" si="30"/>
        <v>7648.1639999999998</v>
      </c>
      <c r="V781" s="200" t="s">
        <v>7</v>
      </c>
    </row>
    <row r="782" spans="2:22" s="30" customFormat="1" ht="78.75" x14ac:dyDescent="0.25">
      <c r="B782" s="220" t="s">
        <v>455</v>
      </c>
      <c r="C782" s="381" t="s">
        <v>1845</v>
      </c>
      <c r="D782" s="195" t="s">
        <v>1846</v>
      </c>
      <c r="E782" s="300" t="s">
        <v>2701</v>
      </c>
      <c r="F782" s="201" t="s">
        <v>2446</v>
      </c>
      <c r="G782" s="201" t="s">
        <v>7</v>
      </c>
      <c r="H782" s="195" t="s">
        <v>109</v>
      </c>
      <c r="I782" s="201" t="s">
        <v>245</v>
      </c>
      <c r="J782" s="300">
        <v>110</v>
      </c>
      <c r="K782" s="300" t="s">
        <v>5446</v>
      </c>
      <c r="L782" s="201" t="s">
        <v>1823</v>
      </c>
      <c r="M782" s="201" t="s">
        <v>2643</v>
      </c>
      <c r="N782" s="189" t="s">
        <v>2761</v>
      </c>
      <c r="O782" s="201">
        <v>1</v>
      </c>
      <c r="P782" s="301">
        <v>11</v>
      </c>
      <c r="Q782" s="300" t="s">
        <v>135</v>
      </c>
      <c r="R782" s="300" t="s">
        <v>2704</v>
      </c>
      <c r="S782" s="301">
        <v>1773.06</v>
      </c>
      <c r="T782" s="195">
        <v>1.21</v>
      </c>
      <c r="U782" s="353">
        <f t="shared" si="30"/>
        <v>23599.428599999999</v>
      </c>
      <c r="V782" s="200" t="s">
        <v>7</v>
      </c>
    </row>
    <row r="783" spans="2:22" s="30" customFormat="1" ht="126" x14ac:dyDescent="0.25">
      <c r="B783" s="220" t="s">
        <v>455</v>
      </c>
      <c r="C783" s="381" t="s">
        <v>1845</v>
      </c>
      <c r="D783" s="195" t="s">
        <v>1846</v>
      </c>
      <c r="E783" s="300" t="s">
        <v>2701</v>
      </c>
      <c r="F783" s="201" t="s">
        <v>2446</v>
      </c>
      <c r="G783" s="201" t="s">
        <v>7</v>
      </c>
      <c r="H783" s="195" t="s">
        <v>109</v>
      </c>
      <c r="I783" s="201" t="s">
        <v>245</v>
      </c>
      <c r="J783" s="300">
        <v>110</v>
      </c>
      <c r="K783" s="300" t="s">
        <v>5447</v>
      </c>
      <c r="L783" s="201" t="s">
        <v>1823</v>
      </c>
      <c r="M783" s="201" t="s">
        <v>2643</v>
      </c>
      <c r="N783" s="189" t="s">
        <v>2761</v>
      </c>
      <c r="O783" s="201">
        <v>1</v>
      </c>
      <c r="P783" s="301">
        <v>2</v>
      </c>
      <c r="Q783" s="300" t="s">
        <v>135</v>
      </c>
      <c r="R783" s="300" t="s">
        <v>2702</v>
      </c>
      <c r="S783" s="301">
        <v>5011.45</v>
      </c>
      <c r="T783" s="195">
        <v>1.21</v>
      </c>
      <c r="U783" s="353">
        <f t="shared" si="30"/>
        <v>12127.708999999999</v>
      </c>
      <c r="V783" s="200" t="s">
        <v>7</v>
      </c>
    </row>
    <row r="784" spans="2:22" s="30" customFormat="1" ht="78.75" x14ac:dyDescent="0.25">
      <c r="B784" s="220" t="s">
        <v>455</v>
      </c>
      <c r="C784" s="381" t="s">
        <v>1845</v>
      </c>
      <c r="D784" s="195" t="s">
        <v>1846</v>
      </c>
      <c r="E784" s="300" t="s">
        <v>617</v>
      </c>
      <c r="F784" s="201" t="s">
        <v>2446</v>
      </c>
      <c r="G784" s="201" t="s">
        <v>7</v>
      </c>
      <c r="H784" s="195" t="s">
        <v>109</v>
      </c>
      <c r="I784" s="201" t="s">
        <v>245</v>
      </c>
      <c r="J784" s="300">
        <v>110</v>
      </c>
      <c r="K784" s="300" t="s">
        <v>565</v>
      </c>
      <c r="L784" s="201" t="s">
        <v>1823</v>
      </c>
      <c r="M784" s="201" t="s">
        <v>2643</v>
      </c>
      <c r="N784" s="189" t="s">
        <v>2761</v>
      </c>
      <c r="O784" s="201" t="s">
        <v>96</v>
      </c>
      <c r="P784" s="301">
        <v>2</v>
      </c>
      <c r="Q784" s="300" t="s">
        <v>135</v>
      </c>
      <c r="R784" s="300" t="s">
        <v>478</v>
      </c>
      <c r="S784" s="301">
        <v>262.52999999999997</v>
      </c>
      <c r="T784" s="195">
        <v>1.8</v>
      </c>
      <c r="U784" s="353">
        <f t="shared" si="30"/>
        <v>945.10799999999995</v>
      </c>
      <c r="V784" s="200" t="s">
        <v>7</v>
      </c>
    </row>
    <row r="785" spans="2:22" s="30" customFormat="1" ht="78.75" x14ac:dyDescent="0.25">
      <c r="B785" s="220" t="s">
        <v>455</v>
      </c>
      <c r="C785" s="381" t="s">
        <v>1845</v>
      </c>
      <c r="D785" s="195" t="s">
        <v>1846</v>
      </c>
      <c r="E785" s="300" t="s">
        <v>348</v>
      </c>
      <c r="F785" s="201" t="s">
        <v>2446</v>
      </c>
      <c r="G785" s="201" t="s">
        <v>7</v>
      </c>
      <c r="H785" s="195" t="s">
        <v>109</v>
      </c>
      <c r="I785" s="201" t="s">
        <v>245</v>
      </c>
      <c r="J785" s="300" t="s">
        <v>7</v>
      </c>
      <c r="K785" s="300" t="s">
        <v>4182</v>
      </c>
      <c r="L785" s="201" t="s">
        <v>1823</v>
      </c>
      <c r="M785" s="201" t="s">
        <v>2643</v>
      </c>
      <c r="N785" s="189" t="s">
        <v>2761</v>
      </c>
      <c r="O785" s="201" t="s">
        <v>96</v>
      </c>
      <c r="P785" s="355">
        <v>1</v>
      </c>
      <c r="Q785" s="300" t="s">
        <v>135</v>
      </c>
      <c r="R785" s="300" t="s">
        <v>591</v>
      </c>
      <c r="S785" s="301">
        <v>11261.58</v>
      </c>
      <c r="T785" s="195">
        <v>1.81</v>
      </c>
      <c r="U785" s="353">
        <f t="shared" si="30"/>
        <v>20383.459800000001</v>
      </c>
      <c r="V785" s="200" t="s">
        <v>7</v>
      </c>
    </row>
    <row r="786" spans="2:22" s="30" customFormat="1" ht="78.75" x14ac:dyDescent="0.25">
      <c r="B786" s="220" t="s">
        <v>455</v>
      </c>
      <c r="C786" s="381" t="s">
        <v>1845</v>
      </c>
      <c r="D786" s="195" t="s">
        <v>1846</v>
      </c>
      <c r="E786" s="300" t="s">
        <v>348</v>
      </c>
      <c r="F786" s="201" t="s">
        <v>2446</v>
      </c>
      <c r="G786" s="201" t="s">
        <v>7</v>
      </c>
      <c r="H786" s="195" t="s">
        <v>109</v>
      </c>
      <c r="I786" s="201" t="s">
        <v>245</v>
      </c>
      <c r="J786" s="300" t="s">
        <v>7</v>
      </c>
      <c r="K786" s="300" t="s">
        <v>4182</v>
      </c>
      <c r="L786" s="201" t="s">
        <v>1823</v>
      </c>
      <c r="M786" s="201" t="s">
        <v>2643</v>
      </c>
      <c r="N786" s="189" t="s">
        <v>2761</v>
      </c>
      <c r="O786" s="201" t="s">
        <v>96</v>
      </c>
      <c r="P786" s="355">
        <v>1</v>
      </c>
      <c r="Q786" s="300" t="s">
        <v>135</v>
      </c>
      <c r="R786" s="300" t="s">
        <v>591</v>
      </c>
      <c r="S786" s="301">
        <v>11261.58</v>
      </c>
      <c r="T786" s="195">
        <v>1.81</v>
      </c>
      <c r="U786" s="353">
        <f t="shared" si="30"/>
        <v>20383.459800000001</v>
      </c>
      <c r="V786" s="200" t="s">
        <v>7</v>
      </c>
    </row>
    <row r="787" spans="2:22" s="30" customFormat="1" ht="78.75" x14ac:dyDescent="0.25">
      <c r="B787" s="220" t="s">
        <v>455</v>
      </c>
      <c r="C787" s="381" t="s">
        <v>1845</v>
      </c>
      <c r="D787" s="195" t="s">
        <v>1846</v>
      </c>
      <c r="E787" s="300" t="s">
        <v>348</v>
      </c>
      <c r="F787" s="201" t="s">
        <v>2446</v>
      </c>
      <c r="G787" s="201" t="s">
        <v>7</v>
      </c>
      <c r="H787" s="195" t="s">
        <v>109</v>
      </c>
      <c r="I787" s="201" t="s">
        <v>245</v>
      </c>
      <c r="J787" s="300" t="s">
        <v>7</v>
      </c>
      <c r="K787" s="300" t="s">
        <v>2672</v>
      </c>
      <c r="L787" s="201" t="s">
        <v>1823</v>
      </c>
      <c r="M787" s="201" t="s">
        <v>2643</v>
      </c>
      <c r="N787" s="189" t="s">
        <v>2761</v>
      </c>
      <c r="O787" s="201" t="s">
        <v>96</v>
      </c>
      <c r="P787" s="301">
        <v>1</v>
      </c>
      <c r="Q787" s="300" t="s">
        <v>135</v>
      </c>
      <c r="R787" s="300" t="s">
        <v>593</v>
      </c>
      <c r="S787" s="301">
        <v>6774.44</v>
      </c>
      <c r="T787" s="195">
        <v>1.81</v>
      </c>
      <c r="U787" s="353">
        <f t="shared" si="30"/>
        <v>12261.7364</v>
      </c>
      <c r="V787" s="200" t="s">
        <v>7</v>
      </c>
    </row>
    <row r="788" spans="2:22" s="30" customFormat="1" ht="78.75" x14ac:dyDescent="0.25">
      <c r="B788" s="220" t="s">
        <v>455</v>
      </c>
      <c r="C788" s="381" t="s">
        <v>1845</v>
      </c>
      <c r="D788" s="195" t="s">
        <v>1846</v>
      </c>
      <c r="E788" s="300" t="s">
        <v>666</v>
      </c>
      <c r="F788" s="201" t="s">
        <v>2446</v>
      </c>
      <c r="G788" s="201" t="s">
        <v>7</v>
      </c>
      <c r="H788" s="195" t="s">
        <v>109</v>
      </c>
      <c r="I788" s="201" t="s">
        <v>245</v>
      </c>
      <c r="J788" s="300">
        <v>110</v>
      </c>
      <c r="K788" s="300" t="s">
        <v>2705</v>
      </c>
      <c r="L788" s="201" t="s">
        <v>1823</v>
      </c>
      <c r="M788" s="201" t="s">
        <v>2643</v>
      </c>
      <c r="N788" s="189" t="s">
        <v>2761</v>
      </c>
      <c r="O788" s="201" t="s">
        <v>96</v>
      </c>
      <c r="P788" s="371">
        <v>2.5030000000000001</v>
      </c>
      <c r="Q788" s="300" t="s">
        <v>99</v>
      </c>
      <c r="R788" s="300" t="s">
        <v>651</v>
      </c>
      <c r="S788" s="301">
        <v>363.18</v>
      </c>
      <c r="T788" s="195">
        <v>1.82</v>
      </c>
      <c r="U788" s="353">
        <f t="shared" si="30"/>
        <v>1654.4519628000003</v>
      </c>
      <c r="V788" s="200" t="s">
        <v>7</v>
      </c>
    </row>
    <row r="789" spans="2:22" s="30" customFormat="1" ht="94.5" x14ac:dyDescent="0.25">
      <c r="B789" s="220" t="s">
        <v>455</v>
      </c>
      <c r="C789" s="381" t="s">
        <v>1845</v>
      </c>
      <c r="D789" s="195" t="s">
        <v>1846</v>
      </c>
      <c r="E789" s="300" t="s">
        <v>275</v>
      </c>
      <c r="F789" s="201" t="s">
        <v>2446</v>
      </c>
      <c r="G789" s="201" t="s">
        <v>7</v>
      </c>
      <c r="H789" s="195" t="s">
        <v>109</v>
      </c>
      <c r="I789" s="201" t="s">
        <v>245</v>
      </c>
      <c r="J789" s="300">
        <v>110</v>
      </c>
      <c r="K789" s="300" t="s">
        <v>5377</v>
      </c>
      <c r="L789" s="201" t="s">
        <v>1823</v>
      </c>
      <c r="M789" s="201" t="s">
        <v>2643</v>
      </c>
      <c r="N789" s="189" t="s">
        <v>2761</v>
      </c>
      <c r="O789" s="201" t="s">
        <v>96</v>
      </c>
      <c r="P789" s="371">
        <v>200</v>
      </c>
      <c r="Q789" s="300" t="s">
        <v>2695</v>
      </c>
      <c r="R789" s="300" t="s">
        <v>2706</v>
      </c>
      <c r="S789" s="301">
        <v>0.28000000000000003</v>
      </c>
      <c r="T789" s="195">
        <v>2.02</v>
      </c>
      <c r="U789" s="353">
        <f t="shared" si="30"/>
        <v>113.12000000000002</v>
      </c>
      <c r="V789" s="200" t="s">
        <v>7</v>
      </c>
    </row>
    <row r="790" spans="2:22" s="30" customFormat="1" ht="78.75" x14ac:dyDescent="0.25">
      <c r="B790" s="220" t="s">
        <v>455</v>
      </c>
      <c r="C790" s="381" t="s">
        <v>1845</v>
      </c>
      <c r="D790" s="195" t="s">
        <v>1846</v>
      </c>
      <c r="E790" s="300" t="s">
        <v>617</v>
      </c>
      <c r="F790" s="201" t="s">
        <v>2446</v>
      </c>
      <c r="G790" s="201" t="s">
        <v>7</v>
      </c>
      <c r="H790" s="195" t="s">
        <v>109</v>
      </c>
      <c r="I790" s="201" t="s">
        <v>245</v>
      </c>
      <c r="J790" s="300">
        <v>110</v>
      </c>
      <c r="K790" s="300" t="s">
        <v>5477</v>
      </c>
      <c r="L790" s="201" t="s">
        <v>1823</v>
      </c>
      <c r="M790" s="201" t="s">
        <v>2643</v>
      </c>
      <c r="N790" s="189" t="s">
        <v>2761</v>
      </c>
      <c r="O790" s="201" t="s">
        <v>96</v>
      </c>
      <c r="P790" s="301">
        <v>2</v>
      </c>
      <c r="Q790" s="300" t="s">
        <v>135</v>
      </c>
      <c r="R790" s="300" t="s">
        <v>2813</v>
      </c>
      <c r="S790" s="301">
        <v>1551.51</v>
      </c>
      <c r="T790" s="195">
        <v>1.81</v>
      </c>
      <c r="U790" s="353">
        <f t="shared" si="30"/>
        <v>5616.4661999999998</v>
      </c>
      <c r="V790" s="200" t="s">
        <v>7</v>
      </c>
    </row>
    <row r="791" spans="2:22" s="30" customFormat="1" ht="78.75" x14ac:dyDescent="0.25">
      <c r="B791" s="220" t="s">
        <v>455</v>
      </c>
      <c r="C791" s="381" t="s">
        <v>1845</v>
      </c>
      <c r="D791" s="195" t="s">
        <v>1846</v>
      </c>
      <c r="E791" s="300" t="s">
        <v>617</v>
      </c>
      <c r="F791" s="201" t="s">
        <v>2446</v>
      </c>
      <c r="G791" s="201" t="s">
        <v>7</v>
      </c>
      <c r="H791" s="195" t="s">
        <v>109</v>
      </c>
      <c r="I791" s="201" t="s">
        <v>245</v>
      </c>
      <c r="J791" s="300">
        <v>35</v>
      </c>
      <c r="K791" s="300" t="s">
        <v>565</v>
      </c>
      <c r="L791" s="201" t="s">
        <v>1823</v>
      </c>
      <c r="M791" s="201" t="s">
        <v>2643</v>
      </c>
      <c r="N791" s="189" t="s">
        <v>2761</v>
      </c>
      <c r="O791" s="201" t="s">
        <v>96</v>
      </c>
      <c r="P791" s="301">
        <v>2</v>
      </c>
      <c r="Q791" s="300" t="s">
        <v>135</v>
      </c>
      <c r="R791" s="300" t="s">
        <v>478</v>
      </c>
      <c r="S791" s="301">
        <v>262.52999999999997</v>
      </c>
      <c r="T791" s="195">
        <v>1.8</v>
      </c>
      <c r="U791" s="353">
        <f t="shared" si="30"/>
        <v>945.10799999999995</v>
      </c>
      <c r="V791" s="200" t="s">
        <v>7</v>
      </c>
    </row>
    <row r="792" spans="2:22" s="30" customFormat="1" ht="78.75" x14ac:dyDescent="0.25">
      <c r="B792" s="220" t="s">
        <v>455</v>
      </c>
      <c r="C792" s="381" t="s">
        <v>1845</v>
      </c>
      <c r="D792" s="195" t="s">
        <v>1846</v>
      </c>
      <c r="E792" s="300" t="s">
        <v>5369</v>
      </c>
      <c r="F792" s="201" t="s">
        <v>2707</v>
      </c>
      <c r="G792" s="201" t="s">
        <v>7</v>
      </c>
      <c r="H792" s="195" t="s">
        <v>109</v>
      </c>
      <c r="I792" s="201" t="s">
        <v>245</v>
      </c>
      <c r="J792" s="300">
        <v>110</v>
      </c>
      <c r="K792" s="300" t="s">
        <v>206</v>
      </c>
      <c r="L792" s="201" t="s">
        <v>1823</v>
      </c>
      <c r="M792" s="201" t="s">
        <v>2643</v>
      </c>
      <c r="N792" s="189" t="s">
        <v>2761</v>
      </c>
      <c r="O792" s="201" t="s">
        <v>96</v>
      </c>
      <c r="P792" s="301">
        <v>2</v>
      </c>
      <c r="Q792" s="300" t="s">
        <v>193</v>
      </c>
      <c r="R792" s="300" t="s">
        <v>207</v>
      </c>
      <c r="S792" s="301">
        <v>3290.54</v>
      </c>
      <c r="T792" s="195">
        <v>1</v>
      </c>
      <c r="U792" s="353">
        <f t="shared" si="30"/>
        <v>6581.08</v>
      </c>
      <c r="V792" s="200" t="s">
        <v>7</v>
      </c>
    </row>
    <row r="793" spans="2:22" s="30" customFormat="1" ht="110.25" x14ac:dyDescent="0.25">
      <c r="B793" s="220" t="s">
        <v>455</v>
      </c>
      <c r="C793" s="381" t="s">
        <v>1845</v>
      </c>
      <c r="D793" s="195" t="s">
        <v>1846</v>
      </c>
      <c r="E793" s="300" t="s">
        <v>375</v>
      </c>
      <c r="F793" s="201" t="s">
        <v>2708</v>
      </c>
      <c r="G793" s="201" t="s">
        <v>7</v>
      </c>
      <c r="H793" s="195" t="s">
        <v>109</v>
      </c>
      <c r="I793" s="201" t="s">
        <v>245</v>
      </c>
      <c r="J793" s="300">
        <v>110</v>
      </c>
      <c r="K793" s="300" t="s">
        <v>5472</v>
      </c>
      <c r="L793" s="201" t="s">
        <v>1823</v>
      </c>
      <c r="M793" s="201" t="s">
        <v>2643</v>
      </c>
      <c r="N793" s="189" t="s">
        <v>2761</v>
      </c>
      <c r="O793" s="201" t="s">
        <v>96</v>
      </c>
      <c r="P793" s="301">
        <v>2</v>
      </c>
      <c r="Q793" s="300" t="s">
        <v>135</v>
      </c>
      <c r="R793" s="300" t="s">
        <v>2700</v>
      </c>
      <c r="S793" s="301">
        <v>3061.69</v>
      </c>
      <c r="T793" s="195">
        <v>1.8</v>
      </c>
      <c r="U793" s="353">
        <f t="shared" si="30"/>
        <v>11022.084000000001</v>
      </c>
      <c r="V793" s="200" t="s">
        <v>7</v>
      </c>
    </row>
    <row r="794" spans="2:22" s="30" customFormat="1" ht="78.75" x14ac:dyDescent="0.25">
      <c r="B794" s="220" t="s">
        <v>455</v>
      </c>
      <c r="C794" s="381" t="s">
        <v>1845</v>
      </c>
      <c r="D794" s="195" t="s">
        <v>1846</v>
      </c>
      <c r="E794" s="300" t="s">
        <v>617</v>
      </c>
      <c r="F794" s="201" t="s">
        <v>2708</v>
      </c>
      <c r="G794" s="201" t="s">
        <v>7</v>
      </c>
      <c r="H794" s="195" t="s">
        <v>109</v>
      </c>
      <c r="I794" s="201" t="s">
        <v>245</v>
      </c>
      <c r="J794" s="300">
        <v>110</v>
      </c>
      <c r="K794" s="300" t="s">
        <v>3030</v>
      </c>
      <c r="L794" s="201" t="s">
        <v>1823</v>
      </c>
      <c r="M794" s="201" t="s">
        <v>2643</v>
      </c>
      <c r="N794" s="189" t="s">
        <v>2761</v>
      </c>
      <c r="O794" s="201" t="s">
        <v>96</v>
      </c>
      <c r="P794" s="301">
        <v>2</v>
      </c>
      <c r="Q794" s="300" t="s">
        <v>135</v>
      </c>
      <c r="R794" s="300" t="s">
        <v>566</v>
      </c>
      <c r="S794" s="301">
        <v>1651.44</v>
      </c>
      <c r="T794" s="195">
        <v>1.8</v>
      </c>
      <c r="U794" s="353">
        <f t="shared" si="30"/>
        <v>5945.1840000000002</v>
      </c>
      <c r="V794" s="200" t="s">
        <v>7</v>
      </c>
    </row>
    <row r="795" spans="2:22" s="30" customFormat="1" ht="126" x14ac:dyDescent="0.25">
      <c r="B795" s="220" t="s">
        <v>455</v>
      </c>
      <c r="C795" s="381" t="s">
        <v>1845</v>
      </c>
      <c r="D795" s="195" t="s">
        <v>1846</v>
      </c>
      <c r="E795" s="300" t="s">
        <v>2701</v>
      </c>
      <c r="F795" s="201" t="s">
        <v>2708</v>
      </c>
      <c r="G795" s="201" t="s">
        <v>7</v>
      </c>
      <c r="H795" s="195" t="s">
        <v>109</v>
      </c>
      <c r="I795" s="201" t="s">
        <v>245</v>
      </c>
      <c r="J795" s="300">
        <v>110</v>
      </c>
      <c r="K795" s="300" t="s">
        <v>5447</v>
      </c>
      <c r="L795" s="201" t="s">
        <v>1823</v>
      </c>
      <c r="M795" s="201" t="s">
        <v>2643</v>
      </c>
      <c r="N795" s="189" t="s">
        <v>2761</v>
      </c>
      <c r="O795" s="201">
        <v>1</v>
      </c>
      <c r="P795" s="301">
        <v>4</v>
      </c>
      <c r="Q795" s="300" t="s">
        <v>135</v>
      </c>
      <c r="R795" s="300" t="s">
        <v>2702</v>
      </c>
      <c r="S795" s="301">
        <v>5011.45</v>
      </c>
      <c r="T795" s="195">
        <v>1.21</v>
      </c>
      <c r="U795" s="353">
        <f t="shared" si="30"/>
        <v>24255.417999999998</v>
      </c>
      <c r="V795" s="200" t="s">
        <v>7</v>
      </c>
    </row>
    <row r="796" spans="2:22" s="30" customFormat="1" ht="78.75" x14ac:dyDescent="0.25">
      <c r="B796" s="220" t="s">
        <v>455</v>
      </c>
      <c r="C796" s="381" t="s">
        <v>1845</v>
      </c>
      <c r="D796" s="195" t="s">
        <v>1846</v>
      </c>
      <c r="E796" s="300" t="s">
        <v>617</v>
      </c>
      <c r="F796" s="201" t="s">
        <v>2708</v>
      </c>
      <c r="G796" s="201" t="s">
        <v>7</v>
      </c>
      <c r="H796" s="195" t="s">
        <v>109</v>
      </c>
      <c r="I796" s="201" t="s">
        <v>245</v>
      </c>
      <c r="J796" s="300">
        <v>110</v>
      </c>
      <c r="K796" s="300" t="s">
        <v>565</v>
      </c>
      <c r="L796" s="201" t="s">
        <v>1823</v>
      </c>
      <c r="M796" s="201" t="s">
        <v>2643</v>
      </c>
      <c r="N796" s="189" t="s">
        <v>2761</v>
      </c>
      <c r="O796" s="201" t="s">
        <v>96</v>
      </c>
      <c r="P796" s="301">
        <v>2</v>
      </c>
      <c r="Q796" s="300" t="s">
        <v>135</v>
      </c>
      <c r="R796" s="300" t="s">
        <v>478</v>
      </c>
      <c r="S796" s="301">
        <v>262.52999999999997</v>
      </c>
      <c r="T796" s="195">
        <v>1.8</v>
      </c>
      <c r="U796" s="353">
        <f t="shared" si="30"/>
        <v>945.10799999999995</v>
      </c>
      <c r="V796" s="200" t="s">
        <v>7</v>
      </c>
    </row>
    <row r="797" spans="2:22" s="30" customFormat="1" ht="78.75" x14ac:dyDescent="0.25">
      <c r="B797" s="220" t="s">
        <v>455</v>
      </c>
      <c r="C797" s="381" t="s">
        <v>1845</v>
      </c>
      <c r="D797" s="195" t="s">
        <v>1846</v>
      </c>
      <c r="E797" s="300" t="s">
        <v>617</v>
      </c>
      <c r="F797" s="201" t="s">
        <v>2708</v>
      </c>
      <c r="G797" s="201" t="s">
        <v>7</v>
      </c>
      <c r="H797" s="195" t="s">
        <v>109</v>
      </c>
      <c r="I797" s="201" t="s">
        <v>245</v>
      </c>
      <c r="J797" s="300">
        <v>110</v>
      </c>
      <c r="K797" s="300" t="s">
        <v>565</v>
      </c>
      <c r="L797" s="201" t="s">
        <v>1823</v>
      </c>
      <c r="M797" s="201" t="s">
        <v>2643</v>
      </c>
      <c r="N797" s="189" t="s">
        <v>2761</v>
      </c>
      <c r="O797" s="201" t="s">
        <v>96</v>
      </c>
      <c r="P797" s="301">
        <v>2</v>
      </c>
      <c r="Q797" s="300" t="s">
        <v>135</v>
      </c>
      <c r="R797" s="300" t="s">
        <v>478</v>
      </c>
      <c r="S797" s="301">
        <v>262.52999999999997</v>
      </c>
      <c r="T797" s="195">
        <v>1.8</v>
      </c>
      <c r="U797" s="353">
        <f t="shared" si="30"/>
        <v>945.10799999999995</v>
      </c>
      <c r="V797" s="200" t="s">
        <v>7</v>
      </c>
    </row>
    <row r="798" spans="2:22" s="30" customFormat="1" ht="78.75" x14ac:dyDescent="0.25">
      <c r="B798" s="220" t="s">
        <v>455</v>
      </c>
      <c r="C798" s="381" t="s">
        <v>1845</v>
      </c>
      <c r="D798" s="195" t="s">
        <v>1846</v>
      </c>
      <c r="E798" s="300" t="s">
        <v>666</v>
      </c>
      <c r="F798" s="201" t="s">
        <v>2708</v>
      </c>
      <c r="G798" s="201" t="s">
        <v>7</v>
      </c>
      <c r="H798" s="195" t="s">
        <v>109</v>
      </c>
      <c r="I798" s="201" t="s">
        <v>245</v>
      </c>
      <c r="J798" s="300">
        <v>110</v>
      </c>
      <c r="K798" s="300" t="s">
        <v>2705</v>
      </c>
      <c r="L798" s="201" t="s">
        <v>1823</v>
      </c>
      <c r="M798" s="201" t="s">
        <v>2643</v>
      </c>
      <c r="N798" s="189" t="s">
        <v>2761</v>
      </c>
      <c r="O798" s="201" t="s">
        <v>96</v>
      </c>
      <c r="P798" s="371">
        <v>1.994</v>
      </c>
      <c r="Q798" s="300" t="s">
        <v>99</v>
      </c>
      <c r="R798" s="300" t="s">
        <v>651</v>
      </c>
      <c r="S798" s="301">
        <v>363.18</v>
      </c>
      <c r="T798" s="195">
        <v>1.82</v>
      </c>
      <c r="U798" s="353">
        <f t="shared" si="30"/>
        <v>1318.0092744000001</v>
      </c>
      <c r="V798" s="200" t="s">
        <v>7</v>
      </c>
    </row>
    <row r="799" spans="2:22" s="30" customFormat="1" ht="78.75" x14ac:dyDescent="0.25">
      <c r="B799" s="220" t="s">
        <v>455</v>
      </c>
      <c r="C799" s="381" t="s">
        <v>1845</v>
      </c>
      <c r="D799" s="195" t="s">
        <v>1846</v>
      </c>
      <c r="E799" s="300" t="s">
        <v>5369</v>
      </c>
      <c r="F799" s="201" t="s">
        <v>2708</v>
      </c>
      <c r="G799" s="201" t="s">
        <v>7</v>
      </c>
      <c r="H799" s="195" t="s">
        <v>109</v>
      </c>
      <c r="I799" s="201" t="s">
        <v>245</v>
      </c>
      <c r="J799" s="300">
        <v>110</v>
      </c>
      <c r="K799" s="300" t="s">
        <v>206</v>
      </c>
      <c r="L799" s="201" t="s">
        <v>1823</v>
      </c>
      <c r="M799" s="201" t="s">
        <v>2643</v>
      </c>
      <c r="N799" s="189" t="s">
        <v>2761</v>
      </c>
      <c r="O799" s="201" t="s">
        <v>96</v>
      </c>
      <c r="P799" s="301">
        <v>2</v>
      </c>
      <c r="Q799" s="300" t="s">
        <v>193</v>
      </c>
      <c r="R799" s="300" t="s">
        <v>207</v>
      </c>
      <c r="S799" s="301">
        <v>3290.54</v>
      </c>
      <c r="T799" s="195">
        <v>1</v>
      </c>
      <c r="U799" s="353">
        <f t="shared" si="30"/>
        <v>6581.08</v>
      </c>
      <c r="V799" s="200" t="s">
        <v>7</v>
      </c>
    </row>
    <row r="800" spans="2:22" s="30" customFormat="1" ht="110.25" x14ac:dyDescent="0.25">
      <c r="B800" s="220" t="s">
        <v>455</v>
      </c>
      <c r="C800" s="381" t="s">
        <v>1845</v>
      </c>
      <c r="D800" s="195" t="s">
        <v>1846</v>
      </c>
      <c r="E800" s="300" t="s">
        <v>375</v>
      </c>
      <c r="F800" s="201" t="s">
        <v>2709</v>
      </c>
      <c r="G800" s="201" t="s">
        <v>7</v>
      </c>
      <c r="H800" s="195" t="s">
        <v>109</v>
      </c>
      <c r="I800" s="201" t="s">
        <v>245</v>
      </c>
      <c r="J800" s="300">
        <v>110</v>
      </c>
      <c r="K800" s="300" t="s">
        <v>5472</v>
      </c>
      <c r="L800" s="201" t="s">
        <v>1823</v>
      </c>
      <c r="M800" s="201" t="s">
        <v>2643</v>
      </c>
      <c r="N800" s="189" t="s">
        <v>2761</v>
      </c>
      <c r="O800" s="201" t="s">
        <v>96</v>
      </c>
      <c r="P800" s="301">
        <v>2</v>
      </c>
      <c r="Q800" s="300" t="s">
        <v>135</v>
      </c>
      <c r="R800" s="300" t="s">
        <v>2700</v>
      </c>
      <c r="S800" s="301">
        <v>3061.69</v>
      </c>
      <c r="T800" s="195">
        <v>1.8</v>
      </c>
      <c r="U800" s="353">
        <f>O800*P800*S800*T800</f>
        <v>11022.084000000001</v>
      </c>
      <c r="V800" s="200" t="s">
        <v>7</v>
      </c>
    </row>
    <row r="801" spans="2:22" s="30" customFormat="1" ht="78.75" x14ac:dyDescent="0.25">
      <c r="B801" s="220" t="s">
        <v>455</v>
      </c>
      <c r="C801" s="381" t="s">
        <v>1845</v>
      </c>
      <c r="D801" s="195" t="s">
        <v>1846</v>
      </c>
      <c r="E801" s="300" t="s">
        <v>617</v>
      </c>
      <c r="F801" s="201" t="s">
        <v>2709</v>
      </c>
      <c r="G801" s="201" t="s">
        <v>7</v>
      </c>
      <c r="H801" s="195" t="s">
        <v>109</v>
      </c>
      <c r="I801" s="201" t="s">
        <v>245</v>
      </c>
      <c r="J801" s="300">
        <v>110</v>
      </c>
      <c r="K801" s="300" t="s">
        <v>3030</v>
      </c>
      <c r="L801" s="201" t="s">
        <v>1823</v>
      </c>
      <c r="M801" s="201" t="s">
        <v>2643</v>
      </c>
      <c r="N801" s="189" t="s">
        <v>2761</v>
      </c>
      <c r="O801" s="201" t="s">
        <v>96</v>
      </c>
      <c r="P801" s="301">
        <v>2</v>
      </c>
      <c r="Q801" s="300" t="s">
        <v>135</v>
      </c>
      <c r="R801" s="300" t="s">
        <v>566</v>
      </c>
      <c r="S801" s="301">
        <v>1651.44</v>
      </c>
      <c r="T801" s="195">
        <v>1.8</v>
      </c>
      <c r="U801" s="353">
        <f t="shared" ref="U801:U808" si="31">O801*P801*S801*T801</f>
        <v>5945.1840000000002</v>
      </c>
      <c r="V801" s="200" t="s">
        <v>7</v>
      </c>
    </row>
    <row r="802" spans="2:22" s="30" customFormat="1" ht="126" x14ac:dyDescent="0.25">
      <c r="B802" s="220" t="s">
        <v>455</v>
      </c>
      <c r="C802" s="381" t="s">
        <v>1845</v>
      </c>
      <c r="D802" s="195" t="s">
        <v>1846</v>
      </c>
      <c r="E802" s="300" t="s">
        <v>2701</v>
      </c>
      <c r="F802" s="201" t="s">
        <v>2709</v>
      </c>
      <c r="G802" s="201" t="s">
        <v>7</v>
      </c>
      <c r="H802" s="195" t="s">
        <v>109</v>
      </c>
      <c r="I802" s="201" t="s">
        <v>245</v>
      </c>
      <c r="J802" s="300">
        <v>110</v>
      </c>
      <c r="K802" s="300" t="s">
        <v>5447</v>
      </c>
      <c r="L802" s="201" t="s">
        <v>1823</v>
      </c>
      <c r="M802" s="201" t="s">
        <v>2643</v>
      </c>
      <c r="N802" s="189" t="s">
        <v>2761</v>
      </c>
      <c r="O802" s="201">
        <v>1</v>
      </c>
      <c r="P802" s="301">
        <v>4</v>
      </c>
      <c r="Q802" s="300" t="s">
        <v>135</v>
      </c>
      <c r="R802" s="300" t="s">
        <v>2702</v>
      </c>
      <c r="S802" s="301">
        <v>5011.45</v>
      </c>
      <c r="T802" s="195">
        <v>1.21</v>
      </c>
      <c r="U802" s="353">
        <f t="shared" si="31"/>
        <v>24255.417999999998</v>
      </c>
      <c r="V802" s="200" t="s">
        <v>7</v>
      </c>
    </row>
    <row r="803" spans="2:22" s="30" customFormat="1" ht="78.75" x14ac:dyDescent="0.25">
      <c r="B803" s="220" t="s">
        <v>455</v>
      </c>
      <c r="C803" s="381" t="s">
        <v>1845</v>
      </c>
      <c r="D803" s="195" t="s">
        <v>1846</v>
      </c>
      <c r="E803" s="300" t="s">
        <v>348</v>
      </c>
      <c r="F803" s="201" t="s">
        <v>2709</v>
      </c>
      <c r="G803" s="201" t="s">
        <v>7</v>
      </c>
      <c r="H803" s="195" t="s">
        <v>109</v>
      </c>
      <c r="I803" s="201" t="s">
        <v>245</v>
      </c>
      <c r="J803" s="300" t="s">
        <v>7</v>
      </c>
      <c r="K803" s="300" t="s">
        <v>4182</v>
      </c>
      <c r="L803" s="201" t="s">
        <v>1823</v>
      </c>
      <c r="M803" s="201" t="s">
        <v>2643</v>
      </c>
      <c r="N803" s="189" t="s">
        <v>2761</v>
      </c>
      <c r="O803" s="201" t="s">
        <v>96</v>
      </c>
      <c r="P803" s="355">
        <v>1</v>
      </c>
      <c r="Q803" s="300" t="s">
        <v>135</v>
      </c>
      <c r="R803" s="300" t="s">
        <v>591</v>
      </c>
      <c r="S803" s="301">
        <v>11261.58</v>
      </c>
      <c r="T803" s="195">
        <v>1.81</v>
      </c>
      <c r="U803" s="353">
        <f t="shared" si="31"/>
        <v>20383.459800000001</v>
      </c>
      <c r="V803" s="200" t="s">
        <v>7</v>
      </c>
    </row>
    <row r="804" spans="2:22" s="30" customFormat="1" ht="78.75" x14ac:dyDescent="0.25">
      <c r="B804" s="220" t="s">
        <v>455</v>
      </c>
      <c r="C804" s="381" t="s">
        <v>1845</v>
      </c>
      <c r="D804" s="195" t="s">
        <v>1846</v>
      </c>
      <c r="E804" s="300" t="s">
        <v>348</v>
      </c>
      <c r="F804" s="201" t="s">
        <v>2709</v>
      </c>
      <c r="G804" s="201" t="s">
        <v>7</v>
      </c>
      <c r="H804" s="195" t="s">
        <v>109</v>
      </c>
      <c r="I804" s="201" t="s">
        <v>245</v>
      </c>
      <c r="J804" s="300" t="s">
        <v>7</v>
      </c>
      <c r="K804" s="300" t="s">
        <v>4182</v>
      </c>
      <c r="L804" s="201" t="s">
        <v>1823</v>
      </c>
      <c r="M804" s="201" t="s">
        <v>2643</v>
      </c>
      <c r="N804" s="189" t="s">
        <v>2761</v>
      </c>
      <c r="O804" s="201" t="s">
        <v>96</v>
      </c>
      <c r="P804" s="355">
        <v>1</v>
      </c>
      <c r="Q804" s="300" t="s">
        <v>135</v>
      </c>
      <c r="R804" s="300" t="s">
        <v>591</v>
      </c>
      <c r="S804" s="301">
        <v>11261.58</v>
      </c>
      <c r="T804" s="195">
        <v>1.81</v>
      </c>
      <c r="U804" s="353">
        <f t="shared" si="31"/>
        <v>20383.459800000001</v>
      </c>
      <c r="V804" s="200" t="s">
        <v>7</v>
      </c>
    </row>
    <row r="805" spans="2:22" s="30" customFormat="1" ht="78.75" x14ac:dyDescent="0.25">
      <c r="B805" s="220" t="s">
        <v>455</v>
      </c>
      <c r="C805" s="381" t="s">
        <v>1845</v>
      </c>
      <c r="D805" s="195" t="s">
        <v>1846</v>
      </c>
      <c r="E805" s="300" t="s">
        <v>617</v>
      </c>
      <c r="F805" s="201" t="s">
        <v>2709</v>
      </c>
      <c r="G805" s="201" t="s">
        <v>7</v>
      </c>
      <c r="H805" s="195" t="s">
        <v>109</v>
      </c>
      <c r="I805" s="201" t="s">
        <v>245</v>
      </c>
      <c r="J805" s="300">
        <v>110</v>
      </c>
      <c r="K805" s="300" t="s">
        <v>565</v>
      </c>
      <c r="L805" s="201" t="s">
        <v>1823</v>
      </c>
      <c r="M805" s="201" t="s">
        <v>2643</v>
      </c>
      <c r="N805" s="189" t="s">
        <v>2761</v>
      </c>
      <c r="O805" s="201" t="s">
        <v>96</v>
      </c>
      <c r="P805" s="301">
        <v>2</v>
      </c>
      <c r="Q805" s="300" t="s">
        <v>135</v>
      </c>
      <c r="R805" s="300" t="s">
        <v>478</v>
      </c>
      <c r="S805" s="301">
        <v>262.52999999999997</v>
      </c>
      <c r="T805" s="195">
        <v>1.8</v>
      </c>
      <c r="U805" s="353">
        <f t="shared" si="31"/>
        <v>945.10799999999995</v>
      </c>
      <c r="V805" s="200" t="s">
        <v>7</v>
      </c>
    </row>
    <row r="806" spans="2:22" s="30" customFormat="1" ht="78.75" x14ac:dyDescent="0.25">
      <c r="B806" s="220" t="s">
        <v>455</v>
      </c>
      <c r="C806" s="381" t="s">
        <v>1845</v>
      </c>
      <c r="D806" s="195" t="s">
        <v>1846</v>
      </c>
      <c r="E806" s="300" t="s">
        <v>348</v>
      </c>
      <c r="F806" s="201" t="s">
        <v>2709</v>
      </c>
      <c r="G806" s="201" t="s">
        <v>7</v>
      </c>
      <c r="H806" s="195" t="s">
        <v>109</v>
      </c>
      <c r="I806" s="201" t="s">
        <v>245</v>
      </c>
      <c r="J806" s="300" t="s">
        <v>7</v>
      </c>
      <c r="K806" s="300" t="s">
        <v>2672</v>
      </c>
      <c r="L806" s="201" t="s">
        <v>1823</v>
      </c>
      <c r="M806" s="201" t="s">
        <v>2643</v>
      </c>
      <c r="N806" s="189" t="s">
        <v>2761</v>
      </c>
      <c r="O806" s="201" t="s">
        <v>96</v>
      </c>
      <c r="P806" s="301">
        <v>1</v>
      </c>
      <c r="Q806" s="300" t="s">
        <v>135</v>
      </c>
      <c r="R806" s="300" t="s">
        <v>593</v>
      </c>
      <c r="S806" s="301">
        <v>6774.44</v>
      </c>
      <c r="T806" s="195">
        <v>1.81</v>
      </c>
      <c r="U806" s="353">
        <f t="shared" si="31"/>
        <v>12261.7364</v>
      </c>
      <c r="V806" s="200" t="s">
        <v>7</v>
      </c>
    </row>
    <row r="807" spans="2:22" s="30" customFormat="1" ht="78.75" x14ac:dyDescent="0.25">
      <c r="B807" s="220" t="s">
        <v>455</v>
      </c>
      <c r="C807" s="381" t="s">
        <v>1845</v>
      </c>
      <c r="D807" s="195" t="s">
        <v>1846</v>
      </c>
      <c r="E807" s="300" t="s">
        <v>666</v>
      </c>
      <c r="F807" s="201" t="s">
        <v>2709</v>
      </c>
      <c r="G807" s="201" t="s">
        <v>7</v>
      </c>
      <c r="H807" s="195" t="s">
        <v>109</v>
      </c>
      <c r="I807" s="201" t="s">
        <v>245</v>
      </c>
      <c r="J807" s="300">
        <v>110</v>
      </c>
      <c r="K807" s="300" t="s">
        <v>2705</v>
      </c>
      <c r="L807" s="201" t="s">
        <v>1823</v>
      </c>
      <c r="M807" s="201" t="s">
        <v>2643</v>
      </c>
      <c r="N807" s="189" t="s">
        <v>2761</v>
      </c>
      <c r="O807" s="201" t="s">
        <v>96</v>
      </c>
      <c r="P807" s="371">
        <v>1.66</v>
      </c>
      <c r="Q807" s="300" t="s">
        <v>99</v>
      </c>
      <c r="R807" s="300" t="s">
        <v>651</v>
      </c>
      <c r="S807" s="301">
        <v>363.18</v>
      </c>
      <c r="T807" s="195">
        <v>1.82</v>
      </c>
      <c r="U807" s="353">
        <f t="shared" si="31"/>
        <v>1097.2394159999999</v>
      </c>
      <c r="V807" s="200" t="s">
        <v>7</v>
      </c>
    </row>
    <row r="808" spans="2:22" s="30" customFormat="1" ht="78.75" x14ac:dyDescent="0.25">
      <c r="B808" s="220" t="s">
        <v>455</v>
      </c>
      <c r="C808" s="381" t="s">
        <v>1845</v>
      </c>
      <c r="D808" s="195" t="s">
        <v>1846</v>
      </c>
      <c r="E808" s="300" t="s">
        <v>5369</v>
      </c>
      <c r="F808" s="201" t="s">
        <v>2709</v>
      </c>
      <c r="G808" s="201" t="s">
        <v>7</v>
      </c>
      <c r="H808" s="195" t="s">
        <v>109</v>
      </c>
      <c r="I808" s="201" t="s">
        <v>245</v>
      </c>
      <c r="J808" s="300">
        <v>110</v>
      </c>
      <c r="K808" s="300" t="s">
        <v>206</v>
      </c>
      <c r="L808" s="201" t="s">
        <v>1823</v>
      </c>
      <c r="M808" s="201" t="s">
        <v>2643</v>
      </c>
      <c r="N808" s="189" t="s">
        <v>2761</v>
      </c>
      <c r="O808" s="201" t="s">
        <v>96</v>
      </c>
      <c r="P808" s="301">
        <v>2</v>
      </c>
      <c r="Q808" s="300" t="s">
        <v>193</v>
      </c>
      <c r="R808" s="300" t="s">
        <v>207</v>
      </c>
      <c r="S808" s="301">
        <v>3290.54</v>
      </c>
      <c r="T808" s="195">
        <v>1</v>
      </c>
      <c r="U808" s="353">
        <f t="shared" si="31"/>
        <v>6581.08</v>
      </c>
      <c r="V808" s="200" t="s">
        <v>7</v>
      </c>
    </row>
    <row r="809" spans="2:22" s="30" customFormat="1" ht="78.75" x14ac:dyDescent="0.25">
      <c r="B809" s="255" t="s">
        <v>455</v>
      </c>
      <c r="C809" s="391" t="s">
        <v>1845</v>
      </c>
      <c r="D809" s="249" t="s">
        <v>1846</v>
      </c>
      <c r="E809" s="300" t="s">
        <v>26</v>
      </c>
      <c r="F809" s="188" t="s">
        <v>7</v>
      </c>
      <c r="G809" s="188" t="s">
        <v>7</v>
      </c>
      <c r="H809" s="188" t="s">
        <v>7</v>
      </c>
      <c r="I809" s="188" t="s">
        <v>7</v>
      </c>
      <c r="J809" s="188" t="s">
        <v>7</v>
      </c>
      <c r="K809" s="188" t="s">
        <v>7</v>
      </c>
      <c r="L809" s="188" t="s">
        <v>7</v>
      </c>
      <c r="M809" s="188" t="s">
        <v>7</v>
      </c>
      <c r="N809" s="188" t="s">
        <v>7</v>
      </c>
      <c r="O809" s="188" t="s">
        <v>7</v>
      </c>
      <c r="P809" s="188" t="s">
        <v>7</v>
      </c>
      <c r="Q809" s="188" t="s">
        <v>7</v>
      </c>
      <c r="R809" s="188" t="s">
        <v>7</v>
      </c>
      <c r="S809" s="297" t="s">
        <v>7</v>
      </c>
      <c r="T809" s="188" t="s">
        <v>7</v>
      </c>
      <c r="U809" s="297">
        <f>SUM(U778:U808)</f>
        <v>295241.02945320006</v>
      </c>
      <c r="V809" s="188" t="s">
        <v>7</v>
      </c>
    </row>
    <row r="810" spans="2:22" s="30" customFormat="1" ht="47.25" x14ac:dyDescent="0.25">
      <c r="B810" s="254" t="s">
        <v>108</v>
      </c>
      <c r="C810" s="391" t="s">
        <v>1847</v>
      </c>
      <c r="D810" s="249" t="s">
        <v>1848</v>
      </c>
      <c r="E810" s="300" t="s">
        <v>549</v>
      </c>
      <c r="F810" s="186" t="s">
        <v>2447</v>
      </c>
      <c r="G810" s="186" t="s">
        <v>7</v>
      </c>
      <c r="H810" s="195" t="s">
        <v>109</v>
      </c>
      <c r="I810" s="186" t="s">
        <v>228</v>
      </c>
      <c r="J810" s="300">
        <v>110</v>
      </c>
      <c r="K810" s="300" t="s">
        <v>2193</v>
      </c>
      <c r="L810" s="186" t="s">
        <v>2710</v>
      </c>
      <c r="M810" s="186" t="s">
        <v>1849</v>
      </c>
      <c r="N810" s="183" t="s">
        <v>2761</v>
      </c>
      <c r="O810" s="186" t="s">
        <v>96</v>
      </c>
      <c r="P810" s="371">
        <v>120</v>
      </c>
      <c r="Q810" s="300" t="s">
        <v>135</v>
      </c>
      <c r="R810" s="300" t="s">
        <v>939</v>
      </c>
      <c r="S810" s="301">
        <v>602.61</v>
      </c>
      <c r="T810" s="351">
        <v>1.81</v>
      </c>
      <c r="U810" s="182">
        <f>O810*P810*S810*T810</f>
        <v>130886.89199999999</v>
      </c>
      <c r="V810" s="186" t="s">
        <v>7</v>
      </c>
    </row>
    <row r="811" spans="2:22" s="30" customFormat="1" ht="63" x14ac:dyDescent="0.25">
      <c r="B811" s="254" t="s">
        <v>108</v>
      </c>
      <c r="C811" s="391" t="s">
        <v>1847</v>
      </c>
      <c r="D811" s="249" t="s">
        <v>1848</v>
      </c>
      <c r="E811" s="300" t="s">
        <v>3787</v>
      </c>
      <c r="F811" s="186" t="s">
        <v>2447</v>
      </c>
      <c r="G811" s="186" t="s">
        <v>7</v>
      </c>
      <c r="H811" s="195" t="s">
        <v>109</v>
      </c>
      <c r="I811" s="186" t="s">
        <v>228</v>
      </c>
      <c r="J811" s="300">
        <v>110</v>
      </c>
      <c r="K811" s="300" t="s">
        <v>2491</v>
      </c>
      <c r="L811" s="186" t="s">
        <v>2710</v>
      </c>
      <c r="M811" s="186" t="s">
        <v>1849</v>
      </c>
      <c r="N811" s="183" t="s">
        <v>2761</v>
      </c>
      <c r="O811" s="186" t="s">
        <v>96</v>
      </c>
      <c r="P811" s="301">
        <v>1</v>
      </c>
      <c r="Q811" s="300" t="s">
        <v>111</v>
      </c>
      <c r="R811" s="300" t="s">
        <v>379</v>
      </c>
      <c r="S811" s="301">
        <v>10637.53</v>
      </c>
      <c r="T811" s="351">
        <v>1</v>
      </c>
      <c r="U811" s="182">
        <f>O811*P811*S811*T811</f>
        <v>10637.53</v>
      </c>
      <c r="V811" s="186" t="s">
        <v>7</v>
      </c>
    </row>
    <row r="812" spans="2:22" s="30" customFormat="1" ht="47.25" x14ac:dyDescent="0.25">
      <c r="B812" s="254" t="s">
        <v>108</v>
      </c>
      <c r="C812" s="391" t="s">
        <v>1847</v>
      </c>
      <c r="D812" s="249" t="s">
        <v>1848</v>
      </c>
      <c r="E812" s="300" t="s">
        <v>26</v>
      </c>
      <c r="F812" s="188" t="s">
        <v>7</v>
      </c>
      <c r="G812" s="188" t="s">
        <v>7</v>
      </c>
      <c r="H812" s="188" t="s">
        <v>7</v>
      </c>
      <c r="I812" s="188" t="s">
        <v>7</v>
      </c>
      <c r="J812" s="188" t="s">
        <v>7</v>
      </c>
      <c r="K812" s="188" t="s">
        <v>7</v>
      </c>
      <c r="L812" s="188" t="s">
        <v>7</v>
      </c>
      <c r="M812" s="188" t="s">
        <v>7</v>
      </c>
      <c r="N812" s="188" t="s">
        <v>7</v>
      </c>
      <c r="O812" s="188" t="s">
        <v>7</v>
      </c>
      <c r="P812" s="188" t="s">
        <v>7</v>
      </c>
      <c r="Q812" s="188" t="s">
        <v>7</v>
      </c>
      <c r="R812" s="188" t="s">
        <v>7</v>
      </c>
      <c r="S812" s="297" t="s">
        <v>7</v>
      </c>
      <c r="T812" s="188" t="s">
        <v>7</v>
      </c>
      <c r="U812" s="297">
        <f>SUM(U810:U811)</f>
        <v>141524.42199999999</v>
      </c>
      <c r="V812" s="188" t="s">
        <v>7</v>
      </c>
    </row>
    <row r="813" spans="2:22" s="30" customFormat="1" ht="299.25" x14ac:dyDescent="0.25">
      <c r="B813" s="253" t="s">
        <v>529</v>
      </c>
      <c r="C813" s="391" t="s">
        <v>1850</v>
      </c>
      <c r="D813" s="249" t="s">
        <v>1851</v>
      </c>
      <c r="E813" s="309" t="s">
        <v>1275</v>
      </c>
      <c r="F813" s="186" t="s">
        <v>2448</v>
      </c>
      <c r="G813" s="186" t="s">
        <v>7</v>
      </c>
      <c r="H813" s="195" t="s">
        <v>109</v>
      </c>
      <c r="I813" s="186" t="s">
        <v>366</v>
      </c>
      <c r="J813" s="300">
        <v>110</v>
      </c>
      <c r="K813" s="300" t="s">
        <v>2578</v>
      </c>
      <c r="L813" s="186" t="s">
        <v>2710</v>
      </c>
      <c r="M813" s="186" t="s">
        <v>1849</v>
      </c>
      <c r="N813" s="183" t="s">
        <v>2761</v>
      </c>
      <c r="O813" s="186" t="s">
        <v>96</v>
      </c>
      <c r="P813" s="371">
        <v>35.396000000000001</v>
      </c>
      <c r="Q813" s="300" t="s">
        <v>98</v>
      </c>
      <c r="R813" s="300" t="s">
        <v>114</v>
      </c>
      <c r="S813" s="301">
        <v>514.42999999999995</v>
      </c>
      <c r="T813" s="351">
        <v>1</v>
      </c>
      <c r="U813" s="182">
        <f>O813*P813*S813*T813</f>
        <v>18208.764279999999</v>
      </c>
      <c r="V813" s="188" t="s">
        <v>7</v>
      </c>
    </row>
    <row r="814" spans="2:22" s="30" customFormat="1" ht="299.25" x14ac:dyDescent="0.25">
      <c r="B814" s="253" t="s">
        <v>529</v>
      </c>
      <c r="C814" s="391" t="s">
        <v>1850</v>
      </c>
      <c r="D814" s="249" t="s">
        <v>1851</v>
      </c>
      <c r="E814" s="300" t="s">
        <v>278</v>
      </c>
      <c r="F814" s="186" t="s">
        <v>2448</v>
      </c>
      <c r="G814" s="186" t="s">
        <v>7</v>
      </c>
      <c r="H814" s="195" t="s">
        <v>109</v>
      </c>
      <c r="I814" s="186" t="s">
        <v>366</v>
      </c>
      <c r="J814" s="300" t="s">
        <v>7</v>
      </c>
      <c r="K814" s="300" t="s">
        <v>1852</v>
      </c>
      <c r="L814" s="186" t="s">
        <v>2710</v>
      </c>
      <c r="M814" s="186" t="s">
        <v>1849</v>
      </c>
      <c r="N814" s="183" t="s">
        <v>2761</v>
      </c>
      <c r="O814" s="186" t="s">
        <v>96</v>
      </c>
      <c r="P814" s="371">
        <v>7.3</v>
      </c>
      <c r="Q814" s="300" t="s">
        <v>99</v>
      </c>
      <c r="R814" s="300" t="s">
        <v>118</v>
      </c>
      <c r="S814" s="301">
        <v>15505.16</v>
      </c>
      <c r="T814" s="351">
        <v>1.91</v>
      </c>
      <c r="U814" s="182">
        <f>O814*P814*S814*T814</f>
        <v>216188.44587999998</v>
      </c>
      <c r="V814" s="188" t="s">
        <v>7</v>
      </c>
    </row>
    <row r="815" spans="2:22" s="30" customFormat="1" ht="299.25" x14ac:dyDescent="0.25">
      <c r="B815" s="253" t="s">
        <v>529</v>
      </c>
      <c r="C815" s="391" t="s">
        <v>1850</v>
      </c>
      <c r="D815" s="249" t="s">
        <v>1851</v>
      </c>
      <c r="E815" s="300" t="s">
        <v>3787</v>
      </c>
      <c r="F815" s="186" t="s">
        <v>2448</v>
      </c>
      <c r="G815" s="186" t="s">
        <v>7</v>
      </c>
      <c r="H815" s="195" t="s">
        <v>109</v>
      </c>
      <c r="I815" s="186" t="s">
        <v>366</v>
      </c>
      <c r="J815" s="300" t="s">
        <v>7</v>
      </c>
      <c r="K815" s="300" t="s">
        <v>2711</v>
      </c>
      <c r="L815" s="186" t="s">
        <v>2710</v>
      </c>
      <c r="M815" s="186" t="s">
        <v>1849</v>
      </c>
      <c r="N815" s="183" t="s">
        <v>2761</v>
      </c>
      <c r="O815" s="186" t="s">
        <v>96</v>
      </c>
      <c r="P815" s="301">
        <v>1</v>
      </c>
      <c r="Q815" s="300" t="s">
        <v>111</v>
      </c>
      <c r="R815" s="300" t="s">
        <v>364</v>
      </c>
      <c r="S815" s="301">
        <v>21275.06</v>
      </c>
      <c r="T815" s="351">
        <v>1</v>
      </c>
      <c r="U815" s="182">
        <f>O815*P815*S815*T815</f>
        <v>21275.06</v>
      </c>
      <c r="V815" s="188" t="s">
        <v>7</v>
      </c>
    </row>
    <row r="816" spans="2:22" s="30" customFormat="1" ht="157.5" x14ac:dyDescent="0.25">
      <c r="B816" s="253" t="s">
        <v>529</v>
      </c>
      <c r="C816" s="391" t="s">
        <v>1850</v>
      </c>
      <c r="D816" s="249" t="s">
        <v>1851</v>
      </c>
      <c r="E816" s="300" t="s">
        <v>26</v>
      </c>
      <c r="F816" s="188" t="s">
        <v>7</v>
      </c>
      <c r="G816" s="188" t="s">
        <v>7</v>
      </c>
      <c r="H816" s="188" t="s">
        <v>7</v>
      </c>
      <c r="I816" s="188" t="s">
        <v>7</v>
      </c>
      <c r="J816" s="188" t="s">
        <v>7</v>
      </c>
      <c r="K816" s="188" t="s">
        <v>7</v>
      </c>
      <c r="L816" s="188" t="s">
        <v>7</v>
      </c>
      <c r="M816" s="188" t="s">
        <v>7</v>
      </c>
      <c r="N816" s="188" t="s">
        <v>7</v>
      </c>
      <c r="O816" s="188" t="s">
        <v>7</v>
      </c>
      <c r="P816" s="188" t="s">
        <v>7</v>
      </c>
      <c r="Q816" s="188" t="s">
        <v>7</v>
      </c>
      <c r="R816" s="188" t="s">
        <v>7</v>
      </c>
      <c r="S816" s="297" t="s">
        <v>7</v>
      </c>
      <c r="T816" s="188" t="s">
        <v>7</v>
      </c>
      <c r="U816" s="297">
        <f>U815</f>
        <v>21275.06</v>
      </c>
      <c r="V816" s="188" t="s">
        <v>7</v>
      </c>
    </row>
    <row r="817" spans="2:22" s="30" customFormat="1" ht="94.5" x14ac:dyDescent="0.25">
      <c r="B817" s="220" t="s">
        <v>421</v>
      </c>
      <c r="C817" s="381" t="s">
        <v>2484</v>
      </c>
      <c r="D817" s="195" t="s">
        <v>1854</v>
      </c>
      <c r="E817" s="300" t="s">
        <v>5378</v>
      </c>
      <c r="F817" s="201" t="s">
        <v>2449</v>
      </c>
      <c r="G817" s="201" t="s">
        <v>7</v>
      </c>
      <c r="H817" s="195" t="s">
        <v>109</v>
      </c>
      <c r="I817" s="201" t="s">
        <v>245</v>
      </c>
      <c r="J817" s="300">
        <v>110</v>
      </c>
      <c r="K817" s="300" t="s">
        <v>5379</v>
      </c>
      <c r="L817" s="201" t="s">
        <v>1823</v>
      </c>
      <c r="M817" s="201" t="s">
        <v>1855</v>
      </c>
      <c r="N817" s="189" t="s">
        <v>2761</v>
      </c>
      <c r="O817" s="201" t="s">
        <v>96</v>
      </c>
      <c r="P817" s="301">
        <v>1.85</v>
      </c>
      <c r="Q817" s="300" t="s">
        <v>102</v>
      </c>
      <c r="R817" s="300" t="s">
        <v>584</v>
      </c>
      <c r="S817" s="301">
        <v>1486.42</v>
      </c>
      <c r="T817" s="195">
        <v>1</v>
      </c>
      <c r="U817" s="353">
        <f t="shared" ref="U817:U822" si="32">O817*P817*S817*T817</f>
        <v>2749.8770000000004</v>
      </c>
      <c r="V817" s="200" t="s">
        <v>7</v>
      </c>
    </row>
    <row r="818" spans="2:22" s="30" customFormat="1" ht="94.5" x14ac:dyDescent="0.25">
      <c r="B818" s="220" t="s">
        <v>421</v>
      </c>
      <c r="C818" s="381" t="s">
        <v>2484</v>
      </c>
      <c r="D818" s="195" t="s">
        <v>1854</v>
      </c>
      <c r="E818" s="300" t="s">
        <v>5304</v>
      </c>
      <c r="F818" s="201" t="s">
        <v>2449</v>
      </c>
      <c r="G818" s="201" t="s">
        <v>7</v>
      </c>
      <c r="H818" s="195" t="s">
        <v>109</v>
      </c>
      <c r="I818" s="201" t="s">
        <v>245</v>
      </c>
      <c r="J818" s="300">
        <v>110</v>
      </c>
      <c r="K818" s="300" t="s">
        <v>101</v>
      </c>
      <c r="L818" s="201" t="s">
        <v>1823</v>
      </c>
      <c r="M818" s="201" t="s">
        <v>1855</v>
      </c>
      <c r="N818" s="189" t="s">
        <v>2761</v>
      </c>
      <c r="O818" s="201" t="s">
        <v>96</v>
      </c>
      <c r="P818" s="371">
        <v>0.185</v>
      </c>
      <c r="Q818" s="300" t="s">
        <v>103</v>
      </c>
      <c r="R818" s="300" t="s">
        <v>192</v>
      </c>
      <c r="S818" s="301">
        <v>3050.84</v>
      </c>
      <c r="T818" s="195">
        <v>1</v>
      </c>
      <c r="U818" s="353">
        <f t="shared" si="32"/>
        <v>564.40539999999999</v>
      </c>
      <c r="V818" s="200" t="s">
        <v>7</v>
      </c>
    </row>
    <row r="819" spans="2:22" s="30" customFormat="1" ht="94.5" x14ac:dyDescent="0.25">
      <c r="B819" s="220" t="s">
        <v>421</v>
      </c>
      <c r="C819" s="381" t="s">
        <v>2484</v>
      </c>
      <c r="D819" s="195" t="s">
        <v>1854</v>
      </c>
      <c r="E819" s="300" t="s">
        <v>676</v>
      </c>
      <c r="F819" s="201" t="s">
        <v>2450</v>
      </c>
      <c r="G819" s="201" t="s">
        <v>7</v>
      </c>
      <c r="H819" s="195" t="s">
        <v>109</v>
      </c>
      <c r="I819" s="201" t="s">
        <v>245</v>
      </c>
      <c r="J819" s="300">
        <v>110</v>
      </c>
      <c r="K819" s="300" t="s">
        <v>1856</v>
      </c>
      <c r="L819" s="201" t="s">
        <v>1823</v>
      </c>
      <c r="M819" s="201" t="s">
        <v>1855</v>
      </c>
      <c r="N819" s="189" t="s">
        <v>2761</v>
      </c>
      <c r="O819" s="201">
        <v>1</v>
      </c>
      <c r="P819" s="301">
        <v>1.85</v>
      </c>
      <c r="Q819" s="300" t="s">
        <v>99</v>
      </c>
      <c r="R819" s="300" t="s">
        <v>181</v>
      </c>
      <c r="S819" s="301">
        <v>4893.1000000000004</v>
      </c>
      <c r="T819" s="195">
        <v>2.67</v>
      </c>
      <c r="U819" s="353">
        <f t="shared" si="32"/>
        <v>24169.46745</v>
      </c>
      <c r="V819" s="200" t="s">
        <v>7</v>
      </c>
    </row>
    <row r="820" spans="2:22" s="30" customFormat="1" ht="94.5" x14ac:dyDescent="0.25">
      <c r="B820" s="220" t="s">
        <v>421</v>
      </c>
      <c r="C820" s="381" t="s">
        <v>2484</v>
      </c>
      <c r="D820" s="195" t="s">
        <v>1854</v>
      </c>
      <c r="E820" s="200" t="s">
        <v>658</v>
      </c>
      <c r="F820" s="201" t="s">
        <v>2450</v>
      </c>
      <c r="G820" s="201" t="s">
        <v>7</v>
      </c>
      <c r="H820" s="195" t="s">
        <v>109</v>
      </c>
      <c r="I820" s="201" t="s">
        <v>245</v>
      </c>
      <c r="J820" s="300">
        <v>110</v>
      </c>
      <c r="K820" s="300" t="s">
        <v>100</v>
      </c>
      <c r="L820" s="201" t="s">
        <v>1823</v>
      </c>
      <c r="M820" s="201" t="s">
        <v>1855</v>
      </c>
      <c r="N820" s="189" t="s">
        <v>2761</v>
      </c>
      <c r="O820" s="201" t="s">
        <v>96</v>
      </c>
      <c r="P820" s="301">
        <v>1.85</v>
      </c>
      <c r="Q820" s="300" t="s">
        <v>99</v>
      </c>
      <c r="R820" s="300" t="s">
        <v>330</v>
      </c>
      <c r="S820" s="301">
        <v>6798.18</v>
      </c>
      <c r="T820" s="195">
        <v>1.81</v>
      </c>
      <c r="U820" s="353">
        <f t="shared" si="32"/>
        <v>22763.705730000005</v>
      </c>
      <c r="V820" s="200" t="s">
        <v>7</v>
      </c>
    </row>
    <row r="821" spans="2:22" s="30" customFormat="1" ht="94.5" x14ac:dyDescent="0.25">
      <c r="B821" s="220" t="s">
        <v>421</v>
      </c>
      <c r="C821" s="381" t="s">
        <v>2484</v>
      </c>
      <c r="D821" s="195" t="s">
        <v>1854</v>
      </c>
      <c r="E821" s="200" t="s">
        <v>122</v>
      </c>
      <c r="F821" s="201" t="s">
        <v>2450</v>
      </c>
      <c r="G821" s="201" t="s">
        <v>7</v>
      </c>
      <c r="H821" s="195" t="s">
        <v>109</v>
      </c>
      <c r="I821" s="201" t="s">
        <v>245</v>
      </c>
      <c r="J821" s="300">
        <v>110</v>
      </c>
      <c r="K821" s="300" t="s">
        <v>1857</v>
      </c>
      <c r="L821" s="201" t="s">
        <v>1823</v>
      </c>
      <c r="M821" s="201" t="s">
        <v>1855</v>
      </c>
      <c r="N821" s="189" t="s">
        <v>2761</v>
      </c>
      <c r="O821" s="201" t="s">
        <v>96</v>
      </c>
      <c r="P821" s="301">
        <f>5.55/3</f>
        <v>1.8499999999999999</v>
      </c>
      <c r="Q821" s="300" t="s">
        <v>102</v>
      </c>
      <c r="R821" s="300" t="s">
        <v>112</v>
      </c>
      <c r="S821" s="301">
        <v>1109.82</v>
      </c>
      <c r="T821" s="195">
        <v>1.78</v>
      </c>
      <c r="U821" s="353">
        <f t="shared" si="32"/>
        <v>3654.63726</v>
      </c>
      <c r="V821" s="200" t="s">
        <v>7</v>
      </c>
    </row>
    <row r="822" spans="2:22" s="30" customFormat="1" ht="94.5" x14ac:dyDescent="0.25">
      <c r="B822" s="220" t="s">
        <v>421</v>
      </c>
      <c r="C822" s="381" t="s">
        <v>2484</v>
      </c>
      <c r="D822" s="195" t="s">
        <v>1854</v>
      </c>
      <c r="E822" s="300" t="s">
        <v>676</v>
      </c>
      <c r="F822" s="201" t="s">
        <v>1858</v>
      </c>
      <c r="G822" s="201" t="s">
        <v>7</v>
      </c>
      <c r="H822" s="195" t="s">
        <v>109</v>
      </c>
      <c r="I822" s="201" t="s">
        <v>245</v>
      </c>
      <c r="J822" s="300">
        <v>110</v>
      </c>
      <c r="K822" s="300" t="s">
        <v>1858</v>
      </c>
      <c r="L822" s="201" t="s">
        <v>1823</v>
      </c>
      <c r="M822" s="201" t="s">
        <v>1855</v>
      </c>
      <c r="N822" s="189" t="s">
        <v>2761</v>
      </c>
      <c r="O822" s="201">
        <v>1</v>
      </c>
      <c r="P822" s="301">
        <v>0.4</v>
      </c>
      <c r="Q822" s="300" t="s">
        <v>99</v>
      </c>
      <c r="R822" s="300" t="s">
        <v>188</v>
      </c>
      <c r="S822" s="301">
        <v>1929.53</v>
      </c>
      <c r="T822" s="195">
        <v>2.67</v>
      </c>
      <c r="U822" s="353">
        <f t="shared" si="32"/>
        <v>2060.7380400000002</v>
      </c>
      <c r="V822" s="200" t="s">
        <v>7</v>
      </c>
    </row>
    <row r="823" spans="2:22" s="30" customFormat="1" ht="94.5" x14ac:dyDescent="0.25">
      <c r="B823" s="220" t="s">
        <v>421</v>
      </c>
      <c r="C823" s="381" t="s">
        <v>2484</v>
      </c>
      <c r="D823" s="195" t="s">
        <v>1854</v>
      </c>
      <c r="E823" s="200" t="s">
        <v>658</v>
      </c>
      <c r="F823" s="201" t="s">
        <v>1858</v>
      </c>
      <c r="G823" s="201" t="s">
        <v>7</v>
      </c>
      <c r="H823" s="195" t="s">
        <v>109</v>
      </c>
      <c r="I823" s="201" t="s">
        <v>245</v>
      </c>
      <c r="J823" s="300">
        <v>10</v>
      </c>
      <c r="K823" s="300" t="s">
        <v>100</v>
      </c>
      <c r="L823" s="201" t="s">
        <v>1823</v>
      </c>
      <c r="M823" s="201" t="s">
        <v>1855</v>
      </c>
      <c r="N823" s="189" t="s">
        <v>2761</v>
      </c>
      <c r="O823" s="201" t="s">
        <v>96</v>
      </c>
      <c r="P823" s="301">
        <v>0.4</v>
      </c>
      <c r="Q823" s="300" t="s">
        <v>99</v>
      </c>
      <c r="R823" s="300" t="s">
        <v>189</v>
      </c>
      <c r="S823" s="301">
        <v>1262.83</v>
      </c>
      <c r="T823" s="195">
        <v>1.81</v>
      </c>
      <c r="U823" s="353">
        <f t="shared" ref="U823:U829" si="33">O823*P823*S823*T823</f>
        <v>914.28892000000008</v>
      </c>
      <c r="V823" s="200" t="s">
        <v>7</v>
      </c>
    </row>
    <row r="824" spans="2:22" s="30" customFormat="1" ht="94.5" x14ac:dyDescent="0.25">
      <c r="B824" s="220" t="s">
        <v>421</v>
      </c>
      <c r="C824" s="381" t="s">
        <v>2484</v>
      </c>
      <c r="D824" s="195" t="s">
        <v>1854</v>
      </c>
      <c r="E824" s="200" t="s">
        <v>122</v>
      </c>
      <c r="F824" s="201" t="s">
        <v>1858</v>
      </c>
      <c r="G824" s="201" t="s">
        <v>7</v>
      </c>
      <c r="H824" s="195" t="s">
        <v>109</v>
      </c>
      <c r="I824" s="201" t="s">
        <v>245</v>
      </c>
      <c r="J824" s="300">
        <v>10</v>
      </c>
      <c r="K824" s="300" t="s">
        <v>1859</v>
      </c>
      <c r="L824" s="201" t="s">
        <v>1823</v>
      </c>
      <c r="M824" s="201" t="s">
        <v>1855</v>
      </c>
      <c r="N824" s="189" t="s">
        <v>2761</v>
      </c>
      <c r="O824" s="201" t="s">
        <v>96</v>
      </c>
      <c r="P824" s="301">
        <v>0.4</v>
      </c>
      <c r="Q824" s="300" t="s">
        <v>102</v>
      </c>
      <c r="R824" s="300" t="s">
        <v>112</v>
      </c>
      <c r="S824" s="301">
        <v>1109.82</v>
      </c>
      <c r="T824" s="195">
        <v>1.78</v>
      </c>
      <c r="U824" s="353">
        <f t="shared" si="33"/>
        <v>790.19183999999996</v>
      </c>
      <c r="V824" s="200" t="s">
        <v>7</v>
      </c>
    </row>
    <row r="825" spans="2:22" s="30" customFormat="1" ht="94.5" x14ac:dyDescent="0.25">
      <c r="B825" s="220" t="s">
        <v>421</v>
      </c>
      <c r="C825" s="381" t="s">
        <v>2484</v>
      </c>
      <c r="D825" s="195" t="s">
        <v>1854</v>
      </c>
      <c r="E825" s="200" t="s">
        <v>2159</v>
      </c>
      <c r="F825" s="201" t="s">
        <v>1858</v>
      </c>
      <c r="G825" s="201" t="s">
        <v>7</v>
      </c>
      <c r="H825" s="195" t="s">
        <v>109</v>
      </c>
      <c r="I825" s="201" t="s">
        <v>245</v>
      </c>
      <c r="J825" s="300">
        <v>10</v>
      </c>
      <c r="K825" s="300" t="s">
        <v>2204</v>
      </c>
      <c r="L825" s="201" t="s">
        <v>1823</v>
      </c>
      <c r="M825" s="201" t="s">
        <v>1855</v>
      </c>
      <c r="N825" s="189" t="s">
        <v>2761</v>
      </c>
      <c r="O825" s="201" t="s">
        <v>96</v>
      </c>
      <c r="P825" s="301">
        <v>0.4</v>
      </c>
      <c r="Q825" s="300" t="s">
        <v>99</v>
      </c>
      <c r="R825" s="300" t="s">
        <v>1559</v>
      </c>
      <c r="S825" s="301">
        <v>484.33</v>
      </c>
      <c r="T825" s="195">
        <v>2.04</v>
      </c>
      <c r="U825" s="353">
        <f t="shared" si="33"/>
        <v>395.21328</v>
      </c>
      <c r="V825" s="200" t="s">
        <v>7</v>
      </c>
    </row>
    <row r="826" spans="2:22" s="30" customFormat="1" ht="94.5" x14ac:dyDescent="0.25">
      <c r="B826" s="220" t="s">
        <v>421</v>
      </c>
      <c r="C826" s="381" t="s">
        <v>2484</v>
      </c>
      <c r="D826" s="195" t="s">
        <v>1854</v>
      </c>
      <c r="E826" s="200" t="s">
        <v>268</v>
      </c>
      <c r="F826" s="201" t="s">
        <v>1860</v>
      </c>
      <c r="G826" s="201" t="s">
        <v>7</v>
      </c>
      <c r="H826" s="195" t="s">
        <v>109</v>
      </c>
      <c r="I826" s="201" t="s">
        <v>245</v>
      </c>
      <c r="J826" s="300">
        <v>10</v>
      </c>
      <c r="K826" s="300" t="s">
        <v>1860</v>
      </c>
      <c r="L826" s="201" t="s">
        <v>1823</v>
      </c>
      <c r="M826" s="201" t="s">
        <v>1855</v>
      </c>
      <c r="N826" s="189" t="s">
        <v>2761</v>
      </c>
      <c r="O826" s="201" t="s">
        <v>96</v>
      </c>
      <c r="P826" s="301">
        <v>0.4</v>
      </c>
      <c r="Q826" s="300" t="s">
        <v>99</v>
      </c>
      <c r="R826" s="300" t="s">
        <v>615</v>
      </c>
      <c r="S826" s="301">
        <v>5096.21</v>
      </c>
      <c r="T826" s="195">
        <v>1.92</v>
      </c>
      <c r="U826" s="353">
        <f t="shared" si="33"/>
        <v>3913.8892800000003</v>
      </c>
      <c r="V826" s="200" t="s">
        <v>7</v>
      </c>
    </row>
    <row r="827" spans="2:22" s="30" customFormat="1" ht="94.5" x14ac:dyDescent="0.25">
      <c r="B827" s="220" t="s">
        <v>421</v>
      </c>
      <c r="C827" s="381" t="s">
        <v>2484</v>
      </c>
      <c r="D827" s="195" t="s">
        <v>1854</v>
      </c>
      <c r="E827" s="300" t="s">
        <v>676</v>
      </c>
      <c r="F827" s="201" t="s">
        <v>2449</v>
      </c>
      <c r="G827" s="201" t="s">
        <v>7</v>
      </c>
      <c r="H827" s="195" t="s">
        <v>109</v>
      </c>
      <c r="I827" s="201" t="s">
        <v>245</v>
      </c>
      <c r="J827" s="300">
        <v>110</v>
      </c>
      <c r="K827" s="300" t="s">
        <v>1861</v>
      </c>
      <c r="L827" s="201" t="s">
        <v>1823</v>
      </c>
      <c r="M827" s="201" t="s">
        <v>1855</v>
      </c>
      <c r="N827" s="189" t="s">
        <v>2761</v>
      </c>
      <c r="O827" s="201">
        <v>1</v>
      </c>
      <c r="P827" s="301">
        <v>1.85</v>
      </c>
      <c r="Q827" s="300" t="s">
        <v>99</v>
      </c>
      <c r="R827" s="300" t="s">
        <v>180</v>
      </c>
      <c r="S827" s="301">
        <v>7159.92</v>
      </c>
      <c r="T827" s="195">
        <v>2.5499999999999998</v>
      </c>
      <c r="U827" s="353">
        <f t="shared" si="33"/>
        <v>33776.922599999998</v>
      </c>
      <c r="V827" s="200" t="s">
        <v>7</v>
      </c>
    </row>
    <row r="828" spans="2:22" s="30" customFormat="1" ht="94.5" x14ac:dyDescent="0.25">
      <c r="B828" s="220" t="s">
        <v>421</v>
      </c>
      <c r="C828" s="381" t="s">
        <v>2484</v>
      </c>
      <c r="D828" s="195" t="s">
        <v>1854</v>
      </c>
      <c r="E828" s="200" t="s">
        <v>658</v>
      </c>
      <c r="F828" s="201" t="s">
        <v>2449</v>
      </c>
      <c r="G828" s="201" t="s">
        <v>7</v>
      </c>
      <c r="H828" s="195" t="s">
        <v>109</v>
      </c>
      <c r="I828" s="201" t="s">
        <v>245</v>
      </c>
      <c r="J828" s="300">
        <v>110</v>
      </c>
      <c r="K828" s="300" t="s">
        <v>125</v>
      </c>
      <c r="L828" s="201" t="s">
        <v>1823</v>
      </c>
      <c r="M828" s="201" t="s">
        <v>1855</v>
      </c>
      <c r="N828" s="189" t="s">
        <v>2761</v>
      </c>
      <c r="O828" s="201" t="s">
        <v>96</v>
      </c>
      <c r="P828" s="301">
        <v>1.85</v>
      </c>
      <c r="Q828" s="300" t="s">
        <v>99</v>
      </c>
      <c r="R828" s="300" t="s">
        <v>404</v>
      </c>
      <c r="S828" s="301">
        <v>8953.24</v>
      </c>
      <c r="T828" s="195">
        <v>1.81</v>
      </c>
      <c r="U828" s="353">
        <f t="shared" si="33"/>
        <v>29979.924139999999</v>
      </c>
      <c r="V828" s="200" t="s">
        <v>7</v>
      </c>
    </row>
    <row r="829" spans="2:22" s="30" customFormat="1" ht="94.5" x14ac:dyDescent="0.25">
      <c r="B829" s="220" t="s">
        <v>421</v>
      </c>
      <c r="C829" s="381" t="s">
        <v>2484</v>
      </c>
      <c r="D829" s="195" t="s">
        <v>1854</v>
      </c>
      <c r="E829" s="200" t="s">
        <v>122</v>
      </c>
      <c r="F829" s="201" t="s">
        <v>2449</v>
      </c>
      <c r="G829" s="201" t="s">
        <v>7</v>
      </c>
      <c r="H829" s="195" t="s">
        <v>109</v>
      </c>
      <c r="I829" s="201" t="s">
        <v>245</v>
      </c>
      <c r="J829" s="300">
        <v>110</v>
      </c>
      <c r="K829" s="300" t="s">
        <v>2154</v>
      </c>
      <c r="L829" s="201" t="s">
        <v>1823</v>
      </c>
      <c r="M829" s="201" t="s">
        <v>1855</v>
      </c>
      <c r="N829" s="189" t="s">
        <v>2761</v>
      </c>
      <c r="O829" s="201" t="s">
        <v>96</v>
      </c>
      <c r="P829" s="301">
        <f>11.1/3</f>
        <v>3.6999999999999997</v>
      </c>
      <c r="Q829" s="300" t="s">
        <v>102</v>
      </c>
      <c r="R829" s="300" t="s">
        <v>112</v>
      </c>
      <c r="S829" s="301">
        <v>1109.82</v>
      </c>
      <c r="T829" s="195">
        <v>1.78</v>
      </c>
      <c r="U829" s="353">
        <f t="shared" si="33"/>
        <v>7309.2745199999999</v>
      </c>
      <c r="V829" s="200" t="s">
        <v>7</v>
      </c>
    </row>
    <row r="830" spans="2:22" s="30" customFormat="1" ht="94.5" x14ac:dyDescent="0.25">
      <c r="B830" s="220" t="s">
        <v>421</v>
      </c>
      <c r="C830" s="381" t="s">
        <v>2484</v>
      </c>
      <c r="D830" s="195" t="s">
        <v>1854</v>
      </c>
      <c r="E830" s="200" t="s">
        <v>278</v>
      </c>
      <c r="F830" s="201" t="s">
        <v>2449</v>
      </c>
      <c r="G830" s="201" t="s">
        <v>7</v>
      </c>
      <c r="H830" s="195" t="s">
        <v>109</v>
      </c>
      <c r="I830" s="201" t="s">
        <v>245</v>
      </c>
      <c r="J830" s="300" t="s">
        <v>7</v>
      </c>
      <c r="K830" s="300" t="s">
        <v>1862</v>
      </c>
      <c r="L830" s="201" t="s">
        <v>1823</v>
      </c>
      <c r="M830" s="201" t="s">
        <v>1855</v>
      </c>
      <c r="N830" s="189" t="s">
        <v>2761</v>
      </c>
      <c r="O830" s="201" t="s">
        <v>96</v>
      </c>
      <c r="P830" s="371">
        <v>2400</v>
      </c>
      <c r="Q830" s="300" t="s">
        <v>167</v>
      </c>
      <c r="R830" s="300" t="s">
        <v>183</v>
      </c>
      <c r="S830" s="301">
        <v>4.5</v>
      </c>
      <c r="T830" s="195">
        <v>1.91</v>
      </c>
      <c r="U830" s="353">
        <f>O830*P830*S830*T830</f>
        <v>20628</v>
      </c>
      <c r="V830" s="200" t="s">
        <v>7</v>
      </c>
    </row>
    <row r="831" spans="2:22" s="30" customFormat="1" ht="94.5" x14ac:dyDescent="0.25">
      <c r="B831" s="220" t="s">
        <v>421</v>
      </c>
      <c r="C831" s="381" t="s">
        <v>2484</v>
      </c>
      <c r="D831" s="195" t="s">
        <v>1854</v>
      </c>
      <c r="E831" s="300" t="s">
        <v>5381</v>
      </c>
      <c r="F831" s="201" t="s">
        <v>2449</v>
      </c>
      <c r="G831" s="201" t="s">
        <v>7</v>
      </c>
      <c r="H831" s="195" t="s">
        <v>109</v>
      </c>
      <c r="I831" s="201" t="s">
        <v>245</v>
      </c>
      <c r="J831" s="300">
        <v>110</v>
      </c>
      <c r="K831" s="309" t="s">
        <v>5320</v>
      </c>
      <c r="L831" s="201" t="s">
        <v>1823</v>
      </c>
      <c r="M831" s="201" t="s">
        <v>1855</v>
      </c>
      <c r="N831" s="189" t="s">
        <v>2761</v>
      </c>
      <c r="O831" s="201" t="s">
        <v>96</v>
      </c>
      <c r="P831" s="301">
        <v>1</v>
      </c>
      <c r="Q831" s="300" t="s">
        <v>1721</v>
      </c>
      <c r="R831" s="200" t="s">
        <v>680</v>
      </c>
      <c r="S831" s="301">
        <v>1477.91</v>
      </c>
      <c r="T831" s="195">
        <v>1</v>
      </c>
      <c r="U831" s="353">
        <f>O831*P831*S831*T831</f>
        <v>1477.91</v>
      </c>
      <c r="V831" s="200" t="s">
        <v>7</v>
      </c>
    </row>
    <row r="832" spans="2:22" s="30" customFormat="1" ht="94.5" x14ac:dyDescent="0.25">
      <c r="B832" s="220" t="s">
        <v>421</v>
      </c>
      <c r="C832" s="381" t="s">
        <v>2484</v>
      </c>
      <c r="D832" s="195" t="s">
        <v>1854</v>
      </c>
      <c r="E832" s="300" t="s">
        <v>26</v>
      </c>
      <c r="F832" s="200" t="s">
        <v>7</v>
      </c>
      <c r="G832" s="200" t="s">
        <v>7</v>
      </c>
      <c r="H832" s="200" t="s">
        <v>7</v>
      </c>
      <c r="I832" s="200" t="s">
        <v>7</v>
      </c>
      <c r="J832" s="200" t="s">
        <v>7</v>
      </c>
      <c r="K832" s="200" t="s">
        <v>7</v>
      </c>
      <c r="L832" s="200" t="s">
        <v>7</v>
      </c>
      <c r="M832" s="200" t="s">
        <v>7</v>
      </c>
      <c r="N832" s="200" t="s">
        <v>7</v>
      </c>
      <c r="O832" s="200" t="s">
        <v>7</v>
      </c>
      <c r="P832" s="200" t="s">
        <v>7</v>
      </c>
      <c r="Q832" s="200" t="s">
        <v>7</v>
      </c>
      <c r="R832" s="200" t="s">
        <v>7</v>
      </c>
      <c r="S832" s="190" t="s">
        <v>7</v>
      </c>
      <c r="T832" s="200" t="s">
        <v>7</v>
      </c>
      <c r="U832" s="190">
        <f>SUM(U817:U831)</f>
        <v>155148.44546000002</v>
      </c>
      <c r="V832" s="188" t="s">
        <v>7</v>
      </c>
    </row>
    <row r="833" spans="2:22" s="30" customFormat="1" ht="63" x14ac:dyDescent="0.25">
      <c r="B833" s="220" t="s">
        <v>421</v>
      </c>
      <c r="C833" s="381" t="s">
        <v>2485</v>
      </c>
      <c r="D833" s="195" t="s">
        <v>1864</v>
      </c>
      <c r="E833" s="300" t="s">
        <v>5378</v>
      </c>
      <c r="F833" s="201" t="s">
        <v>2451</v>
      </c>
      <c r="G833" s="201" t="s">
        <v>7</v>
      </c>
      <c r="H833" s="195" t="s">
        <v>109</v>
      </c>
      <c r="I833" s="201" t="s">
        <v>245</v>
      </c>
      <c r="J833" s="300">
        <v>110</v>
      </c>
      <c r="K833" s="300" t="s">
        <v>5379</v>
      </c>
      <c r="L833" s="201" t="s">
        <v>1823</v>
      </c>
      <c r="M833" s="201" t="s">
        <v>1855</v>
      </c>
      <c r="N833" s="189" t="s">
        <v>2761</v>
      </c>
      <c r="O833" s="201" t="s">
        <v>96</v>
      </c>
      <c r="P833" s="301">
        <v>0.41</v>
      </c>
      <c r="Q833" s="300" t="s">
        <v>102</v>
      </c>
      <c r="R833" s="300" t="s">
        <v>584</v>
      </c>
      <c r="S833" s="301">
        <v>1486.42</v>
      </c>
      <c r="T833" s="195">
        <v>1</v>
      </c>
      <c r="U833" s="353">
        <f>O833*P833*S833*T833</f>
        <v>609.43219999999997</v>
      </c>
      <c r="V833" s="188" t="s">
        <v>7</v>
      </c>
    </row>
    <row r="834" spans="2:22" s="30" customFormat="1" ht="47.25" x14ac:dyDescent="0.25">
      <c r="B834" s="220" t="s">
        <v>421</v>
      </c>
      <c r="C834" s="381" t="s">
        <v>2485</v>
      </c>
      <c r="D834" s="195" t="s">
        <v>1864</v>
      </c>
      <c r="E834" s="300" t="s">
        <v>5304</v>
      </c>
      <c r="F834" s="201" t="s">
        <v>2451</v>
      </c>
      <c r="G834" s="201" t="s">
        <v>7</v>
      </c>
      <c r="H834" s="195" t="s">
        <v>109</v>
      </c>
      <c r="I834" s="201" t="s">
        <v>245</v>
      </c>
      <c r="J834" s="300">
        <v>110</v>
      </c>
      <c r="K834" s="300" t="s">
        <v>101</v>
      </c>
      <c r="L834" s="201" t="s">
        <v>1823</v>
      </c>
      <c r="M834" s="201" t="s">
        <v>1855</v>
      </c>
      <c r="N834" s="189" t="s">
        <v>2761</v>
      </c>
      <c r="O834" s="201" t="s">
        <v>96</v>
      </c>
      <c r="P834" s="301">
        <v>0.41</v>
      </c>
      <c r="Q834" s="300" t="s">
        <v>103</v>
      </c>
      <c r="R834" s="300" t="s">
        <v>192</v>
      </c>
      <c r="S834" s="301">
        <v>3050.84</v>
      </c>
      <c r="T834" s="195">
        <v>1</v>
      </c>
      <c r="U834" s="353">
        <f t="shared" ref="U834:U843" si="34">O834*P834*S834*T834</f>
        <v>1250.8444</v>
      </c>
      <c r="V834" s="188" t="s">
        <v>7</v>
      </c>
    </row>
    <row r="835" spans="2:22" s="30" customFormat="1" ht="63" x14ac:dyDescent="0.25">
      <c r="B835" s="220" t="s">
        <v>421</v>
      </c>
      <c r="C835" s="381" t="s">
        <v>2485</v>
      </c>
      <c r="D835" s="195" t="s">
        <v>1864</v>
      </c>
      <c r="E835" s="300" t="s">
        <v>676</v>
      </c>
      <c r="F835" s="201" t="s">
        <v>2452</v>
      </c>
      <c r="G835" s="201" t="s">
        <v>7</v>
      </c>
      <c r="H835" s="195" t="s">
        <v>109</v>
      </c>
      <c r="I835" s="201" t="s">
        <v>245</v>
      </c>
      <c r="J835" s="300">
        <v>110</v>
      </c>
      <c r="K835" s="300" t="s">
        <v>1865</v>
      </c>
      <c r="L835" s="201" t="s">
        <v>1823</v>
      </c>
      <c r="M835" s="201" t="s">
        <v>1855</v>
      </c>
      <c r="N835" s="189" t="s">
        <v>2761</v>
      </c>
      <c r="O835" s="201">
        <v>1</v>
      </c>
      <c r="P835" s="301">
        <v>0.66</v>
      </c>
      <c r="Q835" s="300" t="s">
        <v>99</v>
      </c>
      <c r="R835" s="300" t="s">
        <v>181</v>
      </c>
      <c r="S835" s="301">
        <v>4893.1000000000004</v>
      </c>
      <c r="T835" s="195">
        <v>2.67</v>
      </c>
      <c r="U835" s="353">
        <f t="shared" si="34"/>
        <v>8622.6208200000001</v>
      </c>
      <c r="V835" s="188" t="s">
        <v>7</v>
      </c>
    </row>
    <row r="836" spans="2:22" s="30" customFormat="1" ht="63" x14ac:dyDescent="0.25">
      <c r="B836" s="220" t="s">
        <v>421</v>
      </c>
      <c r="C836" s="381" t="s">
        <v>2485</v>
      </c>
      <c r="D836" s="195" t="s">
        <v>1864</v>
      </c>
      <c r="E836" s="309" t="s">
        <v>658</v>
      </c>
      <c r="F836" s="201" t="s">
        <v>2452</v>
      </c>
      <c r="G836" s="201" t="s">
        <v>7</v>
      </c>
      <c r="H836" s="195" t="s">
        <v>109</v>
      </c>
      <c r="I836" s="201" t="s">
        <v>245</v>
      </c>
      <c r="J836" s="300">
        <v>110</v>
      </c>
      <c r="K836" s="300" t="s">
        <v>100</v>
      </c>
      <c r="L836" s="201" t="s">
        <v>1823</v>
      </c>
      <c r="M836" s="201" t="s">
        <v>1855</v>
      </c>
      <c r="N836" s="189" t="s">
        <v>2761</v>
      </c>
      <c r="O836" s="201" t="s">
        <v>96</v>
      </c>
      <c r="P836" s="301">
        <v>0.66</v>
      </c>
      <c r="Q836" s="300" t="s">
        <v>99</v>
      </c>
      <c r="R836" s="300" t="s">
        <v>330</v>
      </c>
      <c r="S836" s="301">
        <v>6798.18</v>
      </c>
      <c r="T836" s="195">
        <v>1.81</v>
      </c>
      <c r="U836" s="353">
        <f t="shared" si="34"/>
        <v>8121.1058280000016</v>
      </c>
      <c r="V836" s="188" t="s">
        <v>7</v>
      </c>
    </row>
    <row r="837" spans="2:22" s="30" customFormat="1" ht="63" x14ac:dyDescent="0.25">
      <c r="B837" s="220" t="s">
        <v>421</v>
      </c>
      <c r="C837" s="381" t="s">
        <v>2485</v>
      </c>
      <c r="D837" s="195" t="s">
        <v>1864</v>
      </c>
      <c r="E837" s="309" t="s">
        <v>122</v>
      </c>
      <c r="F837" s="201" t="s">
        <v>2452</v>
      </c>
      <c r="G837" s="201" t="s">
        <v>7</v>
      </c>
      <c r="H837" s="195" t="s">
        <v>109</v>
      </c>
      <c r="I837" s="201" t="s">
        <v>245</v>
      </c>
      <c r="J837" s="300">
        <v>110</v>
      </c>
      <c r="K837" s="300" t="s">
        <v>1866</v>
      </c>
      <c r="L837" s="201" t="s">
        <v>1823</v>
      </c>
      <c r="M837" s="201" t="s">
        <v>1855</v>
      </c>
      <c r="N837" s="189" t="s">
        <v>2761</v>
      </c>
      <c r="O837" s="201" t="s">
        <v>96</v>
      </c>
      <c r="P837" s="301">
        <v>0.66</v>
      </c>
      <c r="Q837" s="300" t="s">
        <v>102</v>
      </c>
      <c r="R837" s="300" t="s">
        <v>112</v>
      </c>
      <c r="S837" s="301">
        <v>1109.82</v>
      </c>
      <c r="T837" s="195">
        <v>1.78</v>
      </c>
      <c r="U837" s="353">
        <f t="shared" si="34"/>
        <v>1303.8165359999998</v>
      </c>
      <c r="V837" s="188" t="s">
        <v>7</v>
      </c>
    </row>
    <row r="838" spans="2:22" s="30" customFormat="1" ht="63" x14ac:dyDescent="0.25">
      <c r="B838" s="220" t="s">
        <v>421</v>
      </c>
      <c r="C838" s="381" t="s">
        <v>2485</v>
      </c>
      <c r="D838" s="195" t="s">
        <v>1864</v>
      </c>
      <c r="E838" s="309" t="s">
        <v>2155</v>
      </c>
      <c r="F838" s="201" t="s">
        <v>2452</v>
      </c>
      <c r="G838" s="201" t="s">
        <v>7</v>
      </c>
      <c r="H838" s="195" t="s">
        <v>109</v>
      </c>
      <c r="I838" s="201" t="s">
        <v>245</v>
      </c>
      <c r="J838" s="300">
        <v>110</v>
      </c>
      <c r="K838" s="300" t="s">
        <v>2204</v>
      </c>
      <c r="L838" s="201" t="s">
        <v>1823</v>
      </c>
      <c r="M838" s="201" t="s">
        <v>1855</v>
      </c>
      <c r="N838" s="189" t="s">
        <v>2761</v>
      </c>
      <c r="O838" s="201" t="s">
        <v>96</v>
      </c>
      <c r="P838" s="301">
        <v>0.66</v>
      </c>
      <c r="Q838" s="300" t="s">
        <v>99</v>
      </c>
      <c r="R838" s="300" t="s">
        <v>2202</v>
      </c>
      <c r="S838" s="301">
        <v>1533.53</v>
      </c>
      <c r="T838" s="195">
        <v>2.04</v>
      </c>
      <c r="U838" s="353">
        <f t="shared" si="34"/>
        <v>2064.744792</v>
      </c>
      <c r="V838" s="188" t="s">
        <v>7</v>
      </c>
    </row>
    <row r="839" spans="2:22" s="30" customFormat="1" ht="47.25" x14ac:dyDescent="0.25">
      <c r="B839" s="220" t="s">
        <v>421</v>
      </c>
      <c r="C839" s="381" t="s">
        <v>2485</v>
      </c>
      <c r="D839" s="195" t="s">
        <v>1864</v>
      </c>
      <c r="E839" s="300" t="s">
        <v>676</v>
      </c>
      <c r="F839" s="201" t="s">
        <v>2453</v>
      </c>
      <c r="G839" s="201" t="s">
        <v>7</v>
      </c>
      <c r="H839" s="195" t="s">
        <v>109</v>
      </c>
      <c r="I839" s="201" t="s">
        <v>245</v>
      </c>
      <c r="J839" s="300">
        <v>110</v>
      </c>
      <c r="K839" s="300" t="s">
        <v>1867</v>
      </c>
      <c r="L839" s="201" t="s">
        <v>1823</v>
      </c>
      <c r="M839" s="201" t="s">
        <v>1855</v>
      </c>
      <c r="N839" s="189" t="s">
        <v>2761</v>
      </c>
      <c r="O839" s="201">
        <v>1</v>
      </c>
      <c r="P839" s="301">
        <v>0.41</v>
      </c>
      <c r="Q839" s="300" t="s">
        <v>99</v>
      </c>
      <c r="R839" s="300" t="s">
        <v>181</v>
      </c>
      <c r="S839" s="301">
        <v>4893.1000000000004</v>
      </c>
      <c r="T839" s="195">
        <v>2.67</v>
      </c>
      <c r="U839" s="353">
        <f t="shared" si="34"/>
        <v>5356.4765699999998</v>
      </c>
      <c r="V839" s="188" t="s">
        <v>7</v>
      </c>
    </row>
    <row r="840" spans="2:22" s="30" customFormat="1" ht="47.25" x14ac:dyDescent="0.25">
      <c r="B840" s="220" t="s">
        <v>421</v>
      </c>
      <c r="C840" s="381" t="s">
        <v>2485</v>
      </c>
      <c r="D840" s="195" t="s">
        <v>1864</v>
      </c>
      <c r="E840" s="309" t="s">
        <v>658</v>
      </c>
      <c r="F840" s="201" t="s">
        <v>2453</v>
      </c>
      <c r="G840" s="201" t="s">
        <v>7</v>
      </c>
      <c r="H840" s="195" t="s">
        <v>109</v>
      </c>
      <c r="I840" s="201" t="s">
        <v>245</v>
      </c>
      <c r="J840" s="300">
        <v>110</v>
      </c>
      <c r="K840" s="300" t="s">
        <v>100</v>
      </c>
      <c r="L840" s="201" t="s">
        <v>1823</v>
      </c>
      <c r="M840" s="201" t="s">
        <v>1855</v>
      </c>
      <c r="N840" s="189" t="s">
        <v>2761</v>
      </c>
      <c r="O840" s="201" t="s">
        <v>96</v>
      </c>
      <c r="P840" s="301">
        <v>0.41</v>
      </c>
      <c r="Q840" s="300" t="s">
        <v>99</v>
      </c>
      <c r="R840" s="300" t="s">
        <v>330</v>
      </c>
      <c r="S840" s="301">
        <v>6798.18</v>
      </c>
      <c r="T840" s="195">
        <v>1.81</v>
      </c>
      <c r="U840" s="353">
        <f t="shared" si="34"/>
        <v>5044.9293779999998</v>
      </c>
      <c r="V840" s="188" t="s">
        <v>7</v>
      </c>
    </row>
    <row r="841" spans="2:22" s="30" customFormat="1" ht="47.25" x14ac:dyDescent="0.25">
      <c r="B841" s="220" t="s">
        <v>421</v>
      </c>
      <c r="C841" s="381" t="s">
        <v>2485</v>
      </c>
      <c r="D841" s="195" t="s">
        <v>1864</v>
      </c>
      <c r="E841" s="309" t="s">
        <v>122</v>
      </c>
      <c r="F841" s="201" t="s">
        <v>2453</v>
      </c>
      <c r="G841" s="201" t="s">
        <v>7</v>
      </c>
      <c r="H841" s="195" t="s">
        <v>109</v>
      </c>
      <c r="I841" s="201" t="s">
        <v>245</v>
      </c>
      <c r="J841" s="300">
        <v>110</v>
      </c>
      <c r="K841" s="300" t="s">
        <v>1857</v>
      </c>
      <c r="L841" s="201" t="s">
        <v>1823</v>
      </c>
      <c r="M841" s="201" t="s">
        <v>1855</v>
      </c>
      <c r="N841" s="189" t="s">
        <v>2761</v>
      </c>
      <c r="O841" s="201" t="s">
        <v>96</v>
      </c>
      <c r="P841" s="301">
        <v>0.41</v>
      </c>
      <c r="Q841" s="300" t="s">
        <v>102</v>
      </c>
      <c r="R841" s="300" t="s">
        <v>112</v>
      </c>
      <c r="S841" s="301">
        <v>1109.82</v>
      </c>
      <c r="T841" s="195">
        <v>1.78</v>
      </c>
      <c r="U841" s="353">
        <f t="shared" si="34"/>
        <v>809.9466359999999</v>
      </c>
      <c r="V841" s="188" t="s">
        <v>7</v>
      </c>
    </row>
    <row r="842" spans="2:22" s="30" customFormat="1" ht="47.25" x14ac:dyDescent="0.25">
      <c r="B842" s="220" t="s">
        <v>421</v>
      </c>
      <c r="C842" s="381" t="s">
        <v>2485</v>
      </c>
      <c r="D842" s="195" t="s">
        <v>1864</v>
      </c>
      <c r="E842" s="309" t="s">
        <v>278</v>
      </c>
      <c r="F842" s="201" t="s">
        <v>2453</v>
      </c>
      <c r="G842" s="201" t="s">
        <v>7</v>
      </c>
      <c r="H842" s="195" t="s">
        <v>109</v>
      </c>
      <c r="I842" s="201" t="s">
        <v>245</v>
      </c>
      <c r="J842" s="300" t="s">
        <v>7</v>
      </c>
      <c r="K842" s="300" t="s">
        <v>1862</v>
      </c>
      <c r="L842" s="201" t="s">
        <v>1823</v>
      </c>
      <c r="M842" s="201" t="s">
        <v>1855</v>
      </c>
      <c r="N842" s="189" t="s">
        <v>2761</v>
      </c>
      <c r="O842" s="201" t="s">
        <v>96</v>
      </c>
      <c r="P842" s="371">
        <v>400</v>
      </c>
      <c r="Q842" s="300" t="s">
        <v>167</v>
      </c>
      <c r="R842" s="300" t="s">
        <v>183</v>
      </c>
      <c r="S842" s="301">
        <v>4.5</v>
      </c>
      <c r="T842" s="195">
        <v>1.91</v>
      </c>
      <c r="U842" s="353">
        <f t="shared" si="34"/>
        <v>3438</v>
      </c>
      <c r="V842" s="188" t="s">
        <v>7</v>
      </c>
    </row>
    <row r="843" spans="2:22" s="30" customFormat="1" ht="47.25" x14ac:dyDescent="0.25">
      <c r="B843" s="220" t="s">
        <v>421</v>
      </c>
      <c r="C843" s="381" t="s">
        <v>2485</v>
      </c>
      <c r="D843" s="195" t="s">
        <v>1864</v>
      </c>
      <c r="E843" s="300" t="s">
        <v>5381</v>
      </c>
      <c r="F843" s="201" t="s">
        <v>2453</v>
      </c>
      <c r="G843" s="201" t="s">
        <v>7</v>
      </c>
      <c r="H843" s="195" t="s">
        <v>109</v>
      </c>
      <c r="I843" s="201" t="s">
        <v>245</v>
      </c>
      <c r="J843" s="300">
        <v>110</v>
      </c>
      <c r="K843" s="300" t="s">
        <v>5320</v>
      </c>
      <c r="L843" s="201" t="s">
        <v>1823</v>
      </c>
      <c r="M843" s="201" t="s">
        <v>1855</v>
      </c>
      <c r="N843" s="189" t="s">
        <v>2761</v>
      </c>
      <c r="O843" s="201" t="s">
        <v>96</v>
      </c>
      <c r="P843" s="301">
        <v>1</v>
      </c>
      <c r="Q843" s="300" t="s">
        <v>1721</v>
      </c>
      <c r="R843" s="300" t="s">
        <v>680</v>
      </c>
      <c r="S843" s="301">
        <v>1477.91</v>
      </c>
      <c r="T843" s="195">
        <v>1</v>
      </c>
      <c r="U843" s="353">
        <f t="shared" si="34"/>
        <v>1477.91</v>
      </c>
      <c r="V843" s="188" t="s">
        <v>7</v>
      </c>
    </row>
    <row r="844" spans="2:22" s="30" customFormat="1" ht="47.25" x14ac:dyDescent="0.25">
      <c r="B844" s="220" t="s">
        <v>421</v>
      </c>
      <c r="C844" s="381" t="s">
        <v>2485</v>
      </c>
      <c r="D844" s="195" t="s">
        <v>1864</v>
      </c>
      <c r="E844" s="300" t="s">
        <v>26</v>
      </c>
      <c r="F844" s="200" t="s">
        <v>7</v>
      </c>
      <c r="G844" s="200" t="s">
        <v>7</v>
      </c>
      <c r="H844" s="200" t="s">
        <v>7</v>
      </c>
      <c r="I844" s="200" t="s">
        <v>7</v>
      </c>
      <c r="J844" s="200" t="s">
        <v>7</v>
      </c>
      <c r="K844" s="200" t="s">
        <v>7</v>
      </c>
      <c r="L844" s="200" t="s">
        <v>7</v>
      </c>
      <c r="M844" s="200" t="s">
        <v>7</v>
      </c>
      <c r="N844" s="200" t="s">
        <v>7</v>
      </c>
      <c r="O844" s="200" t="s">
        <v>7</v>
      </c>
      <c r="P844" s="200" t="s">
        <v>7</v>
      </c>
      <c r="Q844" s="200" t="s">
        <v>7</v>
      </c>
      <c r="R844" s="200" t="s">
        <v>7</v>
      </c>
      <c r="S844" s="190" t="s">
        <v>7</v>
      </c>
      <c r="T844" s="200" t="s">
        <v>7</v>
      </c>
      <c r="U844" s="190">
        <f>SUM(U833:U843)</f>
        <v>38099.827160000001</v>
      </c>
      <c r="V844" s="188" t="s">
        <v>7</v>
      </c>
    </row>
    <row r="845" spans="2:22" s="30" customFormat="1" ht="204.75" x14ac:dyDescent="0.25">
      <c r="B845" s="255" t="s">
        <v>421</v>
      </c>
      <c r="C845" s="391" t="s">
        <v>1868</v>
      </c>
      <c r="D845" s="249" t="s">
        <v>1869</v>
      </c>
      <c r="E845" s="300" t="s">
        <v>5378</v>
      </c>
      <c r="F845" s="186" t="s">
        <v>2454</v>
      </c>
      <c r="G845" s="186" t="s">
        <v>7</v>
      </c>
      <c r="H845" s="195" t="s">
        <v>109</v>
      </c>
      <c r="I845" s="186" t="s">
        <v>245</v>
      </c>
      <c r="J845" s="300">
        <v>110</v>
      </c>
      <c r="K845" s="300" t="s">
        <v>5380</v>
      </c>
      <c r="L845" s="201" t="s">
        <v>1823</v>
      </c>
      <c r="M845" s="201" t="s">
        <v>1855</v>
      </c>
      <c r="N845" s="183" t="s">
        <v>2761</v>
      </c>
      <c r="O845" s="186" t="s">
        <v>96</v>
      </c>
      <c r="P845" s="301">
        <v>2.2000000000000002</v>
      </c>
      <c r="Q845" s="300" t="s">
        <v>102</v>
      </c>
      <c r="R845" s="300" t="s">
        <v>242</v>
      </c>
      <c r="S845" s="301">
        <v>1310.54</v>
      </c>
      <c r="T845" s="195">
        <v>1</v>
      </c>
      <c r="U845" s="182">
        <f>O845*P845*S845*T845</f>
        <v>2883.1880000000001</v>
      </c>
      <c r="V845" s="188" t="s">
        <v>7</v>
      </c>
    </row>
    <row r="846" spans="2:22" s="30" customFormat="1" ht="204.75" x14ac:dyDescent="0.25">
      <c r="B846" s="255" t="s">
        <v>421</v>
      </c>
      <c r="C846" s="391" t="s">
        <v>1868</v>
      </c>
      <c r="D846" s="249" t="s">
        <v>1869</v>
      </c>
      <c r="E846" s="300" t="s">
        <v>5304</v>
      </c>
      <c r="F846" s="186" t="s">
        <v>2454</v>
      </c>
      <c r="G846" s="186" t="s">
        <v>7</v>
      </c>
      <c r="H846" s="195" t="s">
        <v>109</v>
      </c>
      <c r="I846" s="186" t="s">
        <v>245</v>
      </c>
      <c r="J846" s="300">
        <v>110</v>
      </c>
      <c r="K846" s="300" t="s">
        <v>101</v>
      </c>
      <c r="L846" s="201" t="s">
        <v>1823</v>
      </c>
      <c r="M846" s="201" t="s">
        <v>1855</v>
      </c>
      <c r="N846" s="183" t="s">
        <v>2761</v>
      </c>
      <c r="O846" s="186" t="s">
        <v>96</v>
      </c>
      <c r="P846" s="371">
        <v>2.1999999999999999E-2</v>
      </c>
      <c r="Q846" s="300" t="s">
        <v>103</v>
      </c>
      <c r="R846" s="300" t="s">
        <v>192</v>
      </c>
      <c r="S846" s="301">
        <v>3050.84</v>
      </c>
      <c r="T846" s="195">
        <v>1</v>
      </c>
      <c r="U846" s="182">
        <f t="shared" ref="U846:U854" si="35">O846*P846*S846*T846</f>
        <v>67.118480000000005</v>
      </c>
      <c r="V846" s="188" t="s">
        <v>7</v>
      </c>
    </row>
    <row r="847" spans="2:22" s="30" customFormat="1" ht="204.75" x14ac:dyDescent="0.25">
      <c r="B847" s="255" t="s">
        <v>421</v>
      </c>
      <c r="C847" s="391" t="s">
        <v>1868</v>
      </c>
      <c r="D847" s="249" t="s">
        <v>1869</v>
      </c>
      <c r="E847" s="300" t="s">
        <v>676</v>
      </c>
      <c r="F847" s="186" t="s">
        <v>2712</v>
      </c>
      <c r="G847" s="186" t="s">
        <v>7</v>
      </c>
      <c r="H847" s="195" t="s">
        <v>109</v>
      </c>
      <c r="I847" s="186" t="s">
        <v>245</v>
      </c>
      <c r="J847" s="300">
        <v>110</v>
      </c>
      <c r="K847" s="300" t="s">
        <v>1865</v>
      </c>
      <c r="L847" s="201" t="s">
        <v>1823</v>
      </c>
      <c r="M847" s="201" t="s">
        <v>1855</v>
      </c>
      <c r="N847" s="183" t="s">
        <v>2761</v>
      </c>
      <c r="O847" s="186">
        <v>1</v>
      </c>
      <c r="P847" s="301">
        <v>0.8</v>
      </c>
      <c r="Q847" s="300" t="s">
        <v>99</v>
      </c>
      <c r="R847" s="300" t="s">
        <v>181</v>
      </c>
      <c r="S847" s="301">
        <v>4893.1000000000004</v>
      </c>
      <c r="T847" s="195">
        <v>2.67</v>
      </c>
      <c r="U847" s="182">
        <f t="shared" si="35"/>
        <v>10451.661600000001</v>
      </c>
      <c r="V847" s="188" t="s">
        <v>7</v>
      </c>
    </row>
    <row r="848" spans="2:22" s="30" customFormat="1" ht="204.75" x14ac:dyDescent="0.25">
      <c r="B848" s="255" t="s">
        <v>421</v>
      </c>
      <c r="C848" s="391" t="s">
        <v>1868</v>
      </c>
      <c r="D848" s="249" t="s">
        <v>1869</v>
      </c>
      <c r="E848" s="309" t="s">
        <v>658</v>
      </c>
      <c r="F848" s="186" t="s">
        <v>2712</v>
      </c>
      <c r="G848" s="186" t="s">
        <v>7</v>
      </c>
      <c r="H848" s="195" t="s">
        <v>109</v>
      </c>
      <c r="I848" s="186" t="s">
        <v>245</v>
      </c>
      <c r="J848" s="300">
        <v>110</v>
      </c>
      <c r="K848" s="300" t="s">
        <v>100</v>
      </c>
      <c r="L848" s="201" t="s">
        <v>1823</v>
      </c>
      <c r="M848" s="201" t="s">
        <v>1855</v>
      </c>
      <c r="N848" s="183" t="s">
        <v>2761</v>
      </c>
      <c r="O848" s="186" t="s">
        <v>96</v>
      </c>
      <c r="P848" s="301">
        <v>0.8</v>
      </c>
      <c r="Q848" s="300" t="s">
        <v>99</v>
      </c>
      <c r="R848" s="300" t="s">
        <v>330</v>
      </c>
      <c r="S848" s="301">
        <v>6798.18</v>
      </c>
      <c r="T848" s="195">
        <v>1.81</v>
      </c>
      <c r="U848" s="182">
        <f t="shared" si="35"/>
        <v>9843.7646400000012</v>
      </c>
      <c r="V848" s="188" t="s">
        <v>7</v>
      </c>
    </row>
    <row r="849" spans="2:22" s="30" customFormat="1" ht="204.75" x14ac:dyDescent="0.25">
      <c r="B849" s="255" t="s">
        <v>421</v>
      </c>
      <c r="C849" s="391" t="s">
        <v>1868</v>
      </c>
      <c r="D849" s="249" t="s">
        <v>1869</v>
      </c>
      <c r="E849" s="309" t="s">
        <v>122</v>
      </c>
      <c r="F849" s="186" t="s">
        <v>2712</v>
      </c>
      <c r="G849" s="186" t="s">
        <v>7</v>
      </c>
      <c r="H849" s="195" t="s">
        <v>109</v>
      </c>
      <c r="I849" s="186" t="s">
        <v>245</v>
      </c>
      <c r="J849" s="300">
        <v>110</v>
      </c>
      <c r="K849" s="300" t="s">
        <v>1866</v>
      </c>
      <c r="L849" s="201" t="s">
        <v>1823</v>
      </c>
      <c r="M849" s="201" t="s">
        <v>1855</v>
      </c>
      <c r="N849" s="183" t="s">
        <v>2761</v>
      </c>
      <c r="O849" s="186" t="s">
        <v>96</v>
      </c>
      <c r="P849" s="301">
        <v>0.8</v>
      </c>
      <c r="Q849" s="300" t="s">
        <v>102</v>
      </c>
      <c r="R849" s="300" t="s">
        <v>112</v>
      </c>
      <c r="S849" s="301">
        <v>1109.82</v>
      </c>
      <c r="T849" s="195">
        <v>1.78</v>
      </c>
      <c r="U849" s="182">
        <f t="shared" si="35"/>
        <v>1580.3836799999999</v>
      </c>
      <c r="V849" s="188" t="s">
        <v>7</v>
      </c>
    </row>
    <row r="850" spans="2:22" s="30" customFormat="1" ht="204.75" x14ac:dyDescent="0.25">
      <c r="B850" s="255" t="s">
        <v>421</v>
      </c>
      <c r="C850" s="391" t="s">
        <v>1868</v>
      </c>
      <c r="D850" s="249" t="s">
        <v>1869</v>
      </c>
      <c r="E850" s="300" t="s">
        <v>676</v>
      </c>
      <c r="F850" s="186" t="s">
        <v>2454</v>
      </c>
      <c r="G850" s="186" t="s">
        <v>7</v>
      </c>
      <c r="H850" s="195" t="s">
        <v>109</v>
      </c>
      <c r="I850" s="186" t="s">
        <v>245</v>
      </c>
      <c r="J850" s="300">
        <v>110</v>
      </c>
      <c r="K850" s="300" t="s">
        <v>1861</v>
      </c>
      <c r="L850" s="201" t="s">
        <v>1823</v>
      </c>
      <c r="M850" s="201" t="s">
        <v>1855</v>
      </c>
      <c r="N850" s="183" t="s">
        <v>2761</v>
      </c>
      <c r="O850" s="186">
        <v>1</v>
      </c>
      <c r="P850" s="301">
        <v>2.2000000000000002</v>
      </c>
      <c r="Q850" s="300" t="s">
        <v>99</v>
      </c>
      <c r="R850" s="300" t="s">
        <v>180</v>
      </c>
      <c r="S850" s="301">
        <v>7159.92</v>
      </c>
      <c r="T850" s="195">
        <v>2.67</v>
      </c>
      <c r="U850" s="182">
        <f t="shared" si="35"/>
        <v>42057.370080000001</v>
      </c>
      <c r="V850" s="188" t="s">
        <v>7</v>
      </c>
    </row>
    <row r="851" spans="2:22" s="30" customFormat="1" ht="204.75" x14ac:dyDescent="0.25">
      <c r="B851" s="255" t="s">
        <v>421</v>
      </c>
      <c r="C851" s="391" t="s">
        <v>1868</v>
      </c>
      <c r="D851" s="249" t="s">
        <v>1869</v>
      </c>
      <c r="E851" s="309" t="s">
        <v>658</v>
      </c>
      <c r="F851" s="186" t="s">
        <v>2454</v>
      </c>
      <c r="G851" s="186" t="s">
        <v>7</v>
      </c>
      <c r="H851" s="195" t="s">
        <v>109</v>
      </c>
      <c r="I851" s="186" t="s">
        <v>245</v>
      </c>
      <c r="J851" s="300">
        <v>110</v>
      </c>
      <c r="K851" s="300" t="s">
        <v>125</v>
      </c>
      <c r="L851" s="201" t="s">
        <v>1823</v>
      </c>
      <c r="M851" s="201" t="s">
        <v>1855</v>
      </c>
      <c r="N851" s="183" t="s">
        <v>2761</v>
      </c>
      <c r="O851" s="186" t="s">
        <v>96</v>
      </c>
      <c r="P851" s="301">
        <v>2.2000000000000002</v>
      </c>
      <c r="Q851" s="300" t="s">
        <v>99</v>
      </c>
      <c r="R851" s="300" t="s">
        <v>404</v>
      </c>
      <c r="S851" s="301">
        <v>8953.24</v>
      </c>
      <c r="T851" s="195">
        <v>1.81</v>
      </c>
      <c r="U851" s="182">
        <f t="shared" si="35"/>
        <v>35651.801680000004</v>
      </c>
      <c r="V851" s="188" t="s">
        <v>7</v>
      </c>
    </row>
    <row r="852" spans="2:22" s="30" customFormat="1" ht="204.75" x14ac:dyDescent="0.25">
      <c r="B852" s="255" t="s">
        <v>421</v>
      </c>
      <c r="C852" s="391" t="s">
        <v>1868</v>
      </c>
      <c r="D852" s="249" t="s">
        <v>1869</v>
      </c>
      <c r="E852" s="309" t="s">
        <v>122</v>
      </c>
      <c r="F852" s="186" t="s">
        <v>2455</v>
      </c>
      <c r="G852" s="186" t="s">
        <v>7</v>
      </c>
      <c r="H852" s="195" t="s">
        <v>109</v>
      </c>
      <c r="I852" s="186" t="s">
        <v>245</v>
      </c>
      <c r="J852" s="300">
        <v>110</v>
      </c>
      <c r="K852" s="300" t="s">
        <v>1870</v>
      </c>
      <c r="L852" s="201" t="s">
        <v>1823</v>
      </c>
      <c r="M852" s="201" t="s">
        <v>1855</v>
      </c>
      <c r="N852" s="183" t="s">
        <v>2761</v>
      </c>
      <c r="O852" s="186" t="s">
        <v>96</v>
      </c>
      <c r="P852" s="301">
        <f>2.2*2</f>
        <v>4.4000000000000004</v>
      </c>
      <c r="Q852" s="300" t="s">
        <v>102</v>
      </c>
      <c r="R852" s="300" t="s">
        <v>112</v>
      </c>
      <c r="S852" s="301">
        <v>1109.82</v>
      </c>
      <c r="T852" s="195">
        <v>1.78</v>
      </c>
      <c r="U852" s="182">
        <f t="shared" si="35"/>
        <v>8692.1102400000018</v>
      </c>
      <c r="V852" s="188" t="s">
        <v>7</v>
      </c>
    </row>
    <row r="853" spans="2:22" s="30" customFormat="1" ht="204.75" x14ac:dyDescent="0.25">
      <c r="B853" s="255" t="s">
        <v>421</v>
      </c>
      <c r="C853" s="391" t="s">
        <v>1868</v>
      </c>
      <c r="D853" s="249" t="s">
        <v>1869</v>
      </c>
      <c r="E853" s="309" t="s">
        <v>278</v>
      </c>
      <c r="F853" s="186" t="s">
        <v>2454</v>
      </c>
      <c r="G853" s="186" t="s">
        <v>7</v>
      </c>
      <c r="H853" s="195" t="s">
        <v>109</v>
      </c>
      <c r="I853" s="186" t="s">
        <v>245</v>
      </c>
      <c r="J853" s="300" t="s">
        <v>7</v>
      </c>
      <c r="K853" s="300" t="s">
        <v>1862</v>
      </c>
      <c r="L853" s="201" t="s">
        <v>1823</v>
      </c>
      <c r="M853" s="201" t="s">
        <v>1855</v>
      </c>
      <c r="N853" s="183" t="s">
        <v>2761</v>
      </c>
      <c r="O853" s="186" t="s">
        <v>96</v>
      </c>
      <c r="P853" s="371">
        <v>12000</v>
      </c>
      <c r="Q853" s="300" t="s">
        <v>167</v>
      </c>
      <c r="R853" s="300" t="s">
        <v>183</v>
      </c>
      <c r="S853" s="301">
        <v>4.5</v>
      </c>
      <c r="T853" s="195">
        <v>1.91</v>
      </c>
      <c r="U853" s="182">
        <f t="shared" si="35"/>
        <v>103140</v>
      </c>
      <c r="V853" s="188" t="s">
        <v>7</v>
      </c>
    </row>
    <row r="854" spans="2:22" s="30" customFormat="1" ht="204.75" x14ac:dyDescent="0.25">
      <c r="B854" s="255" t="s">
        <v>421</v>
      </c>
      <c r="C854" s="391" t="s">
        <v>1868</v>
      </c>
      <c r="D854" s="249" t="s">
        <v>1869</v>
      </c>
      <c r="E854" s="300" t="s">
        <v>5381</v>
      </c>
      <c r="F854" s="186" t="s">
        <v>2454</v>
      </c>
      <c r="G854" s="186" t="s">
        <v>7</v>
      </c>
      <c r="H854" s="195" t="s">
        <v>109</v>
      </c>
      <c r="I854" s="186" t="s">
        <v>245</v>
      </c>
      <c r="J854" s="300">
        <v>110</v>
      </c>
      <c r="K854" s="309" t="s">
        <v>5383</v>
      </c>
      <c r="L854" s="201" t="s">
        <v>1823</v>
      </c>
      <c r="M854" s="201" t="s">
        <v>1855</v>
      </c>
      <c r="N854" s="183" t="s">
        <v>2761</v>
      </c>
      <c r="O854" s="186" t="s">
        <v>96</v>
      </c>
      <c r="P854" s="301">
        <v>1</v>
      </c>
      <c r="Q854" s="300" t="s">
        <v>1721</v>
      </c>
      <c r="R854" s="309" t="s">
        <v>525</v>
      </c>
      <c r="S854" s="301">
        <v>5026.59</v>
      </c>
      <c r="T854" s="195">
        <v>1</v>
      </c>
      <c r="U854" s="182">
        <f t="shared" si="35"/>
        <v>5026.59</v>
      </c>
      <c r="V854" s="188" t="s">
        <v>7</v>
      </c>
    </row>
    <row r="855" spans="2:22" s="30" customFormat="1" ht="204.75" x14ac:dyDescent="0.25">
      <c r="B855" s="255" t="s">
        <v>421</v>
      </c>
      <c r="C855" s="391" t="s">
        <v>1868</v>
      </c>
      <c r="D855" s="249" t="s">
        <v>1869</v>
      </c>
      <c r="E855" s="300" t="s">
        <v>26</v>
      </c>
      <c r="F855" s="188" t="s">
        <v>7</v>
      </c>
      <c r="G855" s="188" t="s">
        <v>7</v>
      </c>
      <c r="H855" s="188" t="s">
        <v>7</v>
      </c>
      <c r="I855" s="188" t="s">
        <v>7</v>
      </c>
      <c r="J855" s="188" t="s">
        <v>7</v>
      </c>
      <c r="K855" s="188" t="s">
        <v>7</v>
      </c>
      <c r="L855" s="188" t="s">
        <v>7</v>
      </c>
      <c r="M855" s="188" t="s">
        <v>7</v>
      </c>
      <c r="N855" s="188" t="s">
        <v>7</v>
      </c>
      <c r="O855" s="188" t="s">
        <v>7</v>
      </c>
      <c r="P855" s="188" t="s">
        <v>7</v>
      </c>
      <c r="Q855" s="188" t="s">
        <v>7</v>
      </c>
      <c r="R855" s="188" t="s">
        <v>7</v>
      </c>
      <c r="S855" s="297" t="s">
        <v>7</v>
      </c>
      <c r="T855" s="188" t="s">
        <v>7</v>
      </c>
      <c r="U855" s="297">
        <f>SUM(U845:U854)</f>
        <v>219393.9884</v>
      </c>
      <c r="V855" s="188" t="s">
        <v>7</v>
      </c>
    </row>
    <row r="856" spans="2:22" s="30" customFormat="1" ht="94.5" x14ac:dyDescent="0.25">
      <c r="B856" s="249" t="s">
        <v>421</v>
      </c>
      <c r="C856" s="391" t="s">
        <v>1871</v>
      </c>
      <c r="D856" s="249" t="s">
        <v>1872</v>
      </c>
      <c r="E856" s="300" t="s">
        <v>120</v>
      </c>
      <c r="F856" s="186" t="s">
        <v>2713</v>
      </c>
      <c r="G856" s="186" t="s">
        <v>7</v>
      </c>
      <c r="H856" s="195" t="s">
        <v>109</v>
      </c>
      <c r="I856" s="186" t="s">
        <v>371</v>
      </c>
      <c r="J856" s="300">
        <v>110</v>
      </c>
      <c r="K856" s="300" t="s">
        <v>100</v>
      </c>
      <c r="L856" s="186" t="s">
        <v>2710</v>
      </c>
      <c r="M856" s="186" t="s">
        <v>1849</v>
      </c>
      <c r="N856" s="183" t="s">
        <v>2761</v>
      </c>
      <c r="O856" s="186" t="s">
        <v>96</v>
      </c>
      <c r="P856" s="371">
        <v>11.826000000000001</v>
      </c>
      <c r="Q856" s="300" t="s">
        <v>2493</v>
      </c>
      <c r="R856" s="300" t="s">
        <v>415</v>
      </c>
      <c r="S856" s="301">
        <v>211.13</v>
      </c>
      <c r="T856" s="351">
        <v>2.67</v>
      </c>
      <c r="U856" s="182">
        <f>O856*P856*S856*T856</f>
        <v>6666.5184246000008</v>
      </c>
      <c r="V856" s="188" t="s">
        <v>7</v>
      </c>
    </row>
    <row r="857" spans="2:22" s="30" customFormat="1" ht="94.5" x14ac:dyDescent="0.25">
      <c r="B857" s="254" t="s">
        <v>421</v>
      </c>
      <c r="C857" s="391" t="s">
        <v>1871</v>
      </c>
      <c r="D857" s="249" t="s">
        <v>1872</v>
      </c>
      <c r="E857" s="300" t="s">
        <v>121</v>
      </c>
      <c r="F857" s="186" t="s">
        <v>2713</v>
      </c>
      <c r="G857" s="186" t="s">
        <v>7</v>
      </c>
      <c r="H857" s="195" t="s">
        <v>109</v>
      </c>
      <c r="I857" s="186" t="s">
        <v>371</v>
      </c>
      <c r="J857" s="300">
        <v>110</v>
      </c>
      <c r="K857" s="300" t="s">
        <v>1776</v>
      </c>
      <c r="L857" s="186" t="s">
        <v>2710</v>
      </c>
      <c r="M857" s="186" t="s">
        <v>1849</v>
      </c>
      <c r="N857" s="183" t="s">
        <v>2761</v>
      </c>
      <c r="O857" s="186" t="s">
        <v>96</v>
      </c>
      <c r="P857" s="371">
        <f>P856</f>
        <v>11.826000000000001</v>
      </c>
      <c r="Q857" s="300" t="s">
        <v>2493</v>
      </c>
      <c r="R857" s="300" t="s">
        <v>182</v>
      </c>
      <c r="S857" s="301">
        <v>308.56</v>
      </c>
      <c r="T857" s="351">
        <v>1.81</v>
      </c>
      <c r="U857" s="182">
        <f t="shared" ref="U857:U863" si="36">O857*P857*S857*T857</f>
        <v>6604.7453136000004</v>
      </c>
      <c r="V857" s="188" t="s">
        <v>7</v>
      </c>
    </row>
    <row r="858" spans="2:22" s="30" customFormat="1" ht="94.5" x14ac:dyDescent="0.25">
      <c r="B858" s="254" t="s">
        <v>421</v>
      </c>
      <c r="C858" s="391" t="s">
        <v>1871</v>
      </c>
      <c r="D858" s="249" t="s">
        <v>1872</v>
      </c>
      <c r="E858" s="300" t="s">
        <v>122</v>
      </c>
      <c r="F858" s="186" t="s">
        <v>2713</v>
      </c>
      <c r="G858" s="186" t="s">
        <v>7</v>
      </c>
      <c r="H858" s="195" t="s">
        <v>109</v>
      </c>
      <c r="I858" s="186" t="s">
        <v>371</v>
      </c>
      <c r="J858" s="300">
        <v>110</v>
      </c>
      <c r="K858" s="300" t="s">
        <v>110</v>
      </c>
      <c r="L858" s="186" t="s">
        <v>2710</v>
      </c>
      <c r="M858" s="186" t="s">
        <v>1849</v>
      </c>
      <c r="N858" s="183" t="s">
        <v>2761</v>
      </c>
      <c r="O858" s="186" t="s">
        <v>96</v>
      </c>
      <c r="P858" s="371">
        <v>0.39900000000000002</v>
      </c>
      <c r="Q858" s="300" t="s">
        <v>102</v>
      </c>
      <c r="R858" s="300" t="s">
        <v>112</v>
      </c>
      <c r="S858" s="301">
        <v>1109.82</v>
      </c>
      <c r="T858" s="351">
        <v>1.78</v>
      </c>
      <c r="U858" s="182">
        <f t="shared" si="36"/>
        <v>788.21636039999999</v>
      </c>
      <c r="V858" s="188" t="s">
        <v>7</v>
      </c>
    </row>
    <row r="859" spans="2:22" s="30" customFormat="1" ht="94.5" x14ac:dyDescent="0.25">
      <c r="B859" s="254" t="s">
        <v>421</v>
      </c>
      <c r="C859" s="391" t="s">
        <v>1871</v>
      </c>
      <c r="D859" s="249" t="s">
        <v>1872</v>
      </c>
      <c r="E859" s="300" t="s">
        <v>123</v>
      </c>
      <c r="F859" s="186" t="s">
        <v>2713</v>
      </c>
      <c r="G859" s="186" t="s">
        <v>7</v>
      </c>
      <c r="H859" s="195" t="s">
        <v>109</v>
      </c>
      <c r="I859" s="186" t="s">
        <v>371</v>
      </c>
      <c r="J859" s="300">
        <v>110</v>
      </c>
      <c r="K859" s="300" t="s">
        <v>2012</v>
      </c>
      <c r="L859" s="186" t="s">
        <v>2710</v>
      </c>
      <c r="M859" s="186" t="s">
        <v>1849</v>
      </c>
      <c r="N859" s="183" t="s">
        <v>2761</v>
      </c>
      <c r="O859" s="186" t="s">
        <v>2504</v>
      </c>
      <c r="P859" s="371">
        <f>P858</f>
        <v>0.39900000000000002</v>
      </c>
      <c r="Q859" s="300" t="s">
        <v>99</v>
      </c>
      <c r="R859" s="300" t="s">
        <v>113</v>
      </c>
      <c r="S859" s="301">
        <v>263.88</v>
      </c>
      <c r="T859" s="351">
        <v>1.78</v>
      </c>
      <c r="U859" s="182">
        <f t="shared" si="36"/>
        <v>191.16111067200001</v>
      </c>
      <c r="V859" s="188" t="s">
        <v>7</v>
      </c>
    </row>
    <row r="860" spans="2:22" s="30" customFormat="1" ht="94.5" x14ac:dyDescent="0.25">
      <c r="B860" s="254" t="s">
        <v>421</v>
      </c>
      <c r="C860" s="391" t="s">
        <v>1871</v>
      </c>
      <c r="D860" s="249" t="s">
        <v>1872</v>
      </c>
      <c r="E860" s="300" t="s">
        <v>2714</v>
      </c>
      <c r="F860" s="186" t="s">
        <v>2713</v>
      </c>
      <c r="G860" s="186" t="s">
        <v>7</v>
      </c>
      <c r="H860" s="195" t="s">
        <v>109</v>
      </c>
      <c r="I860" s="186" t="s">
        <v>371</v>
      </c>
      <c r="J860" s="300">
        <v>110</v>
      </c>
      <c r="K860" s="300" t="s">
        <v>2204</v>
      </c>
      <c r="L860" s="186" t="s">
        <v>2710</v>
      </c>
      <c r="M860" s="186" t="s">
        <v>1849</v>
      </c>
      <c r="N860" s="183" t="s">
        <v>2761</v>
      </c>
      <c r="O860" s="186" t="s">
        <v>96</v>
      </c>
      <c r="P860" s="371">
        <v>0.39900000000000002</v>
      </c>
      <c r="Q860" s="300" t="s">
        <v>99</v>
      </c>
      <c r="R860" s="300" t="s">
        <v>2202</v>
      </c>
      <c r="S860" s="301">
        <v>1533.53</v>
      </c>
      <c r="T860" s="351">
        <v>2.04</v>
      </c>
      <c r="U860" s="182">
        <f t="shared" si="36"/>
        <v>1248.2320788</v>
      </c>
      <c r="V860" s="188" t="s">
        <v>7</v>
      </c>
    </row>
    <row r="861" spans="2:22" s="30" customFormat="1" ht="94.5" x14ac:dyDescent="0.25">
      <c r="B861" s="254" t="s">
        <v>421</v>
      </c>
      <c r="C861" s="391" t="s">
        <v>1871</v>
      </c>
      <c r="D861" s="249" t="s">
        <v>1872</v>
      </c>
      <c r="E861" s="300" t="s">
        <v>120</v>
      </c>
      <c r="F861" s="186" t="s">
        <v>2471</v>
      </c>
      <c r="G861" s="186" t="s">
        <v>7</v>
      </c>
      <c r="H861" s="195" t="s">
        <v>109</v>
      </c>
      <c r="I861" s="186" t="s">
        <v>371</v>
      </c>
      <c r="J861" s="300">
        <v>110</v>
      </c>
      <c r="K861" s="300" t="s">
        <v>125</v>
      </c>
      <c r="L861" s="186" t="s">
        <v>2710</v>
      </c>
      <c r="M861" s="186" t="s">
        <v>1849</v>
      </c>
      <c r="N861" s="183" t="s">
        <v>2761</v>
      </c>
      <c r="O861" s="186" t="s">
        <v>96</v>
      </c>
      <c r="P861" s="371">
        <v>11.834</v>
      </c>
      <c r="Q861" s="300" t="s">
        <v>2493</v>
      </c>
      <c r="R861" s="300" t="s">
        <v>215</v>
      </c>
      <c r="S861" s="301">
        <v>258.72000000000003</v>
      </c>
      <c r="T861" s="351">
        <v>2.5499999999999998</v>
      </c>
      <c r="U861" s="182">
        <f t="shared" si="36"/>
        <v>7807.3158240000002</v>
      </c>
      <c r="V861" s="188" t="s">
        <v>7</v>
      </c>
    </row>
    <row r="862" spans="2:22" s="30" customFormat="1" ht="94.5" x14ac:dyDescent="0.25">
      <c r="B862" s="254" t="s">
        <v>421</v>
      </c>
      <c r="C862" s="391" t="s">
        <v>1871</v>
      </c>
      <c r="D862" s="249" t="s">
        <v>1872</v>
      </c>
      <c r="E862" s="300" t="s">
        <v>121</v>
      </c>
      <c r="F862" s="186" t="s">
        <v>2471</v>
      </c>
      <c r="G862" s="186" t="s">
        <v>7</v>
      </c>
      <c r="H862" s="195" t="s">
        <v>109</v>
      </c>
      <c r="I862" s="186" t="s">
        <v>371</v>
      </c>
      <c r="J862" s="300">
        <v>110</v>
      </c>
      <c r="K862" s="300" t="s">
        <v>1776</v>
      </c>
      <c r="L862" s="186" t="s">
        <v>2710</v>
      </c>
      <c r="M862" s="186" t="s">
        <v>1849</v>
      </c>
      <c r="N862" s="183" t="s">
        <v>2761</v>
      </c>
      <c r="O862" s="186" t="s">
        <v>96</v>
      </c>
      <c r="P862" s="371">
        <v>11.834</v>
      </c>
      <c r="Q862" s="300" t="s">
        <v>2493</v>
      </c>
      <c r="R862" s="300" t="s">
        <v>182</v>
      </c>
      <c r="S862" s="301">
        <v>308.56</v>
      </c>
      <c r="T862" s="351">
        <v>1.81</v>
      </c>
      <c r="U862" s="182">
        <f>O862*P862*S862*T862</f>
        <v>6609.2132623999996</v>
      </c>
      <c r="V862" s="188" t="s">
        <v>7</v>
      </c>
    </row>
    <row r="863" spans="2:22" s="30" customFormat="1" ht="94.5" x14ac:dyDescent="0.25">
      <c r="B863" s="254" t="s">
        <v>421</v>
      </c>
      <c r="C863" s="391" t="s">
        <v>1871</v>
      </c>
      <c r="D863" s="249" t="s">
        <v>1872</v>
      </c>
      <c r="E863" s="300" t="s">
        <v>122</v>
      </c>
      <c r="F863" s="186" t="s">
        <v>2471</v>
      </c>
      <c r="G863" s="186" t="s">
        <v>7</v>
      </c>
      <c r="H863" s="195" t="s">
        <v>109</v>
      </c>
      <c r="I863" s="186" t="s">
        <v>371</v>
      </c>
      <c r="J863" s="300">
        <v>110</v>
      </c>
      <c r="K863" s="300" t="s">
        <v>110</v>
      </c>
      <c r="L863" s="186" t="s">
        <v>2710</v>
      </c>
      <c r="M863" s="186" t="s">
        <v>1849</v>
      </c>
      <c r="N863" s="183" t="s">
        <v>2761</v>
      </c>
      <c r="O863" s="186" t="s">
        <v>96</v>
      </c>
      <c r="P863" s="371">
        <f>0.399*2</f>
        <v>0.79800000000000004</v>
      </c>
      <c r="Q863" s="300" t="s">
        <v>102</v>
      </c>
      <c r="R863" s="300" t="s">
        <v>112</v>
      </c>
      <c r="S863" s="301">
        <v>1109.82</v>
      </c>
      <c r="T863" s="351">
        <v>1.78</v>
      </c>
      <c r="U863" s="182">
        <f t="shared" si="36"/>
        <v>1576.4327208</v>
      </c>
      <c r="V863" s="188" t="s">
        <v>7</v>
      </c>
    </row>
    <row r="864" spans="2:22" s="30" customFormat="1" ht="94.5" x14ac:dyDescent="0.25">
      <c r="B864" s="254" t="s">
        <v>421</v>
      </c>
      <c r="C864" s="391" t="s">
        <v>1871</v>
      </c>
      <c r="D864" s="249" t="s">
        <v>1872</v>
      </c>
      <c r="E864" s="300" t="s">
        <v>123</v>
      </c>
      <c r="F864" s="186" t="s">
        <v>2471</v>
      </c>
      <c r="G864" s="186" t="s">
        <v>7</v>
      </c>
      <c r="H864" s="195" t="s">
        <v>109</v>
      </c>
      <c r="I864" s="186" t="s">
        <v>371</v>
      </c>
      <c r="J864" s="300">
        <v>110</v>
      </c>
      <c r="K864" s="300" t="s">
        <v>2012</v>
      </c>
      <c r="L864" s="186" t="s">
        <v>2710</v>
      </c>
      <c r="M864" s="186" t="s">
        <v>1849</v>
      </c>
      <c r="N864" s="183" t="s">
        <v>2761</v>
      </c>
      <c r="O864" s="186" t="s">
        <v>2504</v>
      </c>
      <c r="P864" s="371">
        <v>0.39900000000000002</v>
      </c>
      <c r="Q864" s="300" t="s">
        <v>99</v>
      </c>
      <c r="R864" s="300" t="s">
        <v>113</v>
      </c>
      <c r="S864" s="301">
        <v>263.88</v>
      </c>
      <c r="T864" s="351">
        <v>1.78</v>
      </c>
      <c r="U864" s="182">
        <f>O864*P864*S864*T864</f>
        <v>191.16111067200001</v>
      </c>
      <c r="V864" s="188" t="s">
        <v>7</v>
      </c>
    </row>
    <row r="865" spans="2:22" s="30" customFormat="1" ht="94.5" x14ac:dyDescent="0.25">
      <c r="B865" s="254" t="s">
        <v>421</v>
      </c>
      <c r="C865" s="391" t="s">
        <v>1871</v>
      </c>
      <c r="D865" s="249" t="s">
        <v>1872</v>
      </c>
      <c r="E865" s="300" t="s">
        <v>279</v>
      </c>
      <c r="F865" s="186" t="s">
        <v>2471</v>
      </c>
      <c r="G865" s="186" t="s">
        <v>7</v>
      </c>
      <c r="H865" s="195" t="s">
        <v>109</v>
      </c>
      <c r="I865" s="186" t="s">
        <v>371</v>
      </c>
      <c r="J865" s="300">
        <v>110</v>
      </c>
      <c r="K865" s="300" t="s">
        <v>2715</v>
      </c>
      <c r="L865" s="186" t="s">
        <v>2710</v>
      </c>
      <c r="M865" s="186" t="s">
        <v>1849</v>
      </c>
      <c r="N865" s="183" t="s">
        <v>2761</v>
      </c>
      <c r="O865" s="186" t="s">
        <v>96</v>
      </c>
      <c r="P865" s="371">
        <v>0.39900000000000002</v>
      </c>
      <c r="Q865" s="300" t="s">
        <v>99</v>
      </c>
      <c r="R865" s="300" t="s">
        <v>332</v>
      </c>
      <c r="S865" s="301">
        <v>527.01</v>
      </c>
      <c r="T865" s="351">
        <v>1.78</v>
      </c>
      <c r="U865" s="182">
        <f t="shared" ref="U865:U871" si="37">O865*P865*S865*T865</f>
        <v>374.2930422</v>
      </c>
      <c r="V865" s="188" t="s">
        <v>7</v>
      </c>
    </row>
    <row r="866" spans="2:22" s="30" customFormat="1" ht="94.5" x14ac:dyDescent="0.25">
      <c r="B866" s="254" t="s">
        <v>421</v>
      </c>
      <c r="C866" s="391" t="s">
        <v>1871</v>
      </c>
      <c r="D866" s="249" t="s">
        <v>1872</v>
      </c>
      <c r="E866" s="300" t="s">
        <v>278</v>
      </c>
      <c r="F866" s="186" t="s">
        <v>2471</v>
      </c>
      <c r="G866" s="186" t="s">
        <v>7</v>
      </c>
      <c r="H866" s="195" t="s">
        <v>109</v>
      </c>
      <c r="I866" s="186" t="s">
        <v>371</v>
      </c>
      <c r="J866" s="300" t="s">
        <v>7</v>
      </c>
      <c r="K866" s="300" t="s">
        <v>1874</v>
      </c>
      <c r="L866" s="186" t="s">
        <v>2710</v>
      </c>
      <c r="M866" s="186" t="s">
        <v>1849</v>
      </c>
      <c r="N866" s="183" t="s">
        <v>2761</v>
      </c>
      <c r="O866" s="186" t="s">
        <v>96</v>
      </c>
      <c r="P866" s="371">
        <v>2790</v>
      </c>
      <c r="Q866" s="300" t="s">
        <v>167</v>
      </c>
      <c r="R866" s="300" t="s">
        <v>183</v>
      </c>
      <c r="S866" s="301">
        <v>4.5</v>
      </c>
      <c r="T866" s="351">
        <v>1.91</v>
      </c>
      <c r="U866" s="182">
        <f t="shared" si="37"/>
        <v>23980.05</v>
      </c>
      <c r="V866" s="188" t="s">
        <v>7</v>
      </c>
    </row>
    <row r="867" spans="2:22" s="30" customFormat="1" ht="94.5" x14ac:dyDescent="0.25">
      <c r="B867" s="254" t="s">
        <v>421</v>
      </c>
      <c r="C867" s="391" t="s">
        <v>1871</v>
      </c>
      <c r="D867" s="249" t="s">
        <v>1872</v>
      </c>
      <c r="E867" s="300" t="s">
        <v>2714</v>
      </c>
      <c r="F867" s="186" t="s">
        <v>2471</v>
      </c>
      <c r="G867" s="186" t="s">
        <v>7</v>
      </c>
      <c r="H867" s="195" t="s">
        <v>109</v>
      </c>
      <c r="I867" s="186" t="s">
        <v>371</v>
      </c>
      <c r="J867" s="300">
        <v>110</v>
      </c>
      <c r="K867" s="300" t="s">
        <v>2203</v>
      </c>
      <c r="L867" s="186" t="s">
        <v>2710</v>
      </c>
      <c r="M867" s="186" t="s">
        <v>1849</v>
      </c>
      <c r="N867" s="183" t="s">
        <v>2761</v>
      </c>
      <c r="O867" s="186" t="s">
        <v>96</v>
      </c>
      <c r="P867" s="371">
        <v>0.39900000000000002</v>
      </c>
      <c r="Q867" s="300" t="s">
        <v>99</v>
      </c>
      <c r="R867" s="300" t="s">
        <v>794</v>
      </c>
      <c r="S867" s="301">
        <v>1910.85</v>
      </c>
      <c r="T867" s="351">
        <v>2.04</v>
      </c>
      <c r="U867" s="182">
        <f t="shared" si="37"/>
        <v>1555.3554660000002</v>
      </c>
      <c r="V867" s="188" t="s">
        <v>7</v>
      </c>
    </row>
    <row r="868" spans="2:22" s="30" customFormat="1" ht="94.5" x14ac:dyDescent="0.25">
      <c r="B868" s="254" t="s">
        <v>421</v>
      </c>
      <c r="C868" s="391" t="s">
        <v>1871</v>
      </c>
      <c r="D868" s="249" t="s">
        <v>1872</v>
      </c>
      <c r="E868" s="300" t="s">
        <v>2716</v>
      </c>
      <c r="F868" s="186" t="s">
        <v>2471</v>
      </c>
      <c r="G868" s="186" t="s">
        <v>7</v>
      </c>
      <c r="H868" s="195" t="s">
        <v>109</v>
      </c>
      <c r="I868" s="186" t="s">
        <v>371</v>
      </c>
      <c r="J868" s="300">
        <v>110</v>
      </c>
      <c r="K868" s="309" t="s">
        <v>2717</v>
      </c>
      <c r="L868" s="186" t="s">
        <v>2710</v>
      </c>
      <c r="M868" s="186" t="s">
        <v>1849</v>
      </c>
      <c r="N868" s="183" t="s">
        <v>2761</v>
      </c>
      <c r="O868" s="186" t="s">
        <v>96</v>
      </c>
      <c r="P868" s="371">
        <v>0.39900000000000002</v>
      </c>
      <c r="Q868" s="300" t="s">
        <v>102</v>
      </c>
      <c r="R868" s="300" t="s">
        <v>2718</v>
      </c>
      <c r="S868" s="301">
        <v>256.72000000000003</v>
      </c>
      <c r="T868" s="351">
        <v>1</v>
      </c>
      <c r="U868" s="182">
        <f t="shared" si="37"/>
        <v>102.43128000000002</v>
      </c>
      <c r="V868" s="188" t="s">
        <v>7</v>
      </c>
    </row>
    <row r="869" spans="2:22" s="30" customFormat="1" ht="94.5" x14ac:dyDescent="0.25">
      <c r="B869" s="254" t="s">
        <v>421</v>
      </c>
      <c r="C869" s="391" t="s">
        <v>1871</v>
      </c>
      <c r="D869" s="249" t="s">
        <v>1872</v>
      </c>
      <c r="E869" s="300" t="s">
        <v>5304</v>
      </c>
      <c r="F869" s="186" t="s">
        <v>2471</v>
      </c>
      <c r="G869" s="186" t="s">
        <v>7</v>
      </c>
      <c r="H869" s="195" t="s">
        <v>109</v>
      </c>
      <c r="I869" s="186" t="s">
        <v>371</v>
      </c>
      <c r="J869" s="300">
        <v>110</v>
      </c>
      <c r="K869" s="300" t="s">
        <v>101</v>
      </c>
      <c r="L869" s="186" t="s">
        <v>2710</v>
      </c>
      <c r="M869" s="186" t="s">
        <v>1849</v>
      </c>
      <c r="N869" s="183" t="s">
        <v>2761</v>
      </c>
      <c r="O869" s="186" t="s">
        <v>96</v>
      </c>
      <c r="P869" s="392">
        <v>3.9899999999999996E-3</v>
      </c>
      <c r="Q869" s="300" t="s">
        <v>103</v>
      </c>
      <c r="R869" s="300" t="s">
        <v>192</v>
      </c>
      <c r="S869" s="301">
        <v>3050.84</v>
      </c>
      <c r="T869" s="355">
        <v>1</v>
      </c>
      <c r="U869" s="182">
        <f t="shared" si="37"/>
        <v>12.1728516</v>
      </c>
      <c r="V869" s="188" t="s">
        <v>7</v>
      </c>
    </row>
    <row r="870" spans="2:22" s="30" customFormat="1" ht="94.5" x14ac:dyDescent="0.25">
      <c r="B870" s="254" t="s">
        <v>421</v>
      </c>
      <c r="C870" s="391" t="s">
        <v>1871</v>
      </c>
      <c r="D870" s="249" t="s">
        <v>1872</v>
      </c>
      <c r="E870" s="300" t="s">
        <v>5381</v>
      </c>
      <c r="F870" s="186" t="s">
        <v>2471</v>
      </c>
      <c r="G870" s="186" t="s">
        <v>7</v>
      </c>
      <c r="H870" s="195" t="s">
        <v>109</v>
      </c>
      <c r="I870" s="186" t="s">
        <v>371</v>
      </c>
      <c r="J870" s="300">
        <v>110</v>
      </c>
      <c r="K870" s="393" t="s">
        <v>5320</v>
      </c>
      <c r="L870" s="186" t="s">
        <v>2710</v>
      </c>
      <c r="M870" s="186" t="s">
        <v>1849</v>
      </c>
      <c r="N870" s="183" t="s">
        <v>2761</v>
      </c>
      <c r="O870" s="186" t="s">
        <v>96</v>
      </c>
      <c r="P870" s="301">
        <v>1</v>
      </c>
      <c r="Q870" s="300" t="s">
        <v>1721</v>
      </c>
      <c r="R870" s="300" t="s">
        <v>680</v>
      </c>
      <c r="S870" s="301">
        <v>1477.91</v>
      </c>
      <c r="T870" s="355">
        <v>1</v>
      </c>
      <c r="U870" s="182">
        <f t="shared" si="37"/>
        <v>1477.91</v>
      </c>
      <c r="V870" s="188" t="s">
        <v>7</v>
      </c>
    </row>
    <row r="871" spans="2:22" s="30" customFormat="1" ht="94.5" x14ac:dyDescent="0.25">
      <c r="B871" s="254" t="s">
        <v>421</v>
      </c>
      <c r="C871" s="391" t="s">
        <v>1871</v>
      </c>
      <c r="D871" s="249" t="s">
        <v>1872</v>
      </c>
      <c r="E871" s="300" t="s">
        <v>3787</v>
      </c>
      <c r="F871" s="186" t="s">
        <v>2471</v>
      </c>
      <c r="G871" s="186" t="s">
        <v>7</v>
      </c>
      <c r="H871" s="195" t="s">
        <v>109</v>
      </c>
      <c r="I871" s="186" t="s">
        <v>371</v>
      </c>
      <c r="J871" s="300">
        <v>110</v>
      </c>
      <c r="K871" s="393" t="s">
        <v>2581</v>
      </c>
      <c r="L871" s="186" t="s">
        <v>2710</v>
      </c>
      <c r="M871" s="186" t="s">
        <v>1849</v>
      </c>
      <c r="N871" s="183" t="s">
        <v>2761</v>
      </c>
      <c r="O871" s="186" t="s">
        <v>96</v>
      </c>
      <c r="P871" s="301">
        <v>1</v>
      </c>
      <c r="Q871" s="300" t="s">
        <v>111</v>
      </c>
      <c r="R871" s="300" t="s">
        <v>211</v>
      </c>
      <c r="S871" s="301">
        <v>4255.01</v>
      </c>
      <c r="T871" s="351">
        <v>1</v>
      </c>
      <c r="U871" s="182">
        <f t="shared" si="37"/>
        <v>4255.01</v>
      </c>
      <c r="V871" s="188" t="s">
        <v>7</v>
      </c>
    </row>
    <row r="872" spans="2:22" s="30" customFormat="1" ht="94.5" x14ac:dyDescent="0.25">
      <c r="B872" s="249" t="s">
        <v>421</v>
      </c>
      <c r="C872" s="391" t="s">
        <v>1871</v>
      </c>
      <c r="D872" s="249" t="s">
        <v>1872</v>
      </c>
      <c r="E872" s="300" t="s">
        <v>120</v>
      </c>
      <c r="F872" s="186" t="s">
        <v>2719</v>
      </c>
      <c r="G872" s="186" t="s">
        <v>7</v>
      </c>
      <c r="H872" s="195" t="s">
        <v>109</v>
      </c>
      <c r="I872" s="186" t="s">
        <v>371</v>
      </c>
      <c r="J872" s="300">
        <v>110</v>
      </c>
      <c r="K872" s="300" t="s">
        <v>100</v>
      </c>
      <c r="L872" s="186" t="s">
        <v>2710</v>
      </c>
      <c r="M872" s="186" t="s">
        <v>1849</v>
      </c>
      <c r="N872" s="183" t="s">
        <v>2761</v>
      </c>
      <c r="O872" s="186" t="s">
        <v>96</v>
      </c>
      <c r="P872" s="371">
        <v>11.826000000000001</v>
      </c>
      <c r="Q872" s="300" t="s">
        <v>2493</v>
      </c>
      <c r="R872" s="300" t="s">
        <v>415</v>
      </c>
      <c r="S872" s="301">
        <v>211.13</v>
      </c>
      <c r="T872" s="351">
        <v>2.67</v>
      </c>
      <c r="U872" s="182">
        <f>O872*P872*S872*T872</f>
        <v>6666.5184246000008</v>
      </c>
      <c r="V872" s="188" t="s">
        <v>7</v>
      </c>
    </row>
    <row r="873" spans="2:22" s="30" customFormat="1" ht="94.5" x14ac:dyDescent="0.25">
      <c r="B873" s="254" t="s">
        <v>421</v>
      </c>
      <c r="C873" s="391" t="s">
        <v>1871</v>
      </c>
      <c r="D873" s="249" t="s">
        <v>1872</v>
      </c>
      <c r="E873" s="300" t="s">
        <v>121</v>
      </c>
      <c r="F873" s="186" t="s">
        <v>2719</v>
      </c>
      <c r="G873" s="186" t="s">
        <v>7</v>
      </c>
      <c r="H873" s="195" t="s">
        <v>109</v>
      </c>
      <c r="I873" s="186" t="s">
        <v>371</v>
      </c>
      <c r="J873" s="300">
        <v>110</v>
      </c>
      <c r="K873" s="300" t="s">
        <v>1776</v>
      </c>
      <c r="L873" s="186" t="s">
        <v>2710</v>
      </c>
      <c r="M873" s="186" t="s">
        <v>1849</v>
      </c>
      <c r="N873" s="183" t="s">
        <v>2761</v>
      </c>
      <c r="O873" s="186" t="s">
        <v>96</v>
      </c>
      <c r="P873" s="371">
        <f>P872</f>
        <v>11.826000000000001</v>
      </c>
      <c r="Q873" s="300" t="s">
        <v>2493</v>
      </c>
      <c r="R873" s="300" t="s">
        <v>182</v>
      </c>
      <c r="S873" s="301">
        <v>308.56</v>
      </c>
      <c r="T873" s="351">
        <v>1.81</v>
      </c>
      <c r="U873" s="182">
        <f t="shared" ref="U873:U879" si="38">O873*P873*S873*T873</f>
        <v>6604.7453136000004</v>
      </c>
      <c r="V873" s="188" t="s">
        <v>7</v>
      </c>
    </row>
    <row r="874" spans="2:22" s="30" customFormat="1" ht="94.5" x14ac:dyDescent="0.25">
      <c r="B874" s="254" t="s">
        <v>421</v>
      </c>
      <c r="C874" s="391" t="s">
        <v>1871</v>
      </c>
      <c r="D874" s="249" t="s">
        <v>1872</v>
      </c>
      <c r="E874" s="300" t="s">
        <v>122</v>
      </c>
      <c r="F874" s="186" t="s">
        <v>2719</v>
      </c>
      <c r="G874" s="186" t="s">
        <v>7</v>
      </c>
      <c r="H874" s="195" t="s">
        <v>109</v>
      </c>
      <c r="I874" s="186" t="s">
        <v>371</v>
      </c>
      <c r="J874" s="300">
        <v>110</v>
      </c>
      <c r="K874" s="300" t="s">
        <v>110</v>
      </c>
      <c r="L874" s="186" t="s">
        <v>2710</v>
      </c>
      <c r="M874" s="186" t="s">
        <v>1849</v>
      </c>
      <c r="N874" s="183" t="s">
        <v>2761</v>
      </c>
      <c r="O874" s="186" t="s">
        <v>96</v>
      </c>
      <c r="P874" s="371">
        <v>0.36599999999999999</v>
      </c>
      <c r="Q874" s="300" t="s">
        <v>102</v>
      </c>
      <c r="R874" s="300" t="s">
        <v>112</v>
      </c>
      <c r="S874" s="301">
        <v>1109.82</v>
      </c>
      <c r="T874" s="351">
        <v>1.78</v>
      </c>
      <c r="U874" s="182">
        <f t="shared" si="38"/>
        <v>723.0255335999999</v>
      </c>
      <c r="V874" s="188" t="s">
        <v>7</v>
      </c>
    </row>
    <row r="875" spans="2:22" s="30" customFormat="1" ht="94.5" x14ac:dyDescent="0.25">
      <c r="B875" s="254" t="s">
        <v>421</v>
      </c>
      <c r="C875" s="391" t="s">
        <v>1871</v>
      </c>
      <c r="D875" s="249" t="s">
        <v>1872</v>
      </c>
      <c r="E875" s="300" t="s">
        <v>123</v>
      </c>
      <c r="F875" s="186" t="s">
        <v>2719</v>
      </c>
      <c r="G875" s="186" t="s">
        <v>7</v>
      </c>
      <c r="H875" s="195" t="s">
        <v>109</v>
      </c>
      <c r="I875" s="186" t="s">
        <v>371</v>
      </c>
      <c r="J875" s="300">
        <v>110</v>
      </c>
      <c r="K875" s="300" t="s">
        <v>2012</v>
      </c>
      <c r="L875" s="186" t="s">
        <v>2710</v>
      </c>
      <c r="M875" s="186" t="s">
        <v>1849</v>
      </c>
      <c r="N875" s="183" t="s">
        <v>2761</v>
      </c>
      <c r="O875" s="186" t="s">
        <v>2504</v>
      </c>
      <c r="P875" s="371">
        <f>P874</f>
        <v>0.36599999999999999</v>
      </c>
      <c r="Q875" s="300" t="s">
        <v>99</v>
      </c>
      <c r="R875" s="300" t="s">
        <v>113</v>
      </c>
      <c r="S875" s="301">
        <v>263.88</v>
      </c>
      <c r="T875" s="351">
        <v>1.78</v>
      </c>
      <c r="U875" s="182">
        <f t="shared" si="38"/>
        <v>175.35079324799997</v>
      </c>
      <c r="V875" s="188" t="s">
        <v>7</v>
      </c>
    </row>
    <row r="876" spans="2:22" s="30" customFormat="1" ht="94.5" x14ac:dyDescent="0.25">
      <c r="B876" s="254" t="s">
        <v>421</v>
      </c>
      <c r="C876" s="391" t="s">
        <v>1871</v>
      </c>
      <c r="D876" s="249" t="s">
        <v>1872</v>
      </c>
      <c r="E876" s="300" t="s">
        <v>2714</v>
      </c>
      <c r="F876" s="186" t="s">
        <v>2719</v>
      </c>
      <c r="G876" s="186" t="s">
        <v>7</v>
      </c>
      <c r="H876" s="195" t="s">
        <v>109</v>
      </c>
      <c r="I876" s="186" t="s">
        <v>371</v>
      </c>
      <c r="J876" s="300">
        <v>110</v>
      </c>
      <c r="K876" s="300" t="s">
        <v>2204</v>
      </c>
      <c r="L876" s="186" t="s">
        <v>2710</v>
      </c>
      <c r="M876" s="186" t="s">
        <v>1849</v>
      </c>
      <c r="N876" s="183" t="s">
        <v>2761</v>
      </c>
      <c r="O876" s="186" t="s">
        <v>96</v>
      </c>
      <c r="P876" s="371">
        <v>0.36599999999999999</v>
      </c>
      <c r="Q876" s="300" t="s">
        <v>99</v>
      </c>
      <c r="R876" s="300" t="s">
        <v>2202</v>
      </c>
      <c r="S876" s="301">
        <v>1533.53</v>
      </c>
      <c r="T876" s="351">
        <v>2.04</v>
      </c>
      <c r="U876" s="182">
        <f t="shared" si="38"/>
        <v>1144.9948391999999</v>
      </c>
      <c r="V876" s="188" t="s">
        <v>7</v>
      </c>
    </row>
    <row r="877" spans="2:22" s="30" customFormat="1" ht="94.5" x14ac:dyDescent="0.25">
      <c r="B877" s="254" t="s">
        <v>421</v>
      </c>
      <c r="C877" s="391" t="s">
        <v>1871</v>
      </c>
      <c r="D877" s="249" t="s">
        <v>1872</v>
      </c>
      <c r="E877" s="300" t="s">
        <v>120</v>
      </c>
      <c r="F877" s="186" t="s">
        <v>2720</v>
      </c>
      <c r="G877" s="186" t="s">
        <v>7</v>
      </c>
      <c r="H877" s="195" t="s">
        <v>109</v>
      </c>
      <c r="I877" s="186" t="s">
        <v>371</v>
      </c>
      <c r="J877" s="300">
        <v>110</v>
      </c>
      <c r="K877" s="300" t="s">
        <v>125</v>
      </c>
      <c r="L877" s="186" t="s">
        <v>2710</v>
      </c>
      <c r="M877" s="186" t="s">
        <v>1849</v>
      </c>
      <c r="N877" s="183" t="s">
        <v>2761</v>
      </c>
      <c r="O877" s="186" t="s">
        <v>96</v>
      </c>
      <c r="P877" s="371">
        <f>11.834*2</f>
        <v>23.667999999999999</v>
      </c>
      <c r="Q877" s="300" t="s">
        <v>2493</v>
      </c>
      <c r="R877" s="300" t="s">
        <v>215</v>
      </c>
      <c r="S877" s="301">
        <v>258.72000000000003</v>
      </c>
      <c r="T877" s="351">
        <v>2.5499999999999998</v>
      </c>
      <c r="U877" s="182">
        <f t="shared" si="38"/>
        <v>15614.631648</v>
      </c>
      <c r="V877" s="188" t="s">
        <v>7</v>
      </c>
    </row>
    <row r="878" spans="2:22" s="30" customFormat="1" ht="94.5" x14ac:dyDescent="0.25">
      <c r="B878" s="254" t="s">
        <v>421</v>
      </c>
      <c r="C878" s="391" t="s">
        <v>1871</v>
      </c>
      <c r="D878" s="249" t="s">
        <v>1872</v>
      </c>
      <c r="E878" s="300" t="s">
        <v>121</v>
      </c>
      <c r="F878" s="186" t="s">
        <v>2720</v>
      </c>
      <c r="G878" s="186" t="s">
        <v>7</v>
      </c>
      <c r="H878" s="195" t="s">
        <v>109</v>
      </c>
      <c r="I878" s="186" t="s">
        <v>371</v>
      </c>
      <c r="J878" s="300">
        <v>110</v>
      </c>
      <c r="K878" s="300" t="s">
        <v>1776</v>
      </c>
      <c r="L878" s="186" t="s">
        <v>2710</v>
      </c>
      <c r="M878" s="186" t="s">
        <v>1849</v>
      </c>
      <c r="N878" s="183" t="s">
        <v>2761</v>
      </c>
      <c r="O878" s="186" t="s">
        <v>96</v>
      </c>
      <c r="P878" s="371">
        <f>P877</f>
        <v>23.667999999999999</v>
      </c>
      <c r="Q878" s="300" t="s">
        <v>2493</v>
      </c>
      <c r="R878" s="300" t="s">
        <v>182</v>
      </c>
      <c r="S878" s="301">
        <v>308.56</v>
      </c>
      <c r="T878" s="351">
        <v>1.81</v>
      </c>
      <c r="U878" s="182">
        <f t="shared" si="38"/>
        <v>13218.426524799999</v>
      </c>
      <c r="V878" s="188" t="s">
        <v>7</v>
      </c>
    </row>
    <row r="879" spans="2:22" s="30" customFormat="1" ht="94.5" x14ac:dyDescent="0.25">
      <c r="B879" s="254" t="s">
        <v>421</v>
      </c>
      <c r="C879" s="391" t="s">
        <v>1871</v>
      </c>
      <c r="D879" s="249" t="s">
        <v>1872</v>
      </c>
      <c r="E879" s="300" t="s">
        <v>122</v>
      </c>
      <c r="F879" s="186" t="s">
        <v>2720</v>
      </c>
      <c r="G879" s="186" t="s">
        <v>7</v>
      </c>
      <c r="H879" s="195" t="s">
        <v>109</v>
      </c>
      <c r="I879" s="186" t="s">
        <v>371</v>
      </c>
      <c r="J879" s="300">
        <v>110</v>
      </c>
      <c r="K879" s="300" t="s">
        <v>110</v>
      </c>
      <c r="L879" s="186" t="s">
        <v>2710</v>
      </c>
      <c r="M879" s="186" t="s">
        <v>1849</v>
      </c>
      <c r="N879" s="183" t="s">
        <v>2761</v>
      </c>
      <c r="O879" s="186" t="s">
        <v>96</v>
      </c>
      <c r="P879" s="371">
        <f>0.366*2</f>
        <v>0.73199999999999998</v>
      </c>
      <c r="Q879" s="300" t="s">
        <v>102</v>
      </c>
      <c r="R879" s="300" t="s">
        <v>112</v>
      </c>
      <c r="S879" s="301">
        <v>1109.82</v>
      </c>
      <c r="T879" s="351">
        <v>1.78</v>
      </c>
      <c r="U879" s="182">
        <f t="shared" si="38"/>
        <v>1446.0510671999998</v>
      </c>
      <c r="V879" s="188" t="s">
        <v>7</v>
      </c>
    </row>
    <row r="880" spans="2:22" s="30" customFormat="1" ht="94.5" x14ac:dyDescent="0.25">
      <c r="B880" s="254" t="s">
        <v>421</v>
      </c>
      <c r="C880" s="391" t="s">
        <v>1871</v>
      </c>
      <c r="D880" s="249" t="s">
        <v>1872</v>
      </c>
      <c r="E880" s="300" t="s">
        <v>123</v>
      </c>
      <c r="F880" s="186" t="s">
        <v>2720</v>
      </c>
      <c r="G880" s="186" t="s">
        <v>7</v>
      </c>
      <c r="H880" s="195" t="s">
        <v>109</v>
      </c>
      <c r="I880" s="186" t="s">
        <v>371</v>
      </c>
      <c r="J880" s="300">
        <v>110</v>
      </c>
      <c r="K880" s="300" t="s">
        <v>2012</v>
      </c>
      <c r="L880" s="186" t="s">
        <v>2710</v>
      </c>
      <c r="M880" s="186" t="s">
        <v>1849</v>
      </c>
      <c r="N880" s="183" t="s">
        <v>2761</v>
      </c>
      <c r="O880" s="186" t="s">
        <v>2504</v>
      </c>
      <c r="P880" s="371">
        <v>0.36599999999999999</v>
      </c>
      <c r="Q880" s="300" t="s">
        <v>99</v>
      </c>
      <c r="R880" s="300" t="s">
        <v>113</v>
      </c>
      <c r="S880" s="301">
        <v>263.88</v>
      </c>
      <c r="T880" s="351">
        <v>1.78</v>
      </c>
      <c r="U880" s="182">
        <f>O880*P880*S880*T880</f>
        <v>175.35079324799997</v>
      </c>
      <c r="V880" s="188" t="s">
        <v>7</v>
      </c>
    </row>
    <row r="881" spans="2:22" s="30" customFormat="1" ht="94.5" x14ac:dyDescent="0.25">
      <c r="B881" s="254" t="s">
        <v>421</v>
      </c>
      <c r="C881" s="391" t="s">
        <v>1871</v>
      </c>
      <c r="D881" s="249" t="s">
        <v>1872</v>
      </c>
      <c r="E881" s="300" t="s">
        <v>279</v>
      </c>
      <c r="F881" s="186" t="s">
        <v>2720</v>
      </c>
      <c r="G881" s="186" t="s">
        <v>7</v>
      </c>
      <c r="H881" s="195" t="s">
        <v>109</v>
      </c>
      <c r="I881" s="186" t="s">
        <v>371</v>
      </c>
      <c r="J881" s="300">
        <v>110</v>
      </c>
      <c r="K881" s="300" t="s">
        <v>2715</v>
      </c>
      <c r="L881" s="186" t="s">
        <v>2710</v>
      </c>
      <c r="M881" s="186" t="s">
        <v>1849</v>
      </c>
      <c r="N881" s="183" t="s">
        <v>2761</v>
      </c>
      <c r="O881" s="186" t="s">
        <v>96</v>
      </c>
      <c r="P881" s="371">
        <f>P880</f>
        <v>0.36599999999999999</v>
      </c>
      <c r="Q881" s="300" t="s">
        <v>99</v>
      </c>
      <c r="R881" s="300" t="s">
        <v>332</v>
      </c>
      <c r="S881" s="301">
        <v>527.01</v>
      </c>
      <c r="T881" s="351">
        <v>1.78</v>
      </c>
      <c r="U881" s="182">
        <f t="shared" ref="U881:U887" si="39">O881*P881*S881*T881</f>
        <v>343.33647480000002</v>
      </c>
      <c r="V881" s="188" t="s">
        <v>7</v>
      </c>
    </row>
    <row r="882" spans="2:22" s="30" customFormat="1" ht="94.5" x14ac:dyDescent="0.25">
      <c r="B882" s="254" t="s">
        <v>421</v>
      </c>
      <c r="C882" s="391" t="s">
        <v>1871</v>
      </c>
      <c r="D882" s="249" t="s">
        <v>1872</v>
      </c>
      <c r="E882" s="300" t="s">
        <v>278</v>
      </c>
      <c r="F882" s="186" t="s">
        <v>2720</v>
      </c>
      <c r="G882" s="186" t="s">
        <v>7</v>
      </c>
      <c r="H882" s="195" t="s">
        <v>109</v>
      </c>
      <c r="I882" s="186" t="s">
        <v>371</v>
      </c>
      <c r="J882" s="300" t="s">
        <v>7</v>
      </c>
      <c r="K882" s="300" t="s">
        <v>1874</v>
      </c>
      <c r="L882" s="186" t="s">
        <v>2710</v>
      </c>
      <c r="M882" s="186" t="s">
        <v>1849</v>
      </c>
      <c r="N882" s="183" t="s">
        <v>2761</v>
      </c>
      <c r="O882" s="186" t="s">
        <v>96</v>
      </c>
      <c r="P882" s="371">
        <v>2790</v>
      </c>
      <c r="Q882" s="300" t="s">
        <v>167</v>
      </c>
      <c r="R882" s="300" t="s">
        <v>183</v>
      </c>
      <c r="S882" s="301">
        <v>4.5</v>
      </c>
      <c r="T882" s="351">
        <v>1.91</v>
      </c>
      <c r="U882" s="182">
        <f t="shared" si="39"/>
        <v>23980.05</v>
      </c>
      <c r="V882" s="188" t="s">
        <v>7</v>
      </c>
    </row>
    <row r="883" spans="2:22" s="30" customFormat="1" ht="94.5" x14ac:dyDescent="0.25">
      <c r="B883" s="254" t="s">
        <v>421</v>
      </c>
      <c r="C883" s="391" t="s">
        <v>1871</v>
      </c>
      <c r="D883" s="249" t="s">
        <v>1872</v>
      </c>
      <c r="E883" s="300" t="s">
        <v>2714</v>
      </c>
      <c r="F883" s="186" t="s">
        <v>2720</v>
      </c>
      <c r="G883" s="186" t="s">
        <v>7</v>
      </c>
      <c r="H883" s="195" t="s">
        <v>109</v>
      </c>
      <c r="I883" s="186" t="s">
        <v>371</v>
      </c>
      <c r="J883" s="300">
        <v>110</v>
      </c>
      <c r="K883" s="300" t="s">
        <v>2203</v>
      </c>
      <c r="L883" s="186" t="s">
        <v>2710</v>
      </c>
      <c r="M883" s="186" t="s">
        <v>1849</v>
      </c>
      <c r="N883" s="183" t="s">
        <v>2761</v>
      </c>
      <c r="O883" s="186" t="s">
        <v>96</v>
      </c>
      <c r="P883" s="371">
        <v>0.36599999999999999</v>
      </c>
      <c r="Q883" s="300" t="s">
        <v>99</v>
      </c>
      <c r="R883" s="300" t="s">
        <v>794</v>
      </c>
      <c r="S883" s="301">
        <v>1910.85</v>
      </c>
      <c r="T883" s="351">
        <v>2.04</v>
      </c>
      <c r="U883" s="182">
        <f t="shared" si="39"/>
        <v>1426.717044</v>
      </c>
      <c r="V883" s="188" t="s">
        <v>7</v>
      </c>
    </row>
    <row r="884" spans="2:22" s="30" customFormat="1" ht="94.5" x14ac:dyDescent="0.25">
      <c r="B884" s="254" t="s">
        <v>421</v>
      </c>
      <c r="C884" s="391" t="s">
        <v>1871</v>
      </c>
      <c r="D884" s="249" t="s">
        <v>1872</v>
      </c>
      <c r="E884" s="300" t="s">
        <v>2716</v>
      </c>
      <c r="F884" s="186" t="s">
        <v>2720</v>
      </c>
      <c r="G884" s="186" t="s">
        <v>7</v>
      </c>
      <c r="H884" s="195" t="s">
        <v>109</v>
      </c>
      <c r="I884" s="186" t="s">
        <v>371</v>
      </c>
      <c r="J884" s="300">
        <v>110</v>
      </c>
      <c r="K884" s="309" t="s">
        <v>2717</v>
      </c>
      <c r="L884" s="186" t="s">
        <v>2710</v>
      </c>
      <c r="M884" s="186" t="s">
        <v>1849</v>
      </c>
      <c r="N884" s="183" t="s">
        <v>2761</v>
      </c>
      <c r="O884" s="186" t="s">
        <v>96</v>
      </c>
      <c r="P884" s="371">
        <v>0.36599999999999999</v>
      </c>
      <c r="Q884" s="300" t="s">
        <v>102</v>
      </c>
      <c r="R884" s="300" t="s">
        <v>2718</v>
      </c>
      <c r="S884" s="301">
        <v>256.72000000000003</v>
      </c>
      <c r="T884" s="351">
        <v>1</v>
      </c>
      <c r="U884" s="182">
        <f t="shared" si="39"/>
        <v>93.959520000000012</v>
      </c>
      <c r="V884" s="188" t="s">
        <v>7</v>
      </c>
    </row>
    <row r="885" spans="2:22" s="30" customFormat="1" ht="94.5" x14ac:dyDescent="0.25">
      <c r="B885" s="254" t="s">
        <v>421</v>
      </c>
      <c r="C885" s="391" t="s">
        <v>1871</v>
      </c>
      <c r="D885" s="249" t="s">
        <v>1872</v>
      </c>
      <c r="E885" s="300" t="s">
        <v>5304</v>
      </c>
      <c r="F885" s="186" t="s">
        <v>2720</v>
      </c>
      <c r="G885" s="186" t="s">
        <v>7</v>
      </c>
      <c r="H885" s="195" t="s">
        <v>109</v>
      </c>
      <c r="I885" s="186" t="s">
        <v>371</v>
      </c>
      <c r="J885" s="300">
        <v>110</v>
      </c>
      <c r="K885" s="300" t="s">
        <v>101</v>
      </c>
      <c r="L885" s="186" t="s">
        <v>2710</v>
      </c>
      <c r="M885" s="186" t="s">
        <v>1849</v>
      </c>
      <c r="N885" s="183" t="s">
        <v>2761</v>
      </c>
      <c r="O885" s="186" t="s">
        <v>96</v>
      </c>
      <c r="P885" s="392">
        <v>3.6600000000000001E-3</v>
      </c>
      <c r="Q885" s="300" t="s">
        <v>103</v>
      </c>
      <c r="R885" s="300" t="s">
        <v>192</v>
      </c>
      <c r="S885" s="301">
        <v>3050.84</v>
      </c>
      <c r="T885" s="355">
        <v>1</v>
      </c>
      <c r="U885" s="182">
        <f t="shared" si="39"/>
        <v>11.166074400000001</v>
      </c>
      <c r="V885" s="188" t="s">
        <v>7</v>
      </c>
    </row>
    <row r="886" spans="2:22" s="30" customFormat="1" ht="94.5" x14ac:dyDescent="0.25">
      <c r="B886" s="254" t="s">
        <v>421</v>
      </c>
      <c r="C886" s="391" t="s">
        <v>1871</v>
      </c>
      <c r="D886" s="249" t="s">
        <v>1872</v>
      </c>
      <c r="E886" s="300" t="s">
        <v>5381</v>
      </c>
      <c r="F886" s="186" t="s">
        <v>2720</v>
      </c>
      <c r="G886" s="186" t="s">
        <v>7</v>
      </c>
      <c r="H886" s="195" t="s">
        <v>109</v>
      </c>
      <c r="I886" s="186" t="s">
        <v>371</v>
      </c>
      <c r="J886" s="300">
        <v>110</v>
      </c>
      <c r="K886" s="393" t="s">
        <v>5320</v>
      </c>
      <c r="L886" s="186" t="s">
        <v>2710</v>
      </c>
      <c r="M886" s="186" t="s">
        <v>1849</v>
      </c>
      <c r="N886" s="183" t="s">
        <v>2761</v>
      </c>
      <c r="O886" s="186" t="s">
        <v>96</v>
      </c>
      <c r="P886" s="301">
        <v>1</v>
      </c>
      <c r="Q886" s="300" t="s">
        <v>1721</v>
      </c>
      <c r="R886" s="300" t="s">
        <v>680</v>
      </c>
      <c r="S886" s="301">
        <v>1477.91</v>
      </c>
      <c r="T886" s="355">
        <v>1</v>
      </c>
      <c r="U886" s="182">
        <f t="shared" si="39"/>
        <v>1477.91</v>
      </c>
      <c r="V886" s="188" t="s">
        <v>7</v>
      </c>
    </row>
    <row r="887" spans="2:22" s="30" customFormat="1" ht="94.5" x14ac:dyDescent="0.25">
      <c r="B887" s="254" t="s">
        <v>421</v>
      </c>
      <c r="C887" s="391" t="s">
        <v>1871</v>
      </c>
      <c r="D887" s="249" t="s">
        <v>1872</v>
      </c>
      <c r="E887" s="300" t="s">
        <v>3787</v>
      </c>
      <c r="F887" s="186" t="s">
        <v>2720</v>
      </c>
      <c r="G887" s="186" t="s">
        <v>7</v>
      </c>
      <c r="H887" s="195" t="s">
        <v>109</v>
      </c>
      <c r="I887" s="186" t="s">
        <v>371</v>
      </c>
      <c r="J887" s="300">
        <v>110</v>
      </c>
      <c r="K887" s="393" t="s">
        <v>2581</v>
      </c>
      <c r="L887" s="186" t="s">
        <v>2710</v>
      </c>
      <c r="M887" s="186" t="s">
        <v>1849</v>
      </c>
      <c r="N887" s="183" t="s">
        <v>2761</v>
      </c>
      <c r="O887" s="186" t="s">
        <v>96</v>
      </c>
      <c r="P887" s="301">
        <v>1</v>
      </c>
      <c r="Q887" s="300" t="s">
        <v>111</v>
      </c>
      <c r="R887" s="300" t="s">
        <v>211</v>
      </c>
      <c r="S887" s="301">
        <v>4255.01</v>
      </c>
      <c r="T887" s="351">
        <v>1</v>
      </c>
      <c r="U887" s="182">
        <f t="shared" si="39"/>
        <v>4255.01</v>
      </c>
      <c r="V887" s="188" t="s">
        <v>7</v>
      </c>
    </row>
    <row r="888" spans="2:22" s="30" customFormat="1" ht="94.5" x14ac:dyDescent="0.25">
      <c r="B888" s="254" t="s">
        <v>421</v>
      </c>
      <c r="C888" s="391" t="s">
        <v>1871</v>
      </c>
      <c r="D888" s="249" t="s">
        <v>1872</v>
      </c>
      <c r="E888" s="300" t="s">
        <v>26</v>
      </c>
      <c r="F888" s="188" t="s">
        <v>7</v>
      </c>
      <c r="G888" s="188" t="s">
        <v>7</v>
      </c>
      <c r="H888" s="188" t="s">
        <v>7</v>
      </c>
      <c r="I888" s="188" t="s">
        <v>7</v>
      </c>
      <c r="J888" s="188" t="s">
        <v>7</v>
      </c>
      <c r="K888" s="188" t="s">
        <v>7</v>
      </c>
      <c r="L888" s="188" t="s">
        <v>7</v>
      </c>
      <c r="M888" s="188" t="s">
        <v>7</v>
      </c>
      <c r="N888" s="188" t="s">
        <v>7</v>
      </c>
      <c r="O888" s="188" t="s">
        <v>7</v>
      </c>
      <c r="P888" s="188" t="s">
        <v>7</v>
      </c>
      <c r="Q888" s="188" t="s">
        <v>7</v>
      </c>
      <c r="R888" s="188" t="s">
        <v>7</v>
      </c>
      <c r="S888" s="297" t="s">
        <v>7</v>
      </c>
      <c r="T888" s="188" t="s">
        <v>7</v>
      </c>
      <c r="U888" s="297">
        <f>SUM(U856:U887)</f>
        <v>140797.46289644</v>
      </c>
      <c r="V888" s="188" t="s">
        <v>7</v>
      </c>
    </row>
    <row r="889" spans="2:22" s="30" customFormat="1" ht="63" x14ac:dyDescent="0.25">
      <c r="B889" s="253" t="s">
        <v>529</v>
      </c>
      <c r="C889" s="381" t="s">
        <v>1875</v>
      </c>
      <c r="D889" s="200" t="s">
        <v>1876</v>
      </c>
      <c r="E889" s="300" t="s">
        <v>120</v>
      </c>
      <c r="F889" s="201" t="s">
        <v>2456</v>
      </c>
      <c r="G889" s="201" t="s">
        <v>7</v>
      </c>
      <c r="H889" s="195" t="s">
        <v>109</v>
      </c>
      <c r="I889" s="201" t="s">
        <v>366</v>
      </c>
      <c r="J889" s="300">
        <v>110</v>
      </c>
      <c r="K889" s="300" t="s">
        <v>125</v>
      </c>
      <c r="L889" s="201" t="s">
        <v>2710</v>
      </c>
      <c r="M889" s="201" t="s">
        <v>1849</v>
      </c>
      <c r="N889" s="189" t="s">
        <v>2761</v>
      </c>
      <c r="O889" s="201" t="s">
        <v>96</v>
      </c>
      <c r="P889" s="371">
        <v>0.42199999999999999</v>
      </c>
      <c r="Q889" s="300" t="s">
        <v>99</v>
      </c>
      <c r="R889" s="300" t="s">
        <v>180</v>
      </c>
      <c r="S889" s="301">
        <v>7159.92</v>
      </c>
      <c r="T889" s="351">
        <v>2.5499999999999998</v>
      </c>
      <c r="U889" s="353">
        <f>O889*P889*S889*T889</f>
        <v>7704.7899119999984</v>
      </c>
      <c r="V889" s="200" t="s">
        <v>7</v>
      </c>
    </row>
    <row r="890" spans="2:22" s="30" customFormat="1" ht="63" x14ac:dyDescent="0.25">
      <c r="B890" s="219" t="s">
        <v>529</v>
      </c>
      <c r="C890" s="381" t="s">
        <v>1875</v>
      </c>
      <c r="D890" s="195" t="s">
        <v>1876</v>
      </c>
      <c r="E890" s="300" t="s">
        <v>121</v>
      </c>
      <c r="F890" s="201" t="s">
        <v>2456</v>
      </c>
      <c r="G890" s="201" t="s">
        <v>7</v>
      </c>
      <c r="H890" s="195" t="s">
        <v>109</v>
      </c>
      <c r="I890" s="201" t="s">
        <v>366</v>
      </c>
      <c r="J890" s="300">
        <v>110</v>
      </c>
      <c r="K890" s="300" t="s">
        <v>125</v>
      </c>
      <c r="L890" s="201" t="s">
        <v>2710</v>
      </c>
      <c r="M890" s="201" t="s">
        <v>1849</v>
      </c>
      <c r="N890" s="189" t="s">
        <v>2761</v>
      </c>
      <c r="O890" s="201" t="s">
        <v>96</v>
      </c>
      <c r="P890" s="371">
        <v>0.42199999999999999</v>
      </c>
      <c r="Q890" s="300" t="s">
        <v>99</v>
      </c>
      <c r="R890" s="300" t="s">
        <v>404</v>
      </c>
      <c r="S890" s="301">
        <v>8953.24</v>
      </c>
      <c r="T890" s="351">
        <v>1.81</v>
      </c>
      <c r="U890" s="353">
        <f t="shared" ref="U890:U900" si="40">O890*P890*S890*T890</f>
        <v>6838.6637767999991</v>
      </c>
      <c r="V890" s="200" t="s">
        <v>7</v>
      </c>
    </row>
    <row r="891" spans="2:22" s="30" customFormat="1" ht="63" x14ac:dyDescent="0.25">
      <c r="B891" s="219" t="s">
        <v>529</v>
      </c>
      <c r="C891" s="381" t="s">
        <v>1875</v>
      </c>
      <c r="D891" s="195" t="s">
        <v>1876</v>
      </c>
      <c r="E891" s="300" t="s">
        <v>122</v>
      </c>
      <c r="F891" s="201" t="s">
        <v>2456</v>
      </c>
      <c r="G891" s="201" t="s">
        <v>7</v>
      </c>
      <c r="H891" s="195" t="s">
        <v>109</v>
      </c>
      <c r="I891" s="201" t="s">
        <v>366</v>
      </c>
      <c r="J891" s="300">
        <v>110</v>
      </c>
      <c r="K891" s="300" t="s">
        <v>110</v>
      </c>
      <c r="L891" s="201" t="s">
        <v>2710</v>
      </c>
      <c r="M891" s="201" t="s">
        <v>1849</v>
      </c>
      <c r="N891" s="189" t="s">
        <v>2761</v>
      </c>
      <c r="O891" s="201" t="s">
        <v>96</v>
      </c>
      <c r="P891" s="371">
        <f>P890*2</f>
        <v>0.84399999999999997</v>
      </c>
      <c r="Q891" s="300" t="s">
        <v>102</v>
      </c>
      <c r="R891" s="300" t="s">
        <v>112</v>
      </c>
      <c r="S891" s="301">
        <v>1109.82</v>
      </c>
      <c r="T891" s="351">
        <v>1.78</v>
      </c>
      <c r="U891" s="353">
        <f t="shared" si="40"/>
        <v>1667.3047823999998</v>
      </c>
      <c r="V891" s="200" t="s">
        <v>7</v>
      </c>
    </row>
    <row r="892" spans="2:22" s="30" customFormat="1" ht="63" x14ac:dyDescent="0.25">
      <c r="B892" s="219" t="s">
        <v>529</v>
      </c>
      <c r="C892" s="381" t="s">
        <v>1875</v>
      </c>
      <c r="D892" s="195" t="s">
        <v>1876</v>
      </c>
      <c r="E892" s="300" t="s">
        <v>123</v>
      </c>
      <c r="F892" s="201" t="s">
        <v>2456</v>
      </c>
      <c r="G892" s="201" t="s">
        <v>7</v>
      </c>
      <c r="H892" s="195" t="s">
        <v>109</v>
      </c>
      <c r="I892" s="201" t="s">
        <v>366</v>
      </c>
      <c r="J892" s="300">
        <v>110</v>
      </c>
      <c r="K892" s="300" t="s">
        <v>2012</v>
      </c>
      <c r="L892" s="201" t="s">
        <v>2710</v>
      </c>
      <c r="M892" s="201" t="s">
        <v>1849</v>
      </c>
      <c r="N892" s="189" t="s">
        <v>2761</v>
      </c>
      <c r="O892" s="201" t="s">
        <v>2504</v>
      </c>
      <c r="P892" s="371">
        <v>0.42199999999999999</v>
      </c>
      <c r="Q892" s="300" t="s">
        <v>99</v>
      </c>
      <c r="R892" s="300" t="s">
        <v>113</v>
      </c>
      <c r="S892" s="301">
        <v>263.88</v>
      </c>
      <c r="T892" s="351">
        <v>1.78</v>
      </c>
      <c r="U892" s="353">
        <f t="shared" si="40"/>
        <v>202.18042281599998</v>
      </c>
      <c r="V892" s="200" t="s">
        <v>7</v>
      </c>
    </row>
    <row r="893" spans="2:22" s="30" customFormat="1" ht="78.75" x14ac:dyDescent="0.25">
      <c r="B893" s="219" t="s">
        <v>529</v>
      </c>
      <c r="C893" s="381" t="s">
        <v>1875</v>
      </c>
      <c r="D893" s="195" t="s">
        <v>1876</v>
      </c>
      <c r="E893" s="300" t="s">
        <v>120</v>
      </c>
      <c r="F893" s="201" t="s">
        <v>2457</v>
      </c>
      <c r="G893" s="201" t="s">
        <v>7</v>
      </c>
      <c r="H893" s="195" t="s">
        <v>109</v>
      </c>
      <c r="I893" s="201" t="s">
        <v>366</v>
      </c>
      <c r="J893" s="300">
        <v>110</v>
      </c>
      <c r="K893" s="300" t="s">
        <v>100</v>
      </c>
      <c r="L893" s="201" t="s">
        <v>2710</v>
      </c>
      <c r="M893" s="201" t="s">
        <v>1849</v>
      </c>
      <c r="N893" s="189" t="s">
        <v>2761</v>
      </c>
      <c r="O893" s="201" t="s">
        <v>96</v>
      </c>
      <c r="P893" s="371">
        <v>0.42199999999999999</v>
      </c>
      <c r="Q893" s="300" t="s">
        <v>99</v>
      </c>
      <c r="R893" s="300" t="s">
        <v>181</v>
      </c>
      <c r="S893" s="301">
        <v>4893.1000000000004</v>
      </c>
      <c r="T893" s="351">
        <v>2.67</v>
      </c>
      <c r="U893" s="353">
        <f t="shared" si="40"/>
        <v>5513.2514939999992</v>
      </c>
      <c r="V893" s="200" t="s">
        <v>7</v>
      </c>
    </row>
    <row r="894" spans="2:22" s="30" customFormat="1" ht="78.75" x14ac:dyDescent="0.25">
      <c r="B894" s="219" t="s">
        <v>529</v>
      </c>
      <c r="C894" s="381" t="s">
        <v>1875</v>
      </c>
      <c r="D894" s="195" t="s">
        <v>1876</v>
      </c>
      <c r="E894" s="300" t="s">
        <v>121</v>
      </c>
      <c r="F894" s="201" t="s">
        <v>2457</v>
      </c>
      <c r="G894" s="201" t="s">
        <v>7</v>
      </c>
      <c r="H894" s="195" t="s">
        <v>109</v>
      </c>
      <c r="I894" s="201" t="s">
        <v>366</v>
      </c>
      <c r="J894" s="300">
        <v>110</v>
      </c>
      <c r="K894" s="300" t="s">
        <v>100</v>
      </c>
      <c r="L894" s="201" t="s">
        <v>2710</v>
      </c>
      <c r="M894" s="201" t="s">
        <v>1849</v>
      </c>
      <c r="N894" s="189" t="s">
        <v>2761</v>
      </c>
      <c r="O894" s="201" t="s">
        <v>96</v>
      </c>
      <c r="P894" s="371">
        <v>0.42199999999999999</v>
      </c>
      <c r="Q894" s="300" t="s">
        <v>99</v>
      </c>
      <c r="R894" s="300" t="s">
        <v>330</v>
      </c>
      <c r="S894" s="301">
        <v>6798.18</v>
      </c>
      <c r="T894" s="351">
        <v>1.81</v>
      </c>
      <c r="U894" s="353">
        <f t="shared" si="40"/>
        <v>5192.5858476000003</v>
      </c>
      <c r="V894" s="200" t="s">
        <v>7</v>
      </c>
    </row>
    <row r="895" spans="2:22" s="30" customFormat="1" ht="78.75" x14ac:dyDescent="0.25">
      <c r="B895" s="219" t="s">
        <v>529</v>
      </c>
      <c r="C895" s="381" t="s">
        <v>1875</v>
      </c>
      <c r="D895" s="195" t="s">
        <v>1876</v>
      </c>
      <c r="E895" s="300" t="s">
        <v>122</v>
      </c>
      <c r="F895" s="201" t="s">
        <v>2457</v>
      </c>
      <c r="G895" s="201" t="s">
        <v>7</v>
      </c>
      <c r="H895" s="195" t="s">
        <v>109</v>
      </c>
      <c r="I895" s="201" t="s">
        <v>366</v>
      </c>
      <c r="J895" s="300">
        <v>110</v>
      </c>
      <c r="K895" s="300" t="s">
        <v>110</v>
      </c>
      <c r="L895" s="201" t="s">
        <v>2710</v>
      </c>
      <c r="M895" s="201" t="s">
        <v>1849</v>
      </c>
      <c r="N895" s="189" t="s">
        <v>2761</v>
      </c>
      <c r="O895" s="201" t="s">
        <v>96</v>
      </c>
      <c r="P895" s="371">
        <v>0.42199999999999999</v>
      </c>
      <c r="Q895" s="300" t="s">
        <v>102</v>
      </c>
      <c r="R895" s="300" t="s">
        <v>112</v>
      </c>
      <c r="S895" s="301">
        <v>1109.82</v>
      </c>
      <c r="T895" s="351">
        <v>1.78</v>
      </c>
      <c r="U895" s="353">
        <f t="shared" si="40"/>
        <v>833.6523911999999</v>
      </c>
      <c r="V895" s="200" t="s">
        <v>7</v>
      </c>
    </row>
    <row r="896" spans="2:22" s="30" customFormat="1" ht="78.75" x14ac:dyDescent="0.25">
      <c r="B896" s="219" t="s">
        <v>529</v>
      </c>
      <c r="C896" s="381" t="s">
        <v>1875</v>
      </c>
      <c r="D896" s="195" t="s">
        <v>1876</v>
      </c>
      <c r="E896" s="300" t="s">
        <v>123</v>
      </c>
      <c r="F896" s="201" t="s">
        <v>2457</v>
      </c>
      <c r="G896" s="201" t="s">
        <v>7</v>
      </c>
      <c r="H896" s="195" t="s">
        <v>109</v>
      </c>
      <c r="I896" s="201" t="s">
        <v>366</v>
      </c>
      <c r="J896" s="300">
        <v>110</v>
      </c>
      <c r="K896" s="300" t="s">
        <v>2012</v>
      </c>
      <c r="L896" s="201" t="s">
        <v>2710</v>
      </c>
      <c r="M896" s="201" t="s">
        <v>1849</v>
      </c>
      <c r="N896" s="189" t="s">
        <v>2761</v>
      </c>
      <c r="O896" s="201" t="s">
        <v>2504</v>
      </c>
      <c r="P896" s="371">
        <v>0.42199999999999999</v>
      </c>
      <c r="Q896" s="300" t="s">
        <v>99</v>
      </c>
      <c r="R896" s="300" t="s">
        <v>113</v>
      </c>
      <c r="S896" s="301">
        <v>263.88</v>
      </c>
      <c r="T896" s="351">
        <v>1.78</v>
      </c>
      <c r="U896" s="353">
        <f t="shared" si="40"/>
        <v>202.18042281599998</v>
      </c>
      <c r="V896" s="200" t="s">
        <v>7</v>
      </c>
    </row>
    <row r="897" spans="2:22" s="30" customFormat="1" ht="63" x14ac:dyDescent="0.25">
      <c r="B897" s="219" t="s">
        <v>529</v>
      </c>
      <c r="C897" s="381" t="s">
        <v>1875</v>
      </c>
      <c r="D897" s="195" t="s">
        <v>1876</v>
      </c>
      <c r="E897" s="300" t="s">
        <v>278</v>
      </c>
      <c r="F897" s="201" t="s">
        <v>2456</v>
      </c>
      <c r="G897" s="201" t="s">
        <v>7</v>
      </c>
      <c r="H897" s="195" t="s">
        <v>109</v>
      </c>
      <c r="I897" s="201" t="s">
        <v>366</v>
      </c>
      <c r="J897" s="300" t="s">
        <v>7</v>
      </c>
      <c r="K897" s="300" t="s">
        <v>1874</v>
      </c>
      <c r="L897" s="201" t="s">
        <v>2710</v>
      </c>
      <c r="M897" s="201" t="s">
        <v>1849</v>
      </c>
      <c r="N897" s="189" t="s">
        <v>2761</v>
      </c>
      <c r="O897" s="201" t="s">
        <v>96</v>
      </c>
      <c r="P897" s="371">
        <v>11250</v>
      </c>
      <c r="Q897" s="300" t="s">
        <v>167</v>
      </c>
      <c r="R897" s="300" t="s">
        <v>183</v>
      </c>
      <c r="S897" s="301">
        <v>4.5</v>
      </c>
      <c r="T897" s="351">
        <v>1.91</v>
      </c>
      <c r="U897" s="353">
        <f t="shared" si="40"/>
        <v>96693.75</v>
      </c>
      <c r="V897" s="200" t="s">
        <v>7</v>
      </c>
    </row>
    <row r="898" spans="2:22" s="30" customFormat="1" ht="63" x14ac:dyDescent="0.25">
      <c r="B898" s="219" t="s">
        <v>529</v>
      </c>
      <c r="C898" s="381" t="s">
        <v>1875</v>
      </c>
      <c r="D898" s="195" t="s">
        <v>1876</v>
      </c>
      <c r="E898" s="300" t="s">
        <v>5304</v>
      </c>
      <c r="F898" s="201" t="s">
        <v>2456</v>
      </c>
      <c r="G898" s="201" t="s">
        <v>7</v>
      </c>
      <c r="H898" s="195" t="s">
        <v>109</v>
      </c>
      <c r="I898" s="201" t="s">
        <v>366</v>
      </c>
      <c r="J898" s="300">
        <v>110</v>
      </c>
      <c r="K898" s="300" t="s">
        <v>101</v>
      </c>
      <c r="L898" s="201" t="s">
        <v>2710</v>
      </c>
      <c r="M898" s="201" t="s">
        <v>1849</v>
      </c>
      <c r="N898" s="189" t="s">
        <v>2761</v>
      </c>
      <c r="O898" s="201" t="s">
        <v>96</v>
      </c>
      <c r="P898" s="392">
        <v>4.2199999999999998E-3</v>
      </c>
      <c r="Q898" s="300" t="s">
        <v>103</v>
      </c>
      <c r="R898" s="300" t="s">
        <v>192</v>
      </c>
      <c r="S898" s="301">
        <v>3050.84</v>
      </c>
      <c r="T898" s="355">
        <v>1</v>
      </c>
      <c r="U898" s="353">
        <f t="shared" si="40"/>
        <v>12.874544800000001</v>
      </c>
      <c r="V898" s="200" t="s">
        <v>7</v>
      </c>
    </row>
    <row r="899" spans="2:22" s="30" customFormat="1" ht="63" x14ac:dyDescent="0.25">
      <c r="B899" s="219" t="s">
        <v>529</v>
      </c>
      <c r="C899" s="381" t="s">
        <v>1875</v>
      </c>
      <c r="D899" s="195" t="s">
        <v>1876</v>
      </c>
      <c r="E899" s="300" t="s">
        <v>5381</v>
      </c>
      <c r="F899" s="201" t="s">
        <v>2456</v>
      </c>
      <c r="G899" s="201" t="s">
        <v>7</v>
      </c>
      <c r="H899" s="195" t="s">
        <v>109</v>
      </c>
      <c r="I899" s="201" t="s">
        <v>366</v>
      </c>
      <c r="J899" s="300">
        <v>110</v>
      </c>
      <c r="K899" s="393" t="s">
        <v>5320</v>
      </c>
      <c r="L899" s="201" t="s">
        <v>2710</v>
      </c>
      <c r="M899" s="201" t="s">
        <v>1849</v>
      </c>
      <c r="N899" s="189" t="s">
        <v>2761</v>
      </c>
      <c r="O899" s="201" t="s">
        <v>96</v>
      </c>
      <c r="P899" s="301">
        <v>1</v>
      </c>
      <c r="Q899" s="300" t="s">
        <v>1721</v>
      </c>
      <c r="R899" s="300" t="s">
        <v>680</v>
      </c>
      <c r="S899" s="301">
        <v>1477.91</v>
      </c>
      <c r="T899" s="355">
        <v>1</v>
      </c>
      <c r="U899" s="353">
        <f t="shared" si="40"/>
        <v>1477.91</v>
      </c>
      <c r="V899" s="200" t="s">
        <v>7</v>
      </c>
    </row>
    <row r="900" spans="2:22" s="30" customFormat="1" ht="63" x14ac:dyDescent="0.25">
      <c r="B900" s="219" t="s">
        <v>529</v>
      </c>
      <c r="C900" s="381" t="s">
        <v>1875</v>
      </c>
      <c r="D900" s="195" t="s">
        <v>1876</v>
      </c>
      <c r="E900" s="300" t="s">
        <v>3787</v>
      </c>
      <c r="F900" s="201" t="s">
        <v>2456</v>
      </c>
      <c r="G900" s="201" t="s">
        <v>7</v>
      </c>
      <c r="H900" s="195" t="s">
        <v>109</v>
      </c>
      <c r="I900" s="201" t="s">
        <v>366</v>
      </c>
      <c r="J900" s="300">
        <v>110</v>
      </c>
      <c r="K900" s="393" t="s">
        <v>2721</v>
      </c>
      <c r="L900" s="201" t="s">
        <v>2710</v>
      </c>
      <c r="M900" s="201" t="s">
        <v>1849</v>
      </c>
      <c r="N900" s="189" t="s">
        <v>2761</v>
      </c>
      <c r="O900" s="201" t="s">
        <v>96</v>
      </c>
      <c r="P900" s="301">
        <v>1</v>
      </c>
      <c r="Q900" s="300" t="s">
        <v>111</v>
      </c>
      <c r="R900" s="300" t="s">
        <v>379</v>
      </c>
      <c r="S900" s="301">
        <v>10637.53</v>
      </c>
      <c r="T900" s="351">
        <v>1</v>
      </c>
      <c r="U900" s="353">
        <f t="shared" si="40"/>
        <v>10637.53</v>
      </c>
      <c r="V900" s="200" t="s">
        <v>7</v>
      </c>
    </row>
    <row r="901" spans="2:22" s="30" customFormat="1" ht="47.25" x14ac:dyDescent="0.25">
      <c r="B901" s="254" t="s">
        <v>529</v>
      </c>
      <c r="C901" s="391" t="s">
        <v>1875</v>
      </c>
      <c r="D901" s="249" t="s">
        <v>1876</v>
      </c>
      <c r="E901" s="300" t="s">
        <v>26</v>
      </c>
      <c r="F901" s="188" t="s">
        <v>7</v>
      </c>
      <c r="G901" s="188" t="s">
        <v>7</v>
      </c>
      <c r="H901" s="188" t="s">
        <v>7</v>
      </c>
      <c r="I901" s="188" t="s">
        <v>7</v>
      </c>
      <c r="J901" s="188" t="s">
        <v>7</v>
      </c>
      <c r="K901" s="188" t="s">
        <v>7</v>
      </c>
      <c r="L901" s="188" t="s">
        <v>7</v>
      </c>
      <c r="M901" s="188" t="s">
        <v>7</v>
      </c>
      <c r="N901" s="188" t="s">
        <v>7</v>
      </c>
      <c r="O901" s="188" t="s">
        <v>7</v>
      </c>
      <c r="P901" s="188" t="s">
        <v>7</v>
      </c>
      <c r="Q901" s="188" t="s">
        <v>7</v>
      </c>
      <c r="R901" s="188" t="s">
        <v>7</v>
      </c>
      <c r="S901" s="297" t="s">
        <v>7</v>
      </c>
      <c r="T901" s="188" t="s">
        <v>7</v>
      </c>
      <c r="U901" s="297">
        <f>U899+U900</f>
        <v>12115.44</v>
      </c>
      <c r="V901" s="188" t="s">
        <v>7</v>
      </c>
    </row>
    <row r="902" spans="2:22" s="30" customFormat="1" ht="63" x14ac:dyDescent="0.25">
      <c r="B902" s="253" t="s">
        <v>529</v>
      </c>
      <c r="C902" s="381" t="s">
        <v>1877</v>
      </c>
      <c r="D902" s="200" t="s">
        <v>1878</v>
      </c>
      <c r="E902" s="300" t="s">
        <v>120</v>
      </c>
      <c r="F902" s="201" t="s">
        <v>2722</v>
      </c>
      <c r="G902" s="201" t="s">
        <v>7</v>
      </c>
      <c r="H902" s="195" t="s">
        <v>109</v>
      </c>
      <c r="I902" s="201" t="s">
        <v>366</v>
      </c>
      <c r="J902" s="300">
        <v>110</v>
      </c>
      <c r="K902" s="300" t="s">
        <v>125</v>
      </c>
      <c r="L902" s="201" t="s">
        <v>2710</v>
      </c>
      <c r="M902" s="201" t="s">
        <v>1849</v>
      </c>
      <c r="N902" s="189" t="s">
        <v>2761</v>
      </c>
      <c r="O902" s="201" t="s">
        <v>96</v>
      </c>
      <c r="P902" s="371">
        <v>0.40100000000000002</v>
      </c>
      <c r="Q902" s="300" t="s">
        <v>99</v>
      </c>
      <c r="R902" s="300" t="s">
        <v>180</v>
      </c>
      <c r="S902" s="301">
        <v>7159.92</v>
      </c>
      <c r="T902" s="351">
        <v>2.5499999999999998</v>
      </c>
      <c r="U902" s="353">
        <f>O902*P902*S902*T902</f>
        <v>7321.3761960000002</v>
      </c>
      <c r="V902" s="200" t="s">
        <v>7</v>
      </c>
    </row>
    <row r="903" spans="2:22" s="30" customFormat="1" ht="63" x14ac:dyDescent="0.25">
      <c r="B903" s="219" t="s">
        <v>529</v>
      </c>
      <c r="C903" s="381" t="s">
        <v>1877</v>
      </c>
      <c r="D903" s="200" t="s">
        <v>1878</v>
      </c>
      <c r="E903" s="300" t="s">
        <v>121</v>
      </c>
      <c r="F903" s="201" t="s">
        <v>2722</v>
      </c>
      <c r="G903" s="201" t="s">
        <v>7</v>
      </c>
      <c r="H903" s="195" t="s">
        <v>109</v>
      </c>
      <c r="I903" s="201" t="s">
        <v>366</v>
      </c>
      <c r="J903" s="300">
        <v>110</v>
      </c>
      <c r="K903" s="300" t="s">
        <v>125</v>
      </c>
      <c r="L903" s="201" t="s">
        <v>2710</v>
      </c>
      <c r="M903" s="201" t="s">
        <v>1849</v>
      </c>
      <c r="N903" s="189" t="s">
        <v>2761</v>
      </c>
      <c r="O903" s="201" t="s">
        <v>96</v>
      </c>
      <c r="P903" s="371">
        <v>0.40100000000000002</v>
      </c>
      <c r="Q903" s="300" t="s">
        <v>99</v>
      </c>
      <c r="R903" s="300" t="s">
        <v>404</v>
      </c>
      <c r="S903" s="301">
        <v>8953.24</v>
      </c>
      <c r="T903" s="351">
        <v>1.81</v>
      </c>
      <c r="U903" s="353">
        <f t="shared" ref="U903:U915" si="41">O903*P903*S903*T903</f>
        <v>6498.3511244000001</v>
      </c>
      <c r="V903" s="200" t="s">
        <v>7</v>
      </c>
    </row>
    <row r="904" spans="2:22" s="30" customFormat="1" ht="63" x14ac:dyDescent="0.25">
      <c r="B904" s="219" t="s">
        <v>529</v>
      </c>
      <c r="C904" s="381" t="s">
        <v>1877</v>
      </c>
      <c r="D904" s="200" t="s">
        <v>1878</v>
      </c>
      <c r="E904" s="300" t="s">
        <v>122</v>
      </c>
      <c r="F904" s="201" t="s">
        <v>2722</v>
      </c>
      <c r="G904" s="201" t="s">
        <v>7</v>
      </c>
      <c r="H904" s="195" t="s">
        <v>109</v>
      </c>
      <c r="I904" s="201" t="s">
        <v>366</v>
      </c>
      <c r="J904" s="300">
        <v>110</v>
      </c>
      <c r="K904" s="300" t="s">
        <v>110</v>
      </c>
      <c r="L904" s="201" t="s">
        <v>2710</v>
      </c>
      <c r="M904" s="201" t="s">
        <v>1849</v>
      </c>
      <c r="N904" s="189" t="s">
        <v>2761</v>
      </c>
      <c r="O904" s="201" t="s">
        <v>96</v>
      </c>
      <c r="P904" s="371">
        <f>P903*2</f>
        <v>0.80200000000000005</v>
      </c>
      <c r="Q904" s="300" t="s">
        <v>102</v>
      </c>
      <c r="R904" s="300" t="s">
        <v>112</v>
      </c>
      <c r="S904" s="301">
        <v>1109.82</v>
      </c>
      <c r="T904" s="351">
        <v>1.78</v>
      </c>
      <c r="U904" s="353">
        <f t="shared" si="41"/>
        <v>1584.3346392000001</v>
      </c>
      <c r="V904" s="200" t="s">
        <v>7</v>
      </c>
    </row>
    <row r="905" spans="2:22" s="30" customFormat="1" ht="63" x14ac:dyDescent="0.25">
      <c r="B905" s="219" t="s">
        <v>529</v>
      </c>
      <c r="C905" s="381" t="s">
        <v>1877</v>
      </c>
      <c r="D905" s="200" t="s">
        <v>1878</v>
      </c>
      <c r="E905" s="300" t="s">
        <v>123</v>
      </c>
      <c r="F905" s="201" t="s">
        <v>2722</v>
      </c>
      <c r="G905" s="201" t="s">
        <v>7</v>
      </c>
      <c r="H905" s="195" t="s">
        <v>109</v>
      </c>
      <c r="I905" s="201" t="s">
        <v>366</v>
      </c>
      <c r="J905" s="300">
        <v>110</v>
      </c>
      <c r="K905" s="300" t="s">
        <v>2012</v>
      </c>
      <c r="L905" s="201" t="s">
        <v>2710</v>
      </c>
      <c r="M905" s="201" t="s">
        <v>1849</v>
      </c>
      <c r="N905" s="189" t="s">
        <v>2761</v>
      </c>
      <c r="O905" s="201" t="s">
        <v>2504</v>
      </c>
      <c r="P905" s="371">
        <v>0.40100000000000002</v>
      </c>
      <c r="Q905" s="300" t="s">
        <v>99</v>
      </c>
      <c r="R905" s="300" t="s">
        <v>113</v>
      </c>
      <c r="S905" s="301">
        <v>263.88</v>
      </c>
      <c r="T905" s="351">
        <v>1.78</v>
      </c>
      <c r="U905" s="353">
        <f t="shared" si="41"/>
        <v>192.11931172800001</v>
      </c>
      <c r="V905" s="200" t="s">
        <v>7</v>
      </c>
    </row>
    <row r="906" spans="2:22" s="30" customFormat="1" ht="63" x14ac:dyDescent="0.25">
      <c r="B906" s="219" t="s">
        <v>529</v>
      </c>
      <c r="C906" s="381" t="s">
        <v>1877</v>
      </c>
      <c r="D906" s="200" t="s">
        <v>1878</v>
      </c>
      <c r="E906" s="300" t="s">
        <v>142</v>
      </c>
      <c r="F906" s="201" t="s">
        <v>2722</v>
      </c>
      <c r="G906" s="201" t="s">
        <v>7</v>
      </c>
      <c r="H906" s="195" t="s">
        <v>109</v>
      </c>
      <c r="I906" s="201" t="s">
        <v>366</v>
      </c>
      <c r="J906" s="300">
        <v>110</v>
      </c>
      <c r="K906" s="300" t="s">
        <v>2723</v>
      </c>
      <c r="L906" s="201" t="s">
        <v>2710</v>
      </c>
      <c r="M906" s="201" t="s">
        <v>1849</v>
      </c>
      <c r="N906" s="189" t="s">
        <v>2761</v>
      </c>
      <c r="O906" s="201" t="s">
        <v>96</v>
      </c>
      <c r="P906" s="371">
        <v>0.40100000000000002</v>
      </c>
      <c r="Q906" s="300" t="s">
        <v>99</v>
      </c>
      <c r="R906" s="300" t="s">
        <v>2816</v>
      </c>
      <c r="S906" s="301">
        <v>492.79</v>
      </c>
      <c r="T906" s="351">
        <v>1.78</v>
      </c>
      <c r="U906" s="353">
        <f t="shared" si="41"/>
        <v>351.74364620000006</v>
      </c>
      <c r="V906" s="200" t="s">
        <v>7</v>
      </c>
    </row>
    <row r="907" spans="2:22" s="30" customFormat="1" ht="63" x14ac:dyDescent="0.25">
      <c r="B907" s="219" t="s">
        <v>529</v>
      </c>
      <c r="C907" s="381" t="s">
        <v>1877</v>
      </c>
      <c r="D907" s="200" t="s">
        <v>1878</v>
      </c>
      <c r="E907" s="300" t="s">
        <v>2159</v>
      </c>
      <c r="F907" s="201" t="s">
        <v>2722</v>
      </c>
      <c r="G907" s="201" t="s">
        <v>7</v>
      </c>
      <c r="H907" s="195" t="s">
        <v>109</v>
      </c>
      <c r="I907" s="201" t="s">
        <v>366</v>
      </c>
      <c r="J907" s="300">
        <v>110</v>
      </c>
      <c r="K907" s="300" t="s">
        <v>2203</v>
      </c>
      <c r="L907" s="201" t="s">
        <v>2710</v>
      </c>
      <c r="M907" s="201" t="s">
        <v>1849</v>
      </c>
      <c r="N907" s="189" t="s">
        <v>2761</v>
      </c>
      <c r="O907" s="201" t="s">
        <v>96</v>
      </c>
      <c r="P907" s="371">
        <v>0.40100000000000002</v>
      </c>
      <c r="Q907" s="300" t="s">
        <v>99</v>
      </c>
      <c r="R907" s="300" t="s">
        <v>794</v>
      </c>
      <c r="S907" s="301">
        <v>1910.85</v>
      </c>
      <c r="T907" s="351">
        <v>2.04</v>
      </c>
      <c r="U907" s="353">
        <f t="shared" si="41"/>
        <v>1563.151734</v>
      </c>
      <c r="V907" s="200" t="s">
        <v>7</v>
      </c>
    </row>
    <row r="908" spans="2:22" s="30" customFormat="1" ht="78.75" x14ac:dyDescent="0.25">
      <c r="B908" s="219" t="s">
        <v>529</v>
      </c>
      <c r="C908" s="381" t="s">
        <v>1877</v>
      </c>
      <c r="D908" s="200" t="s">
        <v>1878</v>
      </c>
      <c r="E908" s="300" t="s">
        <v>120</v>
      </c>
      <c r="F908" s="201" t="s">
        <v>2724</v>
      </c>
      <c r="G908" s="201" t="s">
        <v>7</v>
      </c>
      <c r="H908" s="195" t="s">
        <v>109</v>
      </c>
      <c r="I908" s="201" t="s">
        <v>366</v>
      </c>
      <c r="J908" s="300">
        <v>110</v>
      </c>
      <c r="K908" s="300" t="s">
        <v>100</v>
      </c>
      <c r="L908" s="201" t="s">
        <v>2710</v>
      </c>
      <c r="M908" s="201" t="s">
        <v>1849</v>
      </c>
      <c r="N908" s="189" t="s">
        <v>2761</v>
      </c>
      <c r="O908" s="201" t="s">
        <v>96</v>
      </c>
      <c r="P908" s="371">
        <v>0.40100000000000002</v>
      </c>
      <c r="Q908" s="300" t="s">
        <v>99</v>
      </c>
      <c r="R908" s="300" t="s">
        <v>181</v>
      </c>
      <c r="S908" s="301">
        <v>4893.1000000000004</v>
      </c>
      <c r="T908" s="351">
        <v>2.67</v>
      </c>
      <c r="U908" s="353">
        <f t="shared" si="41"/>
        <v>5238.8953770000007</v>
      </c>
      <c r="V908" s="200" t="s">
        <v>7</v>
      </c>
    </row>
    <row r="909" spans="2:22" s="30" customFormat="1" ht="78.75" x14ac:dyDescent="0.25">
      <c r="B909" s="219" t="s">
        <v>529</v>
      </c>
      <c r="C909" s="381" t="s">
        <v>1877</v>
      </c>
      <c r="D909" s="200" t="s">
        <v>1878</v>
      </c>
      <c r="E909" s="300" t="s">
        <v>121</v>
      </c>
      <c r="F909" s="201" t="s">
        <v>2724</v>
      </c>
      <c r="G909" s="201" t="s">
        <v>7</v>
      </c>
      <c r="H909" s="195" t="s">
        <v>109</v>
      </c>
      <c r="I909" s="201" t="s">
        <v>366</v>
      </c>
      <c r="J909" s="300">
        <v>110</v>
      </c>
      <c r="K909" s="300" t="s">
        <v>100</v>
      </c>
      <c r="L909" s="201" t="s">
        <v>2710</v>
      </c>
      <c r="M909" s="201" t="s">
        <v>1849</v>
      </c>
      <c r="N909" s="189" t="s">
        <v>2761</v>
      </c>
      <c r="O909" s="201" t="s">
        <v>96</v>
      </c>
      <c r="P909" s="371">
        <v>0.40100000000000002</v>
      </c>
      <c r="Q909" s="300" t="s">
        <v>99</v>
      </c>
      <c r="R909" s="300" t="s">
        <v>330</v>
      </c>
      <c r="S909" s="301">
        <v>6798.18</v>
      </c>
      <c r="T909" s="351">
        <v>1.81</v>
      </c>
      <c r="U909" s="353">
        <f t="shared" si="41"/>
        <v>4934.1870258000008</v>
      </c>
      <c r="V909" s="200" t="s">
        <v>7</v>
      </c>
    </row>
    <row r="910" spans="2:22" s="30" customFormat="1" ht="78.75" x14ac:dyDescent="0.25">
      <c r="B910" s="219" t="s">
        <v>529</v>
      </c>
      <c r="C910" s="381" t="s">
        <v>1877</v>
      </c>
      <c r="D910" s="200" t="s">
        <v>1878</v>
      </c>
      <c r="E910" s="300" t="s">
        <v>122</v>
      </c>
      <c r="F910" s="201" t="s">
        <v>2724</v>
      </c>
      <c r="G910" s="201" t="s">
        <v>7</v>
      </c>
      <c r="H910" s="195" t="s">
        <v>109</v>
      </c>
      <c r="I910" s="201" t="s">
        <v>366</v>
      </c>
      <c r="J910" s="300">
        <v>110</v>
      </c>
      <c r="K910" s="300" t="s">
        <v>110</v>
      </c>
      <c r="L910" s="201" t="s">
        <v>2710</v>
      </c>
      <c r="M910" s="201" t="s">
        <v>1849</v>
      </c>
      <c r="N910" s="189" t="s">
        <v>2761</v>
      </c>
      <c r="O910" s="201" t="s">
        <v>96</v>
      </c>
      <c r="P910" s="371">
        <v>0.40100000000000002</v>
      </c>
      <c r="Q910" s="300" t="s">
        <v>102</v>
      </c>
      <c r="R910" s="300" t="s">
        <v>112</v>
      </c>
      <c r="S910" s="301">
        <v>1109.82</v>
      </c>
      <c r="T910" s="351">
        <v>1.78</v>
      </c>
      <c r="U910" s="353">
        <f t="shared" si="41"/>
        <v>792.16731960000004</v>
      </c>
      <c r="V910" s="200" t="s">
        <v>7</v>
      </c>
    </row>
    <row r="911" spans="2:22" s="30" customFormat="1" ht="78.75" x14ac:dyDescent="0.25">
      <c r="B911" s="219" t="s">
        <v>529</v>
      </c>
      <c r="C911" s="381" t="s">
        <v>1877</v>
      </c>
      <c r="D911" s="200" t="s">
        <v>1878</v>
      </c>
      <c r="E911" s="300" t="s">
        <v>123</v>
      </c>
      <c r="F911" s="201" t="s">
        <v>2724</v>
      </c>
      <c r="G911" s="201" t="s">
        <v>7</v>
      </c>
      <c r="H911" s="195" t="s">
        <v>109</v>
      </c>
      <c r="I911" s="201" t="s">
        <v>366</v>
      </c>
      <c r="J911" s="300">
        <v>110</v>
      </c>
      <c r="K911" s="300" t="s">
        <v>2012</v>
      </c>
      <c r="L911" s="201" t="s">
        <v>2710</v>
      </c>
      <c r="M911" s="201" t="s">
        <v>1849</v>
      </c>
      <c r="N911" s="189" t="s">
        <v>2761</v>
      </c>
      <c r="O911" s="201" t="s">
        <v>2504</v>
      </c>
      <c r="P911" s="371">
        <v>0.40100000000000002</v>
      </c>
      <c r="Q911" s="300" t="s">
        <v>99</v>
      </c>
      <c r="R911" s="300" t="s">
        <v>113</v>
      </c>
      <c r="S911" s="301">
        <v>263.88</v>
      </c>
      <c r="T911" s="351">
        <v>1.78</v>
      </c>
      <c r="U911" s="353">
        <f t="shared" si="41"/>
        <v>192.11931172800001</v>
      </c>
      <c r="V911" s="200" t="s">
        <v>7</v>
      </c>
    </row>
    <row r="912" spans="2:22" s="30" customFormat="1" ht="78.75" x14ac:dyDescent="0.25">
      <c r="B912" s="219" t="s">
        <v>529</v>
      </c>
      <c r="C912" s="381" t="s">
        <v>1877</v>
      </c>
      <c r="D912" s="200" t="s">
        <v>1878</v>
      </c>
      <c r="E912" s="300" t="s">
        <v>2159</v>
      </c>
      <c r="F912" s="201" t="s">
        <v>2724</v>
      </c>
      <c r="G912" s="201" t="s">
        <v>7</v>
      </c>
      <c r="H912" s="195" t="s">
        <v>109</v>
      </c>
      <c r="I912" s="201" t="s">
        <v>366</v>
      </c>
      <c r="J912" s="300">
        <v>110</v>
      </c>
      <c r="K912" s="300" t="s">
        <v>2204</v>
      </c>
      <c r="L912" s="201" t="s">
        <v>2710</v>
      </c>
      <c r="M912" s="201" t="s">
        <v>1849</v>
      </c>
      <c r="N912" s="189" t="s">
        <v>2761</v>
      </c>
      <c r="O912" s="201" t="s">
        <v>96</v>
      </c>
      <c r="P912" s="371">
        <v>0.40100000000000002</v>
      </c>
      <c r="Q912" s="300" t="s">
        <v>99</v>
      </c>
      <c r="R912" s="300" t="s">
        <v>2202</v>
      </c>
      <c r="S912" s="301">
        <v>1533.53</v>
      </c>
      <c r="T912" s="351">
        <v>2.04</v>
      </c>
      <c r="U912" s="353">
        <f t="shared" si="41"/>
        <v>1254.4888812000002</v>
      </c>
      <c r="V912" s="200" t="s">
        <v>7</v>
      </c>
    </row>
    <row r="913" spans="2:22" s="30" customFormat="1" ht="63" x14ac:dyDescent="0.25">
      <c r="B913" s="219" t="s">
        <v>529</v>
      </c>
      <c r="C913" s="381" t="s">
        <v>1877</v>
      </c>
      <c r="D913" s="200" t="s">
        <v>1878</v>
      </c>
      <c r="E913" s="300" t="s">
        <v>278</v>
      </c>
      <c r="F913" s="201" t="s">
        <v>2722</v>
      </c>
      <c r="G913" s="201" t="s">
        <v>7</v>
      </c>
      <c r="H913" s="195" t="s">
        <v>109</v>
      </c>
      <c r="I913" s="201" t="s">
        <v>366</v>
      </c>
      <c r="J913" s="300" t="s">
        <v>7</v>
      </c>
      <c r="K913" s="300" t="s">
        <v>1874</v>
      </c>
      <c r="L913" s="201" t="s">
        <v>2710</v>
      </c>
      <c r="M913" s="201" t="s">
        <v>1849</v>
      </c>
      <c r="N913" s="189" t="s">
        <v>2761</v>
      </c>
      <c r="O913" s="201" t="s">
        <v>96</v>
      </c>
      <c r="P913" s="371">
        <v>900</v>
      </c>
      <c r="Q913" s="300" t="s">
        <v>167</v>
      </c>
      <c r="R913" s="300" t="s">
        <v>183</v>
      </c>
      <c r="S913" s="301">
        <v>4.5</v>
      </c>
      <c r="T913" s="351">
        <v>1.91</v>
      </c>
      <c r="U913" s="353">
        <f>O913*P913*S913*T913</f>
        <v>7735.5</v>
      </c>
      <c r="V913" s="200" t="s">
        <v>7</v>
      </c>
    </row>
    <row r="914" spans="2:22" s="30" customFormat="1" ht="63" x14ac:dyDescent="0.25">
      <c r="B914" s="219" t="s">
        <v>529</v>
      </c>
      <c r="C914" s="381" t="s">
        <v>1877</v>
      </c>
      <c r="D914" s="200" t="s">
        <v>1878</v>
      </c>
      <c r="E914" s="300" t="s">
        <v>5304</v>
      </c>
      <c r="F914" s="201" t="s">
        <v>2722</v>
      </c>
      <c r="G914" s="201" t="s">
        <v>7</v>
      </c>
      <c r="H914" s="195" t="s">
        <v>109</v>
      </c>
      <c r="I914" s="201" t="s">
        <v>366</v>
      </c>
      <c r="J914" s="300">
        <v>110</v>
      </c>
      <c r="K914" s="300" t="s">
        <v>101</v>
      </c>
      <c r="L914" s="201" t="s">
        <v>2710</v>
      </c>
      <c r="M914" s="201" t="s">
        <v>1849</v>
      </c>
      <c r="N914" s="189" t="s">
        <v>2761</v>
      </c>
      <c r="O914" s="201" t="s">
        <v>96</v>
      </c>
      <c r="P914" s="392">
        <v>4.0099999999999997E-3</v>
      </c>
      <c r="Q914" s="300" t="s">
        <v>103</v>
      </c>
      <c r="R914" s="300" t="s">
        <v>192</v>
      </c>
      <c r="S914" s="301">
        <v>3050.84</v>
      </c>
      <c r="T914" s="355">
        <v>1</v>
      </c>
      <c r="U914" s="353">
        <f t="shared" si="41"/>
        <v>12.2338684</v>
      </c>
      <c r="V914" s="200" t="s">
        <v>7</v>
      </c>
    </row>
    <row r="915" spans="2:22" s="30" customFormat="1" ht="63" x14ac:dyDescent="0.25">
      <c r="B915" s="219" t="s">
        <v>529</v>
      </c>
      <c r="C915" s="381" t="s">
        <v>1877</v>
      </c>
      <c r="D915" s="200" t="s">
        <v>1878</v>
      </c>
      <c r="E915" s="300" t="s">
        <v>5381</v>
      </c>
      <c r="F915" s="201" t="s">
        <v>2722</v>
      </c>
      <c r="G915" s="201" t="s">
        <v>7</v>
      </c>
      <c r="H915" s="195" t="s">
        <v>109</v>
      </c>
      <c r="I915" s="201" t="s">
        <v>366</v>
      </c>
      <c r="J915" s="300">
        <v>110</v>
      </c>
      <c r="K915" s="393" t="s">
        <v>5320</v>
      </c>
      <c r="L915" s="201" t="s">
        <v>2710</v>
      </c>
      <c r="M915" s="201" t="s">
        <v>1849</v>
      </c>
      <c r="N915" s="189" t="s">
        <v>2761</v>
      </c>
      <c r="O915" s="201" t="s">
        <v>96</v>
      </c>
      <c r="P915" s="301">
        <v>1</v>
      </c>
      <c r="Q915" s="300" t="s">
        <v>1721</v>
      </c>
      <c r="R915" s="300" t="s">
        <v>680</v>
      </c>
      <c r="S915" s="301">
        <v>1477.91</v>
      </c>
      <c r="T915" s="355">
        <v>1</v>
      </c>
      <c r="U915" s="353">
        <f t="shared" si="41"/>
        <v>1477.91</v>
      </c>
      <c r="V915" s="200" t="s">
        <v>7</v>
      </c>
    </row>
    <row r="916" spans="2:22" s="30" customFormat="1" ht="63" x14ac:dyDescent="0.25">
      <c r="B916" s="253" t="s">
        <v>529</v>
      </c>
      <c r="C916" s="391" t="s">
        <v>1877</v>
      </c>
      <c r="D916" s="249" t="s">
        <v>1878</v>
      </c>
      <c r="E916" s="300" t="s">
        <v>3787</v>
      </c>
      <c r="F916" s="201" t="s">
        <v>2722</v>
      </c>
      <c r="G916" s="186" t="s">
        <v>7</v>
      </c>
      <c r="H916" s="195" t="s">
        <v>109</v>
      </c>
      <c r="I916" s="186" t="s">
        <v>366</v>
      </c>
      <c r="J916" s="300">
        <v>110</v>
      </c>
      <c r="K916" s="393" t="s">
        <v>2581</v>
      </c>
      <c r="L916" s="201" t="s">
        <v>2710</v>
      </c>
      <c r="M916" s="201" t="s">
        <v>1849</v>
      </c>
      <c r="N916" s="189" t="s">
        <v>2761</v>
      </c>
      <c r="O916" s="201" t="s">
        <v>96</v>
      </c>
      <c r="P916" s="301">
        <v>1</v>
      </c>
      <c r="Q916" s="300" t="s">
        <v>111</v>
      </c>
      <c r="R916" s="300" t="s">
        <v>211</v>
      </c>
      <c r="S916" s="301">
        <v>4255.01</v>
      </c>
      <c r="T916" s="351">
        <v>1</v>
      </c>
      <c r="U916" s="182">
        <f>O916*P916*S916*T916</f>
        <v>4255.01</v>
      </c>
      <c r="V916" s="188" t="s">
        <v>7</v>
      </c>
    </row>
    <row r="917" spans="2:22" s="30" customFormat="1" ht="63" x14ac:dyDescent="0.25">
      <c r="B917" s="255" t="s">
        <v>529</v>
      </c>
      <c r="C917" s="391" t="s">
        <v>1877</v>
      </c>
      <c r="D917" s="249" t="s">
        <v>1878</v>
      </c>
      <c r="E917" s="300" t="s">
        <v>26</v>
      </c>
      <c r="F917" s="188" t="s">
        <v>7</v>
      </c>
      <c r="G917" s="188" t="s">
        <v>7</v>
      </c>
      <c r="H917" s="188" t="s">
        <v>7</v>
      </c>
      <c r="I917" s="188" t="s">
        <v>7</v>
      </c>
      <c r="J917" s="188" t="s">
        <v>7</v>
      </c>
      <c r="K917" s="188" t="s">
        <v>7</v>
      </c>
      <c r="L917" s="188" t="s">
        <v>7</v>
      </c>
      <c r="M917" s="188" t="s">
        <v>7</v>
      </c>
      <c r="N917" s="188" t="s">
        <v>7</v>
      </c>
      <c r="O917" s="188" t="s">
        <v>7</v>
      </c>
      <c r="P917" s="188" t="s">
        <v>7</v>
      </c>
      <c r="Q917" s="188" t="s">
        <v>7</v>
      </c>
      <c r="R917" s="188" t="s">
        <v>7</v>
      </c>
      <c r="S917" s="297" t="s">
        <v>7</v>
      </c>
      <c r="T917" s="188" t="s">
        <v>7</v>
      </c>
      <c r="U917" s="297">
        <f>U915+U916</f>
        <v>5732.92</v>
      </c>
      <c r="V917" s="188" t="s">
        <v>7</v>
      </c>
    </row>
    <row r="918" spans="2:22" s="30" customFormat="1" ht="63" x14ac:dyDescent="0.25">
      <c r="B918" s="253" t="s">
        <v>529</v>
      </c>
      <c r="C918" s="267" t="s">
        <v>1879</v>
      </c>
      <c r="D918" s="200" t="s">
        <v>1880</v>
      </c>
      <c r="E918" s="300" t="s">
        <v>120</v>
      </c>
      <c r="F918" s="201" t="s">
        <v>2458</v>
      </c>
      <c r="G918" s="201" t="s">
        <v>7</v>
      </c>
      <c r="H918" s="195" t="s">
        <v>109</v>
      </c>
      <c r="I918" s="201" t="s">
        <v>366</v>
      </c>
      <c r="J918" s="300">
        <v>110</v>
      </c>
      <c r="K918" s="300" t="s">
        <v>100</v>
      </c>
      <c r="L918" s="201" t="s">
        <v>2710</v>
      </c>
      <c r="M918" s="201" t="s">
        <v>1849</v>
      </c>
      <c r="N918" s="189" t="s">
        <v>2761</v>
      </c>
      <c r="O918" s="201" t="s">
        <v>96</v>
      </c>
      <c r="P918" s="371">
        <v>0.81</v>
      </c>
      <c r="Q918" s="300" t="s">
        <v>99</v>
      </c>
      <c r="R918" s="300" t="s">
        <v>181</v>
      </c>
      <c r="S918" s="301">
        <v>4893.1000000000004</v>
      </c>
      <c r="T918" s="351">
        <v>2.67</v>
      </c>
      <c r="U918" s="353">
        <f>O918*P918*S918*T918</f>
        <v>10582.30737</v>
      </c>
      <c r="V918" s="200" t="s">
        <v>7</v>
      </c>
    </row>
    <row r="919" spans="2:22" s="30" customFormat="1" ht="63" x14ac:dyDescent="0.25">
      <c r="B919" s="219" t="s">
        <v>529</v>
      </c>
      <c r="C919" s="381" t="s">
        <v>1879</v>
      </c>
      <c r="D919" s="195" t="s">
        <v>1880</v>
      </c>
      <c r="E919" s="300" t="s">
        <v>121</v>
      </c>
      <c r="F919" s="201" t="s">
        <v>2458</v>
      </c>
      <c r="G919" s="201" t="s">
        <v>7</v>
      </c>
      <c r="H919" s="195" t="s">
        <v>109</v>
      </c>
      <c r="I919" s="201" t="s">
        <v>366</v>
      </c>
      <c r="J919" s="300">
        <v>110</v>
      </c>
      <c r="K919" s="300" t="s">
        <v>100</v>
      </c>
      <c r="L919" s="201" t="s">
        <v>2710</v>
      </c>
      <c r="M919" s="201" t="s">
        <v>1849</v>
      </c>
      <c r="N919" s="189" t="s">
        <v>2761</v>
      </c>
      <c r="O919" s="201" t="s">
        <v>96</v>
      </c>
      <c r="P919" s="371">
        <v>0.81</v>
      </c>
      <c r="Q919" s="300" t="s">
        <v>99</v>
      </c>
      <c r="R919" s="300" t="s">
        <v>330</v>
      </c>
      <c r="S919" s="301">
        <v>6798.18</v>
      </c>
      <c r="T919" s="351">
        <v>1.81</v>
      </c>
      <c r="U919" s="353">
        <f t="shared" ref="U919:U929" si="42">O919*P919*S919*T919</f>
        <v>9966.8116980000013</v>
      </c>
      <c r="V919" s="200" t="s">
        <v>7</v>
      </c>
    </row>
    <row r="920" spans="2:22" s="30" customFormat="1" ht="63" x14ac:dyDescent="0.25">
      <c r="B920" s="219" t="s">
        <v>529</v>
      </c>
      <c r="C920" s="381" t="s">
        <v>1879</v>
      </c>
      <c r="D920" s="195" t="s">
        <v>1880</v>
      </c>
      <c r="E920" s="300" t="s">
        <v>122</v>
      </c>
      <c r="F920" s="201" t="s">
        <v>2458</v>
      </c>
      <c r="G920" s="201" t="s">
        <v>7</v>
      </c>
      <c r="H920" s="195" t="s">
        <v>109</v>
      </c>
      <c r="I920" s="201" t="s">
        <v>366</v>
      </c>
      <c r="J920" s="300">
        <v>110</v>
      </c>
      <c r="K920" s="300" t="s">
        <v>110</v>
      </c>
      <c r="L920" s="201" t="s">
        <v>2710</v>
      </c>
      <c r="M920" s="201" t="s">
        <v>1849</v>
      </c>
      <c r="N920" s="189" t="s">
        <v>2761</v>
      </c>
      <c r="O920" s="201" t="s">
        <v>96</v>
      </c>
      <c r="P920" s="371">
        <v>0.81</v>
      </c>
      <c r="Q920" s="300" t="s">
        <v>102</v>
      </c>
      <c r="R920" s="300" t="s">
        <v>112</v>
      </c>
      <c r="S920" s="301">
        <v>1109.82</v>
      </c>
      <c r="T920" s="351">
        <v>1.78</v>
      </c>
      <c r="U920" s="353">
        <f t="shared" si="42"/>
        <v>1600.1384760000001</v>
      </c>
      <c r="V920" s="200" t="s">
        <v>7</v>
      </c>
    </row>
    <row r="921" spans="2:22" s="30" customFormat="1" ht="63" x14ac:dyDescent="0.25">
      <c r="B921" s="219" t="s">
        <v>529</v>
      </c>
      <c r="C921" s="381" t="s">
        <v>1879</v>
      </c>
      <c r="D921" s="195" t="s">
        <v>1880</v>
      </c>
      <c r="E921" s="300" t="s">
        <v>123</v>
      </c>
      <c r="F921" s="201" t="s">
        <v>2458</v>
      </c>
      <c r="G921" s="201" t="s">
        <v>7</v>
      </c>
      <c r="H921" s="195" t="s">
        <v>109</v>
      </c>
      <c r="I921" s="201" t="s">
        <v>366</v>
      </c>
      <c r="J921" s="300">
        <v>110</v>
      </c>
      <c r="K921" s="300" t="s">
        <v>1873</v>
      </c>
      <c r="L921" s="201" t="s">
        <v>2710</v>
      </c>
      <c r="M921" s="201" t="s">
        <v>1849</v>
      </c>
      <c r="N921" s="189" t="s">
        <v>2761</v>
      </c>
      <c r="O921" s="201" t="s">
        <v>96</v>
      </c>
      <c r="P921" s="371">
        <v>0.81</v>
      </c>
      <c r="Q921" s="300" t="s">
        <v>99</v>
      </c>
      <c r="R921" s="300" t="s">
        <v>113</v>
      </c>
      <c r="S921" s="301">
        <v>263.88</v>
      </c>
      <c r="T921" s="351">
        <v>1.78</v>
      </c>
      <c r="U921" s="353">
        <f t="shared" si="42"/>
        <v>380.46218400000004</v>
      </c>
      <c r="V921" s="200" t="s">
        <v>7</v>
      </c>
    </row>
    <row r="922" spans="2:22" s="30" customFormat="1" ht="78.75" x14ac:dyDescent="0.25">
      <c r="B922" s="219" t="s">
        <v>529</v>
      </c>
      <c r="C922" s="381" t="s">
        <v>1879</v>
      </c>
      <c r="D922" s="195" t="s">
        <v>1880</v>
      </c>
      <c r="E922" s="300" t="s">
        <v>120</v>
      </c>
      <c r="F922" s="201" t="s">
        <v>2459</v>
      </c>
      <c r="G922" s="201" t="s">
        <v>7</v>
      </c>
      <c r="H922" s="195" t="s">
        <v>109</v>
      </c>
      <c r="I922" s="201" t="s">
        <v>366</v>
      </c>
      <c r="J922" s="300">
        <v>110</v>
      </c>
      <c r="K922" s="300" t="s">
        <v>125</v>
      </c>
      <c r="L922" s="201" t="s">
        <v>2710</v>
      </c>
      <c r="M922" s="201" t="s">
        <v>1849</v>
      </c>
      <c r="N922" s="189" t="s">
        <v>2761</v>
      </c>
      <c r="O922" s="201" t="s">
        <v>96</v>
      </c>
      <c r="P922" s="371">
        <v>0.81</v>
      </c>
      <c r="Q922" s="300" t="s">
        <v>99</v>
      </c>
      <c r="R922" s="300" t="s">
        <v>180</v>
      </c>
      <c r="S922" s="301">
        <v>7159.92</v>
      </c>
      <c r="T922" s="351">
        <v>2.5499999999999998</v>
      </c>
      <c r="U922" s="353">
        <f t="shared" si="42"/>
        <v>14788.814759999999</v>
      </c>
      <c r="V922" s="200" t="s">
        <v>7</v>
      </c>
    </row>
    <row r="923" spans="2:22" s="30" customFormat="1" ht="78.75" x14ac:dyDescent="0.25">
      <c r="B923" s="219" t="s">
        <v>529</v>
      </c>
      <c r="C923" s="381" t="s">
        <v>1879</v>
      </c>
      <c r="D923" s="195" t="s">
        <v>1880</v>
      </c>
      <c r="E923" s="300" t="s">
        <v>121</v>
      </c>
      <c r="F923" s="201" t="s">
        <v>2459</v>
      </c>
      <c r="G923" s="201" t="s">
        <v>7</v>
      </c>
      <c r="H923" s="195" t="s">
        <v>109</v>
      </c>
      <c r="I923" s="201" t="s">
        <v>366</v>
      </c>
      <c r="J923" s="300">
        <v>110</v>
      </c>
      <c r="K923" s="300" t="s">
        <v>125</v>
      </c>
      <c r="L923" s="201" t="s">
        <v>2710</v>
      </c>
      <c r="M923" s="201" t="s">
        <v>1849</v>
      </c>
      <c r="N923" s="189" t="s">
        <v>2761</v>
      </c>
      <c r="O923" s="201" t="s">
        <v>96</v>
      </c>
      <c r="P923" s="371">
        <v>0.81</v>
      </c>
      <c r="Q923" s="300" t="s">
        <v>99</v>
      </c>
      <c r="R923" s="300" t="s">
        <v>404</v>
      </c>
      <c r="S923" s="301">
        <v>8953.24</v>
      </c>
      <c r="T923" s="351">
        <v>1.81</v>
      </c>
      <c r="U923" s="353">
        <f t="shared" si="42"/>
        <v>13126.345164000002</v>
      </c>
      <c r="V923" s="200" t="s">
        <v>7</v>
      </c>
    </row>
    <row r="924" spans="2:22" s="30" customFormat="1" ht="78.75" x14ac:dyDescent="0.25">
      <c r="B924" s="219" t="s">
        <v>529</v>
      </c>
      <c r="C924" s="381" t="s">
        <v>1879</v>
      </c>
      <c r="D924" s="195" t="s">
        <v>1880</v>
      </c>
      <c r="E924" s="300" t="s">
        <v>122</v>
      </c>
      <c r="F924" s="201" t="s">
        <v>2459</v>
      </c>
      <c r="G924" s="201" t="s">
        <v>7</v>
      </c>
      <c r="H924" s="195" t="s">
        <v>109</v>
      </c>
      <c r="I924" s="201" t="s">
        <v>366</v>
      </c>
      <c r="J924" s="300">
        <v>110</v>
      </c>
      <c r="K924" s="300" t="s">
        <v>110</v>
      </c>
      <c r="L924" s="201" t="s">
        <v>2710</v>
      </c>
      <c r="M924" s="201" t="s">
        <v>1849</v>
      </c>
      <c r="N924" s="189" t="s">
        <v>2761</v>
      </c>
      <c r="O924" s="201" t="s">
        <v>96</v>
      </c>
      <c r="P924" s="371">
        <f>0.81*2</f>
        <v>1.62</v>
      </c>
      <c r="Q924" s="300" t="s">
        <v>102</v>
      </c>
      <c r="R924" s="300" t="s">
        <v>112</v>
      </c>
      <c r="S924" s="301">
        <v>1109.82</v>
      </c>
      <c r="T924" s="351">
        <v>1.78</v>
      </c>
      <c r="U924" s="353">
        <f t="shared" si="42"/>
        <v>3200.2769520000002</v>
      </c>
      <c r="V924" s="200" t="s">
        <v>7</v>
      </c>
    </row>
    <row r="925" spans="2:22" s="30" customFormat="1" ht="78.75" x14ac:dyDescent="0.25">
      <c r="B925" s="219" t="s">
        <v>529</v>
      </c>
      <c r="C925" s="381" t="s">
        <v>1879</v>
      </c>
      <c r="D925" s="195" t="s">
        <v>1880</v>
      </c>
      <c r="E925" s="300" t="s">
        <v>123</v>
      </c>
      <c r="F925" s="201" t="s">
        <v>2459</v>
      </c>
      <c r="G925" s="201" t="s">
        <v>7</v>
      </c>
      <c r="H925" s="195" t="s">
        <v>109</v>
      </c>
      <c r="I925" s="201" t="s">
        <v>366</v>
      </c>
      <c r="J925" s="300">
        <v>110</v>
      </c>
      <c r="K925" s="300" t="s">
        <v>1873</v>
      </c>
      <c r="L925" s="201" t="s">
        <v>2710</v>
      </c>
      <c r="M925" s="201" t="s">
        <v>1849</v>
      </c>
      <c r="N925" s="189" t="s">
        <v>2761</v>
      </c>
      <c r="O925" s="201" t="s">
        <v>96</v>
      </c>
      <c r="P925" s="371">
        <v>0.81</v>
      </c>
      <c r="Q925" s="300" t="s">
        <v>99</v>
      </c>
      <c r="R925" s="300" t="s">
        <v>113</v>
      </c>
      <c r="S925" s="301">
        <v>263.88</v>
      </c>
      <c r="T925" s="351">
        <v>1.78</v>
      </c>
      <c r="U925" s="353">
        <f t="shared" si="42"/>
        <v>380.46218400000004</v>
      </c>
      <c r="V925" s="200" t="s">
        <v>7</v>
      </c>
    </row>
    <row r="926" spans="2:22" s="30" customFormat="1" ht="78.75" x14ac:dyDescent="0.25">
      <c r="B926" s="219" t="s">
        <v>529</v>
      </c>
      <c r="C926" s="381" t="s">
        <v>1879</v>
      </c>
      <c r="D926" s="195" t="s">
        <v>1880</v>
      </c>
      <c r="E926" s="300" t="s">
        <v>2159</v>
      </c>
      <c r="F926" s="201" t="s">
        <v>2459</v>
      </c>
      <c r="G926" s="201" t="s">
        <v>7</v>
      </c>
      <c r="H926" s="195" t="s">
        <v>109</v>
      </c>
      <c r="I926" s="201" t="s">
        <v>366</v>
      </c>
      <c r="J926" s="300">
        <v>110</v>
      </c>
      <c r="K926" s="300" t="s">
        <v>2203</v>
      </c>
      <c r="L926" s="201" t="s">
        <v>2710</v>
      </c>
      <c r="M926" s="201" t="s">
        <v>1849</v>
      </c>
      <c r="N926" s="189" t="s">
        <v>2761</v>
      </c>
      <c r="O926" s="201" t="s">
        <v>96</v>
      </c>
      <c r="P926" s="371">
        <v>0.81</v>
      </c>
      <c r="Q926" s="300" t="s">
        <v>99</v>
      </c>
      <c r="R926" s="300" t="s">
        <v>794</v>
      </c>
      <c r="S926" s="301">
        <v>1910.85</v>
      </c>
      <c r="T926" s="351">
        <v>1.78</v>
      </c>
      <c r="U926" s="353">
        <f t="shared" si="42"/>
        <v>2755.0635300000004</v>
      </c>
      <c r="V926" s="200" t="s">
        <v>7</v>
      </c>
    </row>
    <row r="927" spans="2:22" s="30" customFormat="1" ht="63" x14ac:dyDescent="0.25">
      <c r="B927" s="219" t="s">
        <v>529</v>
      </c>
      <c r="C927" s="381" t="s">
        <v>1879</v>
      </c>
      <c r="D927" s="195" t="s">
        <v>1880</v>
      </c>
      <c r="E927" s="300" t="s">
        <v>278</v>
      </c>
      <c r="F927" s="201" t="s">
        <v>2458</v>
      </c>
      <c r="G927" s="201" t="s">
        <v>7</v>
      </c>
      <c r="H927" s="195" t="s">
        <v>109</v>
      </c>
      <c r="I927" s="201" t="s">
        <v>366</v>
      </c>
      <c r="J927" s="300" t="s">
        <v>7</v>
      </c>
      <c r="K927" s="300" t="s">
        <v>1874</v>
      </c>
      <c r="L927" s="201" t="s">
        <v>2710</v>
      </c>
      <c r="M927" s="201" t="s">
        <v>1849</v>
      </c>
      <c r="N927" s="189" t="s">
        <v>2761</v>
      </c>
      <c r="O927" s="201" t="s">
        <v>96</v>
      </c>
      <c r="P927" s="371">
        <v>1350</v>
      </c>
      <c r="Q927" s="300" t="s">
        <v>167</v>
      </c>
      <c r="R927" s="300" t="s">
        <v>183</v>
      </c>
      <c r="S927" s="301">
        <v>4.5</v>
      </c>
      <c r="T927" s="351">
        <v>1.91</v>
      </c>
      <c r="U927" s="353">
        <f t="shared" si="42"/>
        <v>11603.25</v>
      </c>
      <c r="V927" s="200" t="s">
        <v>7</v>
      </c>
    </row>
    <row r="928" spans="2:22" s="30" customFormat="1" ht="63" x14ac:dyDescent="0.25">
      <c r="B928" s="219" t="s">
        <v>529</v>
      </c>
      <c r="C928" s="381" t="s">
        <v>1879</v>
      </c>
      <c r="D928" s="195" t="s">
        <v>1880</v>
      </c>
      <c r="E928" s="300" t="s">
        <v>5304</v>
      </c>
      <c r="F928" s="201" t="s">
        <v>2458</v>
      </c>
      <c r="G928" s="201" t="s">
        <v>7</v>
      </c>
      <c r="H928" s="195" t="s">
        <v>109</v>
      </c>
      <c r="I928" s="201" t="s">
        <v>366</v>
      </c>
      <c r="J928" s="300">
        <v>110</v>
      </c>
      <c r="K928" s="300" t="s">
        <v>101</v>
      </c>
      <c r="L928" s="201" t="s">
        <v>2710</v>
      </c>
      <c r="M928" s="201" t="s">
        <v>1849</v>
      </c>
      <c r="N928" s="189" t="s">
        <v>2761</v>
      </c>
      <c r="O928" s="201" t="s">
        <v>96</v>
      </c>
      <c r="P928" s="392">
        <v>8.0999999999999996E-3</v>
      </c>
      <c r="Q928" s="300" t="s">
        <v>103</v>
      </c>
      <c r="R928" s="300" t="s">
        <v>192</v>
      </c>
      <c r="S928" s="301">
        <v>3050.84</v>
      </c>
      <c r="T928" s="355">
        <v>1</v>
      </c>
      <c r="U928" s="353">
        <f t="shared" si="42"/>
        <v>24.711804000000001</v>
      </c>
      <c r="V928" s="200" t="s">
        <v>7</v>
      </c>
    </row>
    <row r="929" spans="2:22" s="30" customFormat="1" ht="63" x14ac:dyDescent="0.25">
      <c r="B929" s="219" t="s">
        <v>529</v>
      </c>
      <c r="C929" s="381" t="s">
        <v>1879</v>
      </c>
      <c r="D929" s="195" t="s">
        <v>1880</v>
      </c>
      <c r="E929" s="300" t="s">
        <v>5381</v>
      </c>
      <c r="F929" s="201" t="s">
        <v>2458</v>
      </c>
      <c r="G929" s="201" t="s">
        <v>7</v>
      </c>
      <c r="H929" s="195" t="s">
        <v>109</v>
      </c>
      <c r="I929" s="201" t="s">
        <v>366</v>
      </c>
      <c r="J929" s="300">
        <v>110</v>
      </c>
      <c r="K929" s="393" t="s">
        <v>5320</v>
      </c>
      <c r="L929" s="201" t="s">
        <v>2710</v>
      </c>
      <c r="M929" s="201" t="s">
        <v>1849</v>
      </c>
      <c r="N929" s="189" t="s">
        <v>2761</v>
      </c>
      <c r="O929" s="201" t="s">
        <v>96</v>
      </c>
      <c r="P929" s="301">
        <v>1</v>
      </c>
      <c r="Q929" s="300" t="s">
        <v>1721</v>
      </c>
      <c r="R929" s="300" t="s">
        <v>680</v>
      </c>
      <c r="S929" s="301">
        <v>1477.91</v>
      </c>
      <c r="T929" s="355">
        <v>1</v>
      </c>
      <c r="U929" s="353">
        <f t="shared" si="42"/>
        <v>1477.91</v>
      </c>
      <c r="V929" s="200" t="s">
        <v>7</v>
      </c>
    </row>
    <row r="930" spans="2:22" s="30" customFormat="1" ht="63" x14ac:dyDescent="0.25">
      <c r="B930" s="219" t="s">
        <v>529</v>
      </c>
      <c r="C930" s="381" t="s">
        <v>1879</v>
      </c>
      <c r="D930" s="195" t="s">
        <v>1880</v>
      </c>
      <c r="E930" s="300" t="s">
        <v>3787</v>
      </c>
      <c r="F930" s="201" t="s">
        <v>2458</v>
      </c>
      <c r="G930" s="201" t="s">
        <v>7</v>
      </c>
      <c r="H930" s="195" t="s">
        <v>109</v>
      </c>
      <c r="I930" s="201" t="s">
        <v>366</v>
      </c>
      <c r="J930" s="300">
        <v>110</v>
      </c>
      <c r="K930" s="393" t="s">
        <v>2581</v>
      </c>
      <c r="L930" s="201" t="s">
        <v>2710</v>
      </c>
      <c r="M930" s="201" t="s">
        <v>1849</v>
      </c>
      <c r="N930" s="189" t="s">
        <v>2761</v>
      </c>
      <c r="O930" s="201" t="s">
        <v>96</v>
      </c>
      <c r="P930" s="301">
        <v>1</v>
      </c>
      <c r="Q930" s="300" t="s">
        <v>111</v>
      </c>
      <c r="R930" s="300" t="s">
        <v>211</v>
      </c>
      <c r="S930" s="301">
        <v>4255.01</v>
      </c>
      <c r="T930" s="351">
        <v>1</v>
      </c>
      <c r="U930" s="353">
        <f>O930*P930*S930*T930</f>
        <v>4255.01</v>
      </c>
      <c r="V930" s="200" t="s">
        <v>7</v>
      </c>
    </row>
    <row r="931" spans="2:22" s="30" customFormat="1" ht="63" x14ac:dyDescent="0.25">
      <c r="B931" s="219" t="s">
        <v>529</v>
      </c>
      <c r="C931" s="381" t="s">
        <v>1879</v>
      </c>
      <c r="D931" s="195" t="s">
        <v>1880</v>
      </c>
      <c r="E931" s="300" t="s">
        <v>26</v>
      </c>
      <c r="F931" s="200" t="s">
        <v>7</v>
      </c>
      <c r="G931" s="200" t="s">
        <v>7</v>
      </c>
      <c r="H931" s="200" t="s">
        <v>7</v>
      </c>
      <c r="I931" s="200" t="s">
        <v>7</v>
      </c>
      <c r="J931" s="200" t="s">
        <v>7</v>
      </c>
      <c r="K931" s="200" t="s">
        <v>7</v>
      </c>
      <c r="L931" s="200" t="s">
        <v>7</v>
      </c>
      <c r="M931" s="200" t="s">
        <v>7</v>
      </c>
      <c r="N931" s="200" t="s">
        <v>7</v>
      </c>
      <c r="O931" s="200" t="s">
        <v>7</v>
      </c>
      <c r="P931" s="200" t="s">
        <v>7</v>
      </c>
      <c r="Q931" s="200" t="s">
        <v>7</v>
      </c>
      <c r="R931" s="200" t="s">
        <v>7</v>
      </c>
      <c r="S931" s="190" t="s">
        <v>7</v>
      </c>
      <c r="T931" s="200" t="s">
        <v>7</v>
      </c>
      <c r="U931" s="190">
        <f>U929+U930</f>
        <v>5732.92</v>
      </c>
      <c r="V931" s="188" t="s">
        <v>7</v>
      </c>
    </row>
    <row r="932" spans="2:22" s="30" customFormat="1" ht="63" x14ac:dyDescent="0.25">
      <c r="B932" s="253" t="s">
        <v>529</v>
      </c>
      <c r="C932" s="381" t="s">
        <v>1881</v>
      </c>
      <c r="D932" s="195" t="s">
        <v>1882</v>
      </c>
      <c r="E932" s="300" t="s">
        <v>120</v>
      </c>
      <c r="F932" s="201" t="s">
        <v>2460</v>
      </c>
      <c r="G932" s="201" t="s">
        <v>7</v>
      </c>
      <c r="H932" s="195" t="s">
        <v>109</v>
      </c>
      <c r="I932" s="201" t="s">
        <v>366</v>
      </c>
      <c r="J932" s="300">
        <v>110</v>
      </c>
      <c r="K932" s="300" t="s">
        <v>100</v>
      </c>
      <c r="L932" s="201" t="s">
        <v>2710</v>
      </c>
      <c r="M932" s="201" t="s">
        <v>1849</v>
      </c>
      <c r="N932" s="189" t="s">
        <v>2761</v>
      </c>
      <c r="O932" s="201" t="s">
        <v>96</v>
      </c>
      <c r="P932" s="371">
        <v>0.80700000000000005</v>
      </c>
      <c r="Q932" s="300" t="s">
        <v>99</v>
      </c>
      <c r="R932" s="300" t="s">
        <v>181</v>
      </c>
      <c r="S932" s="301">
        <v>4893.1000000000004</v>
      </c>
      <c r="T932" s="351">
        <v>2.67</v>
      </c>
      <c r="U932" s="353">
        <f>O932*P932*S932*T932</f>
        <v>10543.113639000001</v>
      </c>
      <c r="V932" s="200" t="s">
        <v>7</v>
      </c>
    </row>
    <row r="933" spans="2:22" s="30" customFormat="1" ht="63" x14ac:dyDescent="0.25">
      <c r="B933" s="219" t="s">
        <v>529</v>
      </c>
      <c r="C933" s="381" t="s">
        <v>1881</v>
      </c>
      <c r="D933" s="195" t="s">
        <v>1882</v>
      </c>
      <c r="E933" s="300" t="s">
        <v>658</v>
      </c>
      <c r="F933" s="201" t="s">
        <v>2460</v>
      </c>
      <c r="G933" s="201" t="s">
        <v>7</v>
      </c>
      <c r="H933" s="195" t="s">
        <v>109</v>
      </c>
      <c r="I933" s="201" t="s">
        <v>366</v>
      </c>
      <c r="J933" s="300">
        <v>110</v>
      </c>
      <c r="K933" s="300" t="s">
        <v>100</v>
      </c>
      <c r="L933" s="201" t="s">
        <v>2710</v>
      </c>
      <c r="M933" s="201" t="s">
        <v>1849</v>
      </c>
      <c r="N933" s="189" t="s">
        <v>2761</v>
      </c>
      <c r="O933" s="201" t="s">
        <v>96</v>
      </c>
      <c r="P933" s="371">
        <v>0.80700000000000005</v>
      </c>
      <c r="Q933" s="300" t="s">
        <v>99</v>
      </c>
      <c r="R933" s="300" t="s">
        <v>330</v>
      </c>
      <c r="S933" s="301">
        <v>6798.18</v>
      </c>
      <c r="T933" s="351">
        <v>1.81</v>
      </c>
      <c r="U933" s="353">
        <f t="shared" ref="U933:U945" si="43">O933*P933*S933*T933</f>
        <v>9929.8975806000017</v>
      </c>
      <c r="V933" s="200" t="s">
        <v>7</v>
      </c>
    </row>
    <row r="934" spans="2:22" s="30" customFormat="1" ht="63" x14ac:dyDescent="0.25">
      <c r="B934" s="253" t="s">
        <v>529</v>
      </c>
      <c r="C934" s="381" t="s">
        <v>1881</v>
      </c>
      <c r="D934" s="195" t="s">
        <v>1882</v>
      </c>
      <c r="E934" s="300" t="s">
        <v>122</v>
      </c>
      <c r="F934" s="201" t="s">
        <v>2460</v>
      </c>
      <c r="G934" s="201" t="s">
        <v>7</v>
      </c>
      <c r="H934" s="195" t="s">
        <v>109</v>
      </c>
      <c r="I934" s="201" t="s">
        <v>366</v>
      </c>
      <c r="J934" s="300">
        <v>110</v>
      </c>
      <c r="K934" s="300" t="s">
        <v>110</v>
      </c>
      <c r="L934" s="201" t="s">
        <v>2710</v>
      </c>
      <c r="M934" s="201" t="s">
        <v>1849</v>
      </c>
      <c r="N934" s="189" t="s">
        <v>2761</v>
      </c>
      <c r="O934" s="201" t="s">
        <v>96</v>
      </c>
      <c r="P934" s="371">
        <v>0.80700000000000005</v>
      </c>
      <c r="Q934" s="300" t="s">
        <v>102</v>
      </c>
      <c r="R934" s="300" t="s">
        <v>112</v>
      </c>
      <c r="S934" s="301">
        <v>1109.82</v>
      </c>
      <c r="T934" s="351">
        <v>1.78</v>
      </c>
      <c r="U934" s="353">
        <f t="shared" si="43"/>
        <v>1594.2120371999999</v>
      </c>
      <c r="V934" s="200" t="s">
        <v>7</v>
      </c>
    </row>
    <row r="935" spans="2:22" s="30" customFormat="1" ht="63" x14ac:dyDescent="0.25">
      <c r="B935" s="253" t="s">
        <v>529</v>
      </c>
      <c r="C935" s="381" t="s">
        <v>1881</v>
      </c>
      <c r="D935" s="195" t="s">
        <v>1882</v>
      </c>
      <c r="E935" s="300" t="s">
        <v>123</v>
      </c>
      <c r="F935" s="201" t="s">
        <v>2460</v>
      </c>
      <c r="G935" s="201" t="s">
        <v>7</v>
      </c>
      <c r="H935" s="195" t="s">
        <v>109</v>
      </c>
      <c r="I935" s="201" t="s">
        <v>366</v>
      </c>
      <c r="J935" s="300">
        <v>110</v>
      </c>
      <c r="K935" s="300" t="s">
        <v>2012</v>
      </c>
      <c r="L935" s="201" t="s">
        <v>2710</v>
      </c>
      <c r="M935" s="201" t="s">
        <v>1849</v>
      </c>
      <c r="N935" s="189" t="s">
        <v>2761</v>
      </c>
      <c r="O935" s="201" t="s">
        <v>2504</v>
      </c>
      <c r="P935" s="371">
        <v>0.80700000000000005</v>
      </c>
      <c r="Q935" s="300" t="s">
        <v>99</v>
      </c>
      <c r="R935" s="300" t="s">
        <v>113</v>
      </c>
      <c r="S935" s="301">
        <v>263.88</v>
      </c>
      <c r="T935" s="351">
        <v>1.78</v>
      </c>
      <c r="U935" s="353">
        <f t="shared" si="43"/>
        <v>386.63412609600005</v>
      </c>
      <c r="V935" s="200" t="s">
        <v>7</v>
      </c>
    </row>
    <row r="936" spans="2:22" s="30" customFormat="1" ht="63" x14ac:dyDescent="0.25">
      <c r="B936" s="253" t="s">
        <v>529</v>
      </c>
      <c r="C936" s="381" t="s">
        <v>1881</v>
      </c>
      <c r="D936" s="195" t="s">
        <v>1882</v>
      </c>
      <c r="E936" s="300" t="s">
        <v>120</v>
      </c>
      <c r="F936" s="201" t="s">
        <v>2460</v>
      </c>
      <c r="G936" s="201" t="s">
        <v>7</v>
      </c>
      <c r="H936" s="195" t="s">
        <v>109</v>
      </c>
      <c r="I936" s="201" t="s">
        <v>366</v>
      </c>
      <c r="J936" s="300">
        <v>110</v>
      </c>
      <c r="K936" s="300" t="s">
        <v>125</v>
      </c>
      <c r="L936" s="201" t="s">
        <v>2710</v>
      </c>
      <c r="M936" s="201" t="s">
        <v>1849</v>
      </c>
      <c r="N936" s="189" t="s">
        <v>2761</v>
      </c>
      <c r="O936" s="201" t="s">
        <v>96</v>
      </c>
      <c r="P936" s="371">
        <v>0.80700000000000005</v>
      </c>
      <c r="Q936" s="300" t="s">
        <v>99</v>
      </c>
      <c r="R936" s="300" t="s">
        <v>180</v>
      </c>
      <c r="S936" s="301">
        <v>7159.92</v>
      </c>
      <c r="T936" s="351">
        <v>2.5499999999999998</v>
      </c>
      <c r="U936" s="353">
        <f t="shared" si="43"/>
        <v>14734.041372</v>
      </c>
      <c r="V936" s="200" t="s">
        <v>7</v>
      </c>
    </row>
    <row r="937" spans="2:22" s="30" customFormat="1" ht="78.75" x14ac:dyDescent="0.25">
      <c r="B937" s="253" t="s">
        <v>529</v>
      </c>
      <c r="C937" s="381" t="s">
        <v>1881</v>
      </c>
      <c r="D937" s="195" t="s">
        <v>1882</v>
      </c>
      <c r="E937" s="300" t="s">
        <v>121</v>
      </c>
      <c r="F937" s="201" t="s">
        <v>2461</v>
      </c>
      <c r="G937" s="201" t="s">
        <v>7</v>
      </c>
      <c r="H937" s="195" t="s">
        <v>109</v>
      </c>
      <c r="I937" s="201" t="s">
        <v>366</v>
      </c>
      <c r="J937" s="300">
        <v>110</v>
      </c>
      <c r="K937" s="300" t="s">
        <v>125</v>
      </c>
      <c r="L937" s="201" t="s">
        <v>2710</v>
      </c>
      <c r="M937" s="201" t="s">
        <v>1849</v>
      </c>
      <c r="N937" s="189" t="s">
        <v>2761</v>
      </c>
      <c r="O937" s="201" t="s">
        <v>96</v>
      </c>
      <c r="P937" s="371">
        <v>0.80700000000000005</v>
      </c>
      <c r="Q937" s="300" t="s">
        <v>99</v>
      </c>
      <c r="R937" s="300" t="s">
        <v>404</v>
      </c>
      <c r="S937" s="301">
        <v>8953.24</v>
      </c>
      <c r="T937" s="351">
        <v>1.81</v>
      </c>
      <c r="U937" s="353">
        <f t="shared" si="43"/>
        <v>13077.7290708</v>
      </c>
      <c r="V937" s="200" t="s">
        <v>7</v>
      </c>
    </row>
    <row r="938" spans="2:22" s="30" customFormat="1" ht="78.75" x14ac:dyDescent="0.25">
      <c r="B938" s="253" t="s">
        <v>529</v>
      </c>
      <c r="C938" s="381" t="s">
        <v>1881</v>
      </c>
      <c r="D938" s="195" t="s">
        <v>1882</v>
      </c>
      <c r="E938" s="300" t="s">
        <v>122</v>
      </c>
      <c r="F938" s="201" t="s">
        <v>2461</v>
      </c>
      <c r="G938" s="201" t="s">
        <v>7</v>
      </c>
      <c r="H938" s="195" t="s">
        <v>109</v>
      </c>
      <c r="I938" s="201" t="s">
        <v>366</v>
      </c>
      <c r="J938" s="300">
        <v>110</v>
      </c>
      <c r="K938" s="300" t="s">
        <v>110</v>
      </c>
      <c r="L938" s="201" t="s">
        <v>2710</v>
      </c>
      <c r="M938" s="201" t="s">
        <v>1849</v>
      </c>
      <c r="N938" s="189" t="s">
        <v>2761</v>
      </c>
      <c r="O938" s="201" t="s">
        <v>96</v>
      </c>
      <c r="P938" s="371">
        <v>0.80700000000000005</v>
      </c>
      <c r="Q938" s="300" t="s">
        <v>102</v>
      </c>
      <c r="R938" s="300" t="s">
        <v>112</v>
      </c>
      <c r="S938" s="301">
        <v>1109.82</v>
      </c>
      <c r="T938" s="351">
        <v>1.78</v>
      </c>
      <c r="U938" s="353">
        <f t="shared" si="43"/>
        <v>1594.2120371999999</v>
      </c>
      <c r="V938" s="200" t="s">
        <v>7</v>
      </c>
    </row>
    <row r="939" spans="2:22" s="30" customFormat="1" ht="78.75" x14ac:dyDescent="0.25">
      <c r="B939" s="253" t="s">
        <v>529</v>
      </c>
      <c r="C939" s="381" t="s">
        <v>1881</v>
      </c>
      <c r="D939" s="195" t="s">
        <v>1882</v>
      </c>
      <c r="E939" s="300" t="s">
        <v>123</v>
      </c>
      <c r="F939" s="201" t="s">
        <v>2461</v>
      </c>
      <c r="G939" s="201" t="s">
        <v>7</v>
      </c>
      <c r="H939" s="195" t="s">
        <v>109</v>
      </c>
      <c r="I939" s="201" t="s">
        <v>366</v>
      </c>
      <c r="J939" s="300">
        <v>110</v>
      </c>
      <c r="K939" s="300" t="s">
        <v>2012</v>
      </c>
      <c r="L939" s="201" t="s">
        <v>2710</v>
      </c>
      <c r="M939" s="201" t="s">
        <v>1849</v>
      </c>
      <c r="N939" s="189" t="s">
        <v>2761</v>
      </c>
      <c r="O939" s="201" t="s">
        <v>2504</v>
      </c>
      <c r="P939" s="371">
        <v>0.80700000000000005</v>
      </c>
      <c r="Q939" s="300" t="s">
        <v>99</v>
      </c>
      <c r="R939" s="300" t="s">
        <v>113</v>
      </c>
      <c r="S939" s="301">
        <v>263.88</v>
      </c>
      <c r="T939" s="351">
        <v>1.78</v>
      </c>
      <c r="U939" s="353">
        <f t="shared" si="43"/>
        <v>386.63412609600005</v>
      </c>
      <c r="V939" s="200" t="s">
        <v>7</v>
      </c>
    </row>
    <row r="940" spans="2:22" s="30" customFormat="1" ht="63" x14ac:dyDescent="0.25">
      <c r="B940" s="253" t="s">
        <v>529</v>
      </c>
      <c r="C940" s="381" t="s">
        <v>1881</v>
      </c>
      <c r="D940" s="195" t="s">
        <v>1882</v>
      </c>
      <c r="E940" s="300" t="s">
        <v>278</v>
      </c>
      <c r="F940" s="201" t="s">
        <v>2460</v>
      </c>
      <c r="G940" s="201" t="s">
        <v>7</v>
      </c>
      <c r="H940" s="195" t="s">
        <v>109</v>
      </c>
      <c r="I940" s="201" t="s">
        <v>366</v>
      </c>
      <c r="J940" s="300" t="s">
        <v>7</v>
      </c>
      <c r="K940" s="300" t="s">
        <v>1874</v>
      </c>
      <c r="L940" s="201" t="s">
        <v>2710</v>
      </c>
      <c r="M940" s="201" t="s">
        <v>1849</v>
      </c>
      <c r="N940" s="189" t="s">
        <v>2761</v>
      </c>
      <c r="O940" s="201" t="s">
        <v>96</v>
      </c>
      <c r="P940" s="371">
        <v>1350</v>
      </c>
      <c r="Q940" s="300" t="s">
        <v>167</v>
      </c>
      <c r="R940" s="300" t="s">
        <v>183</v>
      </c>
      <c r="S940" s="301">
        <v>4.5</v>
      </c>
      <c r="T940" s="351">
        <v>1.91</v>
      </c>
      <c r="U940" s="353">
        <f t="shared" si="43"/>
        <v>11603.25</v>
      </c>
      <c r="V940" s="200" t="s">
        <v>7</v>
      </c>
    </row>
    <row r="941" spans="2:22" s="30" customFormat="1" ht="63" x14ac:dyDescent="0.25">
      <c r="B941" s="253" t="s">
        <v>529</v>
      </c>
      <c r="C941" s="381" t="s">
        <v>1881</v>
      </c>
      <c r="D941" s="195" t="s">
        <v>1882</v>
      </c>
      <c r="E941" s="300" t="s">
        <v>2714</v>
      </c>
      <c r="F941" s="201" t="s">
        <v>2460</v>
      </c>
      <c r="G941" s="201" t="s">
        <v>7</v>
      </c>
      <c r="H941" s="195" t="s">
        <v>109</v>
      </c>
      <c r="I941" s="201" t="s">
        <v>366</v>
      </c>
      <c r="J941" s="300">
        <v>110</v>
      </c>
      <c r="K941" s="300" t="s">
        <v>2203</v>
      </c>
      <c r="L941" s="201" t="s">
        <v>2710</v>
      </c>
      <c r="M941" s="201" t="s">
        <v>1849</v>
      </c>
      <c r="N941" s="183" t="s">
        <v>2761</v>
      </c>
      <c r="O941" s="186" t="s">
        <v>96</v>
      </c>
      <c r="P941" s="371">
        <v>0.80700000000000005</v>
      </c>
      <c r="Q941" s="300" t="s">
        <v>99</v>
      </c>
      <c r="R941" s="300" t="s">
        <v>794</v>
      </c>
      <c r="S941" s="301">
        <v>1910.85</v>
      </c>
      <c r="T941" s="351">
        <v>2.04</v>
      </c>
      <c r="U941" s="182">
        <f t="shared" si="43"/>
        <v>3145.7941379999997</v>
      </c>
      <c r="V941" s="188" t="s">
        <v>7</v>
      </c>
    </row>
    <row r="942" spans="2:22" s="30" customFormat="1" ht="78.75" x14ac:dyDescent="0.25">
      <c r="B942" s="253" t="s">
        <v>529</v>
      </c>
      <c r="C942" s="381" t="s">
        <v>1881</v>
      </c>
      <c r="D942" s="195" t="s">
        <v>1882</v>
      </c>
      <c r="E942" s="300" t="s">
        <v>2714</v>
      </c>
      <c r="F942" s="201" t="s">
        <v>2461</v>
      </c>
      <c r="G942" s="201" t="s">
        <v>7</v>
      </c>
      <c r="H942" s="195" t="s">
        <v>109</v>
      </c>
      <c r="I942" s="201" t="s">
        <v>366</v>
      </c>
      <c r="J942" s="300">
        <v>110</v>
      </c>
      <c r="K942" s="300" t="s">
        <v>2203</v>
      </c>
      <c r="L942" s="201" t="s">
        <v>2710</v>
      </c>
      <c r="M942" s="201" t="s">
        <v>1849</v>
      </c>
      <c r="N942" s="183" t="s">
        <v>2761</v>
      </c>
      <c r="O942" s="186" t="s">
        <v>96</v>
      </c>
      <c r="P942" s="371">
        <v>0.80700000000000005</v>
      </c>
      <c r="Q942" s="300" t="s">
        <v>99</v>
      </c>
      <c r="R942" s="300" t="s">
        <v>794</v>
      </c>
      <c r="S942" s="301">
        <v>1910.85</v>
      </c>
      <c r="T942" s="351">
        <v>2.04</v>
      </c>
      <c r="U942" s="182">
        <f t="shared" si="43"/>
        <v>3145.7941379999997</v>
      </c>
      <c r="V942" s="188" t="s">
        <v>7</v>
      </c>
    </row>
    <row r="943" spans="2:22" s="30" customFormat="1" ht="63" x14ac:dyDescent="0.25">
      <c r="B943" s="253" t="s">
        <v>529</v>
      </c>
      <c r="C943" s="381" t="s">
        <v>1881</v>
      </c>
      <c r="D943" s="195" t="s">
        <v>1882</v>
      </c>
      <c r="E943" s="300" t="s">
        <v>5304</v>
      </c>
      <c r="F943" s="201" t="s">
        <v>2460</v>
      </c>
      <c r="G943" s="201" t="s">
        <v>7</v>
      </c>
      <c r="H943" s="195" t="s">
        <v>109</v>
      </c>
      <c r="I943" s="201" t="s">
        <v>366</v>
      </c>
      <c r="J943" s="300">
        <v>110</v>
      </c>
      <c r="K943" s="300" t="s">
        <v>101</v>
      </c>
      <c r="L943" s="201" t="s">
        <v>2710</v>
      </c>
      <c r="M943" s="201" t="s">
        <v>1849</v>
      </c>
      <c r="N943" s="189" t="s">
        <v>2761</v>
      </c>
      <c r="O943" s="201" t="s">
        <v>96</v>
      </c>
      <c r="P943" s="392">
        <v>8.0700000000000008E-3</v>
      </c>
      <c r="Q943" s="300" t="s">
        <v>103</v>
      </c>
      <c r="R943" s="300" t="s">
        <v>192</v>
      </c>
      <c r="S943" s="301">
        <v>3050.84</v>
      </c>
      <c r="T943" s="355">
        <v>1</v>
      </c>
      <c r="U943" s="353">
        <f t="shared" si="43"/>
        <v>24.620278800000005</v>
      </c>
      <c r="V943" s="200" t="s">
        <v>7</v>
      </c>
    </row>
    <row r="944" spans="2:22" s="30" customFormat="1" ht="63" x14ac:dyDescent="0.25">
      <c r="B944" s="219" t="s">
        <v>529</v>
      </c>
      <c r="C944" s="381" t="s">
        <v>1881</v>
      </c>
      <c r="D944" s="195" t="s">
        <v>1882</v>
      </c>
      <c r="E944" s="300" t="s">
        <v>5381</v>
      </c>
      <c r="F944" s="201" t="s">
        <v>2460</v>
      </c>
      <c r="G944" s="201" t="s">
        <v>7</v>
      </c>
      <c r="H944" s="195" t="s">
        <v>109</v>
      </c>
      <c r="I944" s="201" t="s">
        <v>366</v>
      </c>
      <c r="J944" s="300">
        <v>110</v>
      </c>
      <c r="K944" s="393" t="s">
        <v>5320</v>
      </c>
      <c r="L944" s="201" t="s">
        <v>2710</v>
      </c>
      <c r="M944" s="201" t="s">
        <v>1849</v>
      </c>
      <c r="N944" s="189" t="s">
        <v>2761</v>
      </c>
      <c r="O944" s="201" t="s">
        <v>96</v>
      </c>
      <c r="P944" s="301">
        <v>1</v>
      </c>
      <c r="Q944" s="300" t="s">
        <v>1721</v>
      </c>
      <c r="R944" s="300" t="s">
        <v>680</v>
      </c>
      <c r="S944" s="301">
        <v>1477.91</v>
      </c>
      <c r="T944" s="355">
        <v>1</v>
      </c>
      <c r="U944" s="353">
        <f t="shared" si="43"/>
        <v>1477.91</v>
      </c>
      <c r="V944" s="200" t="s">
        <v>7</v>
      </c>
    </row>
    <row r="945" spans="2:22" s="30" customFormat="1" ht="63" x14ac:dyDescent="0.25">
      <c r="B945" s="219" t="s">
        <v>529</v>
      </c>
      <c r="C945" s="381" t="s">
        <v>1881</v>
      </c>
      <c r="D945" s="195" t="s">
        <v>1882</v>
      </c>
      <c r="E945" s="300" t="s">
        <v>5381</v>
      </c>
      <c r="F945" s="201" t="s">
        <v>2460</v>
      </c>
      <c r="G945" s="201" t="s">
        <v>7</v>
      </c>
      <c r="H945" s="195" t="s">
        <v>109</v>
      </c>
      <c r="I945" s="201" t="s">
        <v>366</v>
      </c>
      <c r="J945" s="300">
        <v>110</v>
      </c>
      <c r="K945" s="393" t="s">
        <v>5320</v>
      </c>
      <c r="L945" s="201" t="s">
        <v>2710</v>
      </c>
      <c r="M945" s="201" t="s">
        <v>1849</v>
      </c>
      <c r="N945" s="189" t="s">
        <v>2761</v>
      </c>
      <c r="O945" s="201" t="s">
        <v>96</v>
      </c>
      <c r="P945" s="301">
        <v>1</v>
      </c>
      <c r="Q945" s="300" t="s">
        <v>1721</v>
      </c>
      <c r="R945" s="300" t="s">
        <v>680</v>
      </c>
      <c r="S945" s="301">
        <v>1477.91</v>
      </c>
      <c r="T945" s="355">
        <v>1</v>
      </c>
      <c r="U945" s="353">
        <f t="shared" si="43"/>
        <v>1477.91</v>
      </c>
      <c r="V945" s="200" t="s">
        <v>7</v>
      </c>
    </row>
    <row r="946" spans="2:22" s="30" customFormat="1" ht="63" x14ac:dyDescent="0.25">
      <c r="B946" s="219" t="s">
        <v>529</v>
      </c>
      <c r="C946" s="381" t="s">
        <v>1881</v>
      </c>
      <c r="D946" s="195" t="s">
        <v>1882</v>
      </c>
      <c r="E946" s="300" t="s">
        <v>3787</v>
      </c>
      <c r="F946" s="201" t="s">
        <v>2460</v>
      </c>
      <c r="G946" s="201" t="s">
        <v>7</v>
      </c>
      <c r="H946" s="195" t="s">
        <v>109</v>
      </c>
      <c r="I946" s="201" t="s">
        <v>366</v>
      </c>
      <c r="J946" s="300">
        <v>110</v>
      </c>
      <c r="K946" s="393" t="s">
        <v>2581</v>
      </c>
      <c r="L946" s="201" t="s">
        <v>2710</v>
      </c>
      <c r="M946" s="201" t="s">
        <v>1849</v>
      </c>
      <c r="N946" s="189" t="s">
        <v>2761</v>
      </c>
      <c r="O946" s="201" t="s">
        <v>96</v>
      </c>
      <c r="P946" s="301">
        <v>1</v>
      </c>
      <c r="Q946" s="300" t="s">
        <v>111</v>
      </c>
      <c r="R946" s="300" t="s">
        <v>211</v>
      </c>
      <c r="S946" s="301">
        <v>4255.01</v>
      </c>
      <c r="T946" s="351">
        <v>1</v>
      </c>
      <c r="U946" s="353">
        <f>O946*P946*S946*T946</f>
        <v>4255.01</v>
      </c>
      <c r="V946" s="200" t="s">
        <v>7</v>
      </c>
    </row>
    <row r="947" spans="2:22" s="30" customFormat="1" ht="63" x14ac:dyDescent="0.25">
      <c r="B947" s="253" t="s">
        <v>529</v>
      </c>
      <c r="C947" s="381" t="s">
        <v>1881</v>
      </c>
      <c r="D947" s="195" t="s">
        <v>1882</v>
      </c>
      <c r="E947" s="300" t="s">
        <v>26</v>
      </c>
      <c r="F947" s="200" t="s">
        <v>7</v>
      </c>
      <c r="G947" s="200" t="s">
        <v>7</v>
      </c>
      <c r="H947" s="200" t="s">
        <v>7</v>
      </c>
      <c r="I947" s="200" t="s">
        <v>7</v>
      </c>
      <c r="J947" s="200" t="s">
        <v>7</v>
      </c>
      <c r="K947" s="200" t="s">
        <v>7</v>
      </c>
      <c r="L947" s="200" t="s">
        <v>7</v>
      </c>
      <c r="M947" s="200" t="s">
        <v>7</v>
      </c>
      <c r="N947" s="200" t="s">
        <v>7</v>
      </c>
      <c r="O947" s="200" t="s">
        <v>7</v>
      </c>
      <c r="P947" s="200" t="s">
        <v>7</v>
      </c>
      <c r="Q947" s="200" t="s">
        <v>7</v>
      </c>
      <c r="R947" s="200" t="s">
        <v>7</v>
      </c>
      <c r="S947" s="190" t="s">
        <v>7</v>
      </c>
      <c r="T947" s="200" t="s">
        <v>7</v>
      </c>
      <c r="U947" s="190">
        <f>U945+U946</f>
        <v>5732.92</v>
      </c>
      <c r="V947" s="188" t="s">
        <v>7</v>
      </c>
    </row>
    <row r="948" spans="2:22" s="30" customFormat="1" ht="126" x14ac:dyDescent="0.25">
      <c r="B948" s="253" t="s">
        <v>529</v>
      </c>
      <c r="C948" s="381" t="s">
        <v>1883</v>
      </c>
      <c r="D948" s="200" t="s">
        <v>1884</v>
      </c>
      <c r="E948" s="300" t="s">
        <v>120</v>
      </c>
      <c r="F948" s="201" t="s">
        <v>2462</v>
      </c>
      <c r="G948" s="201" t="s">
        <v>7</v>
      </c>
      <c r="H948" s="195" t="s">
        <v>109</v>
      </c>
      <c r="I948" s="201" t="s">
        <v>366</v>
      </c>
      <c r="J948" s="300">
        <v>110</v>
      </c>
      <c r="K948" s="300" t="s">
        <v>100</v>
      </c>
      <c r="L948" s="201" t="s">
        <v>2710</v>
      </c>
      <c r="M948" s="201" t="s">
        <v>1849</v>
      </c>
      <c r="N948" s="189" t="s">
        <v>2761</v>
      </c>
      <c r="O948" s="201" t="s">
        <v>96</v>
      </c>
      <c r="P948" s="371">
        <v>5.3929999999999998</v>
      </c>
      <c r="Q948" s="300" t="s">
        <v>99</v>
      </c>
      <c r="R948" s="300" t="s">
        <v>181</v>
      </c>
      <c r="S948" s="301">
        <v>4893.1000000000004</v>
      </c>
      <c r="T948" s="351">
        <v>2.67</v>
      </c>
      <c r="U948" s="353">
        <f>O948*P948*S948*T948</f>
        <v>70457.263760999995</v>
      </c>
      <c r="V948" s="200" t="s">
        <v>7</v>
      </c>
    </row>
    <row r="949" spans="2:22" s="30" customFormat="1" ht="126" x14ac:dyDescent="0.25">
      <c r="B949" s="219" t="s">
        <v>529</v>
      </c>
      <c r="C949" s="381" t="s">
        <v>1883</v>
      </c>
      <c r="D949" s="195" t="s">
        <v>1884</v>
      </c>
      <c r="E949" s="300" t="s">
        <v>121</v>
      </c>
      <c r="F949" s="201" t="s">
        <v>2462</v>
      </c>
      <c r="G949" s="201" t="s">
        <v>7</v>
      </c>
      <c r="H949" s="195" t="s">
        <v>109</v>
      </c>
      <c r="I949" s="201" t="s">
        <v>366</v>
      </c>
      <c r="J949" s="300">
        <v>110</v>
      </c>
      <c r="K949" s="300" t="s">
        <v>100</v>
      </c>
      <c r="L949" s="201" t="s">
        <v>2710</v>
      </c>
      <c r="M949" s="201" t="s">
        <v>1849</v>
      </c>
      <c r="N949" s="189" t="s">
        <v>2761</v>
      </c>
      <c r="O949" s="201" t="s">
        <v>96</v>
      </c>
      <c r="P949" s="371">
        <f>P948</f>
        <v>5.3929999999999998</v>
      </c>
      <c r="Q949" s="300" t="s">
        <v>99</v>
      </c>
      <c r="R949" s="300" t="s">
        <v>330</v>
      </c>
      <c r="S949" s="301">
        <v>6798.18</v>
      </c>
      <c r="T949" s="351">
        <v>1.81</v>
      </c>
      <c r="U949" s="353">
        <f t="shared" ref="U949:U961" si="44">O949*P949*S949*T949</f>
        <v>66359.278379399999</v>
      </c>
      <c r="V949" s="200" t="s">
        <v>7</v>
      </c>
    </row>
    <row r="950" spans="2:22" s="30" customFormat="1" ht="126" x14ac:dyDescent="0.25">
      <c r="B950" s="219" t="s">
        <v>529</v>
      </c>
      <c r="C950" s="381" t="s">
        <v>1883</v>
      </c>
      <c r="D950" s="195" t="s">
        <v>1884</v>
      </c>
      <c r="E950" s="300" t="s">
        <v>122</v>
      </c>
      <c r="F950" s="201" t="s">
        <v>2462</v>
      </c>
      <c r="G950" s="201" t="s">
        <v>7</v>
      </c>
      <c r="H950" s="195" t="s">
        <v>109</v>
      </c>
      <c r="I950" s="201" t="s">
        <v>366</v>
      </c>
      <c r="J950" s="300">
        <v>110</v>
      </c>
      <c r="K950" s="300" t="s">
        <v>110</v>
      </c>
      <c r="L950" s="201" t="s">
        <v>2710</v>
      </c>
      <c r="M950" s="201" t="s">
        <v>1849</v>
      </c>
      <c r="N950" s="189" t="s">
        <v>2761</v>
      </c>
      <c r="O950" s="201" t="s">
        <v>96</v>
      </c>
      <c r="P950" s="371">
        <f>P949</f>
        <v>5.3929999999999998</v>
      </c>
      <c r="Q950" s="300" t="s">
        <v>102</v>
      </c>
      <c r="R950" s="300" t="s">
        <v>112</v>
      </c>
      <c r="S950" s="301">
        <v>1109.82</v>
      </c>
      <c r="T950" s="351">
        <v>1.78</v>
      </c>
      <c r="U950" s="353">
        <f t="shared" si="44"/>
        <v>10653.761482800001</v>
      </c>
      <c r="V950" s="200" t="s">
        <v>7</v>
      </c>
    </row>
    <row r="951" spans="2:22" s="30" customFormat="1" ht="126" x14ac:dyDescent="0.25">
      <c r="B951" s="219" t="s">
        <v>529</v>
      </c>
      <c r="C951" s="381" t="s">
        <v>1883</v>
      </c>
      <c r="D951" s="195" t="s">
        <v>1884</v>
      </c>
      <c r="E951" s="300" t="s">
        <v>123</v>
      </c>
      <c r="F951" s="201" t="s">
        <v>2462</v>
      </c>
      <c r="G951" s="201" t="s">
        <v>7</v>
      </c>
      <c r="H951" s="195" t="s">
        <v>109</v>
      </c>
      <c r="I951" s="201" t="s">
        <v>366</v>
      </c>
      <c r="J951" s="300">
        <v>110</v>
      </c>
      <c r="K951" s="300" t="s">
        <v>2012</v>
      </c>
      <c r="L951" s="201" t="s">
        <v>2710</v>
      </c>
      <c r="M951" s="201" t="s">
        <v>1849</v>
      </c>
      <c r="N951" s="189" t="s">
        <v>2761</v>
      </c>
      <c r="O951" s="201" t="s">
        <v>2504</v>
      </c>
      <c r="P951" s="371">
        <f>P950</f>
        <v>5.3929999999999998</v>
      </c>
      <c r="Q951" s="300" t="s">
        <v>99</v>
      </c>
      <c r="R951" s="300" t="s">
        <v>113</v>
      </c>
      <c r="S951" s="301">
        <v>263.88</v>
      </c>
      <c r="T951" s="351">
        <v>1.78</v>
      </c>
      <c r="U951" s="353">
        <f t="shared" si="44"/>
        <v>2583.7891475040001</v>
      </c>
      <c r="V951" s="200" t="s">
        <v>7</v>
      </c>
    </row>
    <row r="952" spans="2:22" s="30" customFormat="1" ht="141.75" x14ac:dyDescent="0.25">
      <c r="B952" s="219" t="s">
        <v>529</v>
      </c>
      <c r="C952" s="381" t="s">
        <v>1883</v>
      </c>
      <c r="D952" s="195" t="s">
        <v>1884</v>
      </c>
      <c r="E952" s="300" t="s">
        <v>120</v>
      </c>
      <c r="F952" s="201" t="s">
        <v>2463</v>
      </c>
      <c r="G952" s="201" t="s">
        <v>7</v>
      </c>
      <c r="H952" s="195" t="s">
        <v>109</v>
      </c>
      <c r="I952" s="201" t="s">
        <v>366</v>
      </c>
      <c r="J952" s="300">
        <v>110</v>
      </c>
      <c r="K952" s="300" t="s">
        <v>125</v>
      </c>
      <c r="L952" s="201" t="s">
        <v>2710</v>
      </c>
      <c r="M952" s="201" t="s">
        <v>1849</v>
      </c>
      <c r="N952" s="189" t="s">
        <v>2761</v>
      </c>
      <c r="O952" s="201" t="s">
        <v>96</v>
      </c>
      <c r="P952" s="371">
        <v>5.3929999999999998</v>
      </c>
      <c r="Q952" s="300" t="s">
        <v>99</v>
      </c>
      <c r="R952" s="300" t="s">
        <v>180</v>
      </c>
      <c r="S952" s="301">
        <v>7159.92</v>
      </c>
      <c r="T952" s="351">
        <v>2.5499999999999998</v>
      </c>
      <c r="U952" s="353">
        <f t="shared" si="44"/>
        <v>98464.29382799998</v>
      </c>
      <c r="V952" s="200" t="s">
        <v>7</v>
      </c>
    </row>
    <row r="953" spans="2:22" s="30" customFormat="1" ht="141.75" x14ac:dyDescent="0.25">
      <c r="B953" s="219" t="s">
        <v>529</v>
      </c>
      <c r="C953" s="381" t="s">
        <v>1883</v>
      </c>
      <c r="D953" s="195" t="s">
        <v>1884</v>
      </c>
      <c r="E953" s="300" t="s">
        <v>121</v>
      </c>
      <c r="F953" s="201" t="s">
        <v>2463</v>
      </c>
      <c r="G953" s="201" t="s">
        <v>7</v>
      </c>
      <c r="H953" s="195" t="s">
        <v>109</v>
      </c>
      <c r="I953" s="201" t="s">
        <v>366</v>
      </c>
      <c r="J953" s="300">
        <v>110</v>
      </c>
      <c r="K953" s="300" t="s">
        <v>125</v>
      </c>
      <c r="L953" s="201" t="s">
        <v>2710</v>
      </c>
      <c r="M953" s="201" t="s">
        <v>1849</v>
      </c>
      <c r="N953" s="189" t="s">
        <v>2761</v>
      </c>
      <c r="O953" s="201" t="s">
        <v>96</v>
      </c>
      <c r="P953" s="371">
        <f>P952</f>
        <v>5.3929999999999998</v>
      </c>
      <c r="Q953" s="300" t="s">
        <v>99</v>
      </c>
      <c r="R953" s="300" t="s">
        <v>404</v>
      </c>
      <c r="S953" s="301">
        <v>8953.24</v>
      </c>
      <c r="T953" s="351">
        <v>1.81</v>
      </c>
      <c r="U953" s="353">
        <f t="shared" si="44"/>
        <v>87395.530209199991</v>
      </c>
      <c r="V953" s="200" t="s">
        <v>7</v>
      </c>
    </row>
    <row r="954" spans="2:22" s="30" customFormat="1" ht="141.75" x14ac:dyDescent="0.25">
      <c r="B954" s="219" t="s">
        <v>529</v>
      </c>
      <c r="C954" s="381" t="s">
        <v>1883</v>
      </c>
      <c r="D954" s="195" t="s">
        <v>1884</v>
      </c>
      <c r="E954" s="300" t="s">
        <v>122</v>
      </c>
      <c r="F954" s="201" t="s">
        <v>2463</v>
      </c>
      <c r="G954" s="201" t="s">
        <v>7</v>
      </c>
      <c r="H954" s="195" t="s">
        <v>109</v>
      </c>
      <c r="I954" s="201" t="s">
        <v>366</v>
      </c>
      <c r="J954" s="300">
        <v>110</v>
      </c>
      <c r="K954" s="300" t="s">
        <v>110</v>
      </c>
      <c r="L954" s="201" t="s">
        <v>2710</v>
      </c>
      <c r="M954" s="201" t="s">
        <v>1849</v>
      </c>
      <c r="N954" s="189" t="s">
        <v>2761</v>
      </c>
      <c r="O954" s="201" t="s">
        <v>96</v>
      </c>
      <c r="P954" s="371">
        <f>P953*2</f>
        <v>10.786</v>
      </c>
      <c r="Q954" s="300" t="s">
        <v>102</v>
      </c>
      <c r="R954" s="300" t="s">
        <v>112</v>
      </c>
      <c r="S954" s="301">
        <v>1109.82</v>
      </c>
      <c r="T954" s="351">
        <v>1.78</v>
      </c>
      <c r="U954" s="353">
        <f t="shared" si="44"/>
        <v>21307.522965600001</v>
      </c>
      <c r="V954" s="200" t="s">
        <v>7</v>
      </c>
    </row>
    <row r="955" spans="2:22" s="30" customFormat="1" ht="141.75" x14ac:dyDescent="0.25">
      <c r="B955" s="219" t="s">
        <v>529</v>
      </c>
      <c r="C955" s="381" t="s">
        <v>1883</v>
      </c>
      <c r="D955" s="195" t="s">
        <v>1884</v>
      </c>
      <c r="E955" s="300" t="s">
        <v>123</v>
      </c>
      <c r="F955" s="201" t="s">
        <v>2463</v>
      </c>
      <c r="G955" s="201" t="s">
        <v>7</v>
      </c>
      <c r="H955" s="195" t="s">
        <v>109</v>
      </c>
      <c r="I955" s="201" t="s">
        <v>366</v>
      </c>
      <c r="J955" s="300">
        <v>110</v>
      </c>
      <c r="K955" s="300" t="s">
        <v>2012</v>
      </c>
      <c r="L955" s="201" t="s">
        <v>2710</v>
      </c>
      <c r="M955" s="201" t="s">
        <v>1849</v>
      </c>
      <c r="N955" s="189" t="s">
        <v>2761</v>
      </c>
      <c r="O955" s="201" t="s">
        <v>2504</v>
      </c>
      <c r="P955" s="371">
        <v>5.3929999999999998</v>
      </c>
      <c r="Q955" s="300" t="s">
        <v>99</v>
      </c>
      <c r="R955" s="300" t="s">
        <v>113</v>
      </c>
      <c r="S955" s="301">
        <v>263.88</v>
      </c>
      <c r="T955" s="351">
        <v>1.78</v>
      </c>
      <c r="U955" s="353">
        <f t="shared" si="44"/>
        <v>2583.7891475040001</v>
      </c>
      <c r="V955" s="200" t="s">
        <v>7</v>
      </c>
    </row>
    <row r="956" spans="2:22" s="30" customFormat="1" ht="126" x14ac:dyDescent="0.25">
      <c r="B956" s="219" t="s">
        <v>529</v>
      </c>
      <c r="C956" s="381" t="s">
        <v>1883</v>
      </c>
      <c r="D956" s="195" t="s">
        <v>1884</v>
      </c>
      <c r="E956" s="300" t="s">
        <v>278</v>
      </c>
      <c r="F956" s="201" t="s">
        <v>2462</v>
      </c>
      <c r="G956" s="201" t="s">
        <v>7</v>
      </c>
      <c r="H956" s="195" t="s">
        <v>109</v>
      </c>
      <c r="I956" s="201" t="s">
        <v>366</v>
      </c>
      <c r="J956" s="300" t="s">
        <v>7</v>
      </c>
      <c r="K956" s="300" t="s">
        <v>1874</v>
      </c>
      <c r="L956" s="201" t="s">
        <v>2710</v>
      </c>
      <c r="M956" s="201" t="s">
        <v>1849</v>
      </c>
      <c r="N956" s="189" t="s">
        <v>2761</v>
      </c>
      <c r="O956" s="201" t="s">
        <v>96</v>
      </c>
      <c r="P956" s="371">
        <v>12045</v>
      </c>
      <c r="Q956" s="300" t="s">
        <v>167</v>
      </c>
      <c r="R956" s="300" t="s">
        <v>183</v>
      </c>
      <c r="S956" s="301">
        <v>4.5</v>
      </c>
      <c r="T956" s="351">
        <v>1.91</v>
      </c>
      <c r="U956" s="353">
        <f t="shared" si="44"/>
        <v>103526.77499999999</v>
      </c>
      <c r="V956" s="200" t="s">
        <v>7</v>
      </c>
    </row>
    <row r="957" spans="2:22" s="30" customFormat="1" ht="126" x14ac:dyDescent="0.25">
      <c r="B957" s="219" t="s">
        <v>529</v>
      </c>
      <c r="C957" s="381" t="s">
        <v>1883</v>
      </c>
      <c r="D957" s="195" t="s">
        <v>1884</v>
      </c>
      <c r="E957" s="300" t="s">
        <v>2714</v>
      </c>
      <c r="F957" s="201" t="s">
        <v>2462</v>
      </c>
      <c r="G957" s="201" t="s">
        <v>7</v>
      </c>
      <c r="H957" s="195" t="s">
        <v>109</v>
      </c>
      <c r="I957" s="201" t="s">
        <v>366</v>
      </c>
      <c r="J957" s="300">
        <v>110</v>
      </c>
      <c r="K957" s="300" t="s">
        <v>2203</v>
      </c>
      <c r="L957" s="201" t="s">
        <v>2710</v>
      </c>
      <c r="M957" s="201" t="s">
        <v>1849</v>
      </c>
      <c r="N957" s="183" t="s">
        <v>2761</v>
      </c>
      <c r="O957" s="186" t="s">
        <v>96</v>
      </c>
      <c r="P957" s="371">
        <v>5.3929999999999998</v>
      </c>
      <c r="Q957" s="300" t="s">
        <v>99</v>
      </c>
      <c r="R957" s="300" t="s">
        <v>794</v>
      </c>
      <c r="S957" s="301">
        <v>1910.85</v>
      </c>
      <c r="T957" s="351">
        <v>2.04</v>
      </c>
      <c r="U957" s="182">
        <f t="shared" si="44"/>
        <v>21022.636661999997</v>
      </c>
      <c r="V957" s="188" t="s">
        <v>7</v>
      </c>
    </row>
    <row r="958" spans="2:22" s="30" customFormat="1" ht="141.75" x14ac:dyDescent="0.25">
      <c r="B958" s="219" t="s">
        <v>529</v>
      </c>
      <c r="C958" s="381" t="s">
        <v>1883</v>
      </c>
      <c r="D958" s="195" t="s">
        <v>1884</v>
      </c>
      <c r="E958" s="300" t="s">
        <v>2714</v>
      </c>
      <c r="F958" s="201" t="s">
        <v>2463</v>
      </c>
      <c r="G958" s="201" t="s">
        <v>7</v>
      </c>
      <c r="H958" s="195" t="s">
        <v>109</v>
      </c>
      <c r="I958" s="201" t="s">
        <v>366</v>
      </c>
      <c r="J958" s="300">
        <v>110</v>
      </c>
      <c r="K958" s="300" t="s">
        <v>2203</v>
      </c>
      <c r="L958" s="201" t="s">
        <v>2710</v>
      </c>
      <c r="M958" s="201" t="s">
        <v>1849</v>
      </c>
      <c r="N958" s="183" t="s">
        <v>2761</v>
      </c>
      <c r="O958" s="186" t="s">
        <v>96</v>
      </c>
      <c r="P958" s="371">
        <v>5.3929999999999998</v>
      </c>
      <c r="Q958" s="300" t="s">
        <v>99</v>
      </c>
      <c r="R958" s="300" t="s">
        <v>794</v>
      </c>
      <c r="S958" s="301">
        <v>1910.85</v>
      </c>
      <c r="T958" s="351">
        <v>2.04</v>
      </c>
      <c r="U958" s="182">
        <f t="shared" si="44"/>
        <v>21022.636661999997</v>
      </c>
      <c r="V958" s="188" t="s">
        <v>7</v>
      </c>
    </row>
    <row r="959" spans="2:22" s="30" customFormat="1" ht="126" x14ac:dyDescent="0.25">
      <c r="B959" s="219" t="s">
        <v>529</v>
      </c>
      <c r="C959" s="381" t="s">
        <v>1883</v>
      </c>
      <c r="D959" s="195" t="s">
        <v>1884</v>
      </c>
      <c r="E959" s="300" t="s">
        <v>5304</v>
      </c>
      <c r="F959" s="201" t="s">
        <v>2462</v>
      </c>
      <c r="G959" s="201" t="s">
        <v>7</v>
      </c>
      <c r="H959" s="195" t="s">
        <v>109</v>
      </c>
      <c r="I959" s="201" t="s">
        <v>366</v>
      </c>
      <c r="J959" s="300">
        <v>110</v>
      </c>
      <c r="K959" s="300" t="s">
        <v>101</v>
      </c>
      <c r="L959" s="201" t="s">
        <v>2710</v>
      </c>
      <c r="M959" s="201" t="s">
        <v>1849</v>
      </c>
      <c r="N959" s="189" t="s">
        <v>2761</v>
      </c>
      <c r="O959" s="201" t="s">
        <v>96</v>
      </c>
      <c r="P959" s="392">
        <v>5.3929999999999999E-2</v>
      </c>
      <c r="Q959" s="300" t="s">
        <v>103</v>
      </c>
      <c r="R959" s="300" t="s">
        <v>192</v>
      </c>
      <c r="S959" s="301">
        <v>3050.84</v>
      </c>
      <c r="T959" s="355">
        <v>1</v>
      </c>
      <c r="U959" s="353">
        <f t="shared" si="44"/>
        <v>164.53180120000002</v>
      </c>
      <c r="V959" s="200" t="s">
        <v>7</v>
      </c>
    </row>
    <row r="960" spans="2:22" s="30" customFormat="1" ht="126" x14ac:dyDescent="0.25">
      <c r="B960" s="219" t="s">
        <v>529</v>
      </c>
      <c r="C960" s="381" t="s">
        <v>1883</v>
      </c>
      <c r="D960" s="195" t="s">
        <v>1884</v>
      </c>
      <c r="E960" s="300" t="s">
        <v>5381</v>
      </c>
      <c r="F960" s="201" t="s">
        <v>2462</v>
      </c>
      <c r="G960" s="201" t="s">
        <v>7</v>
      </c>
      <c r="H960" s="195" t="s">
        <v>109</v>
      </c>
      <c r="I960" s="201" t="s">
        <v>366</v>
      </c>
      <c r="J960" s="300">
        <v>110</v>
      </c>
      <c r="K960" s="393" t="s">
        <v>5500</v>
      </c>
      <c r="L960" s="201" t="s">
        <v>2710</v>
      </c>
      <c r="M960" s="201" t="s">
        <v>1849</v>
      </c>
      <c r="N960" s="189" t="s">
        <v>2761</v>
      </c>
      <c r="O960" s="201" t="s">
        <v>2499</v>
      </c>
      <c r="P960" s="355">
        <v>1</v>
      </c>
      <c r="Q960" s="300" t="s">
        <v>1721</v>
      </c>
      <c r="R960" s="300" t="s">
        <v>525</v>
      </c>
      <c r="S960" s="301">
        <v>5026.59</v>
      </c>
      <c r="T960" s="355">
        <v>1</v>
      </c>
      <c r="U960" s="353">
        <f t="shared" si="44"/>
        <v>5227.6536000000006</v>
      </c>
      <c r="V960" s="200" t="s">
        <v>7</v>
      </c>
    </row>
    <row r="961" spans="2:22" s="30" customFormat="1" ht="126" x14ac:dyDescent="0.25">
      <c r="B961" s="219" t="s">
        <v>529</v>
      </c>
      <c r="C961" s="381" t="s">
        <v>1883</v>
      </c>
      <c r="D961" s="195" t="s">
        <v>1884</v>
      </c>
      <c r="E961" s="300" t="s">
        <v>3787</v>
      </c>
      <c r="F961" s="201" t="s">
        <v>2462</v>
      </c>
      <c r="G961" s="201" t="s">
        <v>7</v>
      </c>
      <c r="H961" s="195" t="s">
        <v>109</v>
      </c>
      <c r="I961" s="201" t="s">
        <v>366</v>
      </c>
      <c r="J961" s="300">
        <v>110</v>
      </c>
      <c r="K961" s="393" t="s">
        <v>2725</v>
      </c>
      <c r="L961" s="201" t="s">
        <v>2710</v>
      </c>
      <c r="M961" s="201" t="s">
        <v>1849</v>
      </c>
      <c r="N961" s="189" t="s">
        <v>2761</v>
      </c>
      <c r="O961" s="201" t="s">
        <v>96</v>
      </c>
      <c r="P961" s="355">
        <v>1</v>
      </c>
      <c r="Q961" s="300" t="s">
        <v>111</v>
      </c>
      <c r="R961" s="300" t="s">
        <v>364</v>
      </c>
      <c r="S961" s="301">
        <v>21275.06</v>
      </c>
      <c r="T961" s="351">
        <v>1</v>
      </c>
      <c r="U961" s="353">
        <f t="shared" si="44"/>
        <v>21275.06</v>
      </c>
      <c r="V961" s="200" t="s">
        <v>7</v>
      </c>
    </row>
    <row r="962" spans="2:22" s="30" customFormat="1" ht="110.25" x14ac:dyDescent="0.25">
      <c r="B962" s="219" t="s">
        <v>529</v>
      </c>
      <c r="C962" s="381" t="s">
        <v>1883</v>
      </c>
      <c r="D962" s="195" t="s">
        <v>1884</v>
      </c>
      <c r="E962" s="300" t="s">
        <v>26</v>
      </c>
      <c r="F962" s="200" t="s">
        <v>7</v>
      </c>
      <c r="G962" s="200" t="s">
        <v>7</v>
      </c>
      <c r="H962" s="200" t="s">
        <v>7</v>
      </c>
      <c r="I962" s="200" t="s">
        <v>7</v>
      </c>
      <c r="J962" s="200" t="s">
        <v>7</v>
      </c>
      <c r="K962" s="200" t="s">
        <v>7</v>
      </c>
      <c r="L962" s="200" t="s">
        <v>7</v>
      </c>
      <c r="M962" s="200" t="s">
        <v>7</v>
      </c>
      <c r="N962" s="200" t="s">
        <v>7</v>
      </c>
      <c r="O962" s="200" t="s">
        <v>7</v>
      </c>
      <c r="P962" s="200" t="s">
        <v>7</v>
      </c>
      <c r="Q962" s="200" t="s">
        <v>7</v>
      </c>
      <c r="R962" s="200" t="s">
        <v>7</v>
      </c>
      <c r="S962" s="190" t="s">
        <v>7</v>
      </c>
      <c r="T962" s="200" t="s">
        <v>7</v>
      </c>
      <c r="U962" s="190">
        <f>U960+U961</f>
        <v>26502.713600000003</v>
      </c>
      <c r="V962" s="188" t="s">
        <v>7</v>
      </c>
    </row>
    <row r="963" spans="2:22" s="30" customFormat="1" ht="78.75" x14ac:dyDescent="0.25">
      <c r="B963" s="253" t="s">
        <v>2726</v>
      </c>
      <c r="C963" s="391" t="s">
        <v>1885</v>
      </c>
      <c r="D963" s="249" t="s">
        <v>1886</v>
      </c>
      <c r="E963" s="300" t="s">
        <v>120</v>
      </c>
      <c r="F963" s="186" t="s">
        <v>2464</v>
      </c>
      <c r="G963" s="186" t="s">
        <v>7</v>
      </c>
      <c r="H963" s="195" t="s">
        <v>109</v>
      </c>
      <c r="I963" s="186" t="s">
        <v>366</v>
      </c>
      <c r="J963" s="300">
        <v>110</v>
      </c>
      <c r="K963" s="300" t="s">
        <v>125</v>
      </c>
      <c r="L963" s="201" t="s">
        <v>2710</v>
      </c>
      <c r="M963" s="201" t="s">
        <v>1849</v>
      </c>
      <c r="N963" s="189" t="s">
        <v>2761</v>
      </c>
      <c r="O963" s="201" t="s">
        <v>96</v>
      </c>
      <c r="P963" s="371">
        <v>0.437</v>
      </c>
      <c r="Q963" s="300" t="s">
        <v>99</v>
      </c>
      <c r="R963" s="300" t="s">
        <v>180</v>
      </c>
      <c r="S963" s="301">
        <v>7159.92</v>
      </c>
      <c r="T963" s="351">
        <v>2.67</v>
      </c>
      <c r="U963" s="353">
        <f>O963*P963*S963*T963</f>
        <v>8354.123056800001</v>
      </c>
      <c r="V963" s="200" t="s">
        <v>7</v>
      </c>
    </row>
    <row r="964" spans="2:22" s="30" customFormat="1" ht="78.75" x14ac:dyDescent="0.25">
      <c r="B964" s="253" t="s">
        <v>529</v>
      </c>
      <c r="C964" s="391" t="s">
        <v>1885</v>
      </c>
      <c r="D964" s="249" t="s">
        <v>1886</v>
      </c>
      <c r="E964" s="300" t="s">
        <v>121</v>
      </c>
      <c r="F964" s="186" t="s">
        <v>2464</v>
      </c>
      <c r="G964" s="186" t="s">
        <v>7</v>
      </c>
      <c r="H964" s="195" t="s">
        <v>109</v>
      </c>
      <c r="I964" s="186" t="s">
        <v>366</v>
      </c>
      <c r="J964" s="300">
        <v>110</v>
      </c>
      <c r="K964" s="300" t="s">
        <v>125</v>
      </c>
      <c r="L964" s="201" t="s">
        <v>2710</v>
      </c>
      <c r="M964" s="201" t="s">
        <v>1849</v>
      </c>
      <c r="N964" s="189" t="s">
        <v>2761</v>
      </c>
      <c r="O964" s="201" t="s">
        <v>96</v>
      </c>
      <c r="P964" s="371">
        <f>P963</f>
        <v>0.437</v>
      </c>
      <c r="Q964" s="300" t="s">
        <v>99</v>
      </c>
      <c r="R964" s="300" t="s">
        <v>404</v>
      </c>
      <c r="S964" s="301">
        <v>8953.24</v>
      </c>
      <c r="T964" s="351">
        <v>1.81</v>
      </c>
      <c r="U964" s="353">
        <f t="shared" ref="U964:U976" si="45">O964*P964*S964*T964</f>
        <v>7081.7442428000004</v>
      </c>
      <c r="V964" s="200" t="s">
        <v>7</v>
      </c>
    </row>
    <row r="965" spans="2:22" s="30" customFormat="1" ht="78.75" x14ac:dyDescent="0.25">
      <c r="B965" s="253" t="s">
        <v>529</v>
      </c>
      <c r="C965" s="391" t="s">
        <v>1885</v>
      </c>
      <c r="D965" s="249" t="s">
        <v>1886</v>
      </c>
      <c r="E965" s="300" t="s">
        <v>122</v>
      </c>
      <c r="F965" s="186" t="s">
        <v>2464</v>
      </c>
      <c r="G965" s="186" t="s">
        <v>7</v>
      </c>
      <c r="H965" s="195" t="s">
        <v>109</v>
      </c>
      <c r="I965" s="186" t="s">
        <v>366</v>
      </c>
      <c r="J965" s="300">
        <v>110</v>
      </c>
      <c r="K965" s="300" t="s">
        <v>110</v>
      </c>
      <c r="L965" s="201" t="s">
        <v>2710</v>
      </c>
      <c r="M965" s="201" t="s">
        <v>1849</v>
      </c>
      <c r="N965" s="189" t="s">
        <v>2761</v>
      </c>
      <c r="O965" s="201" t="s">
        <v>96</v>
      </c>
      <c r="P965" s="371">
        <f>P964</f>
        <v>0.437</v>
      </c>
      <c r="Q965" s="300" t="s">
        <v>102</v>
      </c>
      <c r="R965" s="300" t="s">
        <v>112</v>
      </c>
      <c r="S965" s="301">
        <v>1109.82</v>
      </c>
      <c r="T965" s="351">
        <v>1.78</v>
      </c>
      <c r="U965" s="353">
        <f t="shared" si="45"/>
        <v>863.28458519999992</v>
      </c>
      <c r="V965" s="200" t="s">
        <v>7</v>
      </c>
    </row>
    <row r="966" spans="2:22" s="30" customFormat="1" ht="78.75" x14ac:dyDescent="0.25">
      <c r="B966" s="253" t="s">
        <v>529</v>
      </c>
      <c r="C966" s="391" t="s">
        <v>1885</v>
      </c>
      <c r="D966" s="249" t="s">
        <v>1886</v>
      </c>
      <c r="E966" s="300" t="s">
        <v>123</v>
      </c>
      <c r="F966" s="186" t="s">
        <v>2464</v>
      </c>
      <c r="G966" s="186" t="s">
        <v>7</v>
      </c>
      <c r="H966" s="195" t="s">
        <v>109</v>
      </c>
      <c r="I966" s="186" t="s">
        <v>366</v>
      </c>
      <c r="J966" s="300">
        <v>110</v>
      </c>
      <c r="K966" s="300" t="s">
        <v>2012</v>
      </c>
      <c r="L966" s="201" t="s">
        <v>2710</v>
      </c>
      <c r="M966" s="201" t="s">
        <v>1849</v>
      </c>
      <c r="N966" s="189" t="s">
        <v>2761</v>
      </c>
      <c r="O966" s="201" t="s">
        <v>2504</v>
      </c>
      <c r="P966" s="371">
        <f>P965</f>
        <v>0.437</v>
      </c>
      <c r="Q966" s="300" t="s">
        <v>99</v>
      </c>
      <c r="R966" s="300" t="s">
        <v>113</v>
      </c>
      <c r="S966" s="301">
        <v>263.88</v>
      </c>
      <c r="T966" s="351">
        <v>1.78</v>
      </c>
      <c r="U966" s="353">
        <f t="shared" si="45"/>
        <v>209.366930736</v>
      </c>
      <c r="V966" s="200" t="s">
        <v>7</v>
      </c>
    </row>
    <row r="967" spans="2:22" s="30" customFormat="1" ht="63" x14ac:dyDescent="0.25">
      <c r="B967" s="253" t="s">
        <v>529</v>
      </c>
      <c r="C967" s="391" t="s">
        <v>1885</v>
      </c>
      <c r="D967" s="249" t="s">
        <v>1886</v>
      </c>
      <c r="E967" s="300" t="s">
        <v>120</v>
      </c>
      <c r="F967" s="186" t="s">
        <v>2727</v>
      </c>
      <c r="G967" s="186" t="s">
        <v>7</v>
      </c>
      <c r="H967" s="195" t="s">
        <v>109</v>
      </c>
      <c r="I967" s="186" t="s">
        <v>366</v>
      </c>
      <c r="J967" s="300">
        <v>110</v>
      </c>
      <c r="K967" s="300" t="s">
        <v>100</v>
      </c>
      <c r="L967" s="201" t="s">
        <v>2710</v>
      </c>
      <c r="M967" s="201" t="s">
        <v>1849</v>
      </c>
      <c r="N967" s="189" t="s">
        <v>2761</v>
      </c>
      <c r="O967" s="201" t="s">
        <v>96</v>
      </c>
      <c r="P967" s="371">
        <v>0.437</v>
      </c>
      <c r="Q967" s="300" t="s">
        <v>99</v>
      </c>
      <c r="R967" s="300" t="s">
        <v>181</v>
      </c>
      <c r="S967" s="301">
        <v>4893.1000000000004</v>
      </c>
      <c r="T967" s="351">
        <v>2.5499999999999998</v>
      </c>
      <c r="U967" s="353">
        <f t="shared" si="45"/>
        <v>5452.6259849999997</v>
      </c>
      <c r="V967" s="200" t="s">
        <v>7</v>
      </c>
    </row>
    <row r="968" spans="2:22" s="30" customFormat="1" ht="63" x14ac:dyDescent="0.25">
      <c r="B968" s="253" t="s">
        <v>529</v>
      </c>
      <c r="C968" s="391" t="s">
        <v>1885</v>
      </c>
      <c r="D968" s="249" t="s">
        <v>1886</v>
      </c>
      <c r="E968" s="300" t="s">
        <v>121</v>
      </c>
      <c r="F968" s="186" t="s">
        <v>2727</v>
      </c>
      <c r="G968" s="186" t="s">
        <v>7</v>
      </c>
      <c r="H968" s="195" t="s">
        <v>109</v>
      </c>
      <c r="I968" s="186" t="s">
        <v>366</v>
      </c>
      <c r="J968" s="300">
        <v>110</v>
      </c>
      <c r="K968" s="300" t="s">
        <v>100</v>
      </c>
      <c r="L968" s="201" t="s">
        <v>2710</v>
      </c>
      <c r="M968" s="201" t="s">
        <v>1849</v>
      </c>
      <c r="N968" s="189" t="s">
        <v>2761</v>
      </c>
      <c r="O968" s="201" t="s">
        <v>96</v>
      </c>
      <c r="P968" s="371">
        <f>P967</f>
        <v>0.437</v>
      </c>
      <c r="Q968" s="300" t="s">
        <v>99</v>
      </c>
      <c r="R968" s="300" t="s">
        <v>330</v>
      </c>
      <c r="S968" s="301">
        <v>6798.18</v>
      </c>
      <c r="T968" s="351">
        <v>1.81</v>
      </c>
      <c r="U968" s="353">
        <f t="shared" si="45"/>
        <v>5377.1564346000005</v>
      </c>
      <c r="V968" s="200" t="s">
        <v>7</v>
      </c>
    </row>
    <row r="969" spans="2:22" s="30" customFormat="1" ht="63" x14ac:dyDescent="0.25">
      <c r="B969" s="253" t="s">
        <v>529</v>
      </c>
      <c r="C969" s="391" t="s">
        <v>1885</v>
      </c>
      <c r="D969" s="249" t="s">
        <v>1886</v>
      </c>
      <c r="E969" s="300" t="s">
        <v>122</v>
      </c>
      <c r="F969" s="186" t="s">
        <v>2727</v>
      </c>
      <c r="G969" s="186" t="s">
        <v>7</v>
      </c>
      <c r="H969" s="195" t="s">
        <v>109</v>
      </c>
      <c r="I969" s="186" t="s">
        <v>366</v>
      </c>
      <c r="J969" s="300">
        <v>110</v>
      </c>
      <c r="K969" s="300" t="s">
        <v>110</v>
      </c>
      <c r="L969" s="201" t="s">
        <v>2710</v>
      </c>
      <c r="M969" s="201" t="s">
        <v>1849</v>
      </c>
      <c r="N969" s="189" t="s">
        <v>2761</v>
      </c>
      <c r="O969" s="201" t="s">
        <v>96</v>
      </c>
      <c r="P969" s="371">
        <f>P968*2</f>
        <v>0.874</v>
      </c>
      <c r="Q969" s="300" t="s">
        <v>102</v>
      </c>
      <c r="R969" s="300" t="s">
        <v>112</v>
      </c>
      <c r="S969" s="301">
        <v>1109.82</v>
      </c>
      <c r="T969" s="351">
        <v>1.78</v>
      </c>
      <c r="U969" s="353">
        <f t="shared" si="45"/>
        <v>1726.5691703999998</v>
      </c>
      <c r="V969" s="200" t="s">
        <v>7</v>
      </c>
    </row>
    <row r="970" spans="2:22" s="30" customFormat="1" ht="63" x14ac:dyDescent="0.25">
      <c r="B970" s="253" t="s">
        <v>529</v>
      </c>
      <c r="C970" s="391" t="s">
        <v>1885</v>
      </c>
      <c r="D970" s="249" t="s">
        <v>1886</v>
      </c>
      <c r="E970" s="300" t="s">
        <v>123</v>
      </c>
      <c r="F970" s="186" t="s">
        <v>2727</v>
      </c>
      <c r="G970" s="186" t="s">
        <v>7</v>
      </c>
      <c r="H970" s="195" t="s">
        <v>109</v>
      </c>
      <c r="I970" s="186" t="s">
        <v>366</v>
      </c>
      <c r="J970" s="300">
        <v>110</v>
      </c>
      <c r="K970" s="300" t="s">
        <v>2012</v>
      </c>
      <c r="L970" s="201" t="s">
        <v>2710</v>
      </c>
      <c r="M970" s="201" t="s">
        <v>1849</v>
      </c>
      <c r="N970" s="189" t="s">
        <v>2761</v>
      </c>
      <c r="O970" s="201" t="s">
        <v>2504</v>
      </c>
      <c r="P970" s="371">
        <v>0.437</v>
      </c>
      <c r="Q970" s="300" t="s">
        <v>99</v>
      </c>
      <c r="R970" s="300" t="s">
        <v>113</v>
      </c>
      <c r="S970" s="301">
        <v>263.88</v>
      </c>
      <c r="T970" s="351">
        <v>1.78</v>
      </c>
      <c r="U970" s="353">
        <f t="shared" si="45"/>
        <v>209.366930736</v>
      </c>
      <c r="V970" s="200" t="s">
        <v>7</v>
      </c>
    </row>
    <row r="971" spans="2:22" s="30" customFormat="1" ht="78.75" x14ac:dyDescent="0.25">
      <c r="B971" s="253" t="s">
        <v>529</v>
      </c>
      <c r="C971" s="391" t="s">
        <v>1885</v>
      </c>
      <c r="D971" s="249" t="s">
        <v>1886</v>
      </c>
      <c r="E971" s="300" t="s">
        <v>278</v>
      </c>
      <c r="F971" s="186" t="s">
        <v>2464</v>
      </c>
      <c r="G971" s="186" t="s">
        <v>7</v>
      </c>
      <c r="H971" s="195" t="s">
        <v>109</v>
      </c>
      <c r="I971" s="186" t="s">
        <v>366</v>
      </c>
      <c r="J971" s="300">
        <v>110</v>
      </c>
      <c r="K971" s="300" t="s">
        <v>1874</v>
      </c>
      <c r="L971" s="201" t="s">
        <v>2710</v>
      </c>
      <c r="M971" s="201" t="s">
        <v>1849</v>
      </c>
      <c r="N971" s="189" t="s">
        <v>2761</v>
      </c>
      <c r="O971" s="201" t="s">
        <v>96</v>
      </c>
      <c r="P971" s="394">
        <v>900</v>
      </c>
      <c r="Q971" s="300" t="s">
        <v>167</v>
      </c>
      <c r="R971" s="300" t="s">
        <v>183</v>
      </c>
      <c r="S971" s="301">
        <v>4.5</v>
      </c>
      <c r="T971" s="351">
        <v>1.91</v>
      </c>
      <c r="U971" s="353">
        <f t="shared" si="45"/>
        <v>7735.5</v>
      </c>
      <c r="V971" s="200" t="s">
        <v>7</v>
      </c>
    </row>
    <row r="972" spans="2:22" s="30" customFormat="1" ht="78.75" x14ac:dyDescent="0.25">
      <c r="B972" s="253" t="s">
        <v>529</v>
      </c>
      <c r="C972" s="391" t="s">
        <v>1885</v>
      </c>
      <c r="D972" s="249" t="s">
        <v>1886</v>
      </c>
      <c r="E972" s="300" t="s">
        <v>2714</v>
      </c>
      <c r="F972" s="186" t="s">
        <v>2464</v>
      </c>
      <c r="G972" s="186" t="s">
        <v>7</v>
      </c>
      <c r="H972" s="195" t="s">
        <v>109</v>
      </c>
      <c r="I972" s="186" t="s">
        <v>366</v>
      </c>
      <c r="J972" s="300">
        <v>110</v>
      </c>
      <c r="K972" s="300" t="s">
        <v>2203</v>
      </c>
      <c r="L972" s="201" t="s">
        <v>2710</v>
      </c>
      <c r="M972" s="201" t="s">
        <v>1849</v>
      </c>
      <c r="N972" s="183" t="s">
        <v>2761</v>
      </c>
      <c r="O972" s="186" t="s">
        <v>96</v>
      </c>
      <c r="P972" s="371">
        <v>0.437</v>
      </c>
      <c r="Q972" s="300" t="s">
        <v>99</v>
      </c>
      <c r="R972" s="300" t="s">
        <v>794</v>
      </c>
      <c r="S972" s="301">
        <v>1910.85</v>
      </c>
      <c r="T972" s="351">
        <v>2.04</v>
      </c>
      <c r="U972" s="182">
        <f t="shared" si="45"/>
        <v>1703.4845579999999</v>
      </c>
      <c r="V972" s="188" t="s">
        <v>7</v>
      </c>
    </row>
    <row r="973" spans="2:22" s="30" customFormat="1" ht="63" x14ac:dyDescent="0.25">
      <c r="B973" s="253" t="s">
        <v>529</v>
      </c>
      <c r="C973" s="391" t="s">
        <v>1885</v>
      </c>
      <c r="D973" s="249" t="s">
        <v>1886</v>
      </c>
      <c r="E973" s="300" t="s">
        <v>2714</v>
      </c>
      <c r="F973" s="186" t="s">
        <v>2727</v>
      </c>
      <c r="G973" s="186" t="s">
        <v>7</v>
      </c>
      <c r="H973" s="195" t="s">
        <v>109</v>
      </c>
      <c r="I973" s="186" t="s">
        <v>366</v>
      </c>
      <c r="J973" s="300">
        <v>110</v>
      </c>
      <c r="K973" s="300" t="s">
        <v>2203</v>
      </c>
      <c r="L973" s="201" t="s">
        <v>2710</v>
      </c>
      <c r="M973" s="201" t="s">
        <v>1849</v>
      </c>
      <c r="N973" s="183" t="s">
        <v>2761</v>
      </c>
      <c r="O973" s="186" t="s">
        <v>96</v>
      </c>
      <c r="P973" s="371">
        <v>0.437</v>
      </c>
      <c r="Q973" s="300" t="s">
        <v>99</v>
      </c>
      <c r="R973" s="300" t="s">
        <v>794</v>
      </c>
      <c r="S973" s="301">
        <v>1910.85</v>
      </c>
      <c r="T973" s="351">
        <v>2.04</v>
      </c>
      <c r="U973" s="182">
        <f t="shared" si="45"/>
        <v>1703.4845579999999</v>
      </c>
      <c r="V973" s="188" t="s">
        <v>7</v>
      </c>
    </row>
    <row r="974" spans="2:22" s="30" customFormat="1" ht="78.75" x14ac:dyDescent="0.25">
      <c r="B974" s="253" t="s">
        <v>529</v>
      </c>
      <c r="C974" s="391" t="s">
        <v>1885</v>
      </c>
      <c r="D974" s="249" t="s">
        <v>1886</v>
      </c>
      <c r="E974" s="300" t="s">
        <v>5304</v>
      </c>
      <c r="F974" s="186" t="s">
        <v>2464</v>
      </c>
      <c r="G974" s="186" t="s">
        <v>7</v>
      </c>
      <c r="H974" s="195" t="s">
        <v>109</v>
      </c>
      <c r="I974" s="186" t="s">
        <v>366</v>
      </c>
      <c r="J974" s="300">
        <v>110</v>
      </c>
      <c r="K974" s="300" t="s">
        <v>101</v>
      </c>
      <c r="L974" s="201" t="s">
        <v>2710</v>
      </c>
      <c r="M974" s="201" t="s">
        <v>1849</v>
      </c>
      <c r="N974" s="189" t="s">
        <v>2761</v>
      </c>
      <c r="O974" s="201" t="s">
        <v>96</v>
      </c>
      <c r="P974" s="392">
        <v>4.3699999999999998E-3</v>
      </c>
      <c r="Q974" s="300" t="s">
        <v>103</v>
      </c>
      <c r="R974" s="300" t="s">
        <v>192</v>
      </c>
      <c r="S974" s="301">
        <v>3050.84</v>
      </c>
      <c r="T974" s="355">
        <v>1</v>
      </c>
      <c r="U974" s="353">
        <f t="shared" si="45"/>
        <v>13.3321708</v>
      </c>
      <c r="V974" s="200" t="s">
        <v>7</v>
      </c>
    </row>
    <row r="975" spans="2:22" s="30" customFormat="1" ht="78.75" x14ac:dyDescent="0.25">
      <c r="B975" s="219" t="s">
        <v>529</v>
      </c>
      <c r="C975" s="391" t="s">
        <v>1885</v>
      </c>
      <c r="D975" s="249" t="s">
        <v>1886</v>
      </c>
      <c r="E975" s="300" t="s">
        <v>5381</v>
      </c>
      <c r="F975" s="186" t="s">
        <v>2464</v>
      </c>
      <c r="G975" s="201" t="s">
        <v>7</v>
      </c>
      <c r="H975" s="195" t="s">
        <v>109</v>
      </c>
      <c r="I975" s="201" t="s">
        <v>366</v>
      </c>
      <c r="J975" s="300">
        <v>110</v>
      </c>
      <c r="K975" s="393" t="s">
        <v>5320</v>
      </c>
      <c r="L975" s="201" t="s">
        <v>2710</v>
      </c>
      <c r="M975" s="201" t="s">
        <v>1849</v>
      </c>
      <c r="N975" s="189" t="s">
        <v>2761</v>
      </c>
      <c r="O975" s="201" t="s">
        <v>96</v>
      </c>
      <c r="P975" s="355">
        <v>1</v>
      </c>
      <c r="Q975" s="300" t="s">
        <v>1721</v>
      </c>
      <c r="R975" s="300" t="s">
        <v>680</v>
      </c>
      <c r="S975" s="301">
        <v>1477.91</v>
      </c>
      <c r="T975" s="355">
        <v>1</v>
      </c>
      <c r="U975" s="353">
        <f t="shared" si="45"/>
        <v>1477.91</v>
      </c>
      <c r="V975" s="200" t="s">
        <v>7</v>
      </c>
    </row>
    <row r="976" spans="2:22" s="30" customFormat="1" ht="78.75" x14ac:dyDescent="0.25">
      <c r="B976" s="253" t="s">
        <v>529</v>
      </c>
      <c r="C976" s="391" t="s">
        <v>1885</v>
      </c>
      <c r="D976" s="249" t="s">
        <v>1886</v>
      </c>
      <c r="E976" s="300" t="s">
        <v>3787</v>
      </c>
      <c r="F976" s="186" t="s">
        <v>2464</v>
      </c>
      <c r="G976" s="201" t="s">
        <v>7</v>
      </c>
      <c r="H976" s="195" t="s">
        <v>109</v>
      </c>
      <c r="I976" s="201" t="s">
        <v>366</v>
      </c>
      <c r="J976" s="300">
        <v>110</v>
      </c>
      <c r="K976" s="393" t="s">
        <v>2581</v>
      </c>
      <c r="L976" s="201" t="s">
        <v>2710</v>
      </c>
      <c r="M976" s="201" t="s">
        <v>1849</v>
      </c>
      <c r="N976" s="189" t="s">
        <v>2761</v>
      </c>
      <c r="O976" s="201" t="s">
        <v>96</v>
      </c>
      <c r="P976" s="355">
        <v>1</v>
      </c>
      <c r="Q976" s="300" t="s">
        <v>111</v>
      </c>
      <c r="R976" s="365" t="s">
        <v>211</v>
      </c>
      <c r="S976" s="301">
        <v>4255.01</v>
      </c>
      <c r="T976" s="351">
        <v>1</v>
      </c>
      <c r="U976" s="353">
        <f t="shared" si="45"/>
        <v>4255.01</v>
      </c>
      <c r="V976" s="200" t="s">
        <v>7</v>
      </c>
    </row>
    <row r="977" spans="2:22" s="30" customFormat="1" ht="63" x14ac:dyDescent="0.25">
      <c r="B977" s="253" t="s">
        <v>529</v>
      </c>
      <c r="C977" s="391" t="s">
        <v>1885</v>
      </c>
      <c r="D977" s="249" t="s">
        <v>1886</v>
      </c>
      <c r="E977" s="300" t="s">
        <v>26</v>
      </c>
      <c r="F977" s="188" t="s">
        <v>7</v>
      </c>
      <c r="G977" s="188" t="s">
        <v>7</v>
      </c>
      <c r="H977" s="188" t="s">
        <v>7</v>
      </c>
      <c r="I977" s="188" t="s">
        <v>7</v>
      </c>
      <c r="J977" s="188" t="s">
        <v>7</v>
      </c>
      <c r="K977" s="188" t="s">
        <v>7</v>
      </c>
      <c r="L977" s="188" t="s">
        <v>7</v>
      </c>
      <c r="M977" s="188" t="s">
        <v>7</v>
      </c>
      <c r="N977" s="188" t="s">
        <v>7</v>
      </c>
      <c r="O977" s="188" t="s">
        <v>7</v>
      </c>
      <c r="P977" s="188" t="s">
        <v>7</v>
      </c>
      <c r="Q977" s="188" t="s">
        <v>7</v>
      </c>
      <c r="R977" s="188" t="s">
        <v>7</v>
      </c>
      <c r="S977" s="297" t="s">
        <v>7</v>
      </c>
      <c r="T977" s="188" t="s">
        <v>7</v>
      </c>
      <c r="U977" s="297">
        <f>U975+U976</f>
        <v>5732.92</v>
      </c>
      <c r="V977" s="188" t="s">
        <v>7</v>
      </c>
    </row>
    <row r="978" spans="2:22" s="30" customFormat="1" ht="63" x14ac:dyDescent="0.25">
      <c r="B978" s="255" t="s">
        <v>529</v>
      </c>
      <c r="C978" s="391" t="s">
        <v>1887</v>
      </c>
      <c r="D978" s="249" t="s">
        <v>1888</v>
      </c>
      <c r="E978" s="300" t="s">
        <v>120</v>
      </c>
      <c r="F978" s="186" t="s">
        <v>2465</v>
      </c>
      <c r="G978" s="186" t="s">
        <v>7</v>
      </c>
      <c r="H978" s="195" t="s">
        <v>109</v>
      </c>
      <c r="I978" s="186" t="s">
        <v>366</v>
      </c>
      <c r="J978" s="300">
        <v>110</v>
      </c>
      <c r="K978" s="300" t="s">
        <v>125</v>
      </c>
      <c r="L978" s="201" t="s">
        <v>2710</v>
      </c>
      <c r="M978" s="201" t="s">
        <v>1849</v>
      </c>
      <c r="N978" s="189" t="s">
        <v>2761</v>
      </c>
      <c r="O978" s="201" t="s">
        <v>96</v>
      </c>
      <c r="P978" s="371">
        <v>0.434</v>
      </c>
      <c r="Q978" s="300" t="s">
        <v>99</v>
      </c>
      <c r="R978" s="300" t="s">
        <v>180</v>
      </c>
      <c r="S978" s="301">
        <v>7159.92</v>
      </c>
      <c r="T978" s="351">
        <v>2.67</v>
      </c>
      <c r="U978" s="353">
        <f>O978*P978*S978*T978</f>
        <v>8296.7720976000001</v>
      </c>
      <c r="V978" s="200" t="s">
        <v>7</v>
      </c>
    </row>
    <row r="979" spans="2:22" s="30" customFormat="1" ht="63" x14ac:dyDescent="0.25">
      <c r="B979" s="255" t="s">
        <v>529</v>
      </c>
      <c r="C979" s="391" t="s">
        <v>1887</v>
      </c>
      <c r="D979" s="249" t="s">
        <v>1888</v>
      </c>
      <c r="E979" s="300" t="s">
        <v>121</v>
      </c>
      <c r="F979" s="186" t="s">
        <v>2465</v>
      </c>
      <c r="G979" s="186" t="s">
        <v>7</v>
      </c>
      <c r="H979" s="195" t="s">
        <v>109</v>
      </c>
      <c r="I979" s="186" t="s">
        <v>366</v>
      </c>
      <c r="J979" s="300">
        <v>110</v>
      </c>
      <c r="K979" s="300" t="s">
        <v>125</v>
      </c>
      <c r="L979" s="201" t="s">
        <v>2710</v>
      </c>
      <c r="M979" s="201" t="s">
        <v>1849</v>
      </c>
      <c r="N979" s="189" t="s">
        <v>2761</v>
      </c>
      <c r="O979" s="201" t="s">
        <v>96</v>
      </c>
      <c r="P979" s="371">
        <f>P978</f>
        <v>0.434</v>
      </c>
      <c r="Q979" s="300" t="s">
        <v>99</v>
      </c>
      <c r="R979" s="300" t="s">
        <v>404</v>
      </c>
      <c r="S979" s="301">
        <v>8953.24</v>
      </c>
      <c r="T979" s="351">
        <v>1.81</v>
      </c>
      <c r="U979" s="353">
        <f t="shared" ref="U979:U991" si="46">O979*P979*S979*T979</f>
        <v>7033.1281496000001</v>
      </c>
      <c r="V979" s="200" t="s">
        <v>7</v>
      </c>
    </row>
    <row r="980" spans="2:22" s="30" customFormat="1" ht="63" x14ac:dyDescent="0.25">
      <c r="B980" s="255" t="s">
        <v>529</v>
      </c>
      <c r="C980" s="391" t="s">
        <v>1887</v>
      </c>
      <c r="D980" s="249" t="s">
        <v>1888</v>
      </c>
      <c r="E980" s="300" t="s">
        <v>122</v>
      </c>
      <c r="F980" s="186" t="s">
        <v>2465</v>
      </c>
      <c r="G980" s="186" t="s">
        <v>7</v>
      </c>
      <c r="H980" s="195" t="s">
        <v>109</v>
      </c>
      <c r="I980" s="186" t="s">
        <v>366</v>
      </c>
      <c r="J980" s="300">
        <v>110</v>
      </c>
      <c r="K980" s="300" t="s">
        <v>110</v>
      </c>
      <c r="L980" s="201" t="s">
        <v>2710</v>
      </c>
      <c r="M980" s="201" t="s">
        <v>1849</v>
      </c>
      <c r="N980" s="189" t="s">
        <v>2761</v>
      </c>
      <c r="O980" s="201" t="s">
        <v>96</v>
      </c>
      <c r="P980" s="371">
        <f>P979</f>
        <v>0.434</v>
      </c>
      <c r="Q980" s="300" t="s">
        <v>102</v>
      </c>
      <c r="R980" s="300" t="s">
        <v>112</v>
      </c>
      <c r="S980" s="301">
        <v>1109.82</v>
      </c>
      <c r="T980" s="351">
        <v>1.78</v>
      </c>
      <c r="U980" s="353">
        <f t="shared" si="46"/>
        <v>857.35814640000001</v>
      </c>
      <c r="V980" s="200" t="s">
        <v>7</v>
      </c>
    </row>
    <row r="981" spans="2:22" s="30" customFormat="1" ht="63" x14ac:dyDescent="0.25">
      <c r="B981" s="255" t="s">
        <v>529</v>
      </c>
      <c r="C981" s="391" t="s">
        <v>1887</v>
      </c>
      <c r="D981" s="249" t="s">
        <v>1888</v>
      </c>
      <c r="E981" s="300" t="s">
        <v>123</v>
      </c>
      <c r="F981" s="186" t="s">
        <v>2465</v>
      </c>
      <c r="G981" s="186" t="s">
        <v>7</v>
      </c>
      <c r="H981" s="195" t="s">
        <v>109</v>
      </c>
      <c r="I981" s="186" t="s">
        <v>366</v>
      </c>
      <c r="J981" s="300">
        <v>110</v>
      </c>
      <c r="K981" s="300" t="s">
        <v>2012</v>
      </c>
      <c r="L981" s="201" t="s">
        <v>2710</v>
      </c>
      <c r="M981" s="201" t="s">
        <v>1849</v>
      </c>
      <c r="N981" s="189" t="s">
        <v>2761</v>
      </c>
      <c r="O981" s="201" t="s">
        <v>2504</v>
      </c>
      <c r="P981" s="371">
        <f>P980</f>
        <v>0.434</v>
      </c>
      <c r="Q981" s="300" t="s">
        <v>99</v>
      </c>
      <c r="R981" s="300" t="s">
        <v>113</v>
      </c>
      <c r="S981" s="301">
        <v>263.88</v>
      </c>
      <c r="T981" s="351">
        <v>1.78</v>
      </c>
      <c r="U981" s="353">
        <f t="shared" si="46"/>
        <v>207.92962915200002</v>
      </c>
      <c r="V981" s="200" t="s">
        <v>7</v>
      </c>
    </row>
    <row r="982" spans="2:22" s="30" customFormat="1" ht="78.75" x14ac:dyDescent="0.25">
      <c r="B982" s="255" t="s">
        <v>529</v>
      </c>
      <c r="C982" s="391" t="s">
        <v>1887</v>
      </c>
      <c r="D982" s="249" t="s">
        <v>1888</v>
      </c>
      <c r="E982" s="300" t="s">
        <v>120</v>
      </c>
      <c r="F982" s="186" t="s">
        <v>2728</v>
      </c>
      <c r="G982" s="186" t="s">
        <v>7</v>
      </c>
      <c r="H982" s="195" t="s">
        <v>109</v>
      </c>
      <c r="I982" s="186" t="s">
        <v>366</v>
      </c>
      <c r="J982" s="300">
        <v>110</v>
      </c>
      <c r="K982" s="300" t="s">
        <v>100</v>
      </c>
      <c r="L982" s="201" t="s">
        <v>2710</v>
      </c>
      <c r="M982" s="201" t="s">
        <v>1849</v>
      </c>
      <c r="N982" s="189" t="s">
        <v>2761</v>
      </c>
      <c r="O982" s="201" t="s">
        <v>96</v>
      </c>
      <c r="P982" s="371">
        <v>0.434</v>
      </c>
      <c r="Q982" s="300" t="s">
        <v>99</v>
      </c>
      <c r="R982" s="300" t="s">
        <v>181</v>
      </c>
      <c r="S982" s="301">
        <v>4893.1000000000004</v>
      </c>
      <c r="T982" s="351">
        <v>2.5499999999999998</v>
      </c>
      <c r="U982" s="353">
        <f t="shared" si="46"/>
        <v>5415.1937699999999</v>
      </c>
      <c r="V982" s="200" t="s">
        <v>7</v>
      </c>
    </row>
    <row r="983" spans="2:22" s="30" customFormat="1" ht="78.75" x14ac:dyDescent="0.25">
      <c r="B983" s="255" t="s">
        <v>529</v>
      </c>
      <c r="C983" s="391" t="s">
        <v>1887</v>
      </c>
      <c r="D983" s="249" t="s">
        <v>1888</v>
      </c>
      <c r="E983" s="300" t="s">
        <v>121</v>
      </c>
      <c r="F983" s="186" t="s">
        <v>2729</v>
      </c>
      <c r="G983" s="186" t="s">
        <v>7</v>
      </c>
      <c r="H983" s="195" t="s">
        <v>109</v>
      </c>
      <c r="I983" s="186" t="s">
        <v>366</v>
      </c>
      <c r="J983" s="300">
        <v>110</v>
      </c>
      <c r="K983" s="300" t="s">
        <v>100</v>
      </c>
      <c r="L983" s="201" t="s">
        <v>2710</v>
      </c>
      <c r="M983" s="201" t="s">
        <v>1849</v>
      </c>
      <c r="N983" s="189" t="s">
        <v>2761</v>
      </c>
      <c r="O983" s="201" t="s">
        <v>96</v>
      </c>
      <c r="P983" s="371">
        <f>P982</f>
        <v>0.434</v>
      </c>
      <c r="Q983" s="300" t="s">
        <v>99</v>
      </c>
      <c r="R983" s="300" t="s">
        <v>330</v>
      </c>
      <c r="S983" s="301">
        <v>6798.18</v>
      </c>
      <c r="T983" s="351">
        <v>1.81</v>
      </c>
      <c r="U983" s="353">
        <f t="shared" si="46"/>
        <v>5340.2423171999999</v>
      </c>
      <c r="V983" s="200" t="s">
        <v>7</v>
      </c>
    </row>
    <row r="984" spans="2:22" s="30" customFormat="1" ht="78.75" x14ac:dyDescent="0.25">
      <c r="B984" s="255" t="s">
        <v>529</v>
      </c>
      <c r="C984" s="391" t="s">
        <v>1887</v>
      </c>
      <c r="D984" s="249" t="s">
        <v>1888</v>
      </c>
      <c r="E984" s="300" t="s">
        <v>122</v>
      </c>
      <c r="F984" s="186" t="s">
        <v>2729</v>
      </c>
      <c r="G984" s="186" t="s">
        <v>7</v>
      </c>
      <c r="H984" s="195" t="s">
        <v>109</v>
      </c>
      <c r="I984" s="186" t="s">
        <v>366</v>
      </c>
      <c r="J984" s="300">
        <v>110</v>
      </c>
      <c r="K984" s="300" t="s">
        <v>110</v>
      </c>
      <c r="L984" s="201" t="s">
        <v>2710</v>
      </c>
      <c r="M984" s="201" t="s">
        <v>1849</v>
      </c>
      <c r="N984" s="189" t="s">
        <v>2761</v>
      </c>
      <c r="O984" s="201" t="s">
        <v>96</v>
      </c>
      <c r="P984" s="371">
        <f>P983*2</f>
        <v>0.86799999999999999</v>
      </c>
      <c r="Q984" s="300" t="s">
        <v>102</v>
      </c>
      <c r="R984" s="300" t="s">
        <v>112</v>
      </c>
      <c r="S984" s="301">
        <v>1109.82</v>
      </c>
      <c r="T984" s="351">
        <v>1.78</v>
      </c>
      <c r="U984" s="353">
        <f t="shared" si="46"/>
        <v>1714.7162928</v>
      </c>
      <c r="V984" s="200" t="s">
        <v>7</v>
      </c>
    </row>
    <row r="985" spans="2:22" s="30" customFormat="1" ht="78.75" x14ac:dyDescent="0.25">
      <c r="B985" s="255" t="s">
        <v>529</v>
      </c>
      <c r="C985" s="391" t="s">
        <v>1887</v>
      </c>
      <c r="D985" s="249" t="s">
        <v>1888</v>
      </c>
      <c r="E985" s="300" t="s">
        <v>123</v>
      </c>
      <c r="F985" s="186" t="s">
        <v>2729</v>
      </c>
      <c r="G985" s="186" t="s">
        <v>7</v>
      </c>
      <c r="H985" s="195" t="s">
        <v>109</v>
      </c>
      <c r="I985" s="186" t="s">
        <v>366</v>
      </c>
      <c r="J985" s="300">
        <v>110</v>
      </c>
      <c r="K985" s="300" t="s">
        <v>2012</v>
      </c>
      <c r="L985" s="201" t="s">
        <v>2710</v>
      </c>
      <c r="M985" s="201" t="s">
        <v>1849</v>
      </c>
      <c r="N985" s="189" t="s">
        <v>2761</v>
      </c>
      <c r="O985" s="201" t="s">
        <v>2504</v>
      </c>
      <c r="P985" s="371">
        <v>0.434</v>
      </c>
      <c r="Q985" s="300" t="s">
        <v>99</v>
      </c>
      <c r="R985" s="300" t="s">
        <v>113</v>
      </c>
      <c r="S985" s="301">
        <v>263.88</v>
      </c>
      <c r="T985" s="351">
        <v>1.78</v>
      </c>
      <c r="U985" s="353">
        <f t="shared" si="46"/>
        <v>207.92962915200002</v>
      </c>
      <c r="V985" s="200" t="s">
        <v>7</v>
      </c>
    </row>
    <row r="986" spans="2:22" s="30" customFormat="1" ht="78.75" x14ac:dyDescent="0.25">
      <c r="B986" s="255" t="s">
        <v>529</v>
      </c>
      <c r="C986" s="391" t="s">
        <v>1887</v>
      </c>
      <c r="D986" s="249" t="s">
        <v>1888</v>
      </c>
      <c r="E986" s="300" t="s">
        <v>278</v>
      </c>
      <c r="F986" s="186" t="s">
        <v>2729</v>
      </c>
      <c r="G986" s="186" t="s">
        <v>7</v>
      </c>
      <c r="H986" s="195" t="s">
        <v>109</v>
      </c>
      <c r="I986" s="186" t="s">
        <v>366</v>
      </c>
      <c r="J986" s="300">
        <v>110</v>
      </c>
      <c r="K986" s="300" t="s">
        <v>1874</v>
      </c>
      <c r="L986" s="201" t="s">
        <v>2710</v>
      </c>
      <c r="M986" s="201" t="s">
        <v>1849</v>
      </c>
      <c r="N986" s="189" t="s">
        <v>2761</v>
      </c>
      <c r="O986" s="201" t="s">
        <v>96</v>
      </c>
      <c r="P986" s="394">
        <v>450</v>
      </c>
      <c r="Q986" s="300" t="s">
        <v>167</v>
      </c>
      <c r="R986" s="300" t="s">
        <v>183</v>
      </c>
      <c r="S986" s="301">
        <v>4.5</v>
      </c>
      <c r="T986" s="351">
        <v>1.91</v>
      </c>
      <c r="U986" s="353">
        <f t="shared" si="46"/>
        <v>3867.75</v>
      </c>
      <c r="V986" s="200" t="s">
        <v>7</v>
      </c>
    </row>
    <row r="987" spans="2:22" s="30" customFormat="1" ht="63" x14ac:dyDescent="0.25">
      <c r="B987" s="255" t="s">
        <v>529</v>
      </c>
      <c r="C987" s="391" t="s">
        <v>1887</v>
      </c>
      <c r="D987" s="249" t="s">
        <v>1888</v>
      </c>
      <c r="E987" s="300" t="s">
        <v>2714</v>
      </c>
      <c r="F987" s="186" t="s">
        <v>2465</v>
      </c>
      <c r="G987" s="186" t="s">
        <v>7</v>
      </c>
      <c r="H987" s="195" t="s">
        <v>109</v>
      </c>
      <c r="I987" s="186" t="s">
        <v>366</v>
      </c>
      <c r="J987" s="300">
        <v>110</v>
      </c>
      <c r="K987" s="300" t="s">
        <v>2203</v>
      </c>
      <c r="L987" s="201" t="s">
        <v>2710</v>
      </c>
      <c r="M987" s="201" t="s">
        <v>1849</v>
      </c>
      <c r="N987" s="183" t="s">
        <v>2761</v>
      </c>
      <c r="O987" s="186" t="s">
        <v>96</v>
      </c>
      <c r="P987" s="371">
        <v>0.434</v>
      </c>
      <c r="Q987" s="300" t="s">
        <v>99</v>
      </c>
      <c r="R987" s="300" t="s">
        <v>794</v>
      </c>
      <c r="S987" s="301">
        <v>1910.85</v>
      </c>
      <c r="T987" s="351">
        <v>2.04</v>
      </c>
      <c r="U987" s="182">
        <f t="shared" si="46"/>
        <v>1691.790156</v>
      </c>
      <c r="V987" s="188" t="s">
        <v>7</v>
      </c>
    </row>
    <row r="988" spans="2:22" s="30" customFormat="1" ht="78.75" x14ac:dyDescent="0.25">
      <c r="B988" s="255" t="s">
        <v>529</v>
      </c>
      <c r="C988" s="391" t="s">
        <v>1887</v>
      </c>
      <c r="D988" s="249" t="s">
        <v>1888</v>
      </c>
      <c r="E988" s="300" t="s">
        <v>2714</v>
      </c>
      <c r="F988" s="186" t="s">
        <v>2729</v>
      </c>
      <c r="G988" s="186" t="s">
        <v>7</v>
      </c>
      <c r="H988" s="195" t="s">
        <v>109</v>
      </c>
      <c r="I988" s="186" t="s">
        <v>366</v>
      </c>
      <c r="J988" s="300">
        <v>110</v>
      </c>
      <c r="K988" s="300" t="s">
        <v>2203</v>
      </c>
      <c r="L988" s="201" t="s">
        <v>2710</v>
      </c>
      <c r="M988" s="201" t="s">
        <v>1849</v>
      </c>
      <c r="N988" s="183" t="s">
        <v>2761</v>
      </c>
      <c r="O988" s="186" t="s">
        <v>96</v>
      </c>
      <c r="P988" s="371">
        <v>0.434</v>
      </c>
      <c r="Q988" s="300" t="s">
        <v>99</v>
      </c>
      <c r="R988" s="300" t="s">
        <v>794</v>
      </c>
      <c r="S988" s="301">
        <v>1910.85</v>
      </c>
      <c r="T988" s="351">
        <v>2.04</v>
      </c>
      <c r="U988" s="182">
        <f t="shared" si="46"/>
        <v>1691.790156</v>
      </c>
      <c r="V988" s="188" t="s">
        <v>7</v>
      </c>
    </row>
    <row r="989" spans="2:22" s="30" customFormat="1" ht="63" x14ac:dyDescent="0.25">
      <c r="B989" s="255" t="s">
        <v>529</v>
      </c>
      <c r="C989" s="391" t="s">
        <v>1887</v>
      </c>
      <c r="D989" s="249" t="s">
        <v>1888</v>
      </c>
      <c r="E989" s="300" t="s">
        <v>5304</v>
      </c>
      <c r="F989" s="186" t="s">
        <v>2465</v>
      </c>
      <c r="G989" s="186" t="s">
        <v>7</v>
      </c>
      <c r="H989" s="195" t="s">
        <v>109</v>
      </c>
      <c r="I989" s="186" t="s">
        <v>366</v>
      </c>
      <c r="J989" s="300">
        <v>110</v>
      </c>
      <c r="K989" s="300" t="s">
        <v>101</v>
      </c>
      <c r="L989" s="201" t="s">
        <v>2710</v>
      </c>
      <c r="M989" s="201" t="s">
        <v>1849</v>
      </c>
      <c r="N989" s="189" t="s">
        <v>2761</v>
      </c>
      <c r="O989" s="201" t="s">
        <v>96</v>
      </c>
      <c r="P989" s="392">
        <v>4.3400000000000001E-3</v>
      </c>
      <c r="Q989" s="300" t="s">
        <v>103</v>
      </c>
      <c r="R989" s="300" t="s">
        <v>192</v>
      </c>
      <c r="S989" s="301">
        <v>3050.84</v>
      </c>
      <c r="T989" s="355">
        <v>1</v>
      </c>
      <c r="U989" s="353">
        <f t="shared" si="46"/>
        <v>13.240645600000001</v>
      </c>
      <c r="V989" s="200" t="s">
        <v>7</v>
      </c>
    </row>
    <row r="990" spans="2:22" s="30" customFormat="1" ht="63" x14ac:dyDescent="0.25">
      <c r="B990" s="219" t="s">
        <v>529</v>
      </c>
      <c r="C990" s="391" t="s">
        <v>1887</v>
      </c>
      <c r="D990" s="249" t="s">
        <v>1888</v>
      </c>
      <c r="E990" s="300" t="s">
        <v>5381</v>
      </c>
      <c r="F990" s="186" t="s">
        <v>2465</v>
      </c>
      <c r="G990" s="201" t="s">
        <v>7</v>
      </c>
      <c r="H990" s="195" t="s">
        <v>109</v>
      </c>
      <c r="I990" s="201" t="s">
        <v>366</v>
      </c>
      <c r="J990" s="300">
        <v>110</v>
      </c>
      <c r="K990" s="393" t="s">
        <v>5320</v>
      </c>
      <c r="L990" s="201" t="s">
        <v>2710</v>
      </c>
      <c r="M990" s="201" t="s">
        <v>1849</v>
      </c>
      <c r="N990" s="189" t="s">
        <v>2761</v>
      </c>
      <c r="O990" s="201" t="s">
        <v>96</v>
      </c>
      <c r="P990" s="355">
        <v>1</v>
      </c>
      <c r="Q990" s="300" t="s">
        <v>1721</v>
      </c>
      <c r="R990" s="300" t="s">
        <v>680</v>
      </c>
      <c r="S990" s="301">
        <v>1477.91</v>
      </c>
      <c r="T990" s="355">
        <v>1</v>
      </c>
      <c r="U990" s="353">
        <f t="shared" si="46"/>
        <v>1477.91</v>
      </c>
      <c r="V990" s="200" t="s">
        <v>7</v>
      </c>
    </row>
    <row r="991" spans="2:22" s="30" customFormat="1" ht="63" x14ac:dyDescent="0.25">
      <c r="B991" s="255" t="s">
        <v>529</v>
      </c>
      <c r="C991" s="391" t="s">
        <v>1887</v>
      </c>
      <c r="D991" s="249" t="s">
        <v>1888</v>
      </c>
      <c r="E991" s="300" t="s">
        <v>3787</v>
      </c>
      <c r="F991" s="186" t="s">
        <v>2465</v>
      </c>
      <c r="G991" s="201" t="s">
        <v>7</v>
      </c>
      <c r="H991" s="195" t="s">
        <v>109</v>
      </c>
      <c r="I991" s="201" t="s">
        <v>366</v>
      </c>
      <c r="J991" s="300">
        <v>110</v>
      </c>
      <c r="K991" s="393" t="s">
        <v>4033</v>
      </c>
      <c r="L991" s="201" t="s">
        <v>2710</v>
      </c>
      <c r="M991" s="201" t="s">
        <v>1849</v>
      </c>
      <c r="N991" s="189" t="s">
        <v>2761</v>
      </c>
      <c r="O991" s="201" t="s">
        <v>96</v>
      </c>
      <c r="P991" s="355">
        <v>1</v>
      </c>
      <c r="Q991" s="300" t="s">
        <v>111</v>
      </c>
      <c r="R991" s="365" t="s">
        <v>260</v>
      </c>
      <c r="S991" s="301">
        <v>2127.5100000000002</v>
      </c>
      <c r="T991" s="351">
        <v>1</v>
      </c>
      <c r="U991" s="353">
        <f t="shared" si="46"/>
        <v>2127.5100000000002</v>
      </c>
      <c r="V991" s="200" t="s">
        <v>7</v>
      </c>
    </row>
    <row r="992" spans="2:22" s="30" customFormat="1" ht="63" x14ac:dyDescent="0.25">
      <c r="B992" s="255" t="s">
        <v>529</v>
      </c>
      <c r="C992" s="391" t="s">
        <v>1887</v>
      </c>
      <c r="D992" s="249" t="s">
        <v>1888</v>
      </c>
      <c r="E992" s="300" t="s">
        <v>26</v>
      </c>
      <c r="F992" s="188" t="s">
        <v>7</v>
      </c>
      <c r="G992" s="188" t="s">
        <v>7</v>
      </c>
      <c r="H992" s="188" t="s">
        <v>7</v>
      </c>
      <c r="I992" s="188" t="s">
        <v>7</v>
      </c>
      <c r="J992" s="188" t="s">
        <v>7</v>
      </c>
      <c r="K992" s="188" t="s">
        <v>7</v>
      </c>
      <c r="L992" s="188" t="s">
        <v>7</v>
      </c>
      <c r="M992" s="188" t="s">
        <v>7</v>
      </c>
      <c r="N992" s="188" t="s">
        <v>7</v>
      </c>
      <c r="O992" s="188" t="s">
        <v>7</v>
      </c>
      <c r="P992" s="188" t="s">
        <v>7</v>
      </c>
      <c r="Q992" s="188" t="s">
        <v>7</v>
      </c>
      <c r="R992" s="188" t="s">
        <v>7</v>
      </c>
      <c r="S992" s="297" t="s">
        <v>7</v>
      </c>
      <c r="T992" s="188" t="s">
        <v>7</v>
      </c>
      <c r="U992" s="297">
        <f>U990+U991</f>
        <v>3605.42</v>
      </c>
      <c r="V992" s="188" t="s">
        <v>7</v>
      </c>
    </row>
    <row r="993" spans="2:22" s="30" customFormat="1" ht="63" x14ac:dyDescent="0.25">
      <c r="B993" s="253" t="s">
        <v>529</v>
      </c>
      <c r="C993" s="381" t="s">
        <v>1889</v>
      </c>
      <c r="D993" s="200" t="s">
        <v>1890</v>
      </c>
      <c r="E993" s="300" t="s">
        <v>120</v>
      </c>
      <c r="F993" s="201" t="s">
        <v>2466</v>
      </c>
      <c r="G993" s="201" t="s">
        <v>7</v>
      </c>
      <c r="H993" s="195" t="s">
        <v>109</v>
      </c>
      <c r="I993" s="201" t="s">
        <v>366</v>
      </c>
      <c r="J993" s="300">
        <v>110</v>
      </c>
      <c r="K993" s="300" t="s">
        <v>125</v>
      </c>
      <c r="L993" s="201" t="s">
        <v>2710</v>
      </c>
      <c r="M993" s="201" t="s">
        <v>1849</v>
      </c>
      <c r="N993" s="189" t="s">
        <v>2761</v>
      </c>
      <c r="O993" s="201" t="s">
        <v>96</v>
      </c>
      <c r="P993" s="371">
        <v>0.439</v>
      </c>
      <c r="Q993" s="300" t="s">
        <v>99</v>
      </c>
      <c r="R993" s="300" t="s">
        <v>180</v>
      </c>
      <c r="S993" s="301">
        <v>7159.92</v>
      </c>
      <c r="T993" s="351">
        <v>2.67</v>
      </c>
      <c r="U993" s="353">
        <f>O993*P993*S993*T993</f>
        <v>8392.3570295999998</v>
      </c>
      <c r="V993" s="200" t="s">
        <v>7</v>
      </c>
    </row>
    <row r="994" spans="2:22" s="30" customFormat="1" ht="63" x14ac:dyDescent="0.25">
      <c r="B994" s="219" t="s">
        <v>529</v>
      </c>
      <c r="C994" s="381" t="s">
        <v>1889</v>
      </c>
      <c r="D994" s="195" t="s">
        <v>1890</v>
      </c>
      <c r="E994" s="300" t="s">
        <v>121</v>
      </c>
      <c r="F994" s="201" t="s">
        <v>2466</v>
      </c>
      <c r="G994" s="201" t="s">
        <v>7</v>
      </c>
      <c r="H994" s="195" t="s">
        <v>109</v>
      </c>
      <c r="I994" s="201" t="s">
        <v>366</v>
      </c>
      <c r="J994" s="300">
        <v>110</v>
      </c>
      <c r="K994" s="300" t="s">
        <v>125</v>
      </c>
      <c r="L994" s="201" t="s">
        <v>2710</v>
      </c>
      <c r="M994" s="201" t="s">
        <v>1849</v>
      </c>
      <c r="N994" s="189" t="s">
        <v>2761</v>
      </c>
      <c r="O994" s="201" t="s">
        <v>96</v>
      </c>
      <c r="P994" s="371">
        <v>0.439</v>
      </c>
      <c r="Q994" s="300" t="s">
        <v>99</v>
      </c>
      <c r="R994" s="300" t="s">
        <v>404</v>
      </c>
      <c r="S994" s="301">
        <v>8953.24</v>
      </c>
      <c r="T994" s="351">
        <v>1.81</v>
      </c>
      <c r="U994" s="353">
        <f t="shared" ref="U994:U1008" si="47">O994*P994*S994*T994</f>
        <v>7114.1549716</v>
      </c>
      <c r="V994" s="200" t="s">
        <v>7</v>
      </c>
    </row>
    <row r="995" spans="2:22" s="30" customFormat="1" ht="63" x14ac:dyDescent="0.25">
      <c r="B995" s="219" t="s">
        <v>529</v>
      </c>
      <c r="C995" s="381" t="s">
        <v>1889</v>
      </c>
      <c r="D995" s="195" t="s">
        <v>1890</v>
      </c>
      <c r="E995" s="300" t="s">
        <v>122</v>
      </c>
      <c r="F995" s="201" t="s">
        <v>2466</v>
      </c>
      <c r="G995" s="201" t="s">
        <v>7</v>
      </c>
      <c r="H995" s="195" t="s">
        <v>109</v>
      </c>
      <c r="I995" s="201" t="s">
        <v>366</v>
      </c>
      <c r="J995" s="300">
        <v>110</v>
      </c>
      <c r="K995" s="300" t="s">
        <v>110</v>
      </c>
      <c r="L995" s="201" t="s">
        <v>2710</v>
      </c>
      <c r="M995" s="201" t="s">
        <v>1849</v>
      </c>
      <c r="N995" s="189" t="s">
        <v>2761</v>
      </c>
      <c r="O995" s="201" t="s">
        <v>96</v>
      </c>
      <c r="P995" s="371">
        <v>0.439</v>
      </c>
      <c r="Q995" s="300" t="s">
        <v>102</v>
      </c>
      <c r="R995" s="300" t="s">
        <v>112</v>
      </c>
      <c r="S995" s="301">
        <v>1109.82</v>
      </c>
      <c r="T995" s="351">
        <v>1.78</v>
      </c>
      <c r="U995" s="353">
        <f t="shared" si="47"/>
        <v>867.23554439999987</v>
      </c>
      <c r="V995" s="200" t="s">
        <v>7</v>
      </c>
    </row>
    <row r="996" spans="2:22" s="30" customFormat="1" ht="63" x14ac:dyDescent="0.25">
      <c r="B996" s="219" t="s">
        <v>529</v>
      </c>
      <c r="C996" s="381" t="s">
        <v>1889</v>
      </c>
      <c r="D996" s="195" t="s">
        <v>1890</v>
      </c>
      <c r="E996" s="300" t="s">
        <v>123</v>
      </c>
      <c r="F996" s="201" t="s">
        <v>2466</v>
      </c>
      <c r="G996" s="201" t="s">
        <v>7</v>
      </c>
      <c r="H996" s="195" t="s">
        <v>109</v>
      </c>
      <c r="I996" s="201" t="s">
        <v>366</v>
      </c>
      <c r="J996" s="300">
        <v>110</v>
      </c>
      <c r="K996" s="300" t="s">
        <v>1873</v>
      </c>
      <c r="L996" s="201" t="s">
        <v>2710</v>
      </c>
      <c r="M996" s="201" t="s">
        <v>1849</v>
      </c>
      <c r="N996" s="189" t="s">
        <v>2761</v>
      </c>
      <c r="O996" s="201" t="s">
        <v>96</v>
      </c>
      <c r="P996" s="371">
        <v>0.439</v>
      </c>
      <c r="Q996" s="300" t="s">
        <v>99</v>
      </c>
      <c r="R996" s="300" t="s">
        <v>113</v>
      </c>
      <c r="S996" s="301">
        <v>263.88</v>
      </c>
      <c r="T996" s="351">
        <v>1.78</v>
      </c>
      <c r="U996" s="353">
        <f t="shared" si="47"/>
        <v>206.2011096</v>
      </c>
      <c r="V996" s="200" t="s">
        <v>7</v>
      </c>
    </row>
    <row r="997" spans="2:22" s="30" customFormat="1" ht="63" x14ac:dyDescent="0.25">
      <c r="B997" s="219" t="s">
        <v>529</v>
      </c>
      <c r="C997" s="381" t="s">
        <v>1889</v>
      </c>
      <c r="D997" s="195" t="s">
        <v>1890</v>
      </c>
      <c r="E997" s="300" t="s">
        <v>279</v>
      </c>
      <c r="F997" s="201" t="s">
        <v>2466</v>
      </c>
      <c r="G997" s="201" t="s">
        <v>7</v>
      </c>
      <c r="H997" s="195" t="s">
        <v>109</v>
      </c>
      <c r="I997" s="201" t="s">
        <v>366</v>
      </c>
      <c r="J997" s="300">
        <v>110</v>
      </c>
      <c r="K997" s="300" t="s">
        <v>2730</v>
      </c>
      <c r="L997" s="201" t="s">
        <v>2710</v>
      </c>
      <c r="M997" s="201" t="s">
        <v>1849</v>
      </c>
      <c r="N997" s="189" t="s">
        <v>2761</v>
      </c>
      <c r="O997" s="201" t="s">
        <v>96</v>
      </c>
      <c r="P997" s="371">
        <v>0.439</v>
      </c>
      <c r="Q997" s="300" t="s">
        <v>99</v>
      </c>
      <c r="R997" s="300" t="s">
        <v>332</v>
      </c>
      <c r="S997" s="301">
        <v>527.01</v>
      </c>
      <c r="T997" s="351">
        <v>1.78</v>
      </c>
      <c r="U997" s="353">
        <f t="shared" si="47"/>
        <v>411.81615420000003</v>
      </c>
      <c r="V997" s="200" t="s">
        <v>7</v>
      </c>
    </row>
    <row r="998" spans="2:22" s="30" customFormat="1" ht="63" x14ac:dyDescent="0.25">
      <c r="B998" s="219" t="s">
        <v>529</v>
      </c>
      <c r="C998" s="381" t="s">
        <v>1889</v>
      </c>
      <c r="D998" s="195" t="s">
        <v>1890</v>
      </c>
      <c r="E998" s="300" t="s">
        <v>120</v>
      </c>
      <c r="F998" s="201" t="s">
        <v>2467</v>
      </c>
      <c r="G998" s="201" t="s">
        <v>7</v>
      </c>
      <c r="H998" s="195" t="s">
        <v>109</v>
      </c>
      <c r="I998" s="201" t="s">
        <v>366</v>
      </c>
      <c r="J998" s="300">
        <v>110</v>
      </c>
      <c r="K998" s="300" t="s">
        <v>100</v>
      </c>
      <c r="L998" s="201" t="s">
        <v>2710</v>
      </c>
      <c r="M998" s="201" t="s">
        <v>1849</v>
      </c>
      <c r="N998" s="189" t="s">
        <v>2761</v>
      </c>
      <c r="O998" s="201" t="s">
        <v>96</v>
      </c>
      <c r="P998" s="371">
        <v>0.439</v>
      </c>
      <c r="Q998" s="300" t="s">
        <v>99</v>
      </c>
      <c r="R998" s="300" t="s">
        <v>181</v>
      </c>
      <c r="S998" s="301">
        <v>4893.1000000000004</v>
      </c>
      <c r="T998" s="351">
        <v>2.5499999999999998</v>
      </c>
      <c r="U998" s="353">
        <f t="shared" si="47"/>
        <v>5477.5807949999999</v>
      </c>
      <c r="V998" s="200" t="s">
        <v>7</v>
      </c>
    </row>
    <row r="999" spans="2:22" s="30" customFormat="1" ht="63" x14ac:dyDescent="0.25">
      <c r="B999" s="219" t="s">
        <v>529</v>
      </c>
      <c r="C999" s="381" t="s">
        <v>1889</v>
      </c>
      <c r="D999" s="195" t="s">
        <v>1890</v>
      </c>
      <c r="E999" s="300" t="s">
        <v>121</v>
      </c>
      <c r="F999" s="201" t="s">
        <v>2467</v>
      </c>
      <c r="G999" s="201" t="s">
        <v>7</v>
      </c>
      <c r="H999" s="195" t="s">
        <v>109</v>
      </c>
      <c r="I999" s="201" t="s">
        <v>366</v>
      </c>
      <c r="J999" s="300">
        <v>110</v>
      </c>
      <c r="K999" s="300" t="s">
        <v>100</v>
      </c>
      <c r="L999" s="201" t="s">
        <v>2710</v>
      </c>
      <c r="M999" s="201" t="s">
        <v>1849</v>
      </c>
      <c r="N999" s="189" t="s">
        <v>2761</v>
      </c>
      <c r="O999" s="201" t="s">
        <v>96</v>
      </c>
      <c r="P999" s="371">
        <v>0.439</v>
      </c>
      <c r="Q999" s="300" t="s">
        <v>99</v>
      </c>
      <c r="R999" s="300" t="s">
        <v>330</v>
      </c>
      <c r="S999" s="301">
        <v>6798.18</v>
      </c>
      <c r="T999" s="351">
        <v>1.81</v>
      </c>
      <c r="U999" s="353">
        <f t="shared" si="47"/>
        <v>5401.7658462000009</v>
      </c>
      <c r="V999" s="200" t="s">
        <v>7</v>
      </c>
    </row>
    <row r="1000" spans="2:22" s="30" customFormat="1" ht="63" x14ac:dyDescent="0.25">
      <c r="B1000" s="219" t="s">
        <v>529</v>
      </c>
      <c r="C1000" s="381" t="s">
        <v>1889</v>
      </c>
      <c r="D1000" s="195" t="s">
        <v>1890</v>
      </c>
      <c r="E1000" s="300" t="s">
        <v>122</v>
      </c>
      <c r="F1000" s="201" t="s">
        <v>2467</v>
      </c>
      <c r="G1000" s="201" t="s">
        <v>7</v>
      </c>
      <c r="H1000" s="195" t="s">
        <v>109</v>
      </c>
      <c r="I1000" s="201" t="s">
        <v>366</v>
      </c>
      <c r="J1000" s="300">
        <v>110</v>
      </c>
      <c r="K1000" s="300" t="s">
        <v>110</v>
      </c>
      <c r="L1000" s="201" t="s">
        <v>2710</v>
      </c>
      <c r="M1000" s="201" t="s">
        <v>1849</v>
      </c>
      <c r="N1000" s="189" t="s">
        <v>2761</v>
      </c>
      <c r="O1000" s="201" t="s">
        <v>96</v>
      </c>
      <c r="P1000" s="371">
        <f>P999*2</f>
        <v>0.878</v>
      </c>
      <c r="Q1000" s="300" t="s">
        <v>102</v>
      </c>
      <c r="R1000" s="300" t="s">
        <v>112</v>
      </c>
      <c r="S1000" s="301">
        <v>1109.82</v>
      </c>
      <c r="T1000" s="351">
        <v>1.78</v>
      </c>
      <c r="U1000" s="353">
        <f t="shared" si="47"/>
        <v>1734.4710887999997</v>
      </c>
      <c r="V1000" s="200" t="s">
        <v>7</v>
      </c>
    </row>
    <row r="1001" spans="2:22" s="30" customFormat="1" ht="63" x14ac:dyDescent="0.25">
      <c r="B1001" s="219" t="s">
        <v>529</v>
      </c>
      <c r="C1001" s="381" t="s">
        <v>1889</v>
      </c>
      <c r="D1001" s="195" t="s">
        <v>1890</v>
      </c>
      <c r="E1001" s="300" t="s">
        <v>123</v>
      </c>
      <c r="F1001" s="201" t="s">
        <v>2467</v>
      </c>
      <c r="G1001" s="201" t="s">
        <v>7</v>
      </c>
      <c r="H1001" s="195" t="s">
        <v>109</v>
      </c>
      <c r="I1001" s="201" t="s">
        <v>366</v>
      </c>
      <c r="J1001" s="300">
        <v>110</v>
      </c>
      <c r="K1001" s="300" t="s">
        <v>2012</v>
      </c>
      <c r="L1001" s="201" t="s">
        <v>2710</v>
      </c>
      <c r="M1001" s="201" t="s">
        <v>1849</v>
      </c>
      <c r="N1001" s="189" t="s">
        <v>2761</v>
      </c>
      <c r="O1001" s="201" t="s">
        <v>2504</v>
      </c>
      <c r="P1001" s="371">
        <v>0.439</v>
      </c>
      <c r="Q1001" s="300" t="s">
        <v>99</v>
      </c>
      <c r="R1001" s="300" t="s">
        <v>113</v>
      </c>
      <c r="S1001" s="301">
        <v>263.88</v>
      </c>
      <c r="T1001" s="351">
        <v>1.78</v>
      </c>
      <c r="U1001" s="353">
        <f t="shared" si="47"/>
        <v>210.32513179200001</v>
      </c>
      <c r="V1001" s="200" t="s">
        <v>7</v>
      </c>
    </row>
    <row r="1002" spans="2:22" s="30" customFormat="1" ht="63" x14ac:dyDescent="0.25">
      <c r="B1002" s="219" t="s">
        <v>529</v>
      </c>
      <c r="C1002" s="381" t="s">
        <v>1889</v>
      </c>
      <c r="D1002" s="195" t="s">
        <v>1890</v>
      </c>
      <c r="E1002" s="300" t="s">
        <v>279</v>
      </c>
      <c r="F1002" s="201" t="s">
        <v>2467</v>
      </c>
      <c r="G1002" s="201" t="s">
        <v>7</v>
      </c>
      <c r="H1002" s="195" t="s">
        <v>109</v>
      </c>
      <c r="I1002" s="201" t="s">
        <v>366</v>
      </c>
      <c r="J1002" s="300">
        <v>110</v>
      </c>
      <c r="K1002" s="300" t="s">
        <v>2730</v>
      </c>
      <c r="L1002" s="201" t="s">
        <v>2710</v>
      </c>
      <c r="M1002" s="201" t="s">
        <v>1849</v>
      </c>
      <c r="N1002" s="189" t="s">
        <v>2761</v>
      </c>
      <c r="O1002" s="201" t="s">
        <v>96</v>
      </c>
      <c r="P1002" s="371">
        <v>0.439</v>
      </c>
      <c r="Q1002" s="300" t="s">
        <v>99</v>
      </c>
      <c r="R1002" s="300" t="s">
        <v>332</v>
      </c>
      <c r="S1002" s="301">
        <v>527.01</v>
      </c>
      <c r="T1002" s="351">
        <v>1.78</v>
      </c>
      <c r="U1002" s="353">
        <f t="shared" si="47"/>
        <v>411.81615420000003</v>
      </c>
      <c r="V1002" s="200" t="s">
        <v>7</v>
      </c>
    </row>
    <row r="1003" spans="2:22" s="30" customFormat="1" ht="63" x14ac:dyDescent="0.25">
      <c r="B1003" s="219" t="s">
        <v>529</v>
      </c>
      <c r="C1003" s="381" t="s">
        <v>1889</v>
      </c>
      <c r="D1003" s="195" t="s">
        <v>1890</v>
      </c>
      <c r="E1003" s="300" t="s">
        <v>278</v>
      </c>
      <c r="F1003" s="201" t="s">
        <v>2466</v>
      </c>
      <c r="G1003" s="201" t="s">
        <v>7</v>
      </c>
      <c r="H1003" s="195" t="s">
        <v>109</v>
      </c>
      <c r="I1003" s="201" t="s">
        <v>366</v>
      </c>
      <c r="J1003" s="300" t="s">
        <v>7</v>
      </c>
      <c r="K1003" s="300" t="s">
        <v>1874</v>
      </c>
      <c r="L1003" s="201" t="s">
        <v>2710</v>
      </c>
      <c r="M1003" s="201" t="s">
        <v>1849</v>
      </c>
      <c r="N1003" s="189" t="s">
        <v>2761</v>
      </c>
      <c r="O1003" s="201" t="s">
        <v>96</v>
      </c>
      <c r="P1003" s="371">
        <v>2250</v>
      </c>
      <c r="Q1003" s="300" t="s">
        <v>167</v>
      </c>
      <c r="R1003" s="300" t="s">
        <v>183</v>
      </c>
      <c r="S1003" s="301">
        <v>4.5</v>
      </c>
      <c r="T1003" s="351">
        <v>1.91</v>
      </c>
      <c r="U1003" s="353">
        <f t="shared" si="47"/>
        <v>19338.75</v>
      </c>
      <c r="V1003" s="200" t="s">
        <v>7</v>
      </c>
    </row>
    <row r="1004" spans="2:22" s="30" customFormat="1" ht="63" x14ac:dyDescent="0.25">
      <c r="B1004" s="219" t="s">
        <v>529</v>
      </c>
      <c r="C1004" s="381" t="s">
        <v>1889</v>
      </c>
      <c r="D1004" s="195" t="s">
        <v>1890</v>
      </c>
      <c r="E1004" s="300" t="s">
        <v>2714</v>
      </c>
      <c r="F1004" s="201" t="s">
        <v>2466</v>
      </c>
      <c r="G1004" s="186" t="s">
        <v>7</v>
      </c>
      <c r="H1004" s="195" t="s">
        <v>109</v>
      </c>
      <c r="I1004" s="186" t="s">
        <v>366</v>
      </c>
      <c r="J1004" s="300">
        <v>110</v>
      </c>
      <c r="K1004" s="300" t="s">
        <v>2203</v>
      </c>
      <c r="L1004" s="201" t="s">
        <v>2710</v>
      </c>
      <c r="M1004" s="201" t="s">
        <v>1849</v>
      </c>
      <c r="N1004" s="183" t="s">
        <v>2761</v>
      </c>
      <c r="O1004" s="186" t="s">
        <v>96</v>
      </c>
      <c r="P1004" s="371">
        <v>0.439</v>
      </c>
      <c r="Q1004" s="300" t="s">
        <v>99</v>
      </c>
      <c r="R1004" s="300" t="s">
        <v>794</v>
      </c>
      <c r="S1004" s="301">
        <v>1910.85</v>
      </c>
      <c r="T1004" s="351">
        <v>2.04</v>
      </c>
      <c r="U1004" s="182">
        <f t="shared" si="47"/>
        <v>1711.2808260000002</v>
      </c>
      <c r="V1004" s="188" t="s">
        <v>7</v>
      </c>
    </row>
    <row r="1005" spans="2:22" s="30" customFormat="1" ht="63" x14ac:dyDescent="0.25">
      <c r="B1005" s="219" t="s">
        <v>529</v>
      </c>
      <c r="C1005" s="381" t="s">
        <v>1889</v>
      </c>
      <c r="D1005" s="195" t="s">
        <v>1890</v>
      </c>
      <c r="E1005" s="300" t="s">
        <v>2714</v>
      </c>
      <c r="F1005" s="201" t="s">
        <v>2467</v>
      </c>
      <c r="G1005" s="186" t="s">
        <v>7</v>
      </c>
      <c r="H1005" s="195" t="s">
        <v>109</v>
      </c>
      <c r="I1005" s="186" t="s">
        <v>366</v>
      </c>
      <c r="J1005" s="300">
        <v>110</v>
      </c>
      <c r="K1005" s="300" t="s">
        <v>2203</v>
      </c>
      <c r="L1005" s="201" t="s">
        <v>2710</v>
      </c>
      <c r="M1005" s="201" t="s">
        <v>1849</v>
      </c>
      <c r="N1005" s="183" t="s">
        <v>2761</v>
      </c>
      <c r="O1005" s="186" t="s">
        <v>96</v>
      </c>
      <c r="P1005" s="371">
        <v>0.439</v>
      </c>
      <c r="Q1005" s="300" t="s">
        <v>99</v>
      </c>
      <c r="R1005" s="300" t="s">
        <v>794</v>
      </c>
      <c r="S1005" s="301">
        <v>1910.85</v>
      </c>
      <c r="T1005" s="351">
        <v>2.04</v>
      </c>
      <c r="U1005" s="182">
        <f t="shared" si="47"/>
        <v>1711.2808260000002</v>
      </c>
      <c r="V1005" s="188" t="s">
        <v>7</v>
      </c>
    </row>
    <row r="1006" spans="2:22" s="30" customFormat="1" ht="63" x14ac:dyDescent="0.25">
      <c r="B1006" s="219" t="s">
        <v>529</v>
      </c>
      <c r="C1006" s="381" t="s">
        <v>1889</v>
      </c>
      <c r="D1006" s="195" t="s">
        <v>1890</v>
      </c>
      <c r="E1006" s="300" t="s">
        <v>5304</v>
      </c>
      <c r="F1006" s="201" t="s">
        <v>2466</v>
      </c>
      <c r="G1006" s="201" t="s">
        <v>7</v>
      </c>
      <c r="H1006" s="195" t="s">
        <v>109</v>
      </c>
      <c r="I1006" s="201" t="s">
        <v>366</v>
      </c>
      <c r="J1006" s="300">
        <v>110</v>
      </c>
      <c r="K1006" s="300" t="s">
        <v>101</v>
      </c>
      <c r="L1006" s="201" t="s">
        <v>2710</v>
      </c>
      <c r="M1006" s="201" t="s">
        <v>1849</v>
      </c>
      <c r="N1006" s="189" t="s">
        <v>2761</v>
      </c>
      <c r="O1006" s="201" t="s">
        <v>96</v>
      </c>
      <c r="P1006" s="392">
        <v>4.3899999999999998E-3</v>
      </c>
      <c r="Q1006" s="300" t="s">
        <v>103</v>
      </c>
      <c r="R1006" s="300" t="s">
        <v>192</v>
      </c>
      <c r="S1006" s="301">
        <v>3050.84</v>
      </c>
      <c r="T1006" s="355">
        <v>1</v>
      </c>
      <c r="U1006" s="353">
        <f t="shared" si="47"/>
        <v>13.393187599999999</v>
      </c>
      <c r="V1006" s="200" t="s">
        <v>7</v>
      </c>
    </row>
    <row r="1007" spans="2:22" s="30" customFormat="1" ht="63" x14ac:dyDescent="0.25">
      <c r="B1007" s="219" t="s">
        <v>529</v>
      </c>
      <c r="C1007" s="381" t="s">
        <v>1889</v>
      </c>
      <c r="D1007" s="195" t="s">
        <v>1890</v>
      </c>
      <c r="E1007" s="300" t="s">
        <v>5381</v>
      </c>
      <c r="F1007" s="201" t="s">
        <v>2466</v>
      </c>
      <c r="G1007" s="201" t="s">
        <v>7</v>
      </c>
      <c r="H1007" s="195" t="s">
        <v>109</v>
      </c>
      <c r="I1007" s="201" t="s">
        <v>366</v>
      </c>
      <c r="J1007" s="300">
        <v>110</v>
      </c>
      <c r="K1007" s="393" t="s">
        <v>5320</v>
      </c>
      <c r="L1007" s="201" t="s">
        <v>2710</v>
      </c>
      <c r="M1007" s="201" t="s">
        <v>1849</v>
      </c>
      <c r="N1007" s="189" t="s">
        <v>2761</v>
      </c>
      <c r="O1007" s="201" t="s">
        <v>96</v>
      </c>
      <c r="P1007" s="355">
        <v>1</v>
      </c>
      <c r="Q1007" s="300" t="s">
        <v>1721</v>
      </c>
      <c r="R1007" s="300" t="s">
        <v>680</v>
      </c>
      <c r="S1007" s="301">
        <v>1477.91</v>
      </c>
      <c r="T1007" s="355">
        <v>1</v>
      </c>
      <c r="U1007" s="353">
        <f t="shared" si="47"/>
        <v>1477.91</v>
      </c>
      <c r="V1007" s="200" t="s">
        <v>7</v>
      </c>
    </row>
    <row r="1008" spans="2:22" s="30" customFormat="1" ht="63" x14ac:dyDescent="0.25">
      <c r="B1008" s="219" t="s">
        <v>529</v>
      </c>
      <c r="C1008" s="381" t="s">
        <v>1889</v>
      </c>
      <c r="D1008" s="195" t="s">
        <v>1890</v>
      </c>
      <c r="E1008" s="300" t="s">
        <v>3787</v>
      </c>
      <c r="F1008" s="201" t="s">
        <v>2466</v>
      </c>
      <c r="G1008" s="201" t="s">
        <v>7</v>
      </c>
      <c r="H1008" s="195" t="s">
        <v>109</v>
      </c>
      <c r="I1008" s="201" t="s">
        <v>366</v>
      </c>
      <c r="J1008" s="300">
        <v>110</v>
      </c>
      <c r="K1008" s="393" t="s">
        <v>2581</v>
      </c>
      <c r="L1008" s="201" t="s">
        <v>2710</v>
      </c>
      <c r="M1008" s="201" t="s">
        <v>1849</v>
      </c>
      <c r="N1008" s="189" t="s">
        <v>2761</v>
      </c>
      <c r="O1008" s="201" t="s">
        <v>96</v>
      </c>
      <c r="P1008" s="301">
        <v>1</v>
      </c>
      <c r="Q1008" s="300" t="s">
        <v>111</v>
      </c>
      <c r="R1008" s="200" t="s">
        <v>211</v>
      </c>
      <c r="S1008" s="301">
        <v>4255.01</v>
      </c>
      <c r="T1008" s="351">
        <v>1</v>
      </c>
      <c r="U1008" s="353">
        <f t="shared" si="47"/>
        <v>4255.01</v>
      </c>
      <c r="V1008" s="200" t="s">
        <v>7</v>
      </c>
    </row>
    <row r="1009" spans="2:22" s="30" customFormat="1" ht="63" x14ac:dyDescent="0.25">
      <c r="B1009" s="253" t="s">
        <v>529</v>
      </c>
      <c r="C1009" s="391" t="s">
        <v>1889</v>
      </c>
      <c r="D1009" s="249" t="s">
        <v>1890</v>
      </c>
      <c r="E1009" s="300" t="s">
        <v>26</v>
      </c>
      <c r="F1009" s="188" t="s">
        <v>7</v>
      </c>
      <c r="G1009" s="188" t="s">
        <v>7</v>
      </c>
      <c r="H1009" s="188" t="s">
        <v>7</v>
      </c>
      <c r="I1009" s="188" t="s">
        <v>7</v>
      </c>
      <c r="J1009" s="188" t="s">
        <v>7</v>
      </c>
      <c r="K1009" s="188" t="s">
        <v>7</v>
      </c>
      <c r="L1009" s="188" t="s">
        <v>7</v>
      </c>
      <c r="M1009" s="188" t="s">
        <v>7</v>
      </c>
      <c r="N1009" s="188" t="s">
        <v>7</v>
      </c>
      <c r="O1009" s="188" t="s">
        <v>7</v>
      </c>
      <c r="P1009" s="188" t="s">
        <v>7</v>
      </c>
      <c r="Q1009" s="188" t="s">
        <v>7</v>
      </c>
      <c r="R1009" s="188" t="s">
        <v>7</v>
      </c>
      <c r="S1009" s="297" t="s">
        <v>7</v>
      </c>
      <c r="T1009" s="188" t="s">
        <v>7</v>
      </c>
      <c r="U1009" s="297">
        <f>U1007+U1008</f>
        <v>5732.92</v>
      </c>
      <c r="V1009" s="188" t="s">
        <v>7</v>
      </c>
    </row>
    <row r="1010" spans="2:22" s="30" customFormat="1" ht="78.75" x14ac:dyDescent="0.25">
      <c r="B1010" s="253" t="s">
        <v>529</v>
      </c>
      <c r="C1010" s="391" t="s">
        <v>1891</v>
      </c>
      <c r="D1010" s="249" t="s">
        <v>1892</v>
      </c>
      <c r="E1010" s="300" t="s">
        <v>120</v>
      </c>
      <c r="F1010" s="186" t="s">
        <v>2468</v>
      </c>
      <c r="G1010" s="186" t="s">
        <v>7</v>
      </c>
      <c r="H1010" s="195" t="s">
        <v>109</v>
      </c>
      <c r="I1010" s="186" t="s">
        <v>366</v>
      </c>
      <c r="J1010" s="300">
        <v>110</v>
      </c>
      <c r="K1010" s="300" t="s">
        <v>125</v>
      </c>
      <c r="L1010" s="201" t="s">
        <v>2710</v>
      </c>
      <c r="M1010" s="201" t="s">
        <v>1849</v>
      </c>
      <c r="N1010" s="189" t="s">
        <v>2761</v>
      </c>
      <c r="O1010" s="201" t="s">
        <v>96</v>
      </c>
      <c r="P1010" s="371">
        <v>0.40100000000000002</v>
      </c>
      <c r="Q1010" s="300" t="s">
        <v>99</v>
      </c>
      <c r="R1010" s="300" t="s">
        <v>180</v>
      </c>
      <c r="S1010" s="301">
        <v>7159.92</v>
      </c>
      <c r="T1010" s="351">
        <v>2.67</v>
      </c>
      <c r="U1010" s="353">
        <f>O1010*P1010*S1010*T1010</f>
        <v>7665.9115464000006</v>
      </c>
      <c r="V1010" s="200" t="s">
        <v>7</v>
      </c>
    </row>
    <row r="1011" spans="2:22" s="30" customFormat="1" ht="78.75" x14ac:dyDescent="0.25">
      <c r="B1011" s="253" t="s">
        <v>529</v>
      </c>
      <c r="C1011" s="391" t="s">
        <v>1891</v>
      </c>
      <c r="D1011" s="249" t="s">
        <v>1892</v>
      </c>
      <c r="E1011" s="300" t="s">
        <v>121</v>
      </c>
      <c r="F1011" s="186" t="s">
        <v>2468</v>
      </c>
      <c r="G1011" s="186" t="s">
        <v>7</v>
      </c>
      <c r="H1011" s="195" t="s">
        <v>109</v>
      </c>
      <c r="I1011" s="186" t="s">
        <v>366</v>
      </c>
      <c r="J1011" s="300">
        <v>110</v>
      </c>
      <c r="K1011" s="300" t="s">
        <v>125</v>
      </c>
      <c r="L1011" s="201" t="s">
        <v>2710</v>
      </c>
      <c r="M1011" s="201" t="s">
        <v>1849</v>
      </c>
      <c r="N1011" s="189" t="s">
        <v>2761</v>
      </c>
      <c r="O1011" s="201" t="s">
        <v>96</v>
      </c>
      <c r="P1011" s="371">
        <f>P1010</f>
        <v>0.40100000000000002</v>
      </c>
      <c r="Q1011" s="300" t="s">
        <v>99</v>
      </c>
      <c r="R1011" s="300" t="s">
        <v>404</v>
      </c>
      <c r="S1011" s="301">
        <v>8953.24</v>
      </c>
      <c r="T1011" s="351">
        <v>1.81</v>
      </c>
      <c r="U1011" s="353">
        <f t="shared" ref="U1011:U1023" si="48">O1011*P1011*S1011*T1011</f>
        <v>6498.3511244000001</v>
      </c>
      <c r="V1011" s="200" t="s">
        <v>7</v>
      </c>
    </row>
    <row r="1012" spans="2:22" s="30" customFormat="1" ht="78.75" x14ac:dyDescent="0.25">
      <c r="B1012" s="253" t="s">
        <v>529</v>
      </c>
      <c r="C1012" s="391" t="s">
        <v>1891</v>
      </c>
      <c r="D1012" s="249" t="s">
        <v>1892</v>
      </c>
      <c r="E1012" s="300" t="s">
        <v>122</v>
      </c>
      <c r="F1012" s="186" t="s">
        <v>2468</v>
      </c>
      <c r="G1012" s="186" t="s">
        <v>7</v>
      </c>
      <c r="H1012" s="195" t="s">
        <v>109</v>
      </c>
      <c r="I1012" s="186" t="s">
        <v>366</v>
      </c>
      <c r="J1012" s="300">
        <v>110</v>
      </c>
      <c r="K1012" s="300" t="s">
        <v>110</v>
      </c>
      <c r="L1012" s="201" t="s">
        <v>2710</v>
      </c>
      <c r="M1012" s="201" t="s">
        <v>1849</v>
      </c>
      <c r="N1012" s="189" t="s">
        <v>2761</v>
      </c>
      <c r="O1012" s="201" t="s">
        <v>96</v>
      </c>
      <c r="P1012" s="371">
        <f>P1011</f>
        <v>0.40100000000000002</v>
      </c>
      <c r="Q1012" s="300" t="s">
        <v>102</v>
      </c>
      <c r="R1012" s="300" t="s">
        <v>112</v>
      </c>
      <c r="S1012" s="301">
        <v>1109.82</v>
      </c>
      <c r="T1012" s="351">
        <v>1.78</v>
      </c>
      <c r="U1012" s="353">
        <f t="shared" si="48"/>
        <v>792.16731960000004</v>
      </c>
      <c r="V1012" s="200" t="s">
        <v>7</v>
      </c>
    </row>
    <row r="1013" spans="2:22" s="30" customFormat="1" ht="78.75" x14ac:dyDescent="0.25">
      <c r="B1013" s="253" t="s">
        <v>529</v>
      </c>
      <c r="C1013" s="391" t="s">
        <v>1891</v>
      </c>
      <c r="D1013" s="249" t="s">
        <v>1892</v>
      </c>
      <c r="E1013" s="300" t="s">
        <v>123</v>
      </c>
      <c r="F1013" s="186" t="s">
        <v>2468</v>
      </c>
      <c r="G1013" s="186" t="s">
        <v>7</v>
      </c>
      <c r="H1013" s="195" t="s">
        <v>109</v>
      </c>
      <c r="I1013" s="186" t="s">
        <v>366</v>
      </c>
      <c r="J1013" s="300">
        <v>110</v>
      </c>
      <c r="K1013" s="300" t="s">
        <v>2012</v>
      </c>
      <c r="L1013" s="201" t="s">
        <v>2710</v>
      </c>
      <c r="M1013" s="201" t="s">
        <v>1849</v>
      </c>
      <c r="N1013" s="189" t="s">
        <v>2761</v>
      </c>
      <c r="O1013" s="201" t="s">
        <v>2504</v>
      </c>
      <c r="P1013" s="371">
        <f>P1012</f>
        <v>0.40100000000000002</v>
      </c>
      <c r="Q1013" s="300" t="s">
        <v>99</v>
      </c>
      <c r="R1013" s="300" t="s">
        <v>113</v>
      </c>
      <c r="S1013" s="301">
        <v>263.88</v>
      </c>
      <c r="T1013" s="351">
        <v>1.78</v>
      </c>
      <c r="U1013" s="353">
        <f t="shared" si="48"/>
        <v>192.11931172800001</v>
      </c>
      <c r="V1013" s="200" t="s">
        <v>7</v>
      </c>
    </row>
    <row r="1014" spans="2:22" s="30" customFormat="1" ht="94.5" x14ac:dyDescent="0.25">
      <c r="B1014" s="253" t="s">
        <v>529</v>
      </c>
      <c r="C1014" s="391" t="s">
        <v>1891</v>
      </c>
      <c r="D1014" s="249" t="s">
        <v>1892</v>
      </c>
      <c r="E1014" s="300" t="s">
        <v>120</v>
      </c>
      <c r="F1014" s="186" t="s">
        <v>2731</v>
      </c>
      <c r="G1014" s="186" t="s">
        <v>7</v>
      </c>
      <c r="H1014" s="195" t="s">
        <v>109</v>
      </c>
      <c r="I1014" s="186" t="s">
        <v>366</v>
      </c>
      <c r="J1014" s="300">
        <v>110</v>
      </c>
      <c r="K1014" s="300" t="s">
        <v>100</v>
      </c>
      <c r="L1014" s="201" t="s">
        <v>2710</v>
      </c>
      <c r="M1014" s="201" t="s">
        <v>1849</v>
      </c>
      <c r="N1014" s="189" t="s">
        <v>2761</v>
      </c>
      <c r="O1014" s="201" t="s">
        <v>96</v>
      </c>
      <c r="P1014" s="371">
        <v>0.40100000000000002</v>
      </c>
      <c r="Q1014" s="300" t="s">
        <v>99</v>
      </c>
      <c r="R1014" s="300" t="s">
        <v>181</v>
      </c>
      <c r="S1014" s="301">
        <v>4893.1000000000004</v>
      </c>
      <c r="T1014" s="351">
        <v>2.5499999999999998</v>
      </c>
      <c r="U1014" s="353">
        <f t="shared" si="48"/>
        <v>5003.4394050000001</v>
      </c>
      <c r="V1014" s="200" t="s">
        <v>7</v>
      </c>
    </row>
    <row r="1015" spans="2:22" s="30" customFormat="1" ht="94.5" x14ac:dyDescent="0.25">
      <c r="B1015" s="253" t="s">
        <v>529</v>
      </c>
      <c r="C1015" s="391" t="s">
        <v>1891</v>
      </c>
      <c r="D1015" s="249" t="s">
        <v>1892</v>
      </c>
      <c r="E1015" s="300" t="s">
        <v>121</v>
      </c>
      <c r="F1015" s="186" t="s">
        <v>2731</v>
      </c>
      <c r="G1015" s="186" t="s">
        <v>7</v>
      </c>
      <c r="H1015" s="195" t="s">
        <v>109</v>
      </c>
      <c r="I1015" s="186" t="s">
        <v>366</v>
      </c>
      <c r="J1015" s="300">
        <v>110</v>
      </c>
      <c r="K1015" s="300" t="s">
        <v>100</v>
      </c>
      <c r="L1015" s="201" t="s">
        <v>2710</v>
      </c>
      <c r="M1015" s="201" t="s">
        <v>1849</v>
      </c>
      <c r="N1015" s="189" t="s">
        <v>2761</v>
      </c>
      <c r="O1015" s="201" t="s">
        <v>96</v>
      </c>
      <c r="P1015" s="371">
        <f>P1014</f>
        <v>0.40100000000000002</v>
      </c>
      <c r="Q1015" s="300" t="s">
        <v>99</v>
      </c>
      <c r="R1015" s="300" t="s">
        <v>330</v>
      </c>
      <c r="S1015" s="301">
        <v>6798.18</v>
      </c>
      <c r="T1015" s="351">
        <v>1.81</v>
      </c>
      <c r="U1015" s="353">
        <f t="shared" si="48"/>
        <v>4934.1870258000008</v>
      </c>
      <c r="V1015" s="200" t="s">
        <v>7</v>
      </c>
    </row>
    <row r="1016" spans="2:22" s="30" customFormat="1" ht="94.5" x14ac:dyDescent="0.25">
      <c r="B1016" s="253" t="s">
        <v>529</v>
      </c>
      <c r="C1016" s="391" t="s">
        <v>1891</v>
      </c>
      <c r="D1016" s="249" t="s">
        <v>1892</v>
      </c>
      <c r="E1016" s="300" t="s">
        <v>122</v>
      </c>
      <c r="F1016" s="186" t="s">
        <v>2731</v>
      </c>
      <c r="G1016" s="186" t="s">
        <v>7</v>
      </c>
      <c r="H1016" s="195" t="s">
        <v>109</v>
      </c>
      <c r="I1016" s="186" t="s">
        <v>366</v>
      </c>
      <c r="J1016" s="300">
        <v>110</v>
      </c>
      <c r="K1016" s="300" t="s">
        <v>110</v>
      </c>
      <c r="L1016" s="201" t="s">
        <v>2710</v>
      </c>
      <c r="M1016" s="201" t="s">
        <v>1849</v>
      </c>
      <c r="N1016" s="189" t="s">
        <v>2761</v>
      </c>
      <c r="O1016" s="201" t="s">
        <v>96</v>
      </c>
      <c r="P1016" s="371">
        <f>P1015*2</f>
        <v>0.80200000000000005</v>
      </c>
      <c r="Q1016" s="300" t="s">
        <v>102</v>
      </c>
      <c r="R1016" s="300" t="s">
        <v>112</v>
      </c>
      <c r="S1016" s="301">
        <v>1109.82</v>
      </c>
      <c r="T1016" s="351">
        <v>1.78</v>
      </c>
      <c r="U1016" s="353">
        <f t="shared" si="48"/>
        <v>1584.3346392000001</v>
      </c>
      <c r="V1016" s="200" t="s">
        <v>7</v>
      </c>
    </row>
    <row r="1017" spans="2:22" s="30" customFormat="1" ht="94.5" x14ac:dyDescent="0.25">
      <c r="B1017" s="253" t="s">
        <v>529</v>
      </c>
      <c r="C1017" s="391" t="s">
        <v>1891</v>
      </c>
      <c r="D1017" s="249" t="s">
        <v>1892</v>
      </c>
      <c r="E1017" s="300" t="s">
        <v>123</v>
      </c>
      <c r="F1017" s="186" t="s">
        <v>2731</v>
      </c>
      <c r="G1017" s="186" t="s">
        <v>7</v>
      </c>
      <c r="H1017" s="195" t="s">
        <v>109</v>
      </c>
      <c r="I1017" s="186" t="s">
        <v>366</v>
      </c>
      <c r="J1017" s="300">
        <v>110</v>
      </c>
      <c r="K1017" s="300" t="s">
        <v>2012</v>
      </c>
      <c r="L1017" s="201" t="s">
        <v>2710</v>
      </c>
      <c r="M1017" s="201" t="s">
        <v>1849</v>
      </c>
      <c r="N1017" s="189" t="s">
        <v>2761</v>
      </c>
      <c r="O1017" s="201" t="s">
        <v>2504</v>
      </c>
      <c r="P1017" s="371">
        <v>0.40100000000000002</v>
      </c>
      <c r="Q1017" s="300" t="s">
        <v>99</v>
      </c>
      <c r="R1017" s="300" t="s">
        <v>113</v>
      </c>
      <c r="S1017" s="301">
        <v>263.88</v>
      </c>
      <c r="T1017" s="351">
        <v>1.78</v>
      </c>
      <c r="U1017" s="353">
        <f t="shared" si="48"/>
        <v>192.11931172800001</v>
      </c>
      <c r="V1017" s="200" t="s">
        <v>7</v>
      </c>
    </row>
    <row r="1018" spans="2:22" s="30" customFormat="1" ht="78.75" x14ac:dyDescent="0.25">
      <c r="B1018" s="253" t="s">
        <v>529</v>
      </c>
      <c r="C1018" s="391" t="s">
        <v>1891</v>
      </c>
      <c r="D1018" s="249" t="s">
        <v>1892</v>
      </c>
      <c r="E1018" s="300" t="s">
        <v>278</v>
      </c>
      <c r="F1018" s="186" t="s">
        <v>2468</v>
      </c>
      <c r="G1018" s="186" t="s">
        <v>7</v>
      </c>
      <c r="H1018" s="195" t="s">
        <v>109</v>
      </c>
      <c r="I1018" s="186" t="s">
        <v>366</v>
      </c>
      <c r="J1018" s="300">
        <v>110</v>
      </c>
      <c r="K1018" s="300" t="s">
        <v>1874</v>
      </c>
      <c r="L1018" s="201" t="s">
        <v>2710</v>
      </c>
      <c r="M1018" s="201" t="s">
        <v>1849</v>
      </c>
      <c r="N1018" s="189" t="s">
        <v>2761</v>
      </c>
      <c r="O1018" s="201" t="s">
        <v>96</v>
      </c>
      <c r="P1018" s="394">
        <v>900</v>
      </c>
      <c r="Q1018" s="300" t="s">
        <v>167</v>
      </c>
      <c r="R1018" s="300" t="s">
        <v>183</v>
      </c>
      <c r="S1018" s="301">
        <v>4.5</v>
      </c>
      <c r="T1018" s="351">
        <v>1.91</v>
      </c>
      <c r="U1018" s="353">
        <f t="shared" si="48"/>
        <v>7735.5</v>
      </c>
      <c r="V1018" s="200" t="s">
        <v>7</v>
      </c>
    </row>
    <row r="1019" spans="2:22" s="30" customFormat="1" ht="78.75" x14ac:dyDescent="0.25">
      <c r="B1019" s="253" t="s">
        <v>529</v>
      </c>
      <c r="C1019" s="391" t="s">
        <v>1891</v>
      </c>
      <c r="D1019" s="249" t="s">
        <v>1892</v>
      </c>
      <c r="E1019" s="300" t="s">
        <v>2714</v>
      </c>
      <c r="F1019" s="186" t="s">
        <v>2468</v>
      </c>
      <c r="G1019" s="186" t="s">
        <v>7</v>
      </c>
      <c r="H1019" s="195" t="s">
        <v>109</v>
      </c>
      <c r="I1019" s="186" t="s">
        <v>366</v>
      </c>
      <c r="J1019" s="300">
        <v>110</v>
      </c>
      <c r="K1019" s="300" t="s">
        <v>2203</v>
      </c>
      <c r="L1019" s="201" t="s">
        <v>2710</v>
      </c>
      <c r="M1019" s="201" t="s">
        <v>1849</v>
      </c>
      <c r="N1019" s="183" t="s">
        <v>2761</v>
      </c>
      <c r="O1019" s="186" t="s">
        <v>96</v>
      </c>
      <c r="P1019" s="371">
        <v>0.40100000000000002</v>
      </c>
      <c r="Q1019" s="300" t="s">
        <v>99</v>
      </c>
      <c r="R1019" s="300" t="s">
        <v>794</v>
      </c>
      <c r="S1019" s="301">
        <v>1910.85</v>
      </c>
      <c r="T1019" s="351">
        <v>2.04</v>
      </c>
      <c r="U1019" s="182">
        <f t="shared" si="48"/>
        <v>1563.151734</v>
      </c>
      <c r="V1019" s="188" t="s">
        <v>7</v>
      </c>
    </row>
    <row r="1020" spans="2:22" s="30" customFormat="1" ht="94.5" x14ac:dyDescent="0.25">
      <c r="B1020" s="253" t="s">
        <v>529</v>
      </c>
      <c r="C1020" s="391" t="s">
        <v>1891</v>
      </c>
      <c r="D1020" s="249" t="s">
        <v>1892</v>
      </c>
      <c r="E1020" s="300" t="s">
        <v>2714</v>
      </c>
      <c r="F1020" s="186" t="s">
        <v>2731</v>
      </c>
      <c r="G1020" s="186" t="s">
        <v>7</v>
      </c>
      <c r="H1020" s="195" t="s">
        <v>109</v>
      </c>
      <c r="I1020" s="186" t="s">
        <v>366</v>
      </c>
      <c r="J1020" s="300">
        <v>110</v>
      </c>
      <c r="K1020" s="300" t="s">
        <v>2203</v>
      </c>
      <c r="L1020" s="201" t="s">
        <v>2710</v>
      </c>
      <c r="M1020" s="201" t="s">
        <v>1849</v>
      </c>
      <c r="N1020" s="183" t="s">
        <v>2761</v>
      </c>
      <c r="O1020" s="186" t="s">
        <v>96</v>
      </c>
      <c r="P1020" s="371">
        <v>0.40100000000000002</v>
      </c>
      <c r="Q1020" s="300" t="s">
        <v>99</v>
      </c>
      <c r="R1020" s="300" t="s">
        <v>794</v>
      </c>
      <c r="S1020" s="301">
        <v>1910.85</v>
      </c>
      <c r="T1020" s="351">
        <v>2.04</v>
      </c>
      <c r="U1020" s="182">
        <f t="shared" si="48"/>
        <v>1563.151734</v>
      </c>
      <c r="V1020" s="188" t="s">
        <v>7</v>
      </c>
    </row>
    <row r="1021" spans="2:22" s="30" customFormat="1" ht="78.75" x14ac:dyDescent="0.25">
      <c r="B1021" s="253" t="s">
        <v>529</v>
      </c>
      <c r="C1021" s="391" t="s">
        <v>1891</v>
      </c>
      <c r="D1021" s="249" t="s">
        <v>1892</v>
      </c>
      <c r="E1021" s="300" t="s">
        <v>5304</v>
      </c>
      <c r="F1021" s="186" t="s">
        <v>2468</v>
      </c>
      <c r="G1021" s="186" t="s">
        <v>7</v>
      </c>
      <c r="H1021" s="195" t="s">
        <v>109</v>
      </c>
      <c r="I1021" s="186" t="s">
        <v>366</v>
      </c>
      <c r="J1021" s="300">
        <v>110</v>
      </c>
      <c r="K1021" s="300" t="s">
        <v>101</v>
      </c>
      <c r="L1021" s="201" t="s">
        <v>2710</v>
      </c>
      <c r="M1021" s="201" t="s">
        <v>1849</v>
      </c>
      <c r="N1021" s="189" t="s">
        <v>2761</v>
      </c>
      <c r="O1021" s="201" t="s">
        <v>96</v>
      </c>
      <c r="P1021" s="392">
        <v>4.0099999999999997E-3</v>
      </c>
      <c r="Q1021" s="300" t="s">
        <v>103</v>
      </c>
      <c r="R1021" s="300" t="s">
        <v>192</v>
      </c>
      <c r="S1021" s="301">
        <v>3050.84</v>
      </c>
      <c r="T1021" s="355">
        <v>1</v>
      </c>
      <c r="U1021" s="353">
        <f t="shared" si="48"/>
        <v>12.2338684</v>
      </c>
      <c r="V1021" s="200" t="s">
        <v>7</v>
      </c>
    </row>
    <row r="1022" spans="2:22" s="30" customFormat="1" ht="78.75" x14ac:dyDescent="0.25">
      <c r="B1022" s="219" t="s">
        <v>529</v>
      </c>
      <c r="C1022" s="391" t="s">
        <v>1891</v>
      </c>
      <c r="D1022" s="249" t="s">
        <v>1892</v>
      </c>
      <c r="E1022" s="300" t="s">
        <v>5381</v>
      </c>
      <c r="F1022" s="186" t="s">
        <v>2468</v>
      </c>
      <c r="G1022" s="201" t="s">
        <v>7</v>
      </c>
      <c r="H1022" s="195" t="s">
        <v>109</v>
      </c>
      <c r="I1022" s="201" t="s">
        <v>366</v>
      </c>
      <c r="J1022" s="300">
        <v>110</v>
      </c>
      <c r="K1022" s="393" t="s">
        <v>5320</v>
      </c>
      <c r="L1022" s="201" t="s">
        <v>2710</v>
      </c>
      <c r="M1022" s="201" t="s">
        <v>1849</v>
      </c>
      <c r="N1022" s="189" t="s">
        <v>2761</v>
      </c>
      <c r="O1022" s="201" t="s">
        <v>96</v>
      </c>
      <c r="P1022" s="355">
        <v>1</v>
      </c>
      <c r="Q1022" s="300" t="s">
        <v>1721</v>
      </c>
      <c r="R1022" s="300" t="s">
        <v>680</v>
      </c>
      <c r="S1022" s="301">
        <v>1477.91</v>
      </c>
      <c r="T1022" s="355">
        <v>1</v>
      </c>
      <c r="U1022" s="353">
        <f t="shared" si="48"/>
        <v>1477.91</v>
      </c>
      <c r="V1022" s="200" t="s">
        <v>7</v>
      </c>
    </row>
    <row r="1023" spans="2:22" s="30" customFormat="1" ht="78.75" x14ac:dyDescent="0.25">
      <c r="B1023" s="253" t="s">
        <v>529</v>
      </c>
      <c r="C1023" s="391" t="s">
        <v>1891</v>
      </c>
      <c r="D1023" s="249" t="s">
        <v>1892</v>
      </c>
      <c r="E1023" s="300" t="s">
        <v>3787</v>
      </c>
      <c r="F1023" s="186" t="s">
        <v>2468</v>
      </c>
      <c r="G1023" s="201" t="s">
        <v>7</v>
      </c>
      <c r="H1023" s="195" t="s">
        <v>109</v>
      </c>
      <c r="I1023" s="201" t="s">
        <v>366</v>
      </c>
      <c r="J1023" s="300">
        <v>110</v>
      </c>
      <c r="K1023" s="393" t="s">
        <v>2581</v>
      </c>
      <c r="L1023" s="201" t="s">
        <v>2710</v>
      </c>
      <c r="M1023" s="201" t="s">
        <v>1849</v>
      </c>
      <c r="N1023" s="189" t="s">
        <v>2761</v>
      </c>
      <c r="O1023" s="201" t="s">
        <v>96</v>
      </c>
      <c r="P1023" s="355">
        <v>1</v>
      </c>
      <c r="Q1023" s="300" t="s">
        <v>111</v>
      </c>
      <c r="R1023" s="365" t="s">
        <v>211</v>
      </c>
      <c r="S1023" s="301">
        <v>4255.01</v>
      </c>
      <c r="T1023" s="351">
        <v>1</v>
      </c>
      <c r="U1023" s="353">
        <f t="shared" si="48"/>
        <v>4255.01</v>
      </c>
      <c r="V1023" s="200" t="s">
        <v>7</v>
      </c>
    </row>
    <row r="1024" spans="2:22" s="30" customFormat="1" ht="63" x14ac:dyDescent="0.25">
      <c r="B1024" s="253" t="s">
        <v>529</v>
      </c>
      <c r="C1024" s="391" t="s">
        <v>1891</v>
      </c>
      <c r="D1024" s="249" t="s">
        <v>1892</v>
      </c>
      <c r="E1024" s="300" t="s">
        <v>26</v>
      </c>
      <c r="F1024" s="188" t="s">
        <v>7</v>
      </c>
      <c r="G1024" s="188" t="s">
        <v>7</v>
      </c>
      <c r="H1024" s="188" t="s">
        <v>7</v>
      </c>
      <c r="I1024" s="188" t="s">
        <v>7</v>
      </c>
      <c r="J1024" s="188" t="s">
        <v>7</v>
      </c>
      <c r="K1024" s="188" t="s">
        <v>7</v>
      </c>
      <c r="L1024" s="188" t="s">
        <v>7</v>
      </c>
      <c r="M1024" s="188" t="s">
        <v>7</v>
      </c>
      <c r="N1024" s="188" t="s">
        <v>7</v>
      </c>
      <c r="O1024" s="188" t="s">
        <v>7</v>
      </c>
      <c r="P1024" s="188" t="s">
        <v>7</v>
      </c>
      <c r="Q1024" s="188" t="s">
        <v>7</v>
      </c>
      <c r="R1024" s="188" t="s">
        <v>7</v>
      </c>
      <c r="S1024" s="297" t="s">
        <v>7</v>
      </c>
      <c r="T1024" s="188" t="s">
        <v>7</v>
      </c>
      <c r="U1024" s="297">
        <f>U1022+U1023</f>
        <v>5732.92</v>
      </c>
      <c r="V1024" s="188" t="s">
        <v>7</v>
      </c>
    </row>
    <row r="1025" spans="2:22" s="30" customFormat="1" ht="189" x14ac:dyDescent="0.25">
      <c r="B1025" s="253" t="s">
        <v>529</v>
      </c>
      <c r="C1025" s="391" t="s">
        <v>1893</v>
      </c>
      <c r="D1025" s="249" t="s">
        <v>1894</v>
      </c>
      <c r="E1025" s="300" t="s">
        <v>142</v>
      </c>
      <c r="F1025" s="186" t="s">
        <v>2469</v>
      </c>
      <c r="G1025" s="186" t="s">
        <v>7</v>
      </c>
      <c r="H1025" s="195" t="s">
        <v>109</v>
      </c>
      <c r="I1025" s="186" t="s">
        <v>7</v>
      </c>
      <c r="J1025" s="300">
        <v>110</v>
      </c>
      <c r="K1025" s="300" t="s">
        <v>1895</v>
      </c>
      <c r="L1025" s="186" t="s">
        <v>2710</v>
      </c>
      <c r="M1025" s="186" t="s">
        <v>1824</v>
      </c>
      <c r="N1025" s="183" t="s">
        <v>2761</v>
      </c>
      <c r="O1025" s="186" t="s">
        <v>96</v>
      </c>
      <c r="P1025" s="371">
        <v>478</v>
      </c>
      <c r="Q1025" s="300" t="s">
        <v>99</v>
      </c>
      <c r="R1025" s="300" t="s">
        <v>213</v>
      </c>
      <c r="S1025" s="301">
        <v>553.9</v>
      </c>
      <c r="T1025" s="351">
        <v>1.78</v>
      </c>
      <c r="U1025" s="182">
        <f>O1025*P1025*S1025*T1025</f>
        <v>471280.27600000001</v>
      </c>
      <c r="V1025" s="196" t="s">
        <v>5336</v>
      </c>
    </row>
    <row r="1026" spans="2:22" s="30" customFormat="1" ht="189" x14ac:dyDescent="0.25">
      <c r="B1026" s="253" t="s">
        <v>529</v>
      </c>
      <c r="C1026" s="391" t="s">
        <v>1893</v>
      </c>
      <c r="D1026" s="249" t="s">
        <v>1894</v>
      </c>
      <c r="E1026" s="300" t="s">
        <v>3787</v>
      </c>
      <c r="F1026" s="186" t="s">
        <v>2469</v>
      </c>
      <c r="G1026" s="186" t="s">
        <v>7</v>
      </c>
      <c r="H1026" s="195" t="s">
        <v>109</v>
      </c>
      <c r="I1026" s="186" t="s">
        <v>7</v>
      </c>
      <c r="J1026" s="300" t="s">
        <v>7</v>
      </c>
      <c r="K1026" s="300" t="s">
        <v>2558</v>
      </c>
      <c r="L1026" s="186" t="s">
        <v>2710</v>
      </c>
      <c r="M1026" s="186" t="s">
        <v>1824</v>
      </c>
      <c r="N1026" s="183" t="s">
        <v>2761</v>
      </c>
      <c r="O1026" s="186" t="s">
        <v>96</v>
      </c>
      <c r="P1026" s="301">
        <v>1</v>
      </c>
      <c r="Q1026" s="300" t="s">
        <v>111</v>
      </c>
      <c r="R1026" s="300" t="s">
        <v>356</v>
      </c>
      <c r="S1026" s="301">
        <v>35458.43</v>
      </c>
      <c r="T1026" s="351">
        <v>1</v>
      </c>
      <c r="U1026" s="182">
        <f>O1026*P1026*S1026*T1026</f>
        <v>35458.43</v>
      </c>
      <c r="V1026" s="196" t="s">
        <v>5336</v>
      </c>
    </row>
    <row r="1027" spans="2:22" s="30" customFormat="1" ht="63" x14ac:dyDescent="0.25">
      <c r="B1027" s="253" t="s">
        <v>529</v>
      </c>
      <c r="C1027" s="391" t="s">
        <v>1893</v>
      </c>
      <c r="D1027" s="249" t="s">
        <v>1894</v>
      </c>
      <c r="E1027" s="300" t="s">
        <v>26</v>
      </c>
      <c r="F1027" s="188" t="s">
        <v>7</v>
      </c>
      <c r="G1027" s="188" t="s">
        <v>7</v>
      </c>
      <c r="H1027" s="188" t="s">
        <v>7</v>
      </c>
      <c r="I1027" s="188" t="s">
        <v>7</v>
      </c>
      <c r="J1027" s="188" t="s">
        <v>7</v>
      </c>
      <c r="K1027" s="188" t="s">
        <v>7</v>
      </c>
      <c r="L1027" s="188" t="s">
        <v>7</v>
      </c>
      <c r="M1027" s="188" t="s">
        <v>7</v>
      </c>
      <c r="N1027" s="188" t="s">
        <v>7</v>
      </c>
      <c r="O1027" s="188" t="s">
        <v>7</v>
      </c>
      <c r="P1027" s="188" t="s">
        <v>7</v>
      </c>
      <c r="Q1027" s="188" t="s">
        <v>7</v>
      </c>
      <c r="R1027" s="188" t="s">
        <v>7</v>
      </c>
      <c r="S1027" s="297" t="s">
        <v>7</v>
      </c>
      <c r="T1027" s="188" t="s">
        <v>7</v>
      </c>
      <c r="U1027" s="297">
        <f>U1026</f>
        <v>35458.43</v>
      </c>
      <c r="V1027" s="188" t="s">
        <v>7</v>
      </c>
    </row>
    <row r="1028" spans="2:22" s="30" customFormat="1" ht="94.5" x14ac:dyDescent="0.25">
      <c r="B1028" s="255" t="s">
        <v>455</v>
      </c>
      <c r="C1028" s="391" t="s">
        <v>1896</v>
      </c>
      <c r="D1028" s="249" t="s">
        <v>1897</v>
      </c>
      <c r="E1028" s="300" t="s">
        <v>617</v>
      </c>
      <c r="F1028" s="186" t="s">
        <v>2470</v>
      </c>
      <c r="G1028" s="186" t="s">
        <v>7</v>
      </c>
      <c r="H1028" s="195" t="s">
        <v>109</v>
      </c>
      <c r="I1028" s="186" t="s">
        <v>366</v>
      </c>
      <c r="J1028" s="300">
        <v>110</v>
      </c>
      <c r="K1028" s="300" t="s">
        <v>4280</v>
      </c>
      <c r="L1028" s="186" t="s">
        <v>1823</v>
      </c>
      <c r="M1028" s="186" t="s">
        <v>2643</v>
      </c>
      <c r="N1028" s="183" t="s">
        <v>2761</v>
      </c>
      <c r="O1028" s="186" t="s">
        <v>96</v>
      </c>
      <c r="P1028" s="371">
        <v>1</v>
      </c>
      <c r="Q1028" s="300" t="s">
        <v>135</v>
      </c>
      <c r="R1028" s="300" t="s">
        <v>2732</v>
      </c>
      <c r="S1028" s="301">
        <v>4788.45</v>
      </c>
      <c r="T1028" s="351">
        <v>1.81</v>
      </c>
      <c r="U1028" s="182">
        <f>O1028*P1028*S1028*T1028</f>
        <v>8667.0944999999992</v>
      </c>
      <c r="V1028" s="188" t="s">
        <v>7</v>
      </c>
    </row>
    <row r="1029" spans="2:22" s="30" customFormat="1" ht="78.75" x14ac:dyDescent="0.25">
      <c r="B1029" s="255" t="s">
        <v>455</v>
      </c>
      <c r="C1029" s="391" t="s">
        <v>1896</v>
      </c>
      <c r="D1029" s="249" t="s">
        <v>1897</v>
      </c>
      <c r="E1029" s="300" t="s">
        <v>666</v>
      </c>
      <c r="F1029" s="186" t="s">
        <v>2470</v>
      </c>
      <c r="G1029" s="186" t="s">
        <v>7</v>
      </c>
      <c r="H1029" s="195" t="s">
        <v>109</v>
      </c>
      <c r="I1029" s="186" t="s">
        <v>366</v>
      </c>
      <c r="J1029" s="300">
        <v>110</v>
      </c>
      <c r="K1029" s="300" t="s">
        <v>2733</v>
      </c>
      <c r="L1029" s="186" t="s">
        <v>1823</v>
      </c>
      <c r="M1029" s="186" t="s">
        <v>2643</v>
      </c>
      <c r="N1029" s="183" t="s">
        <v>2761</v>
      </c>
      <c r="O1029" s="395">
        <f>7.5/5</f>
        <v>1.5</v>
      </c>
      <c r="P1029" s="371">
        <v>1.5</v>
      </c>
      <c r="Q1029" s="300" t="s">
        <v>102</v>
      </c>
      <c r="R1029" s="300" t="s">
        <v>471</v>
      </c>
      <c r="S1029" s="301">
        <v>291.14</v>
      </c>
      <c r="T1029" s="195">
        <v>1.83</v>
      </c>
      <c r="U1029" s="182">
        <f>O1029*P1029*S1029*T1029</f>
        <v>1198.7689499999999</v>
      </c>
      <c r="V1029" s="188" t="s">
        <v>7</v>
      </c>
    </row>
    <row r="1030" spans="2:22" s="30" customFormat="1" ht="78.75" x14ac:dyDescent="0.25">
      <c r="B1030" s="255" t="s">
        <v>455</v>
      </c>
      <c r="C1030" s="391" t="s">
        <v>1896</v>
      </c>
      <c r="D1030" s="249" t="s">
        <v>1897</v>
      </c>
      <c r="E1030" s="300" t="s">
        <v>666</v>
      </c>
      <c r="F1030" s="186" t="s">
        <v>2470</v>
      </c>
      <c r="G1030" s="186" t="s">
        <v>7</v>
      </c>
      <c r="H1030" s="195" t="s">
        <v>109</v>
      </c>
      <c r="I1030" s="186" t="s">
        <v>366</v>
      </c>
      <c r="J1030" s="300">
        <v>110</v>
      </c>
      <c r="K1030" s="300" t="s">
        <v>2705</v>
      </c>
      <c r="L1030" s="186" t="s">
        <v>1823</v>
      </c>
      <c r="M1030" s="186" t="s">
        <v>2643</v>
      </c>
      <c r="N1030" s="183" t="s">
        <v>2761</v>
      </c>
      <c r="O1030" s="186" t="s">
        <v>96</v>
      </c>
      <c r="P1030" s="371">
        <v>1</v>
      </c>
      <c r="Q1030" s="300" t="s">
        <v>99</v>
      </c>
      <c r="R1030" s="300" t="s">
        <v>651</v>
      </c>
      <c r="S1030" s="301">
        <v>363.18</v>
      </c>
      <c r="T1030" s="195">
        <v>1.83</v>
      </c>
      <c r="U1030" s="182">
        <f>O1030*P1030*S1030*T1030</f>
        <v>664.61940000000004</v>
      </c>
      <c r="V1030" s="188" t="s">
        <v>7</v>
      </c>
    </row>
    <row r="1031" spans="2:22" s="30" customFormat="1" ht="78.75" x14ac:dyDescent="0.25">
      <c r="B1031" s="255" t="s">
        <v>455</v>
      </c>
      <c r="C1031" s="391" t="s">
        <v>1896</v>
      </c>
      <c r="D1031" s="249" t="s">
        <v>1897</v>
      </c>
      <c r="E1031" s="300" t="s">
        <v>348</v>
      </c>
      <c r="F1031" s="186" t="s">
        <v>2470</v>
      </c>
      <c r="G1031" s="186" t="s">
        <v>7</v>
      </c>
      <c r="H1031" s="195" t="s">
        <v>109</v>
      </c>
      <c r="I1031" s="186" t="s">
        <v>366</v>
      </c>
      <c r="J1031" s="300" t="s">
        <v>7</v>
      </c>
      <c r="K1031" s="300" t="s">
        <v>2672</v>
      </c>
      <c r="L1031" s="186" t="s">
        <v>1823</v>
      </c>
      <c r="M1031" s="186" t="s">
        <v>2643</v>
      </c>
      <c r="N1031" s="183" t="s">
        <v>2761</v>
      </c>
      <c r="O1031" s="186" t="s">
        <v>96</v>
      </c>
      <c r="P1031" s="301">
        <v>1</v>
      </c>
      <c r="Q1031" s="300" t="s">
        <v>135</v>
      </c>
      <c r="R1031" s="300" t="s">
        <v>593</v>
      </c>
      <c r="S1031" s="301">
        <v>6774.44</v>
      </c>
      <c r="T1031" s="195">
        <v>1.83</v>
      </c>
      <c r="U1031" s="182">
        <f>O1031*P1031*S1031*T1031</f>
        <v>12397.225199999999</v>
      </c>
      <c r="V1031" s="188" t="s">
        <v>7</v>
      </c>
    </row>
    <row r="1032" spans="2:22" s="30" customFormat="1" ht="78.75" x14ac:dyDescent="0.25">
      <c r="B1032" s="255" t="s">
        <v>455</v>
      </c>
      <c r="C1032" s="391" t="s">
        <v>1896</v>
      </c>
      <c r="D1032" s="249" t="s">
        <v>1897</v>
      </c>
      <c r="E1032" s="300" t="s">
        <v>5369</v>
      </c>
      <c r="F1032" s="186" t="s">
        <v>2470</v>
      </c>
      <c r="G1032" s="186" t="s">
        <v>7</v>
      </c>
      <c r="H1032" s="195" t="s">
        <v>109</v>
      </c>
      <c r="I1032" s="186" t="s">
        <v>366</v>
      </c>
      <c r="J1032" s="300">
        <v>110</v>
      </c>
      <c r="K1032" s="300" t="s">
        <v>206</v>
      </c>
      <c r="L1032" s="186" t="s">
        <v>1823</v>
      </c>
      <c r="M1032" s="186" t="s">
        <v>2643</v>
      </c>
      <c r="N1032" s="183" t="s">
        <v>2761</v>
      </c>
      <c r="O1032" s="186" t="s">
        <v>96</v>
      </c>
      <c r="P1032" s="301">
        <v>1</v>
      </c>
      <c r="Q1032" s="300" t="s">
        <v>193</v>
      </c>
      <c r="R1032" s="300" t="s">
        <v>207</v>
      </c>
      <c r="S1032" s="301">
        <v>3290.54</v>
      </c>
      <c r="T1032" s="195">
        <v>1</v>
      </c>
      <c r="U1032" s="182">
        <f>O1032*P1032*S1032*T1032</f>
        <v>3290.54</v>
      </c>
      <c r="V1032" s="188" t="s">
        <v>7</v>
      </c>
    </row>
    <row r="1033" spans="2:22" s="30" customFormat="1" ht="78.75" x14ac:dyDescent="0.25">
      <c r="B1033" s="255" t="s">
        <v>455</v>
      </c>
      <c r="C1033" s="391" t="s">
        <v>1896</v>
      </c>
      <c r="D1033" s="249" t="s">
        <v>1897</v>
      </c>
      <c r="E1033" s="300" t="s">
        <v>26</v>
      </c>
      <c r="F1033" s="188" t="s">
        <v>7</v>
      </c>
      <c r="G1033" s="188" t="s">
        <v>7</v>
      </c>
      <c r="H1033" s="188" t="s">
        <v>7</v>
      </c>
      <c r="I1033" s="188" t="s">
        <v>7</v>
      </c>
      <c r="J1033" s="188" t="s">
        <v>7</v>
      </c>
      <c r="K1033" s="188" t="s">
        <v>7</v>
      </c>
      <c r="L1033" s="188" t="s">
        <v>7</v>
      </c>
      <c r="M1033" s="188" t="s">
        <v>7</v>
      </c>
      <c r="N1033" s="188" t="s">
        <v>7</v>
      </c>
      <c r="O1033" s="188" t="s">
        <v>7</v>
      </c>
      <c r="P1033" s="188" t="s">
        <v>7</v>
      </c>
      <c r="Q1033" s="188" t="s">
        <v>7</v>
      </c>
      <c r="R1033" s="188" t="s">
        <v>7</v>
      </c>
      <c r="S1033" s="297" t="s">
        <v>7</v>
      </c>
      <c r="T1033" s="188" t="s">
        <v>7</v>
      </c>
      <c r="U1033" s="297">
        <f>SUM(U1028:U1032)</f>
        <v>26218.248049999998</v>
      </c>
      <c r="V1033" s="188" t="s">
        <v>7</v>
      </c>
    </row>
    <row r="1034" spans="2:22" s="30" customFormat="1" ht="78.75" x14ac:dyDescent="0.25">
      <c r="B1034" s="251" t="s">
        <v>451</v>
      </c>
      <c r="C1034" s="263" t="s">
        <v>2734</v>
      </c>
      <c r="D1034" s="249" t="s">
        <v>2735</v>
      </c>
      <c r="E1034" s="390" t="s">
        <v>275</v>
      </c>
      <c r="F1034" s="186" t="s">
        <v>2736</v>
      </c>
      <c r="G1034" s="186" t="s">
        <v>7</v>
      </c>
      <c r="H1034" s="195" t="s">
        <v>109</v>
      </c>
      <c r="I1034" s="186" t="s">
        <v>245</v>
      </c>
      <c r="J1034" s="389">
        <v>0.4</v>
      </c>
      <c r="K1034" s="300" t="s">
        <v>2757</v>
      </c>
      <c r="L1034" s="186" t="s">
        <v>1823</v>
      </c>
      <c r="M1034" s="186" t="s">
        <v>2737</v>
      </c>
      <c r="N1034" s="183" t="s">
        <v>2761</v>
      </c>
      <c r="O1034" s="186" t="s">
        <v>96</v>
      </c>
      <c r="P1034" s="355">
        <v>4</v>
      </c>
      <c r="Q1034" s="300" t="s">
        <v>169</v>
      </c>
      <c r="R1034" s="300" t="s">
        <v>2738</v>
      </c>
      <c r="S1034" s="301">
        <v>55.25</v>
      </c>
      <c r="T1034" s="351">
        <v>2.02</v>
      </c>
      <c r="U1034" s="182">
        <f>O1034*P1034*S1034*T1034</f>
        <v>446.42</v>
      </c>
      <c r="V1034" s="201" t="s">
        <v>7</v>
      </c>
    </row>
    <row r="1035" spans="2:22" s="30" customFormat="1" ht="78.75" x14ac:dyDescent="0.25">
      <c r="B1035" s="251" t="s">
        <v>451</v>
      </c>
      <c r="C1035" s="263" t="s">
        <v>2734</v>
      </c>
      <c r="D1035" s="249" t="s">
        <v>2735</v>
      </c>
      <c r="E1035" s="300" t="s">
        <v>3787</v>
      </c>
      <c r="F1035" s="186" t="s">
        <v>131</v>
      </c>
      <c r="G1035" s="186" t="s">
        <v>7</v>
      </c>
      <c r="H1035" s="195" t="s">
        <v>109</v>
      </c>
      <c r="I1035" s="186" t="s">
        <v>245</v>
      </c>
      <c r="J1035" s="389" t="s">
        <v>7</v>
      </c>
      <c r="K1035" s="300" t="s">
        <v>2688</v>
      </c>
      <c r="L1035" s="186" t="s">
        <v>1823</v>
      </c>
      <c r="M1035" s="186" t="s">
        <v>2737</v>
      </c>
      <c r="N1035" s="183" t="s">
        <v>2761</v>
      </c>
      <c r="O1035" s="186" t="s">
        <v>96</v>
      </c>
      <c r="P1035" s="371">
        <v>1</v>
      </c>
      <c r="Q1035" s="300" t="s">
        <v>111</v>
      </c>
      <c r="R1035" s="300" t="s">
        <v>2689</v>
      </c>
      <c r="S1035" s="301">
        <v>56.73</v>
      </c>
      <c r="T1035" s="351">
        <v>1</v>
      </c>
      <c r="U1035" s="182">
        <f>O1035*P1035*S1035*T1035</f>
        <v>56.73</v>
      </c>
      <c r="V1035" s="186" t="s">
        <v>7</v>
      </c>
    </row>
    <row r="1036" spans="2:22" s="30" customFormat="1" ht="78.75" x14ac:dyDescent="0.25">
      <c r="B1036" s="251" t="s">
        <v>451</v>
      </c>
      <c r="C1036" s="263" t="s">
        <v>2734</v>
      </c>
      <c r="D1036" s="249" t="s">
        <v>2735</v>
      </c>
      <c r="E1036" s="300" t="s">
        <v>26</v>
      </c>
      <c r="F1036" s="188" t="s">
        <v>7</v>
      </c>
      <c r="G1036" s="188" t="s">
        <v>7</v>
      </c>
      <c r="H1036" s="188" t="s">
        <v>7</v>
      </c>
      <c r="I1036" s="188" t="s">
        <v>7</v>
      </c>
      <c r="J1036" s="188" t="s">
        <v>7</v>
      </c>
      <c r="K1036" s="188" t="s">
        <v>7</v>
      </c>
      <c r="L1036" s="188" t="s">
        <v>7</v>
      </c>
      <c r="M1036" s="188" t="s">
        <v>7</v>
      </c>
      <c r="N1036" s="188" t="s">
        <v>7</v>
      </c>
      <c r="O1036" s="188" t="s">
        <v>7</v>
      </c>
      <c r="P1036" s="188" t="s">
        <v>7</v>
      </c>
      <c r="Q1036" s="188" t="s">
        <v>7</v>
      </c>
      <c r="R1036" s="188" t="s">
        <v>7</v>
      </c>
      <c r="S1036" s="297" t="s">
        <v>7</v>
      </c>
      <c r="T1036" s="188" t="s">
        <v>7</v>
      </c>
      <c r="U1036" s="297">
        <f>SUM(U1034:U1035)</f>
        <v>503.15000000000003</v>
      </c>
      <c r="V1036" s="188" t="s">
        <v>7</v>
      </c>
    </row>
    <row r="1037" spans="2:22" s="30" customFormat="1" ht="126" x14ac:dyDescent="0.25">
      <c r="B1037" s="253" t="s">
        <v>350</v>
      </c>
      <c r="C1037" s="391" t="s">
        <v>2739</v>
      </c>
      <c r="D1037" s="249" t="s">
        <v>2740</v>
      </c>
      <c r="E1037" s="300" t="s">
        <v>5483</v>
      </c>
      <c r="F1037" s="186" t="s">
        <v>2741</v>
      </c>
      <c r="G1037" s="186" t="s">
        <v>7</v>
      </c>
      <c r="H1037" s="195" t="s">
        <v>109</v>
      </c>
      <c r="I1037" s="186" t="s">
        <v>366</v>
      </c>
      <c r="J1037" s="300">
        <v>10</v>
      </c>
      <c r="K1037" s="300" t="s">
        <v>2742</v>
      </c>
      <c r="L1037" s="186" t="s">
        <v>1823</v>
      </c>
      <c r="M1037" s="186" t="s">
        <v>2743</v>
      </c>
      <c r="N1037" s="183" t="s">
        <v>2761</v>
      </c>
      <c r="O1037" s="186" t="s">
        <v>96</v>
      </c>
      <c r="P1037" s="371">
        <v>8</v>
      </c>
      <c r="Q1037" s="300" t="s">
        <v>193</v>
      </c>
      <c r="R1037" s="300" t="s">
        <v>1562</v>
      </c>
      <c r="S1037" s="301">
        <v>6970.3</v>
      </c>
      <c r="T1037" s="351">
        <v>1.83</v>
      </c>
      <c r="U1037" s="182">
        <f>O1037*P1037*S1037*T1037</f>
        <v>102045.19200000001</v>
      </c>
      <c r="V1037" s="201" t="s">
        <v>7</v>
      </c>
    </row>
    <row r="1038" spans="2:22" s="30" customFormat="1" ht="126" x14ac:dyDescent="0.25">
      <c r="B1038" s="253" t="s">
        <v>350</v>
      </c>
      <c r="C1038" s="391" t="s">
        <v>2739</v>
      </c>
      <c r="D1038" s="249" t="s">
        <v>2740</v>
      </c>
      <c r="E1038" s="300" t="s">
        <v>3822</v>
      </c>
      <c r="F1038" s="186" t="s">
        <v>2741</v>
      </c>
      <c r="G1038" s="186" t="s">
        <v>7</v>
      </c>
      <c r="H1038" s="195" t="s">
        <v>109</v>
      </c>
      <c r="I1038" s="186" t="s">
        <v>366</v>
      </c>
      <c r="J1038" s="300">
        <v>10</v>
      </c>
      <c r="K1038" s="300" t="s">
        <v>2221</v>
      </c>
      <c r="L1038" s="186" t="s">
        <v>1823</v>
      </c>
      <c r="M1038" s="186" t="s">
        <v>2743</v>
      </c>
      <c r="N1038" s="183" t="s">
        <v>2761</v>
      </c>
      <c r="O1038" s="186" t="s">
        <v>96</v>
      </c>
      <c r="P1038" s="371">
        <v>4</v>
      </c>
      <c r="Q1038" s="300" t="s">
        <v>193</v>
      </c>
      <c r="R1038" s="300" t="s">
        <v>1555</v>
      </c>
      <c r="S1038" s="301">
        <v>1778.09</v>
      </c>
      <c r="T1038" s="351">
        <v>1.83</v>
      </c>
      <c r="U1038" s="182">
        <f t="shared" ref="U1038:U1044" si="49">O1038*P1038*S1038*T1038</f>
        <v>13015.6188</v>
      </c>
      <c r="V1038" s="201" t="s">
        <v>7</v>
      </c>
    </row>
    <row r="1039" spans="2:22" s="30" customFormat="1" ht="126" x14ac:dyDescent="0.25">
      <c r="B1039" s="253" t="s">
        <v>350</v>
      </c>
      <c r="C1039" s="391" t="s">
        <v>2739</v>
      </c>
      <c r="D1039" s="249" t="s">
        <v>2740</v>
      </c>
      <c r="E1039" s="300" t="s">
        <v>5483</v>
      </c>
      <c r="F1039" s="186" t="s">
        <v>2744</v>
      </c>
      <c r="G1039" s="186" t="s">
        <v>7</v>
      </c>
      <c r="H1039" s="195" t="s">
        <v>109</v>
      </c>
      <c r="I1039" s="186" t="s">
        <v>366</v>
      </c>
      <c r="J1039" s="300">
        <v>10</v>
      </c>
      <c r="K1039" s="300" t="s">
        <v>2742</v>
      </c>
      <c r="L1039" s="186" t="s">
        <v>1823</v>
      </c>
      <c r="M1039" s="186" t="s">
        <v>2743</v>
      </c>
      <c r="N1039" s="183" t="s">
        <v>2761</v>
      </c>
      <c r="O1039" s="186" t="s">
        <v>96</v>
      </c>
      <c r="P1039" s="371">
        <v>8</v>
      </c>
      <c r="Q1039" s="300" t="s">
        <v>193</v>
      </c>
      <c r="R1039" s="300" t="s">
        <v>1562</v>
      </c>
      <c r="S1039" s="301">
        <v>6970.3</v>
      </c>
      <c r="T1039" s="351">
        <v>1.83</v>
      </c>
      <c r="U1039" s="182">
        <f>O1039*P1039*S1039*T1039</f>
        <v>102045.19200000001</v>
      </c>
      <c r="V1039" s="201" t="s">
        <v>7</v>
      </c>
    </row>
    <row r="1040" spans="2:22" s="30" customFormat="1" ht="126" x14ac:dyDescent="0.25">
      <c r="B1040" s="253" t="s">
        <v>350</v>
      </c>
      <c r="C1040" s="391" t="s">
        <v>2739</v>
      </c>
      <c r="D1040" s="249" t="s">
        <v>2740</v>
      </c>
      <c r="E1040" s="300" t="s">
        <v>3822</v>
      </c>
      <c r="F1040" s="186" t="s">
        <v>2744</v>
      </c>
      <c r="G1040" s="186" t="s">
        <v>7</v>
      </c>
      <c r="H1040" s="195" t="s">
        <v>109</v>
      </c>
      <c r="I1040" s="186" t="s">
        <v>366</v>
      </c>
      <c r="J1040" s="300">
        <v>10</v>
      </c>
      <c r="K1040" s="300" t="s">
        <v>2221</v>
      </c>
      <c r="L1040" s="186" t="s">
        <v>1823</v>
      </c>
      <c r="M1040" s="186" t="s">
        <v>2743</v>
      </c>
      <c r="N1040" s="183" t="s">
        <v>2761</v>
      </c>
      <c r="O1040" s="186" t="s">
        <v>96</v>
      </c>
      <c r="P1040" s="371">
        <v>4</v>
      </c>
      <c r="Q1040" s="300" t="s">
        <v>193</v>
      </c>
      <c r="R1040" s="300" t="s">
        <v>1555</v>
      </c>
      <c r="S1040" s="301">
        <v>1778.09</v>
      </c>
      <c r="T1040" s="351">
        <v>1.83</v>
      </c>
      <c r="U1040" s="182">
        <f>O1040*P1040*S1040*T1040</f>
        <v>13015.6188</v>
      </c>
      <c r="V1040" s="201" t="s">
        <v>7</v>
      </c>
    </row>
    <row r="1041" spans="2:22" s="30" customFormat="1" ht="126" x14ac:dyDescent="0.25">
      <c r="B1041" s="253" t="s">
        <v>350</v>
      </c>
      <c r="C1041" s="391" t="s">
        <v>2739</v>
      </c>
      <c r="D1041" s="249" t="s">
        <v>2740</v>
      </c>
      <c r="E1041" s="300" t="s">
        <v>5483</v>
      </c>
      <c r="F1041" s="186" t="s">
        <v>2745</v>
      </c>
      <c r="G1041" s="186" t="s">
        <v>7</v>
      </c>
      <c r="H1041" s="195" t="s">
        <v>109</v>
      </c>
      <c r="I1041" s="186" t="s">
        <v>366</v>
      </c>
      <c r="J1041" s="300">
        <v>10</v>
      </c>
      <c r="K1041" s="300" t="s">
        <v>2742</v>
      </c>
      <c r="L1041" s="186" t="s">
        <v>1823</v>
      </c>
      <c r="M1041" s="186" t="s">
        <v>2743</v>
      </c>
      <c r="N1041" s="183" t="s">
        <v>2761</v>
      </c>
      <c r="O1041" s="186" t="s">
        <v>96</v>
      </c>
      <c r="P1041" s="371">
        <v>8</v>
      </c>
      <c r="Q1041" s="300" t="s">
        <v>193</v>
      </c>
      <c r="R1041" s="300" t="s">
        <v>1562</v>
      </c>
      <c r="S1041" s="301">
        <v>6970.3</v>
      </c>
      <c r="T1041" s="351">
        <v>1.82</v>
      </c>
      <c r="U1041" s="182">
        <f>O1041*P1041*S1041*T1041</f>
        <v>101487.568</v>
      </c>
      <c r="V1041" s="201" t="s">
        <v>7</v>
      </c>
    </row>
    <row r="1042" spans="2:22" s="30" customFormat="1" ht="126" x14ac:dyDescent="0.25">
      <c r="B1042" s="253" t="s">
        <v>350</v>
      </c>
      <c r="C1042" s="391" t="s">
        <v>2739</v>
      </c>
      <c r="D1042" s="249" t="s">
        <v>2740</v>
      </c>
      <c r="E1042" s="300" t="s">
        <v>3822</v>
      </c>
      <c r="F1042" s="186" t="s">
        <v>2745</v>
      </c>
      <c r="G1042" s="186" t="s">
        <v>7</v>
      </c>
      <c r="H1042" s="195" t="s">
        <v>109</v>
      </c>
      <c r="I1042" s="186" t="s">
        <v>366</v>
      </c>
      <c r="J1042" s="300">
        <v>10</v>
      </c>
      <c r="K1042" s="300" t="s">
        <v>2221</v>
      </c>
      <c r="L1042" s="186" t="s">
        <v>1823</v>
      </c>
      <c r="M1042" s="186" t="s">
        <v>2743</v>
      </c>
      <c r="N1042" s="183" t="s">
        <v>2761</v>
      </c>
      <c r="O1042" s="186" t="s">
        <v>96</v>
      </c>
      <c r="P1042" s="371">
        <v>4</v>
      </c>
      <c r="Q1042" s="300" t="s">
        <v>193</v>
      </c>
      <c r="R1042" s="300" t="s">
        <v>1555</v>
      </c>
      <c r="S1042" s="301">
        <v>1778.09</v>
      </c>
      <c r="T1042" s="351">
        <v>1.82</v>
      </c>
      <c r="U1042" s="182">
        <f>O1042*P1042*S1042*T1042</f>
        <v>12944.495199999999</v>
      </c>
      <c r="V1042" s="201" t="s">
        <v>7</v>
      </c>
    </row>
    <row r="1043" spans="2:22" s="30" customFormat="1" ht="126" x14ac:dyDescent="0.25">
      <c r="B1043" s="253" t="s">
        <v>350</v>
      </c>
      <c r="C1043" s="391" t="s">
        <v>2739</v>
      </c>
      <c r="D1043" s="249" t="s">
        <v>2740</v>
      </c>
      <c r="E1043" s="300" t="s">
        <v>2746</v>
      </c>
      <c r="F1043" s="186" t="s">
        <v>2745</v>
      </c>
      <c r="G1043" s="186" t="s">
        <v>7</v>
      </c>
      <c r="H1043" s="195" t="s">
        <v>109</v>
      </c>
      <c r="I1043" s="186" t="s">
        <v>366</v>
      </c>
      <c r="J1043" s="300">
        <v>110</v>
      </c>
      <c r="K1043" s="300" t="s">
        <v>203</v>
      </c>
      <c r="L1043" s="186" t="s">
        <v>1823</v>
      </c>
      <c r="M1043" s="186" t="s">
        <v>2743</v>
      </c>
      <c r="N1043" s="183" t="s">
        <v>2761</v>
      </c>
      <c r="O1043" s="186" t="s">
        <v>96</v>
      </c>
      <c r="P1043" s="355">
        <f>67*4+317*4</f>
        <v>1536</v>
      </c>
      <c r="Q1043" s="300" t="s">
        <v>204</v>
      </c>
      <c r="R1043" s="300" t="s">
        <v>159</v>
      </c>
      <c r="S1043" s="301">
        <v>5.7</v>
      </c>
      <c r="T1043" s="351">
        <v>1</v>
      </c>
      <c r="U1043" s="182">
        <f t="shared" si="49"/>
        <v>8755.2000000000007</v>
      </c>
      <c r="V1043" s="201" t="s">
        <v>7</v>
      </c>
    </row>
    <row r="1044" spans="2:22" s="30" customFormat="1" ht="126" x14ac:dyDescent="0.25">
      <c r="B1044" s="253" t="s">
        <v>350</v>
      </c>
      <c r="C1044" s="391" t="s">
        <v>2739</v>
      </c>
      <c r="D1044" s="249" t="s">
        <v>2740</v>
      </c>
      <c r="E1044" s="300" t="s">
        <v>5371</v>
      </c>
      <c r="F1044" s="186" t="s">
        <v>2745</v>
      </c>
      <c r="G1044" s="186" t="s">
        <v>7</v>
      </c>
      <c r="H1044" s="195" t="s">
        <v>109</v>
      </c>
      <c r="I1044" s="186" t="s">
        <v>366</v>
      </c>
      <c r="J1044" s="300">
        <v>110</v>
      </c>
      <c r="K1044" s="300" t="s">
        <v>7</v>
      </c>
      <c r="L1044" s="186" t="s">
        <v>1823</v>
      </c>
      <c r="M1044" s="186" t="s">
        <v>2743</v>
      </c>
      <c r="N1044" s="183" t="s">
        <v>2761</v>
      </c>
      <c r="O1044" s="186" t="s">
        <v>96</v>
      </c>
      <c r="P1044" s="371">
        <v>1</v>
      </c>
      <c r="Q1044" s="300" t="s">
        <v>98</v>
      </c>
      <c r="R1044" s="300" t="s">
        <v>177</v>
      </c>
      <c r="S1044" s="301">
        <v>2856.53</v>
      </c>
      <c r="T1044" s="355">
        <v>1</v>
      </c>
      <c r="U1044" s="182">
        <f t="shared" si="49"/>
        <v>2856.53</v>
      </c>
      <c r="V1044" s="201" t="s">
        <v>7</v>
      </c>
    </row>
    <row r="1045" spans="2:22" s="30" customFormat="1" ht="126" x14ac:dyDescent="0.25">
      <c r="B1045" s="253" t="s">
        <v>350</v>
      </c>
      <c r="C1045" s="391" t="s">
        <v>2739</v>
      </c>
      <c r="D1045" s="249" t="s">
        <v>2740</v>
      </c>
      <c r="E1045" s="300" t="s">
        <v>3787</v>
      </c>
      <c r="F1045" s="186" t="s">
        <v>2747</v>
      </c>
      <c r="G1045" s="186" t="s">
        <v>7</v>
      </c>
      <c r="H1045" s="195" t="s">
        <v>109</v>
      </c>
      <c r="I1045" s="186" t="s">
        <v>366</v>
      </c>
      <c r="J1045" s="300" t="s">
        <v>7</v>
      </c>
      <c r="K1045" s="300" t="s">
        <v>2558</v>
      </c>
      <c r="L1045" s="186" t="s">
        <v>1823</v>
      </c>
      <c r="M1045" s="186" t="s">
        <v>2743</v>
      </c>
      <c r="N1045" s="183" t="s">
        <v>2761</v>
      </c>
      <c r="O1045" s="186" t="s">
        <v>96</v>
      </c>
      <c r="P1045" s="301">
        <v>1</v>
      </c>
      <c r="Q1045" s="300" t="s">
        <v>111</v>
      </c>
      <c r="R1045" s="300" t="s">
        <v>356</v>
      </c>
      <c r="S1045" s="301">
        <v>35458.43</v>
      </c>
      <c r="T1045" s="351">
        <v>1</v>
      </c>
      <c r="U1045" s="182">
        <f>O1045*P1045*S1045*T1045</f>
        <v>35458.43</v>
      </c>
      <c r="V1045" s="201" t="s">
        <v>7</v>
      </c>
    </row>
    <row r="1046" spans="2:22" s="30" customFormat="1" ht="126" x14ac:dyDescent="0.25">
      <c r="B1046" s="253" t="s">
        <v>350</v>
      </c>
      <c r="C1046" s="391" t="s">
        <v>2739</v>
      </c>
      <c r="D1046" s="249" t="s">
        <v>2740</v>
      </c>
      <c r="E1046" s="300" t="s">
        <v>26</v>
      </c>
      <c r="F1046" s="188" t="s">
        <v>7</v>
      </c>
      <c r="G1046" s="188" t="s">
        <v>7</v>
      </c>
      <c r="H1046" s="188" t="s">
        <v>7</v>
      </c>
      <c r="I1046" s="188" t="s">
        <v>7</v>
      </c>
      <c r="J1046" s="188" t="s">
        <v>7</v>
      </c>
      <c r="K1046" s="188" t="s">
        <v>7</v>
      </c>
      <c r="L1046" s="188" t="s">
        <v>7</v>
      </c>
      <c r="M1046" s="188" t="s">
        <v>7</v>
      </c>
      <c r="N1046" s="188" t="s">
        <v>7</v>
      </c>
      <c r="O1046" s="188" t="s">
        <v>7</v>
      </c>
      <c r="P1046" s="188" t="s">
        <v>7</v>
      </c>
      <c r="Q1046" s="188" t="s">
        <v>7</v>
      </c>
      <c r="R1046" s="188" t="s">
        <v>7</v>
      </c>
      <c r="S1046" s="297" t="s">
        <v>7</v>
      </c>
      <c r="T1046" s="188" t="s">
        <v>7</v>
      </c>
      <c r="U1046" s="297">
        <f>SUM(U1037:U1045)</f>
        <v>391623.84480000008</v>
      </c>
      <c r="V1046" s="188" t="s">
        <v>7</v>
      </c>
    </row>
    <row r="1047" spans="2:22" s="30" customFormat="1" ht="126" x14ac:dyDescent="0.25">
      <c r="B1047" s="253" t="s">
        <v>350</v>
      </c>
      <c r="C1047" s="391" t="s">
        <v>2748</v>
      </c>
      <c r="D1047" s="249" t="s">
        <v>2749</v>
      </c>
      <c r="E1047" s="300" t="s">
        <v>375</v>
      </c>
      <c r="F1047" s="186" t="s">
        <v>2750</v>
      </c>
      <c r="G1047" s="186" t="s">
        <v>7</v>
      </c>
      <c r="H1047" s="195" t="s">
        <v>109</v>
      </c>
      <c r="I1047" s="186" t="s">
        <v>366</v>
      </c>
      <c r="J1047" s="300">
        <v>110</v>
      </c>
      <c r="K1047" s="309" t="s">
        <v>3919</v>
      </c>
      <c r="L1047" s="186" t="s">
        <v>1823</v>
      </c>
      <c r="M1047" s="309" t="s">
        <v>2751</v>
      </c>
      <c r="N1047" s="183" t="s">
        <v>2761</v>
      </c>
      <c r="O1047" s="186" t="s">
        <v>96</v>
      </c>
      <c r="P1047" s="309">
        <f>2+2+2</f>
        <v>6</v>
      </c>
      <c r="Q1047" s="309" t="s">
        <v>135</v>
      </c>
      <c r="R1047" s="309" t="s">
        <v>2752</v>
      </c>
      <c r="S1047" s="396">
        <v>3633.28</v>
      </c>
      <c r="T1047" s="309">
        <v>1.8</v>
      </c>
      <c r="U1047" s="182">
        <f t="shared" ref="U1047:U1053" si="50">O1047*P1047*S1047*T1047</f>
        <v>39239.423999999999</v>
      </c>
      <c r="V1047" s="201" t="s">
        <v>7</v>
      </c>
    </row>
    <row r="1048" spans="2:22" s="30" customFormat="1" ht="126" x14ac:dyDescent="0.25">
      <c r="B1048" s="253" t="s">
        <v>350</v>
      </c>
      <c r="C1048" s="391" t="s">
        <v>2748</v>
      </c>
      <c r="D1048" s="249" t="s">
        <v>2749</v>
      </c>
      <c r="E1048" s="300" t="s">
        <v>666</v>
      </c>
      <c r="F1048" s="186" t="s">
        <v>2750</v>
      </c>
      <c r="G1048" s="186" t="s">
        <v>7</v>
      </c>
      <c r="H1048" s="195" t="s">
        <v>109</v>
      </c>
      <c r="I1048" s="186" t="s">
        <v>366</v>
      </c>
      <c r="J1048" s="300">
        <v>110</v>
      </c>
      <c r="K1048" s="300" t="s">
        <v>2705</v>
      </c>
      <c r="L1048" s="186" t="s">
        <v>1823</v>
      </c>
      <c r="M1048" s="309" t="s">
        <v>2751</v>
      </c>
      <c r="N1048" s="183" t="s">
        <v>2761</v>
      </c>
      <c r="O1048" s="186" t="s">
        <v>96</v>
      </c>
      <c r="P1048" s="371">
        <f>1.5+1.5+1.5</f>
        <v>4.5</v>
      </c>
      <c r="Q1048" s="300" t="s">
        <v>99</v>
      </c>
      <c r="R1048" s="300" t="s">
        <v>651</v>
      </c>
      <c r="S1048" s="301">
        <v>363.18</v>
      </c>
      <c r="T1048" s="195">
        <v>1.82</v>
      </c>
      <c r="U1048" s="182">
        <f t="shared" si="50"/>
        <v>2974.4441999999999</v>
      </c>
      <c r="V1048" s="188" t="s">
        <v>7</v>
      </c>
    </row>
    <row r="1049" spans="2:22" s="30" customFormat="1" ht="126" x14ac:dyDescent="0.25">
      <c r="B1049" s="253" t="s">
        <v>350</v>
      </c>
      <c r="C1049" s="391" t="s">
        <v>2748</v>
      </c>
      <c r="D1049" s="249" t="s">
        <v>2749</v>
      </c>
      <c r="E1049" s="300" t="s">
        <v>348</v>
      </c>
      <c r="F1049" s="186" t="s">
        <v>2750</v>
      </c>
      <c r="G1049" s="186" t="s">
        <v>7</v>
      </c>
      <c r="H1049" s="195" t="s">
        <v>109</v>
      </c>
      <c r="I1049" s="186" t="s">
        <v>245</v>
      </c>
      <c r="J1049" s="300" t="s">
        <v>7</v>
      </c>
      <c r="K1049" s="300" t="s">
        <v>2753</v>
      </c>
      <c r="L1049" s="186" t="s">
        <v>1823</v>
      </c>
      <c r="M1049" s="309" t="s">
        <v>2751</v>
      </c>
      <c r="N1049" s="183" t="s">
        <v>2761</v>
      </c>
      <c r="O1049" s="186" t="s">
        <v>96</v>
      </c>
      <c r="P1049" s="355">
        <v>1</v>
      </c>
      <c r="Q1049" s="300" t="s">
        <v>135</v>
      </c>
      <c r="R1049" s="300" t="s">
        <v>480</v>
      </c>
      <c r="S1049" s="301">
        <v>425.87</v>
      </c>
      <c r="T1049" s="195">
        <v>1.81</v>
      </c>
      <c r="U1049" s="182">
        <f t="shared" si="50"/>
        <v>770.82470000000001</v>
      </c>
      <c r="V1049" s="188" t="s">
        <v>7</v>
      </c>
    </row>
    <row r="1050" spans="2:22" s="30" customFormat="1" ht="126" x14ac:dyDescent="0.25">
      <c r="B1050" s="253" t="s">
        <v>350</v>
      </c>
      <c r="C1050" s="391" t="s">
        <v>2748</v>
      </c>
      <c r="D1050" s="249" t="s">
        <v>2749</v>
      </c>
      <c r="E1050" s="300" t="s">
        <v>375</v>
      </c>
      <c r="F1050" s="186" t="s">
        <v>2754</v>
      </c>
      <c r="G1050" s="186" t="s">
        <v>7</v>
      </c>
      <c r="H1050" s="195" t="s">
        <v>109</v>
      </c>
      <c r="I1050" s="186" t="s">
        <v>366</v>
      </c>
      <c r="J1050" s="300">
        <v>110</v>
      </c>
      <c r="K1050" s="309" t="s">
        <v>3919</v>
      </c>
      <c r="L1050" s="186" t="s">
        <v>1823</v>
      </c>
      <c r="M1050" s="309" t="s">
        <v>2751</v>
      </c>
      <c r="N1050" s="183" t="s">
        <v>2761</v>
      </c>
      <c r="O1050" s="186" t="s">
        <v>96</v>
      </c>
      <c r="P1050" s="309">
        <f>2+3</f>
        <v>5</v>
      </c>
      <c r="Q1050" s="309" t="s">
        <v>135</v>
      </c>
      <c r="R1050" s="309" t="s">
        <v>2752</v>
      </c>
      <c r="S1050" s="396">
        <v>3633.28</v>
      </c>
      <c r="T1050" s="309">
        <v>1.81</v>
      </c>
      <c r="U1050" s="182">
        <f t="shared" si="50"/>
        <v>32881.184000000001</v>
      </c>
      <c r="V1050" s="201" t="s">
        <v>7</v>
      </c>
    </row>
    <row r="1051" spans="2:22" s="30" customFormat="1" ht="126" x14ac:dyDescent="0.25">
      <c r="B1051" s="253" t="s">
        <v>350</v>
      </c>
      <c r="C1051" s="391" t="s">
        <v>2748</v>
      </c>
      <c r="D1051" s="249" t="s">
        <v>2749</v>
      </c>
      <c r="E1051" s="300" t="s">
        <v>666</v>
      </c>
      <c r="F1051" s="186" t="s">
        <v>2754</v>
      </c>
      <c r="G1051" s="186" t="s">
        <v>7</v>
      </c>
      <c r="H1051" s="195" t="s">
        <v>109</v>
      </c>
      <c r="I1051" s="186" t="s">
        <v>366</v>
      </c>
      <c r="J1051" s="300">
        <v>110</v>
      </c>
      <c r="K1051" s="300" t="s">
        <v>2705</v>
      </c>
      <c r="L1051" s="186" t="s">
        <v>1823</v>
      </c>
      <c r="M1051" s="309" t="s">
        <v>2751</v>
      </c>
      <c r="N1051" s="183" t="s">
        <v>2761</v>
      </c>
      <c r="O1051" s="186" t="s">
        <v>96</v>
      </c>
      <c r="P1051" s="371">
        <f>1.5+2.5</f>
        <v>4</v>
      </c>
      <c r="Q1051" s="300" t="s">
        <v>99</v>
      </c>
      <c r="R1051" s="300" t="s">
        <v>651</v>
      </c>
      <c r="S1051" s="301">
        <v>363.18</v>
      </c>
      <c r="T1051" s="195">
        <v>1.83</v>
      </c>
      <c r="U1051" s="182">
        <f t="shared" si="50"/>
        <v>2658.4776000000002</v>
      </c>
      <c r="V1051" s="188" t="s">
        <v>7</v>
      </c>
    </row>
    <row r="1052" spans="2:22" s="30" customFormat="1" ht="126" x14ac:dyDescent="0.25">
      <c r="B1052" s="253" t="s">
        <v>350</v>
      </c>
      <c r="C1052" s="391" t="s">
        <v>2748</v>
      </c>
      <c r="D1052" s="249" t="s">
        <v>2749</v>
      </c>
      <c r="E1052" s="300" t="s">
        <v>348</v>
      </c>
      <c r="F1052" s="186" t="s">
        <v>2754</v>
      </c>
      <c r="G1052" s="186" t="s">
        <v>7</v>
      </c>
      <c r="H1052" s="195" t="s">
        <v>109</v>
      </c>
      <c r="I1052" s="186" t="s">
        <v>245</v>
      </c>
      <c r="J1052" s="300" t="s">
        <v>7</v>
      </c>
      <c r="K1052" s="300" t="s">
        <v>2753</v>
      </c>
      <c r="L1052" s="186" t="s">
        <v>1823</v>
      </c>
      <c r="M1052" s="309" t="s">
        <v>2751</v>
      </c>
      <c r="N1052" s="183" t="s">
        <v>2761</v>
      </c>
      <c r="O1052" s="186" t="s">
        <v>96</v>
      </c>
      <c r="P1052" s="355">
        <v>1</v>
      </c>
      <c r="Q1052" s="300" t="s">
        <v>135</v>
      </c>
      <c r="R1052" s="300" t="s">
        <v>480</v>
      </c>
      <c r="S1052" s="301">
        <v>425.87</v>
      </c>
      <c r="T1052" s="195">
        <v>1.83</v>
      </c>
      <c r="U1052" s="182">
        <f t="shared" si="50"/>
        <v>779.34210000000007</v>
      </c>
      <c r="V1052" s="188" t="s">
        <v>7</v>
      </c>
    </row>
    <row r="1053" spans="2:22" s="30" customFormat="1" ht="126" x14ac:dyDescent="0.25">
      <c r="B1053" s="253" t="s">
        <v>350</v>
      </c>
      <c r="C1053" s="391" t="s">
        <v>2748</v>
      </c>
      <c r="D1053" s="249" t="s">
        <v>2749</v>
      </c>
      <c r="E1053" s="300" t="s">
        <v>5369</v>
      </c>
      <c r="F1053" s="186" t="s">
        <v>2755</v>
      </c>
      <c r="G1053" s="186" t="s">
        <v>7</v>
      </c>
      <c r="H1053" s="195" t="s">
        <v>109</v>
      </c>
      <c r="I1053" s="186" t="s">
        <v>366</v>
      </c>
      <c r="J1053" s="300">
        <v>35</v>
      </c>
      <c r="K1053" s="309" t="s">
        <v>5492</v>
      </c>
      <c r="L1053" s="186" t="s">
        <v>1823</v>
      </c>
      <c r="M1053" s="309" t="s">
        <v>2751</v>
      </c>
      <c r="N1053" s="183" t="s">
        <v>2761</v>
      </c>
      <c r="O1053" s="186" t="s">
        <v>96</v>
      </c>
      <c r="P1053" s="301">
        <v>5</v>
      </c>
      <c r="Q1053" s="300" t="s">
        <v>193</v>
      </c>
      <c r="R1053" s="309" t="s">
        <v>574</v>
      </c>
      <c r="S1053" s="396">
        <v>1928.94</v>
      </c>
      <c r="T1053" s="309">
        <v>1</v>
      </c>
      <c r="U1053" s="182">
        <f t="shared" si="50"/>
        <v>9644.7000000000007</v>
      </c>
      <c r="V1053" s="201" t="s">
        <v>7</v>
      </c>
    </row>
    <row r="1054" spans="2:22" s="30" customFormat="1" ht="126" x14ac:dyDescent="0.25">
      <c r="B1054" s="253" t="s">
        <v>350</v>
      </c>
      <c r="C1054" s="391" t="s">
        <v>2748</v>
      </c>
      <c r="D1054" s="249" t="s">
        <v>2749</v>
      </c>
      <c r="E1054" s="300" t="s">
        <v>26</v>
      </c>
      <c r="F1054" s="188" t="s">
        <v>7</v>
      </c>
      <c r="G1054" s="188" t="s">
        <v>7</v>
      </c>
      <c r="H1054" s="188" t="s">
        <v>7</v>
      </c>
      <c r="I1054" s="188" t="s">
        <v>7</v>
      </c>
      <c r="J1054" s="188" t="s">
        <v>7</v>
      </c>
      <c r="K1054" s="188" t="s">
        <v>7</v>
      </c>
      <c r="L1054" s="188" t="s">
        <v>7</v>
      </c>
      <c r="M1054" s="188" t="s">
        <v>7</v>
      </c>
      <c r="N1054" s="188" t="s">
        <v>7</v>
      </c>
      <c r="O1054" s="188" t="s">
        <v>7</v>
      </c>
      <c r="P1054" s="188" t="s">
        <v>7</v>
      </c>
      <c r="Q1054" s="188" t="s">
        <v>7</v>
      </c>
      <c r="R1054" s="188" t="s">
        <v>7</v>
      </c>
      <c r="S1054" s="297" t="s">
        <v>7</v>
      </c>
      <c r="T1054" s="188" t="s">
        <v>7</v>
      </c>
      <c r="U1054" s="297">
        <f>SUM(U1047:U1053)</f>
        <v>88948.396599999993</v>
      </c>
      <c r="V1054" s="188" t="s">
        <v>7</v>
      </c>
    </row>
    <row r="1055" spans="2:22" s="30" customFormat="1" ht="94.5" x14ac:dyDescent="0.25">
      <c r="B1055" s="253" t="s">
        <v>529</v>
      </c>
      <c r="C1055" s="263" t="s">
        <v>2772</v>
      </c>
      <c r="D1055" s="397" t="s">
        <v>2773</v>
      </c>
      <c r="E1055" s="300" t="s">
        <v>120</v>
      </c>
      <c r="F1055" s="201" t="s">
        <v>2774</v>
      </c>
      <c r="G1055" s="201" t="s">
        <v>7</v>
      </c>
      <c r="H1055" s="195" t="s">
        <v>109</v>
      </c>
      <c r="I1055" s="201" t="s">
        <v>366</v>
      </c>
      <c r="J1055" s="300">
        <v>110</v>
      </c>
      <c r="K1055" s="300" t="s">
        <v>125</v>
      </c>
      <c r="L1055" s="186" t="s">
        <v>2775</v>
      </c>
      <c r="M1055" s="186" t="s">
        <v>2776</v>
      </c>
      <c r="N1055" s="189" t="s">
        <v>2761</v>
      </c>
      <c r="O1055" s="201" t="s">
        <v>96</v>
      </c>
      <c r="P1055" s="371">
        <v>65</v>
      </c>
      <c r="Q1055" s="300" t="s">
        <v>99</v>
      </c>
      <c r="R1055" s="300" t="s">
        <v>180</v>
      </c>
      <c r="S1055" s="301">
        <v>7159.92</v>
      </c>
      <c r="T1055" s="351">
        <v>2.5499999999999998</v>
      </c>
      <c r="U1055" s="353">
        <f>O1055*P1055*S1055*T1055</f>
        <v>1186756.74</v>
      </c>
      <c r="V1055" s="200" t="s">
        <v>7</v>
      </c>
    </row>
    <row r="1056" spans="2:22" s="30" customFormat="1" ht="94.5" x14ac:dyDescent="0.25">
      <c r="B1056" s="219" t="s">
        <v>529</v>
      </c>
      <c r="C1056" s="263" t="s">
        <v>2772</v>
      </c>
      <c r="D1056" s="397" t="s">
        <v>2773</v>
      </c>
      <c r="E1056" s="300" t="s">
        <v>121</v>
      </c>
      <c r="F1056" s="201" t="s">
        <v>2774</v>
      </c>
      <c r="G1056" s="201" t="s">
        <v>7</v>
      </c>
      <c r="H1056" s="195" t="s">
        <v>109</v>
      </c>
      <c r="I1056" s="201" t="s">
        <v>366</v>
      </c>
      <c r="J1056" s="300">
        <v>110</v>
      </c>
      <c r="K1056" s="300" t="s">
        <v>125</v>
      </c>
      <c r="L1056" s="186" t="s">
        <v>2775</v>
      </c>
      <c r="M1056" s="186" t="s">
        <v>2776</v>
      </c>
      <c r="N1056" s="189" t="s">
        <v>2761</v>
      </c>
      <c r="O1056" s="201" t="s">
        <v>96</v>
      </c>
      <c r="P1056" s="371">
        <v>65</v>
      </c>
      <c r="Q1056" s="300" t="s">
        <v>99</v>
      </c>
      <c r="R1056" s="300" t="s">
        <v>404</v>
      </c>
      <c r="S1056" s="301">
        <v>8953.24</v>
      </c>
      <c r="T1056" s="351">
        <v>1.81</v>
      </c>
      <c r="U1056" s="353">
        <f t="shared" ref="U1056:U1064" si="51">O1056*P1056*S1056*T1056</f>
        <v>1053348.686</v>
      </c>
      <c r="V1056" s="200" t="s">
        <v>7</v>
      </c>
    </row>
    <row r="1057" spans="2:22" s="30" customFormat="1" ht="94.5" x14ac:dyDescent="0.25">
      <c r="B1057" s="219" t="s">
        <v>529</v>
      </c>
      <c r="C1057" s="263" t="s">
        <v>2772</v>
      </c>
      <c r="D1057" s="397" t="s">
        <v>2773</v>
      </c>
      <c r="E1057" s="300" t="s">
        <v>122</v>
      </c>
      <c r="F1057" s="201" t="s">
        <v>2774</v>
      </c>
      <c r="G1057" s="201" t="s">
        <v>7</v>
      </c>
      <c r="H1057" s="195" t="s">
        <v>109</v>
      </c>
      <c r="I1057" s="201" t="s">
        <v>366</v>
      </c>
      <c r="J1057" s="300">
        <v>110</v>
      </c>
      <c r="K1057" s="300" t="s">
        <v>110</v>
      </c>
      <c r="L1057" s="186" t="s">
        <v>2775</v>
      </c>
      <c r="M1057" s="186" t="s">
        <v>2776</v>
      </c>
      <c r="N1057" s="189" t="s">
        <v>2761</v>
      </c>
      <c r="O1057" s="201" t="s">
        <v>96</v>
      </c>
      <c r="P1057" s="371">
        <f>P1056*2</f>
        <v>130</v>
      </c>
      <c r="Q1057" s="300" t="s">
        <v>102</v>
      </c>
      <c r="R1057" s="300" t="s">
        <v>112</v>
      </c>
      <c r="S1057" s="301">
        <v>1109.82</v>
      </c>
      <c r="T1057" s="351">
        <v>1.78</v>
      </c>
      <c r="U1057" s="353">
        <f t="shared" si="51"/>
        <v>256812.34800000003</v>
      </c>
      <c r="V1057" s="200" t="s">
        <v>7</v>
      </c>
    </row>
    <row r="1058" spans="2:22" s="30" customFormat="1" ht="94.5" x14ac:dyDescent="0.25">
      <c r="B1058" s="219" t="s">
        <v>529</v>
      </c>
      <c r="C1058" s="263" t="s">
        <v>2772</v>
      </c>
      <c r="D1058" s="397" t="s">
        <v>2773</v>
      </c>
      <c r="E1058" s="300" t="s">
        <v>123</v>
      </c>
      <c r="F1058" s="201" t="s">
        <v>2774</v>
      </c>
      <c r="G1058" s="201" t="s">
        <v>7</v>
      </c>
      <c r="H1058" s="195" t="s">
        <v>109</v>
      </c>
      <c r="I1058" s="201" t="s">
        <v>366</v>
      </c>
      <c r="J1058" s="300">
        <v>110</v>
      </c>
      <c r="K1058" s="300" t="s">
        <v>1873</v>
      </c>
      <c r="L1058" s="186" t="s">
        <v>2775</v>
      </c>
      <c r="M1058" s="186" t="s">
        <v>2776</v>
      </c>
      <c r="N1058" s="189" t="s">
        <v>2761</v>
      </c>
      <c r="O1058" s="201" t="s">
        <v>96</v>
      </c>
      <c r="P1058" s="371">
        <v>65</v>
      </c>
      <c r="Q1058" s="300" t="s">
        <v>99</v>
      </c>
      <c r="R1058" s="300" t="s">
        <v>113</v>
      </c>
      <c r="S1058" s="301">
        <v>263.88</v>
      </c>
      <c r="T1058" s="351">
        <v>1.78</v>
      </c>
      <c r="U1058" s="353">
        <f t="shared" si="51"/>
        <v>30530.916000000001</v>
      </c>
      <c r="V1058" s="200" t="s">
        <v>7</v>
      </c>
    </row>
    <row r="1059" spans="2:22" s="30" customFormat="1" ht="94.5" x14ac:dyDescent="0.25">
      <c r="B1059" s="251" t="s">
        <v>529</v>
      </c>
      <c r="C1059" s="263" t="s">
        <v>2772</v>
      </c>
      <c r="D1059" s="397" t="s">
        <v>2773</v>
      </c>
      <c r="E1059" s="300" t="s">
        <v>142</v>
      </c>
      <c r="F1059" s="201" t="s">
        <v>2774</v>
      </c>
      <c r="G1059" s="186" t="s">
        <v>7</v>
      </c>
      <c r="H1059" s="195" t="s">
        <v>109</v>
      </c>
      <c r="I1059" s="186" t="s">
        <v>119</v>
      </c>
      <c r="J1059" s="300" t="s">
        <v>7</v>
      </c>
      <c r="K1059" s="300" t="s">
        <v>2777</v>
      </c>
      <c r="L1059" s="186" t="s">
        <v>2775</v>
      </c>
      <c r="M1059" s="186" t="s">
        <v>2776</v>
      </c>
      <c r="N1059" s="183" t="s">
        <v>2761</v>
      </c>
      <c r="O1059" s="186" t="s">
        <v>96</v>
      </c>
      <c r="P1059" s="371">
        <v>65</v>
      </c>
      <c r="Q1059" s="300" t="s">
        <v>99</v>
      </c>
      <c r="R1059" s="300" t="s">
        <v>332</v>
      </c>
      <c r="S1059" s="398">
        <v>527.01</v>
      </c>
      <c r="T1059" s="351">
        <v>1.77</v>
      </c>
      <c r="U1059" s="182">
        <f t="shared" si="51"/>
        <v>60632.500500000002</v>
      </c>
      <c r="V1059" s="186" t="s">
        <v>7</v>
      </c>
    </row>
    <row r="1060" spans="2:22" s="30" customFormat="1" ht="94.5" x14ac:dyDescent="0.25">
      <c r="B1060" s="251" t="s">
        <v>529</v>
      </c>
      <c r="C1060" s="263" t="s">
        <v>2772</v>
      </c>
      <c r="D1060" s="397" t="s">
        <v>2773</v>
      </c>
      <c r="E1060" s="309" t="s">
        <v>278</v>
      </c>
      <c r="F1060" s="201" t="s">
        <v>2774</v>
      </c>
      <c r="G1060" s="186" t="s">
        <v>7</v>
      </c>
      <c r="H1060" s="195" t="s">
        <v>109</v>
      </c>
      <c r="I1060" s="186" t="s">
        <v>119</v>
      </c>
      <c r="J1060" s="300" t="s">
        <v>7</v>
      </c>
      <c r="K1060" s="360" t="s">
        <v>2778</v>
      </c>
      <c r="L1060" s="186" t="s">
        <v>2775</v>
      </c>
      <c r="M1060" s="186" t="s">
        <v>2776</v>
      </c>
      <c r="N1060" s="183" t="s">
        <v>2761</v>
      </c>
      <c r="O1060" s="186" t="s">
        <v>96</v>
      </c>
      <c r="P1060" s="362">
        <v>50</v>
      </c>
      <c r="Q1060" s="360" t="s">
        <v>115</v>
      </c>
      <c r="R1060" s="361" t="s">
        <v>118</v>
      </c>
      <c r="S1060" s="190">
        <v>15505.16</v>
      </c>
      <c r="T1060" s="195">
        <v>1.91</v>
      </c>
      <c r="U1060" s="182">
        <f t="shared" si="51"/>
        <v>1480742.78</v>
      </c>
      <c r="V1060" s="186" t="s">
        <v>7</v>
      </c>
    </row>
    <row r="1061" spans="2:22" s="30" customFormat="1" ht="94.5" x14ac:dyDescent="0.25">
      <c r="B1061" s="251" t="s">
        <v>529</v>
      </c>
      <c r="C1061" s="263" t="s">
        <v>2772</v>
      </c>
      <c r="D1061" s="397" t="s">
        <v>2773</v>
      </c>
      <c r="E1061" s="309" t="s">
        <v>1275</v>
      </c>
      <c r="F1061" s="201" t="s">
        <v>2774</v>
      </c>
      <c r="G1061" s="186" t="s">
        <v>7</v>
      </c>
      <c r="H1061" s="195" t="s">
        <v>109</v>
      </c>
      <c r="I1061" s="186" t="s">
        <v>119</v>
      </c>
      <c r="J1061" s="300">
        <v>110</v>
      </c>
      <c r="K1061" s="360" t="s">
        <v>2760</v>
      </c>
      <c r="L1061" s="186" t="s">
        <v>2775</v>
      </c>
      <c r="M1061" s="186" t="s">
        <v>2776</v>
      </c>
      <c r="N1061" s="183" t="s">
        <v>2761</v>
      </c>
      <c r="O1061" s="186" t="s">
        <v>96</v>
      </c>
      <c r="P1061" s="362">
        <v>180</v>
      </c>
      <c r="Q1061" s="360" t="s">
        <v>201</v>
      </c>
      <c r="R1061" s="361" t="s">
        <v>298</v>
      </c>
      <c r="S1061" s="190">
        <v>355.2</v>
      </c>
      <c r="T1061" s="195">
        <v>1</v>
      </c>
      <c r="U1061" s="182">
        <f>O1061*P1061*S1061</f>
        <v>63936</v>
      </c>
      <c r="V1061" s="186" t="s">
        <v>7</v>
      </c>
    </row>
    <row r="1062" spans="2:22" s="30" customFormat="1" ht="120.95" customHeight="1" x14ac:dyDescent="0.25">
      <c r="B1062" s="251" t="s">
        <v>529</v>
      </c>
      <c r="C1062" s="199" t="s">
        <v>2772</v>
      </c>
      <c r="D1062" s="198" t="s">
        <v>2773</v>
      </c>
      <c r="E1062" s="201" t="s">
        <v>2779</v>
      </c>
      <c r="F1062" s="201" t="s">
        <v>2780</v>
      </c>
      <c r="G1062" s="201" t="s">
        <v>7</v>
      </c>
      <c r="H1062" s="201" t="s">
        <v>109</v>
      </c>
      <c r="I1062" s="201" t="s">
        <v>119</v>
      </c>
      <c r="J1062" s="201">
        <v>110</v>
      </c>
      <c r="K1062" s="201" t="s">
        <v>5429</v>
      </c>
      <c r="L1062" s="201" t="s">
        <v>2775</v>
      </c>
      <c r="M1062" s="201" t="s">
        <v>2776</v>
      </c>
      <c r="N1062" s="201" t="s">
        <v>2761</v>
      </c>
      <c r="O1062" s="201" t="s">
        <v>96</v>
      </c>
      <c r="P1062" s="201">
        <v>7</v>
      </c>
      <c r="Q1062" s="300" t="s">
        <v>160</v>
      </c>
      <c r="R1062" s="300" t="s">
        <v>5428</v>
      </c>
      <c r="S1062" s="301">
        <v>6366.31</v>
      </c>
      <c r="T1062" s="189">
        <v>1.21</v>
      </c>
      <c r="U1062" s="353">
        <f t="shared" si="51"/>
        <v>53922.645700000008</v>
      </c>
      <c r="V1062" s="186" t="s">
        <v>7</v>
      </c>
    </row>
    <row r="1063" spans="2:22" s="30" customFormat="1" ht="126" x14ac:dyDescent="0.25">
      <c r="B1063" s="251" t="s">
        <v>529</v>
      </c>
      <c r="C1063" s="263" t="s">
        <v>2772</v>
      </c>
      <c r="D1063" s="397" t="s">
        <v>2773</v>
      </c>
      <c r="E1063" s="309" t="s">
        <v>3787</v>
      </c>
      <c r="F1063" s="186" t="s">
        <v>2780</v>
      </c>
      <c r="G1063" s="186" t="s">
        <v>7</v>
      </c>
      <c r="H1063" s="195" t="s">
        <v>109</v>
      </c>
      <c r="I1063" s="186" t="s">
        <v>119</v>
      </c>
      <c r="J1063" s="390" t="s">
        <v>7</v>
      </c>
      <c r="K1063" s="300" t="s">
        <v>2576</v>
      </c>
      <c r="L1063" s="186" t="s">
        <v>2775</v>
      </c>
      <c r="M1063" s="186" t="s">
        <v>2776</v>
      </c>
      <c r="N1063" s="183" t="s">
        <v>2761</v>
      </c>
      <c r="O1063" s="186" t="s">
        <v>96</v>
      </c>
      <c r="P1063" s="371">
        <v>1</v>
      </c>
      <c r="Q1063" s="300" t="s">
        <v>111</v>
      </c>
      <c r="R1063" s="300" t="s">
        <v>379</v>
      </c>
      <c r="S1063" s="398">
        <v>10637.53</v>
      </c>
      <c r="T1063" s="351">
        <v>1</v>
      </c>
      <c r="U1063" s="182">
        <f t="shared" si="51"/>
        <v>10637.53</v>
      </c>
      <c r="V1063" s="186" t="s">
        <v>7</v>
      </c>
    </row>
    <row r="1064" spans="2:22" s="30" customFormat="1" ht="94.5" x14ac:dyDescent="0.25">
      <c r="B1064" s="251" t="s">
        <v>529</v>
      </c>
      <c r="C1064" s="263" t="s">
        <v>2772</v>
      </c>
      <c r="D1064" s="397" t="s">
        <v>2773</v>
      </c>
      <c r="E1064" s="300" t="s">
        <v>5381</v>
      </c>
      <c r="F1064" s="300" t="s">
        <v>2774</v>
      </c>
      <c r="G1064" s="300" t="s">
        <v>7</v>
      </c>
      <c r="H1064" s="300" t="s">
        <v>109</v>
      </c>
      <c r="I1064" s="186" t="s">
        <v>119</v>
      </c>
      <c r="J1064" s="390">
        <v>110</v>
      </c>
      <c r="K1064" s="300" t="s">
        <v>5499</v>
      </c>
      <c r="L1064" s="186" t="s">
        <v>2775</v>
      </c>
      <c r="M1064" s="186" t="s">
        <v>2776</v>
      </c>
      <c r="N1064" s="183" t="s">
        <v>2761</v>
      </c>
      <c r="O1064" s="301" t="s">
        <v>2781</v>
      </c>
      <c r="P1064" s="301">
        <v>1</v>
      </c>
      <c r="Q1064" s="301" t="s">
        <v>1721</v>
      </c>
      <c r="R1064" s="301" t="s">
        <v>258</v>
      </c>
      <c r="S1064" s="301">
        <v>89231.84</v>
      </c>
      <c r="T1064" s="399">
        <v>1</v>
      </c>
      <c r="U1064" s="182">
        <f t="shared" si="51"/>
        <v>96370.387199999997</v>
      </c>
      <c r="V1064" s="186" t="s">
        <v>7</v>
      </c>
    </row>
    <row r="1065" spans="2:22" s="30" customFormat="1" ht="94.5" x14ac:dyDescent="0.25">
      <c r="B1065" s="251" t="s">
        <v>529</v>
      </c>
      <c r="C1065" s="263" t="s">
        <v>2772</v>
      </c>
      <c r="D1065" s="397" t="s">
        <v>2773</v>
      </c>
      <c r="E1065" s="183" t="s">
        <v>26</v>
      </c>
      <c r="F1065" s="188" t="s">
        <v>7</v>
      </c>
      <c r="G1065" s="188" t="s">
        <v>7</v>
      </c>
      <c r="H1065" s="188" t="s">
        <v>7</v>
      </c>
      <c r="I1065" s="188" t="s">
        <v>7</v>
      </c>
      <c r="J1065" s="188" t="s">
        <v>7</v>
      </c>
      <c r="K1065" s="188" t="s">
        <v>7</v>
      </c>
      <c r="L1065" s="188" t="s">
        <v>7</v>
      </c>
      <c r="M1065" s="188" t="s">
        <v>7</v>
      </c>
      <c r="N1065" s="188" t="s">
        <v>7</v>
      </c>
      <c r="O1065" s="188" t="s">
        <v>7</v>
      </c>
      <c r="P1065" s="188" t="s">
        <v>7</v>
      </c>
      <c r="Q1065" s="188" t="s">
        <v>7</v>
      </c>
      <c r="R1065" s="188" t="s">
        <v>7</v>
      </c>
      <c r="S1065" s="297" t="s">
        <v>7</v>
      </c>
      <c r="T1065" s="188" t="s">
        <v>7</v>
      </c>
      <c r="U1065" s="297">
        <f>U1063+U1064</f>
        <v>107007.9172</v>
      </c>
      <c r="V1065" s="188" t="s">
        <v>7</v>
      </c>
    </row>
    <row r="1066" spans="2:22" s="30" customFormat="1" ht="63" x14ac:dyDescent="0.25">
      <c r="B1066" s="257" t="s">
        <v>529</v>
      </c>
      <c r="C1066" s="258" t="s">
        <v>5561</v>
      </c>
      <c r="D1066" s="257" t="s">
        <v>5562</v>
      </c>
      <c r="E1066" s="189" t="s">
        <v>3981</v>
      </c>
      <c r="F1066" s="189" t="s">
        <v>5563</v>
      </c>
      <c r="G1066" s="189" t="s">
        <v>7</v>
      </c>
      <c r="H1066" s="195" t="s">
        <v>109</v>
      </c>
      <c r="I1066" s="189">
        <v>2025</v>
      </c>
      <c r="J1066" s="189" t="s">
        <v>7</v>
      </c>
      <c r="K1066" s="189" t="s">
        <v>4182</v>
      </c>
      <c r="L1066" s="189" t="s">
        <v>652</v>
      </c>
      <c r="M1066" s="189" t="s">
        <v>5564</v>
      </c>
      <c r="N1066" s="183" t="s">
        <v>2761</v>
      </c>
      <c r="O1066" s="189" t="s">
        <v>96</v>
      </c>
      <c r="P1066" s="189">
        <v>1</v>
      </c>
      <c r="Q1066" s="187" t="s">
        <v>135</v>
      </c>
      <c r="R1066" s="187" t="s">
        <v>591</v>
      </c>
      <c r="S1066" s="260">
        <v>11261.58</v>
      </c>
      <c r="T1066" s="187">
        <v>2.0499999999999998</v>
      </c>
      <c r="U1066" s="260">
        <f>O1066*P1066*S1066*T1066</f>
        <v>23086.238999999998</v>
      </c>
      <c r="V1066" s="187" t="s">
        <v>7</v>
      </c>
    </row>
    <row r="1067" spans="2:22" s="30" customFormat="1" ht="63" x14ac:dyDescent="0.25">
      <c r="B1067" s="257" t="s">
        <v>529</v>
      </c>
      <c r="C1067" s="258" t="s">
        <v>5561</v>
      </c>
      <c r="D1067" s="257" t="s">
        <v>5562</v>
      </c>
      <c r="E1067" s="189" t="s">
        <v>3981</v>
      </c>
      <c r="F1067" s="189" t="s">
        <v>5563</v>
      </c>
      <c r="G1067" s="189" t="s">
        <v>7</v>
      </c>
      <c r="H1067" s="195" t="s">
        <v>109</v>
      </c>
      <c r="I1067" s="189">
        <v>2025</v>
      </c>
      <c r="J1067" s="189" t="s">
        <v>7</v>
      </c>
      <c r="K1067" s="189" t="s">
        <v>4190</v>
      </c>
      <c r="L1067" s="189" t="s">
        <v>652</v>
      </c>
      <c r="M1067" s="189" t="s">
        <v>5564</v>
      </c>
      <c r="N1067" s="183" t="s">
        <v>2761</v>
      </c>
      <c r="O1067" s="189" t="s">
        <v>96</v>
      </c>
      <c r="P1067" s="189">
        <v>1</v>
      </c>
      <c r="Q1067" s="187" t="s">
        <v>135</v>
      </c>
      <c r="R1067" s="187" t="s">
        <v>461</v>
      </c>
      <c r="S1067" s="260">
        <v>17966.55</v>
      </c>
      <c r="T1067" s="187">
        <v>2.0499999999999998</v>
      </c>
      <c r="U1067" s="260">
        <f>O1067*P1067*S1067*T1067</f>
        <v>36831.427499999998</v>
      </c>
      <c r="V1067" s="187" t="s">
        <v>7</v>
      </c>
    </row>
    <row r="1068" spans="2:22" s="30" customFormat="1" ht="63" x14ac:dyDescent="0.25">
      <c r="B1068" s="257" t="s">
        <v>529</v>
      </c>
      <c r="C1068" s="258" t="s">
        <v>5561</v>
      </c>
      <c r="D1068" s="257" t="s">
        <v>5562</v>
      </c>
      <c r="E1068" s="189" t="s">
        <v>3981</v>
      </c>
      <c r="F1068" s="189" t="s">
        <v>5563</v>
      </c>
      <c r="G1068" s="189" t="s">
        <v>7</v>
      </c>
      <c r="H1068" s="195" t="s">
        <v>109</v>
      </c>
      <c r="I1068" s="189">
        <v>2025</v>
      </c>
      <c r="J1068" s="189" t="s">
        <v>7</v>
      </c>
      <c r="K1068" s="189" t="s">
        <v>4191</v>
      </c>
      <c r="L1068" s="189" t="s">
        <v>652</v>
      </c>
      <c r="M1068" s="189" t="s">
        <v>5564</v>
      </c>
      <c r="N1068" s="183" t="s">
        <v>2761</v>
      </c>
      <c r="O1068" s="189" t="s">
        <v>96</v>
      </c>
      <c r="P1068" s="189">
        <v>1</v>
      </c>
      <c r="Q1068" s="187" t="s">
        <v>135</v>
      </c>
      <c r="R1068" s="187" t="s">
        <v>382</v>
      </c>
      <c r="S1068" s="260">
        <v>18678.07</v>
      </c>
      <c r="T1068" s="187">
        <v>2.0499999999999998</v>
      </c>
      <c r="U1068" s="260">
        <f>O1068*P1068*S1068*T1068</f>
        <v>38290.043499999992</v>
      </c>
      <c r="V1068" s="187" t="s">
        <v>7</v>
      </c>
    </row>
    <row r="1069" spans="2:22" s="30" customFormat="1" ht="63" x14ac:dyDescent="0.25">
      <c r="B1069" s="257" t="s">
        <v>529</v>
      </c>
      <c r="C1069" s="258" t="s">
        <v>5561</v>
      </c>
      <c r="D1069" s="257" t="s">
        <v>5562</v>
      </c>
      <c r="E1069" s="189" t="s">
        <v>3184</v>
      </c>
      <c r="F1069" s="189" t="s">
        <v>5563</v>
      </c>
      <c r="G1069" s="189" t="s">
        <v>7</v>
      </c>
      <c r="H1069" s="195" t="s">
        <v>109</v>
      </c>
      <c r="I1069" s="189">
        <v>2025</v>
      </c>
      <c r="J1069" s="189" t="s">
        <v>7</v>
      </c>
      <c r="K1069" s="189" t="s">
        <v>4192</v>
      </c>
      <c r="L1069" s="189" t="s">
        <v>652</v>
      </c>
      <c r="M1069" s="189" t="s">
        <v>5564</v>
      </c>
      <c r="N1069" s="183" t="s">
        <v>2761</v>
      </c>
      <c r="O1069" s="189" t="s">
        <v>96</v>
      </c>
      <c r="P1069" s="189">
        <v>20</v>
      </c>
      <c r="Q1069" s="187" t="s">
        <v>493</v>
      </c>
      <c r="R1069" s="187" t="s">
        <v>4193</v>
      </c>
      <c r="S1069" s="260">
        <v>21.2</v>
      </c>
      <c r="T1069" s="187">
        <v>2.0299999999999998</v>
      </c>
      <c r="U1069" s="260">
        <f>O1069*P1069*S1069*T1069</f>
        <v>860.71999999999991</v>
      </c>
      <c r="V1069" s="187" t="s">
        <v>7</v>
      </c>
    </row>
    <row r="1070" spans="2:22" s="30" customFormat="1" ht="63" x14ac:dyDescent="0.25">
      <c r="B1070" s="257" t="s">
        <v>529</v>
      </c>
      <c r="C1070" s="258" t="s">
        <v>5561</v>
      </c>
      <c r="D1070" s="257" t="s">
        <v>5562</v>
      </c>
      <c r="E1070" s="189" t="s">
        <v>4129</v>
      </c>
      <c r="F1070" s="189" t="s">
        <v>4188</v>
      </c>
      <c r="G1070" s="189" t="s">
        <v>7</v>
      </c>
      <c r="H1070" s="195" t="s">
        <v>692</v>
      </c>
      <c r="I1070" s="189">
        <v>2025</v>
      </c>
      <c r="J1070" s="189" t="s">
        <v>7</v>
      </c>
      <c r="K1070" s="189" t="s">
        <v>4071</v>
      </c>
      <c r="L1070" s="189" t="s">
        <v>652</v>
      </c>
      <c r="M1070" s="189" t="s">
        <v>5564</v>
      </c>
      <c r="N1070" s="189" t="s">
        <v>2761</v>
      </c>
      <c r="O1070" s="189">
        <v>1</v>
      </c>
      <c r="P1070" s="189">
        <v>1</v>
      </c>
      <c r="Q1070" s="187" t="s">
        <v>111</v>
      </c>
      <c r="R1070" s="187" t="s">
        <v>379</v>
      </c>
      <c r="S1070" s="260">
        <v>10637.53</v>
      </c>
      <c r="T1070" s="187">
        <v>1</v>
      </c>
      <c r="U1070" s="260">
        <f>O1070*P1070*S1070*T1070</f>
        <v>10637.53</v>
      </c>
      <c r="V1070" s="187" t="s">
        <v>7</v>
      </c>
    </row>
    <row r="1071" spans="2:22" s="30" customFormat="1" ht="47.25" x14ac:dyDescent="0.25">
      <c r="B1071" s="257" t="s">
        <v>529</v>
      </c>
      <c r="C1071" s="258" t="s">
        <v>5561</v>
      </c>
      <c r="D1071" s="257" t="s">
        <v>5562</v>
      </c>
      <c r="E1071" s="183" t="s">
        <v>26</v>
      </c>
      <c r="F1071" s="188" t="s">
        <v>7</v>
      </c>
      <c r="G1071" s="188" t="s">
        <v>7</v>
      </c>
      <c r="H1071" s="188" t="s">
        <v>7</v>
      </c>
      <c r="I1071" s="188" t="s">
        <v>7</v>
      </c>
      <c r="J1071" s="188" t="s">
        <v>7</v>
      </c>
      <c r="K1071" s="188" t="s">
        <v>7</v>
      </c>
      <c r="L1071" s="188" t="s">
        <v>7</v>
      </c>
      <c r="M1071" s="188" t="s">
        <v>7</v>
      </c>
      <c r="N1071" s="188" t="s">
        <v>7</v>
      </c>
      <c r="O1071" s="188" t="s">
        <v>7</v>
      </c>
      <c r="P1071" s="188" t="s">
        <v>7</v>
      </c>
      <c r="Q1071" s="188" t="s">
        <v>7</v>
      </c>
      <c r="R1071" s="188" t="s">
        <v>7</v>
      </c>
      <c r="S1071" s="297" t="s">
        <v>7</v>
      </c>
      <c r="T1071" s="188" t="s">
        <v>7</v>
      </c>
      <c r="U1071" s="297">
        <f>SUM(U1066:U1070)</f>
        <v>109705.95999999999</v>
      </c>
      <c r="V1071" s="188" t="s">
        <v>7</v>
      </c>
    </row>
    <row r="1072" spans="2:22" s="26" customFormat="1" ht="47.25" x14ac:dyDescent="0.25">
      <c r="B1072" s="198" t="s">
        <v>563</v>
      </c>
      <c r="C1072" s="199" t="s">
        <v>576</v>
      </c>
      <c r="D1072" s="198" t="s">
        <v>577</v>
      </c>
      <c r="E1072" s="201" t="s">
        <v>5441</v>
      </c>
      <c r="F1072" s="201" t="s">
        <v>2972</v>
      </c>
      <c r="G1072" s="201" t="s">
        <v>7</v>
      </c>
      <c r="H1072" s="195" t="s">
        <v>289</v>
      </c>
      <c r="I1072" s="201" t="s">
        <v>366</v>
      </c>
      <c r="J1072" s="400">
        <v>110</v>
      </c>
      <c r="K1072" s="300" t="s">
        <v>246</v>
      </c>
      <c r="L1072" s="186" t="s">
        <v>134</v>
      </c>
      <c r="M1072" s="201" t="s">
        <v>2973</v>
      </c>
      <c r="N1072" s="183" t="s">
        <v>2761</v>
      </c>
      <c r="O1072" s="201" t="s">
        <v>96</v>
      </c>
      <c r="P1072" s="301">
        <v>3</v>
      </c>
      <c r="Q1072" s="300" t="s">
        <v>193</v>
      </c>
      <c r="R1072" s="300" t="s">
        <v>596</v>
      </c>
      <c r="S1072" s="301">
        <v>39176.870000000003</v>
      </c>
      <c r="T1072" s="189">
        <v>1.59</v>
      </c>
      <c r="U1072" s="353">
        <f t="shared" ref="U1072:U1098" si="52">O1072*P1072*S1072*T1072</f>
        <v>186873.66990000004</v>
      </c>
      <c r="V1072" s="201" t="s">
        <v>7</v>
      </c>
    </row>
    <row r="1073" spans="2:22" s="26" customFormat="1" ht="47.25" x14ac:dyDescent="0.25">
      <c r="B1073" s="198" t="s">
        <v>563</v>
      </c>
      <c r="C1073" s="199" t="s">
        <v>576</v>
      </c>
      <c r="D1073" s="198" t="s">
        <v>577</v>
      </c>
      <c r="E1073" s="201" t="s">
        <v>3822</v>
      </c>
      <c r="F1073" s="201" t="s">
        <v>2972</v>
      </c>
      <c r="G1073" s="201" t="s">
        <v>7</v>
      </c>
      <c r="H1073" s="195" t="s">
        <v>289</v>
      </c>
      <c r="I1073" s="201" t="s">
        <v>366</v>
      </c>
      <c r="J1073" s="400">
        <v>6</v>
      </c>
      <c r="K1073" s="300" t="s">
        <v>578</v>
      </c>
      <c r="L1073" s="186" t="s">
        <v>134</v>
      </c>
      <c r="M1073" s="201" t="s">
        <v>2973</v>
      </c>
      <c r="N1073" s="183" t="s">
        <v>2761</v>
      </c>
      <c r="O1073" s="201" t="s">
        <v>96</v>
      </c>
      <c r="P1073" s="301">
        <v>2</v>
      </c>
      <c r="Q1073" s="300" t="s">
        <v>193</v>
      </c>
      <c r="R1073" s="300" t="s">
        <v>344</v>
      </c>
      <c r="S1073" s="301">
        <v>606.63</v>
      </c>
      <c r="T1073" s="189">
        <v>1.86</v>
      </c>
      <c r="U1073" s="353">
        <f t="shared" si="52"/>
        <v>2256.6636000000003</v>
      </c>
      <c r="V1073" s="201" t="s">
        <v>7</v>
      </c>
    </row>
    <row r="1074" spans="2:22" s="26" customFormat="1" ht="47.25" x14ac:dyDescent="0.25">
      <c r="B1074" s="198" t="s">
        <v>563</v>
      </c>
      <c r="C1074" s="199" t="s">
        <v>576</v>
      </c>
      <c r="D1074" s="198" t="s">
        <v>577</v>
      </c>
      <c r="E1074" s="201" t="s">
        <v>579</v>
      </c>
      <c r="F1074" s="201" t="s">
        <v>2972</v>
      </c>
      <c r="G1074" s="201" t="s">
        <v>7</v>
      </c>
      <c r="H1074" s="195" t="s">
        <v>289</v>
      </c>
      <c r="I1074" s="201" t="s">
        <v>366</v>
      </c>
      <c r="J1074" s="300">
        <v>110</v>
      </c>
      <c r="K1074" s="309" t="s">
        <v>2516</v>
      </c>
      <c r="L1074" s="186" t="s">
        <v>134</v>
      </c>
      <c r="M1074" s="201" t="s">
        <v>2973</v>
      </c>
      <c r="N1074" s="183" t="s">
        <v>2761</v>
      </c>
      <c r="O1074" s="201" t="s">
        <v>96</v>
      </c>
      <c r="P1074" s="301">
        <v>1</v>
      </c>
      <c r="Q1074" s="300" t="s">
        <v>3962</v>
      </c>
      <c r="R1074" s="300" t="s">
        <v>161</v>
      </c>
      <c r="S1074" s="301">
        <v>144317.04999999999</v>
      </c>
      <c r="T1074" s="189">
        <v>2.08</v>
      </c>
      <c r="U1074" s="353">
        <f t="shared" si="52"/>
        <v>300179.46399999998</v>
      </c>
      <c r="V1074" s="201" t="s">
        <v>7</v>
      </c>
    </row>
    <row r="1075" spans="2:22" s="26" customFormat="1" ht="47.25" x14ac:dyDescent="0.25">
      <c r="B1075" s="198" t="s">
        <v>563</v>
      </c>
      <c r="C1075" s="199" t="s">
        <v>576</v>
      </c>
      <c r="D1075" s="198" t="s">
        <v>577</v>
      </c>
      <c r="E1075" s="309" t="s">
        <v>363</v>
      </c>
      <c r="F1075" s="201" t="s">
        <v>2972</v>
      </c>
      <c r="G1075" s="201" t="s">
        <v>7</v>
      </c>
      <c r="H1075" s="195" t="s">
        <v>289</v>
      </c>
      <c r="I1075" s="201" t="s">
        <v>366</v>
      </c>
      <c r="J1075" s="300">
        <v>110</v>
      </c>
      <c r="K1075" s="300" t="s">
        <v>2974</v>
      </c>
      <c r="L1075" s="186" t="s">
        <v>134</v>
      </c>
      <c r="M1075" s="201" t="s">
        <v>2973</v>
      </c>
      <c r="N1075" s="183" t="s">
        <v>2761</v>
      </c>
      <c r="O1075" s="201" t="s">
        <v>96</v>
      </c>
      <c r="P1075" s="301">
        <v>1</v>
      </c>
      <c r="Q1075" s="300" t="s">
        <v>162</v>
      </c>
      <c r="R1075" s="300" t="s">
        <v>164</v>
      </c>
      <c r="S1075" s="301">
        <v>61355.87</v>
      </c>
      <c r="T1075" s="189">
        <v>1.84</v>
      </c>
      <c r="U1075" s="353">
        <f t="shared" si="52"/>
        <v>112894.80080000001</v>
      </c>
      <c r="V1075" s="201" t="s">
        <v>7</v>
      </c>
    </row>
    <row r="1076" spans="2:22" s="26" customFormat="1" ht="47.25" x14ac:dyDescent="0.25">
      <c r="B1076" s="198" t="s">
        <v>563</v>
      </c>
      <c r="C1076" s="199" t="s">
        <v>576</v>
      </c>
      <c r="D1076" s="198" t="s">
        <v>577</v>
      </c>
      <c r="E1076" s="309" t="s">
        <v>580</v>
      </c>
      <c r="F1076" s="201" t="s">
        <v>2972</v>
      </c>
      <c r="G1076" s="201" t="s">
        <v>7</v>
      </c>
      <c r="H1076" s="195" t="s">
        <v>289</v>
      </c>
      <c r="I1076" s="201" t="s">
        <v>366</v>
      </c>
      <c r="J1076" s="300" t="s">
        <v>581</v>
      </c>
      <c r="K1076" s="300" t="s">
        <v>2975</v>
      </c>
      <c r="L1076" s="186" t="s">
        <v>134</v>
      </c>
      <c r="M1076" s="201" t="s">
        <v>2973</v>
      </c>
      <c r="N1076" s="183" t="s">
        <v>2761</v>
      </c>
      <c r="O1076" s="201" t="s">
        <v>96</v>
      </c>
      <c r="P1076" s="301">
        <v>14</v>
      </c>
      <c r="Q1076" s="300" t="s">
        <v>193</v>
      </c>
      <c r="R1076" s="300" t="s">
        <v>672</v>
      </c>
      <c r="S1076" s="301">
        <v>6019.22</v>
      </c>
      <c r="T1076" s="189">
        <v>1.59</v>
      </c>
      <c r="U1076" s="353">
        <f t="shared" si="52"/>
        <v>133987.83720000001</v>
      </c>
      <c r="V1076" s="201" t="s">
        <v>7</v>
      </c>
    </row>
    <row r="1077" spans="2:22" s="26" customFormat="1" ht="47.25" x14ac:dyDescent="0.25">
      <c r="B1077" s="198" t="s">
        <v>563</v>
      </c>
      <c r="C1077" s="199" t="s">
        <v>576</v>
      </c>
      <c r="D1077" s="198" t="s">
        <v>577</v>
      </c>
      <c r="E1077" s="309" t="s">
        <v>3944</v>
      </c>
      <c r="F1077" s="201" t="s">
        <v>2972</v>
      </c>
      <c r="G1077" s="201" t="s">
        <v>7</v>
      </c>
      <c r="H1077" s="195" t="s">
        <v>289</v>
      </c>
      <c r="I1077" s="201" t="s">
        <v>366</v>
      </c>
      <c r="J1077" s="300">
        <v>6</v>
      </c>
      <c r="K1077" s="300" t="s">
        <v>2172</v>
      </c>
      <c r="L1077" s="186" t="s">
        <v>134</v>
      </c>
      <c r="M1077" s="201" t="s">
        <v>2973</v>
      </c>
      <c r="N1077" s="183" t="s">
        <v>2761</v>
      </c>
      <c r="O1077" s="201" t="s">
        <v>96</v>
      </c>
      <c r="P1077" s="301">
        <v>11</v>
      </c>
      <c r="Q1077" s="300" t="s">
        <v>160</v>
      </c>
      <c r="R1077" s="300" t="s">
        <v>173</v>
      </c>
      <c r="S1077" s="301">
        <v>330.05</v>
      </c>
      <c r="T1077" s="189">
        <v>1.84</v>
      </c>
      <c r="U1077" s="353">
        <f t="shared" si="52"/>
        <v>6680.2120000000004</v>
      </c>
      <c r="V1077" s="201" t="s">
        <v>7</v>
      </c>
    </row>
    <row r="1078" spans="2:22" s="26" customFormat="1" ht="47.25" x14ac:dyDescent="0.25">
      <c r="B1078" s="198" t="s">
        <v>563</v>
      </c>
      <c r="C1078" s="199" t="s">
        <v>576</v>
      </c>
      <c r="D1078" s="198" t="s">
        <v>577</v>
      </c>
      <c r="E1078" s="200" t="s">
        <v>373</v>
      </c>
      <c r="F1078" s="201" t="s">
        <v>2972</v>
      </c>
      <c r="G1078" s="201" t="s">
        <v>7</v>
      </c>
      <c r="H1078" s="195" t="s">
        <v>289</v>
      </c>
      <c r="I1078" s="201" t="s">
        <v>366</v>
      </c>
      <c r="J1078" s="201" t="s">
        <v>582</v>
      </c>
      <c r="K1078" s="201" t="s">
        <v>2976</v>
      </c>
      <c r="L1078" s="186" t="s">
        <v>134</v>
      </c>
      <c r="M1078" s="201" t="s">
        <v>2973</v>
      </c>
      <c r="N1078" s="183" t="s">
        <v>2761</v>
      </c>
      <c r="O1078" s="201" t="s">
        <v>96</v>
      </c>
      <c r="P1078" s="301">
        <v>1</v>
      </c>
      <c r="Q1078" s="300" t="s">
        <v>160</v>
      </c>
      <c r="R1078" s="300" t="s">
        <v>2514</v>
      </c>
      <c r="S1078" s="301">
        <v>100697.41</v>
      </c>
      <c r="T1078" s="189">
        <v>1.22</v>
      </c>
      <c r="U1078" s="353">
        <f t="shared" si="52"/>
        <v>122850.84020000001</v>
      </c>
      <c r="V1078" s="201" t="s">
        <v>7</v>
      </c>
    </row>
    <row r="1079" spans="2:22" s="26" customFormat="1" ht="47.25" x14ac:dyDescent="0.25">
      <c r="B1079" s="198" t="s">
        <v>563</v>
      </c>
      <c r="C1079" s="199" t="s">
        <v>576</v>
      </c>
      <c r="D1079" s="198" t="s">
        <v>577</v>
      </c>
      <c r="E1079" s="201" t="s">
        <v>253</v>
      </c>
      <c r="F1079" s="201" t="s">
        <v>2972</v>
      </c>
      <c r="G1079" s="201" t="s">
        <v>7</v>
      </c>
      <c r="H1079" s="195" t="s">
        <v>289</v>
      </c>
      <c r="I1079" s="201" t="s">
        <v>366</v>
      </c>
      <c r="J1079" s="201" t="s">
        <v>582</v>
      </c>
      <c r="K1079" s="300" t="s">
        <v>5427</v>
      </c>
      <c r="L1079" s="186" t="s">
        <v>134</v>
      </c>
      <c r="M1079" s="201" t="s">
        <v>2973</v>
      </c>
      <c r="N1079" s="183" t="s">
        <v>2761</v>
      </c>
      <c r="O1079" s="201" t="s">
        <v>96</v>
      </c>
      <c r="P1079" s="355">
        <v>2</v>
      </c>
      <c r="Q1079" s="300" t="s">
        <v>160</v>
      </c>
      <c r="R1079" s="300" t="s">
        <v>2515</v>
      </c>
      <c r="S1079" s="301">
        <v>5334.69</v>
      </c>
      <c r="T1079" s="189">
        <v>1.84</v>
      </c>
      <c r="U1079" s="353">
        <f t="shared" si="52"/>
        <v>19631.659199999998</v>
      </c>
      <c r="V1079" s="201" t="s">
        <v>7</v>
      </c>
    </row>
    <row r="1080" spans="2:22" s="26" customFormat="1" ht="47.25" x14ac:dyDescent="0.25">
      <c r="B1080" s="198" t="s">
        <v>563</v>
      </c>
      <c r="C1080" s="199" t="s">
        <v>576</v>
      </c>
      <c r="D1080" s="198" t="s">
        <v>577</v>
      </c>
      <c r="E1080" s="201" t="s">
        <v>253</v>
      </c>
      <c r="F1080" s="201" t="s">
        <v>2972</v>
      </c>
      <c r="G1080" s="201" t="s">
        <v>7</v>
      </c>
      <c r="H1080" s="195" t="s">
        <v>289</v>
      </c>
      <c r="I1080" s="201" t="s">
        <v>366</v>
      </c>
      <c r="J1080" s="201" t="s">
        <v>582</v>
      </c>
      <c r="K1080" s="300" t="s">
        <v>133</v>
      </c>
      <c r="L1080" s="186" t="s">
        <v>134</v>
      </c>
      <c r="M1080" s="201" t="s">
        <v>2973</v>
      </c>
      <c r="N1080" s="183" t="s">
        <v>2761</v>
      </c>
      <c r="O1080" s="201" t="s">
        <v>96</v>
      </c>
      <c r="P1080" s="301">
        <v>1</v>
      </c>
      <c r="Q1080" s="300" t="s">
        <v>160</v>
      </c>
      <c r="R1080" s="300" t="s">
        <v>136</v>
      </c>
      <c r="S1080" s="301">
        <v>3657.51</v>
      </c>
      <c r="T1080" s="189">
        <v>1.84</v>
      </c>
      <c r="U1080" s="353">
        <f t="shared" si="52"/>
        <v>6729.818400000001</v>
      </c>
      <c r="V1080" s="201" t="s">
        <v>7</v>
      </c>
    </row>
    <row r="1081" spans="2:22" s="26" customFormat="1" ht="141.75" x14ac:dyDescent="0.25">
      <c r="B1081" s="198" t="s">
        <v>563</v>
      </c>
      <c r="C1081" s="199" t="s">
        <v>576</v>
      </c>
      <c r="D1081" s="198" t="s">
        <v>577</v>
      </c>
      <c r="E1081" s="201" t="s">
        <v>526</v>
      </c>
      <c r="F1081" s="201" t="s">
        <v>2972</v>
      </c>
      <c r="G1081" s="201" t="s">
        <v>7</v>
      </c>
      <c r="H1081" s="195" t="s">
        <v>289</v>
      </c>
      <c r="I1081" s="201" t="s">
        <v>366</v>
      </c>
      <c r="J1081" s="201" t="s">
        <v>582</v>
      </c>
      <c r="K1081" s="300" t="s">
        <v>5429</v>
      </c>
      <c r="L1081" s="186" t="s">
        <v>134</v>
      </c>
      <c r="M1081" s="201" t="s">
        <v>2973</v>
      </c>
      <c r="N1081" s="183" t="s">
        <v>2761</v>
      </c>
      <c r="O1081" s="201" t="s">
        <v>96</v>
      </c>
      <c r="P1081" s="301">
        <v>1</v>
      </c>
      <c r="Q1081" s="300" t="s">
        <v>160</v>
      </c>
      <c r="R1081" s="300" t="s">
        <v>5428</v>
      </c>
      <c r="S1081" s="301">
        <v>6366.31</v>
      </c>
      <c r="T1081" s="189">
        <v>1.22</v>
      </c>
      <c r="U1081" s="353">
        <f t="shared" si="52"/>
        <v>7766.8982000000005</v>
      </c>
      <c r="V1081" s="201" t="s">
        <v>7</v>
      </c>
    </row>
    <row r="1082" spans="2:22" s="26" customFormat="1" ht="47.25" x14ac:dyDescent="0.25">
      <c r="B1082" s="198" t="s">
        <v>563</v>
      </c>
      <c r="C1082" s="199" t="s">
        <v>576</v>
      </c>
      <c r="D1082" s="198" t="s">
        <v>577</v>
      </c>
      <c r="E1082" s="309" t="s">
        <v>1842</v>
      </c>
      <c r="F1082" s="201" t="s">
        <v>2972</v>
      </c>
      <c r="G1082" s="201" t="s">
        <v>7</v>
      </c>
      <c r="H1082" s="195" t="s">
        <v>289</v>
      </c>
      <c r="I1082" s="201" t="s">
        <v>366</v>
      </c>
      <c r="J1082" s="201" t="s">
        <v>582</v>
      </c>
      <c r="K1082" s="300" t="s">
        <v>203</v>
      </c>
      <c r="L1082" s="186" t="s">
        <v>134</v>
      </c>
      <c r="M1082" s="201" t="s">
        <v>2973</v>
      </c>
      <c r="N1082" s="183" t="s">
        <v>2761</v>
      </c>
      <c r="O1082" s="201" t="s">
        <v>96</v>
      </c>
      <c r="P1082" s="355">
        <f>1*1275</f>
        <v>1275</v>
      </c>
      <c r="Q1082" s="300" t="s">
        <v>204</v>
      </c>
      <c r="R1082" s="300" t="s">
        <v>159</v>
      </c>
      <c r="S1082" s="301">
        <v>5.7</v>
      </c>
      <c r="T1082" s="189">
        <v>1</v>
      </c>
      <c r="U1082" s="353">
        <f t="shared" si="52"/>
        <v>7267.5</v>
      </c>
      <c r="V1082" s="201" t="s">
        <v>7</v>
      </c>
    </row>
    <row r="1083" spans="2:22" s="26" customFormat="1" ht="47.25" x14ac:dyDescent="0.25">
      <c r="B1083" s="198" t="s">
        <v>563</v>
      </c>
      <c r="C1083" s="199" t="s">
        <v>576</v>
      </c>
      <c r="D1083" s="198" t="s">
        <v>577</v>
      </c>
      <c r="E1083" s="201" t="s">
        <v>2978</v>
      </c>
      <c r="F1083" s="201" t="s">
        <v>2972</v>
      </c>
      <c r="G1083" s="201" t="s">
        <v>7</v>
      </c>
      <c r="H1083" s="195" t="s">
        <v>289</v>
      </c>
      <c r="I1083" s="201" t="s">
        <v>366</v>
      </c>
      <c r="J1083" s="201" t="s">
        <v>582</v>
      </c>
      <c r="K1083" s="309" t="s">
        <v>2979</v>
      </c>
      <c r="L1083" s="186" t="s">
        <v>134</v>
      </c>
      <c r="M1083" s="201" t="s">
        <v>2973</v>
      </c>
      <c r="N1083" s="183" t="s">
        <v>2761</v>
      </c>
      <c r="O1083" s="201" t="s">
        <v>96</v>
      </c>
      <c r="P1083" s="301">
        <v>3</v>
      </c>
      <c r="Q1083" s="300" t="s">
        <v>160</v>
      </c>
      <c r="R1083" s="300" t="s">
        <v>2980</v>
      </c>
      <c r="S1083" s="301">
        <v>1003.08</v>
      </c>
      <c r="T1083" s="189">
        <v>2.08</v>
      </c>
      <c r="U1083" s="353">
        <f t="shared" si="52"/>
        <v>6259.2192000000005</v>
      </c>
      <c r="V1083" s="201" t="s">
        <v>7</v>
      </c>
    </row>
    <row r="1084" spans="2:22" s="26" customFormat="1" ht="47.25" x14ac:dyDescent="0.25">
      <c r="B1084" s="198" t="s">
        <v>563</v>
      </c>
      <c r="C1084" s="199" t="s">
        <v>576</v>
      </c>
      <c r="D1084" s="198" t="s">
        <v>577</v>
      </c>
      <c r="E1084" s="201" t="s">
        <v>2978</v>
      </c>
      <c r="F1084" s="201" t="s">
        <v>2972</v>
      </c>
      <c r="G1084" s="201" t="s">
        <v>7</v>
      </c>
      <c r="H1084" s="195" t="s">
        <v>289</v>
      </c>
      <c r="I1084" s="201" t="s">
        <v>366</v>
      </c>
      <c r="J1084" s="201" t="s">
        <v>582</v>
      </c>
      <c r="K1084" s="309" t="s">
        <v>2981</v>
      </c>
      <c r="L1084" s="186" t="s">
        <v>134</v>
      </c>
      <c r="M1084" s="201" t="s">
        <v>2973</v>
      </c>
      <c r="N1084" s="183" t="s">
        <v>2761</v>
      </c>
      <c r="O1084" s="201" t="s">
        <v>96</v>
      </c>
      <c r="P1084" s="301">
        <v>2</v>
      </c>
      <c r="Q1084" s="300" t="s">
        <v>160</v>
      </c>
      <c r="R1084" s="300" t="s">
        <v>2982</v>
      </c>
      <c r="S1084" s="301">
        <v>554</v>
      </c>
      <c r="T1084" s="189">
        <v>2.08</v>
      </c>
      <c r="U1084" s="353">
        <f t="shared" si="52"/>
        <v>2304.64</v>
      </c>
      <c r="V1084" s="201" t="s">
        <v>7</v>
      </c>
    </row>
    <row r="1085" spans="2:22" s="26" customFormat="1" ht="47.25" x14ac:dyDescent="0.25">
      <c r="B1085" s="198" t="s">
        <v>563</v>
      </c>
      <c r="C1085" s="199" t="s">
        <v>576</v>
      </c>
      <c r="D1085" s="198" t="s">
        <v>577</v>
      </c>
      <c r="E1085" s="201" t="s">
        <v>2978</v>
      </c>
      <c r="F1085" s="201" t="s">
        <v>2972</v>
      </c>
      <c r="G1085" s="201" t="s">
        <v>7</v>
      </c>
      <c r="H1085" s="195" t="s">
        <v>289</v>
      </c>
      <c r="I1085" s="201" t="s">
        <v>366</v>
      </c>
      <c r="J1085" s="201" t="s">
        <v>582</v>
      </c>
      <c r="K1085" s="309" t="s">
        <v>2983</v>
      </c>
      <c r="L1085" s="186" t="s">
        <v>134</v>
      </c>
      <c r="M1085" s="201" t="s">
        <v>2973</v>
      </c>
      <c r="N1085" s="183" t="s">
        <v>2761</v>
      </c>
      <c r="O1085" s="201" t="s">
        <v>96</v>
      </c>
      <c r="P1085" s="301">
        <v>4</v>
      </c>
      <c r="Q1085" s="300" t="s">
        <v>160</v>
      </c>
      <c r="R1085" s="300" t="s">
        <v>2984</v>
      </c>
      <c r="S1085" s="301">
        <v>180.02</v>
      </c>
      <c r="T1085" s="189">
        <v>2.08</v>
      </c>
      <c r="U1085" s="353">
        <f t="shared" si="52"/>
        <v>1497.7664000000002</v>
      </c>
      <c r="V1085" s="201" t="s">
        <v>7</v>
      </c>
    </row>
    <row r="1086" spans="2:22" s="26" customFormat="1" ht="47.25" x14ac:dyDescent="0.25">
      <c r="B1086" s="198" t="s">
        <v>563</v>
      </c>
      <c r="C1086" s="199" t="s">
        <v>576</v>
      </c>
      <c r="D1086" s="198" t="s">
        <v>577</v>
      </c>
      <c r="E1086" s="201" t="s">
        <v>2978</v>
      </c>
      <c r="F1086" s="201" t="s">
        <v>2972</v>
      </c>
      <c r="G1086" s="201" t="s">
        <v>7</v>
      </c>
      <c r="H1086" s="195" t="s">
        <v>289</v>
      </c>
      <c r="I1086" s="201" t="s">
        <v>366</v>
      </c>
      <c r="J1086" s="201" t="s">
        <v>539</v>
      </c>
      <c r="K1086" s="309" t="s">
        <v>2985</v>
      </c>
      <c r="L1086" s="186" t="s">
        <v>134</v>
      </c>
      <c r="M1086" s="201" t="s">
        <v>2973</v>
      </c>
      <c r="N1086" s="183" t="s">
        <v>2761</v>
      </c>
      <c r="O1086" s="201" t="s">
        <v>96</v>
      </c>
      <c r="P1086" s="301">
        <v>1</v>
      </c>
      <c r="Q1086" s="300" t="s">
        <v>160</v>
      </c>
      <c r="R1086" s="300" t="s">
        <v>2986</v>
      </c>
      <c r="S1086" s="301">
        <v>11.65</v>
      </c>
      <c r="T1086" s="189">
        <v>2.08</v>
      </c>
      <c r="U1086" s="353">
        <f t="shared" si="52"/>
        <v>24.232000000000003</v>
      </c>
      <c r="V1086" s="201" t="s">
        <v>7</v>
      </c>
    </row>
    <row r="1087" spans="2:22" s="26" customFormat="1" ht="47.25" x14ac:dyDescent="0.25">
      <c r="B1087" s="198" t="s">
        <v>563</v>
      </c>
      <c r="C1087" s="199" t="s">
        <v>576</v>
      </c>
      <c r="D1087" s="198" t="s">
        <v>577</v>
      </c>
      <c r="E1087" s="201" t="s">
        <v>2978</v>
      </c>
      <c r="F1087" s="201" t="s">
        <v>2972</v>
      </c>
      <c r="G1087" s="201" t="s">
        <v>7</v>
      </c>
      <c r="H1087" s="195" t="s">
        <v>289</v>
      </c>
      <c r="I1087" s="201" t="s">
        <v>366</v>
      </c>
      <c r="J1087" s="201" t="s">
        <v>581</v>
      </c>
      <c r="K1087" s="309" t="s">
        <v>2983</v>
      </c>
      <c r="L1087" s="186" t="s">
        <v>134</v>
      </c>
      <c r="M1087" s="201" t="s">
        <v>2973</v>
      </c>
      <c r="N1087" s="183" t="s">
        <v>2761</v>
      </c>
      <c r="O1087" s="201" t="s">
        <v>96</v>
      </c>
      <c r="P1087" s="301">
        <v>6</v>
      </c>
      <c r="Q1087" s="300" t="s">
        <v>160</v>
      </c>
      <c r="R1087" s="300" t="s">
        <v>2987</v>
      </c>
      <c r="S1087" s="301">
        <v>36.65</v>
      </c>
      <c r="T1087" s="189">
        <v>2.08</v>
      </c>
      <c r="U1087" s="353">
        <f t="shared" si="52"/>
        <v>457.392</v>
      </c>
      <c r="V1087" s="201" t="s">
        <v>7</v>
      </c>
    </row>
    <row r="1088" spans="2:22" s="26" customFormat="1" ht="47.25" x14ac:dyDescent="0.25">
      <c r="B1088" s="198" t="s">
        <v>563</v>
      </c>
      <c r="C1088" s="199" t="s">
        <v>576</v>
      </c>
      <c r="D1088" s="198" t="s">
        <v>577</v>
      </c>
      <c r="E1088" s="201" t="s">
        <v>2978</v>
      </c>
      <c r="F1088" s="201" t="s">
        <v>2972</v>
      </c>
      <c r="G1088" s="201" t="s">
        <v>7</v>
      </c>
      <c r="H1088" s="195" t="s">
        <v>289</v>
      </c>
      <c r="I1088" s="201" t="s">
        <v>366</v>
      </c>
      <c r="J1088" s="201" t="s">
        <v>581</v>
      </c>
      <c r="K1088" s="309" t="s">
        <v>2988</v>
      </c>
      <c r="L1088" s="186" t="s">
        <v>134</v>
      </c>
      <c r="M1088" s="201" t="s">
        <v>2973</v>
      </c>
      <c r="N1088" s="183" t="s">
        <v>2761</v>
      </c>
      <c r="O1088" s="201" t="s">
        <v>96</v>
      </c>
      <c r="P1088" s="301">
        <v>2</v>
      </c>
      <c r="Q1088" s="300" t="s">
        <v>160</v>
      </c>
      <c r="R1088" s="300" t="s">
        <v>2989</v>
      </c>
      <c r="S1088" s="301">
        <v>886.06</v>
      </c>
      <c r="T1088" s="189">
        <v>2.08</v>
      </c>
      <c r="U1088" s="353">
        <f t="shared" si="52"/>
        <v>3686.0095999999999</v>
      </c>
      <c r="V1088" s="201" t="s">
        <v>7</v>
      </c>
    </row>
    <row r="1089" spans="2:22" s="26" customFormat="1" ht="47.25" x14ac:dyDescent="0.25">
      <c r="B1089" s="198" t="s">
        <v>563</v>
      </c>
      <c r="C1089" s="199" t="s">
        <v>576</v>
      </c>
      <c r="D1089" s="198" t="s">
        <v>577</v>
      </c>
      <c r="E1089" s="201" t="s">
        <v>2990</v>
      </c>
      <c r="F1089" s="201" t="s">
        <v>2972</v>
      </c>
      <c r="G1089" s="201" t="s">
        <v>7</v>
      </c>
      <c r="H1089" s="195" t="s">
        <v>289</v>
      </c>
      <c r="I1089" s="201" t="s">
        <v>366</v>
      </c>
      <c r="J1089" s="201" t="s">
        <v>581</v>
      </c>
      <c r="K1089" s="309" t="s">
        <v>2991</v>
      </c>
      <c r="L1089" s="186" t="s">
        <v>134</v>
      </c>
      <c r="M1089" s="201" t="s">
        <v>2973</v>
      </c>
      <c r="N1089" s="183" t="s">
        <v>2761</v>
      </c>
      <c r="O1089" s="201" t="s">
        <v>96</v>
      </c>
      <c r="P1089" s="301">
        <v>35.33</v>
      </c>
      <c r="Q1089" s="300" t="s">
        <v>204</v>
      </c>
      <c r="R1089" s="300" t="s">
        <v>2992</v>
      </c>
      <c r="S1089" s="301">
        <v>24.9</v>
      </c>
      <c r="T1089" s="189">
        <v>2.08</v>
      </c>
      <c r="U1089" s="353">
        <f t="shared" si="52"/>
        <v>1829.8113599999997</v>
      </c>
      <c r="V1089" s="201" t="s">
        <v>7</v>
      </c>
    </row>
    <row r="1090" spans="2:22" s="26" customFormat="1" ht="47.25" x14ac:dyDescent="0.25">
      <c r="B1090" s="198" t="s">
        <v>563</v>
      </c>
      <c r="C1090" s="199" t="s">
        <v>576</v>
      </c>
      <c r="D1090" s="198" t="s">
        <v>577</v>
      </c>
      <c r="E1090" s="201" t="s">
        <v>2990</v>
      </c>
      <c r="F1090" s="201" t="s">
        <v>2972</v>
      </c>
      <c r="G1090" s="201" t="s">
        <v>7</v>
      </c>
      <c r="H1090" s="195" t="s">
        <v>289</v>
      </c>
      <c r="I1090" s="201" t="s">
        <v>366</v>
      </c>
      <c r="J1090" s="201" t="s">
        <v>582</v>
      </c>
      <c r="K1090" s="309" t="s">
        <v>2993</v>
      </c>
      <c r="L1090" s="186" t="s">
        <v>134</v>
      </c>
      <c r="M1090" s="201" t="s">
        <v>2973</v>
      </c>
      <c r="N1090" s="183" t="s">
        <v>2761</v>
      </c>
      <c r="O1090" s="201" t="s">
        <v>96</v>
      </c>
      <c r="P1090" s="301">
        <f>9.68+19.11</f>
        <v>28.79</v>
      </c>
      <c r="Q1090" s="300" t="s">
        <v>204</v>
      </c>
      <c r="R1090" s="300" t="s">
        <v>2994</v>
      </c>
      <c r="S1090" s="301">
        <v>53.76</v>
      </c>
      <c r="T1090" s="189">
        <v>2.08</v>
      </c>
      <c r="U1090" s="353">
        <f t="shared" si="52"/>
        <v>3219.3208319999999</v>
      </c>
      <c r="V1090" s="201" t="s">
        <v>7</v>
      </c>
    </row>
    <row r="1091" spans="2:22" s="26" customFormat="1" ht="47.25" x14ac:dyDescent="0.25">
      <c r="B1091" s="198" t="s">
        <v>563</v>
      </c>
      <c r="C1091" s="199" t="s">
        <v>576</v>
      </c>
      <c r="D1091" s="198" t="s">
        <v>577</v>
      </c>
      <c r="E1091" s="201" t="s">
        <v>5394</v>
      </c>
      <c r="F1091" s="201" t="s">
        <v>2972</v>
      </c>
      <c r="G1091" s="201" t="s">
        <v>7</v>
      </c>
      <c r="H1091" s="195" t="s">
        <v>289</v>
      </c>
      <c r="I1091" s="201" t="s">
        <v>366</v>
      </c>
      <c r="J1091" s="201" t="s">
        <v>582</v>
      </c>
      <c r="K1091" s="309" t="s">
        <v>2995</v>
      </c>
      <c r="L1091" s="186" t="s">
        <v>134</v>
      </c>
      <c r="M1091" s="201" t="s">
        <v>2973</v>
      </c>
      <c r="N1091" s="183" t="s">
        <v>2761</v>
      </c>
      <c r="O1091" s="201" t="s">
        <v>96</v>
      </c>
      <c r="P1091" s="301">
        <v>1</v>
      </c>
      <c r="Q1091" s="300" t="s">
        <v>3962</v>
      </c>
      <c r="R1091" s="300" t="s">
        <v>1179</v>
      </c>
      <c r="S1091" s="301">
        <v>93308.14</v>
      </c>
      <c r="T1091" s="189">
        <v>1</v>
      </c>
      <c r="U1091" s="353">
        <f t="shared" si="52"/>
        <v>93308.14</v>
      </c>
      <c r="V1091" s="201" t="s">
        <v>7</v>
      </c>
    </row>
    <row r="1092" spans="2:22" s="26" customFormat="1" ht="47.25" x14ac:dyDescent="0.25">
      <c r="B1092" s="198" t="s">
        <v>563</v>
      </c>
      <c r="C1092" s="199" t="s">
        <v>576</v>
      </c>
      <c r="D1092" s="198" t="s">
        <v>577</v>
      </c>
      <c r="E1092" s="201" t="s">
        <v>5381</v>
      </c>
      <c r="F1092" s="201" t="s">
        <v>2972</v>
      </c>
      <c r="G1092" s="201" t="s">
        <v>7</v>
      </c>
      <c r="H1092" s="195" t="s">
        <v>289</v>
      </c>
      <c r="I1092" s="201" t="s">
        <v>366</v>
      </c>
      <c r="J1092" s="201" t="s">
        <v>582</v>
      </c>
      <c r="K1092" s="309" t="s">
        <v>5382</v>
      </c>
      <c r="L1092" s="186" t="s">
        <v>134</v>
      </c>
      <c r="M1092" s="201" t="s">
        <v>2973</v>
      </c>
      <c r="N1092" s="183" t="s">
        <v>2761</v>
      </c>
      <c r="O1092" s="201" t="s">
        <v>96</v>
      </c>
      <c r="P1092" s="301">
        <v>1</v>
      </c>
      <c r="Q1092" s="300" t="s">
        <v>1721</v>
      </c>
      <c r="R1092" s="300" t="s">
        <v>398</v>
      </c>
      <c r="S1092" s="301">
        <v>5026.59</v>
      </c>
      <c r="T1092" s="189">
        <v>1</v>
      </c>
      <c r="U1092" s="353">
        <f t="shared" si="52"/>
        <v>5026.59</v>
      </c>
      <c r="V1092" s="201" t="s">
        <v>7</v>
      </c>
    </row>
    <row r="1093" spans="2:22" s="26" customFormat="1" ht="157.5" x14ac:dyDescent="0.25">
      <c r="B1093" s="198" t="s">
        <v>563</v>
      </c>
      <c r="C1093" s="199" t="s">
        <v>576</v>
      </c>
      <c r="D1093" s="198" t="s">
        <v>577</v>
      </c>
      <c r="E1093" s="201" t="s">
        <v>121</v>
      </c>
      <c r="F1093" s="201" t="s">
        <v>2996</v>
      </c>
      <c r="G1093" s="201" t="s">
        <v>7</v>
      </c>
      <c r="H1093" s="195" t="s">
        <v>289</v>
      </c>
      <c r="I1093" s="201" t="s">
        <v>366</v>
      </c>
      <c r="J1093" s="300">
        <v>110</v>
      </c>
      <c r="K1093" s="300" t="s">
        <v>2866</v>
      </c>
      <c r="L1093" s="186" t="s">
        <v>134</v>
      </c>
      <c r="M1093" s="201" t="s">
        <v>2973</v>
      </c>
      <c r="N1093" s="183" t="s">
        <v>2761</v>
      </c>
      <c r="O1093" s="201" t="s">
        <v>96</v>
      </c>
      <c r="P1093" s="371">
        <v>5.468</v>
      </c>
      <c r="Q1093" s="181" t="s">
        <v>2493</v>
      </c>
      <c r="R1093" s="300" t="s">
        <v>677</v>
      </c>
      <c r="S1093" s="301">
        <v>460.29</v>
      </c>
      <c r="T1093" s="189">
        <v>1.65</v>
      </c>
      <c r="U1093" s="353">
        <f t="shared" si="52"/>
        <v>4152.8284380000005</v>
      </c>
      <c r="V1093" s="201" t="s">
        <v>7</v>
      </c>
    </row>
    <row r="1094" spans="2:22" s="26" customFormat="1" ht="157.5" x14ac:dyDescent="0.25">
      <c r="B1094" s="198" t="s">
        <v>563</v>
      </c>
      <c r="C1094" s="199" t="s">
        <v>576</v>
      </c>
      <c r="D1094" s="198" t="s">
        <v>577</v>
      </c>
      <c r="E1094" s="201" t="s">
        <v>120</v>
      </c>
      <c r="F1094" s="201" t="s">
        <v>2996</v>
      </c>
      <c r="G1094" s="201" t="s">
        <v>7</v>
      </c>
      <c r="H1094" s="195" t="s">
        <v>289</v>
      </c>
      <c r="I1094" s="201" t="s">
        <v>366</v>
      </c>
      <c r="J1094" s="300">
        <v>110</v>
      </c>
      <c r="K1094" s="300" t="s">
        <v>125</v>
      </c>
      <c r="L1094" s="186" t="s">
        <v>134</v>
      </c>
      <c r="M1094" s="201" t="s">
        <v>2973</v>
      </c>
      <c r="N1094" s="183" t="s">
        <v>2761</v>
      </c>
      <c r="O1094" s="201" t="s">
        <v>96</v>
      </c>
      <c r="P1094" s="371">
        <v>5.468</v>
      </c>
      <c r="Q1094" s="300" t="s">
        <v>2493</v>
      </c>
      <c r="R1094" s="300" t="s">
        <v>215</v>
      </c>
      <c r="S1094" s="301">
        <v>258.72000000000003</v>
      </c>
      <c r="T1094" s="189">
        <v>2.41</v>
      </c>
      <c r="U1094" s="353">
        <f t="shared" si="52"/>
        <v>3409.3811136000004</v>
      </c>
      <c r="V1094" s="201" t="s">
        <v>7</v>
      </c>
    </row>
    <row r="1095" spans="2:22" s="26" customFormat="1" ht="157.5" x14ac:dyDescent="0.25">
      <c r="B1095" s="198" t="s">
        <v>563</v>
      </c>
      <c r="C1095" s="199" t="s">
        <v>576</v>
      </c>
      <c r="D1095" s="198" t="s">
        <v>577</v>
      </c>
      <c r="E1095" s="201" t="s">
        <v>122</v>
      </c>
      <c r="F1095" s="201" t="s">
        <v>2996</v>
      </c>
      <c r="G1095" s="201" t="s">
        <v>7</v>
      </c>
      <c r="H1095" s="195" t="s">
        <v>289</v>
      </c>
      <c r="I1095" s="201" t="s">
        <v>366</v>
      </c>
      <c r="J1095" s="400" t="s">
        <v>582</v>
      </c>
      <c r="K1095" s="300" t="s">
        <v>110</v>
      </c>
      <c r="L1095" s="186" t="s">
        <v>134</v>
      </c>
      <c r="M1095" s="201" t="s">
        <v>2973</v>
      </c>
      <c r="N1095" s="183" t="s">
        <v>2761</v>
      </c>
      <c r="O1095" s="201" t="s">
        <v>96</v>
      </c>
      <c r="P1095" s="301">
        <v>1.1895</v>
      </c>
      <c r="Q1095" s="300" t="s">
        <v>102</v>
      </c>
      <c r="R1095" s="300" t="s">
        <v>112</v>
      </c>
      <c r="S1095" s="301">
        <v>1109.82</v>
      </c>
      <c r="T1095" s="189">
        <v>1.61</v>
      </c>
      <c r="U1095" s="353">
        <f t="shared" si="52"/>
        <v>2125.4107328999999</v>
      </c>
      <c r="V1095" s="201" t="s">
        <v>7</v>
      </c>
    </row>
    <row r="1096" spans="2:22" s="26" customFormat="1" ht="157.5" x14ac:dyDescent="0.25">
      <c r="B1096" s="198" t="s">
        <v>563</v>
      </c>
      <c r="C1096" s="199" t="s">
        <v>576</v>
      </c>
      <c r="D1096" s="198" t="s">
        <v>577</v>
      </c>
      <c r="E1096" s="201" t="s">
        <v>123</v>
      </c>
      <c r="F1096" s="201" t="s">
        <v>2996</v>
      </c>
      <c r="G1096" s="201" t="s">
        <v>7</v>
      </c>
      <c r="H1096" s="195" t="s">
        <v>289</v>
      </c>
      <c r="I1096" s="201" t="s">
        <v>366</v>
      </c>
      <c r="J1096" s="300">
        <v>110</v>
      </c>
      <c r="K1096" s="300" t="s">
        <v>2475</v>
      </c>
      <c r="L1096" s="186" t="s">
        <v>134</v>
      </c>
      <c r="M1096" s="201" t="s">
        <v>2973</v>
      </c>
      <c r="N1096" s="183" t="s">
        <v>2761</v>
      </c>
      <c r="O1096" s="201" t="s">
        <v>96</v>
      </c>
      <c r="P1096" s="301">
        <v>0.18</v>
      </c>
      <c r="Q1096" s="300" t="s">
        <v>99</v>
      </c>
      <c r="R1096" s="300" t="s">
        <v>113</v>
      </c>
      <c r="S1096" s="301">
        <v>263.88</v>
      </c>
      <c r="T1096" s="189">
        <v>1.61</v>
      </c>
      <c r="U1096" s="353">
        <f t="shared" si="52"/>
        <v>76.472424000000004</v>
      </c>
      <c r="V1096" s="201" t="s">
        <v>7</v>
      </c>
    </row>
    <row r="1097" spans="2:22" s="26" customFormat="1" ht="157.5" x14ac:dyDescent="0.25">
      <c r="B1097" s="198" t="s">
        <v>563</v>
      </c>
      <c r="C1097" s="199" t="s">
        <v>576</v>
      </c>
      <c r="D1097" s="198" t="s">
        <v>577</v>
      </c>
      <c r="E1097" s="201" t="s">
        <v>2155</v>
      </c>
      <c r="F1097" s="201" t="s">
        <v>2996</v>
      </c>
      <c r="G1097" s="201" t="s">
        <v>7</v>
      </c>
      <c r="H1097" s="195" t="s">
        <v>289</v>
      </c>
      <c r="I1097" s="201" t="s">
        <v>366</v>
      </c>
      <c r="J1097" s="201" t="s">
        <v>581</v>
      </c>
      <c r="K1097" s="309" t="s">
        <v>2203</v>
      </c>
      <c r="L1097" s="186" t="s">
        <v>134</v>
      </c>
      <c r="M1097" s="201" t="s">
        <v>2973</v>
      </c>
      <c r="N1097" s="183" t="s">
        <v>2761</v>
      </c>
      <c r="O1097" s="201" t="s">
        <v>96</v>
      </c>
      <c r="P1097" s="301">
        <v>0.16800000000000001</v>
      </c>
      <c r="Q1097" s="300" t="s">
        <v>99</v>
      </c>
      <c r="R1097" s="300" t="s">
        <v>2997</v>
      </c>
      <c r="S1097" s="301">
        <v>603.28</v>
      </c>
      <c r="T1097" s="189">
        <v>2.08</v>
      </c>
      <c r="U1097" s="353">
        <f t="shared" si="52"/>
        <v>210.81016320000001</v>
      </c>
      <c r="V1097" s="201" t="s">
        <v>7</v>
      </c>
    </row>
    <row r="1098" spans="2:22" s="26" customFormat="1" ht="157.5" x14ac:dyDescent="0.25">
      <c r="B1098" s="198" t="s">
        <v>563</v>
      </c>
      <c r="C1098" s="199" t="s">
        <v>576</v>
      </c>
      <c r="D1098" s="198" t="s">
        <v>577</v>
      </c>
      <c r="E1098" s="309" t="s">
        <v>5378</v>
      </c>
      <c r="F1098" s="201" t="s">
        <v>2996</v>
      </c>
      <c r="G1098" s="201" t="s">
        <v>7</v>
      </c>
      <c r="H1098" s="195" t="s">
        <v>289</v>
      </c>
      <c r="I1098" s="201" t="s">
        <v>366</v>
      </c>
      <c r="J1098" s="300">
        <v>110</v>
      </c>
      <c r="K1098" s="309" t="s">
        <v>2065</v>
      </c>
      <c r="L1098" s="186" t="s">
        <v>134</v>
      </c>
      <c r="M1098" s="201" t="s">
        <v>2973</v>
      </c>
      <c r="N1098" s="183" t="s">
        <v>2761</v>
      </c>
      <c r="O1098" s="201" t="s">
        <v>96</v>
      </c>
      <c r="P1098" s="301">
        <v>1</v>
      </c>
      <c r="Q1098" s="300" t="s">
        <v>99</v>
      </c>
      <c r="R1098" s="300" t="s">
        <v>584</v>
      </c>
      <c r="S1098" s="301">
        <v>1486.42</v>
      </c>
      <c r="T1098" s="189">
        <v>1</v>
      </c>
      <c r="U1098" s="353">
        <f t="shared" si="52"/>
        <v>1486.42</v>
      </c>
      <c r="V1098" s="201" t="s">
        <v>7</v>
      </c>
    </row>
    <row r="1099" spans="2:22" s="30" customFormat="1" ht="47.25" x14ac:dyDescent="0.25">
      <c r="B1099" s="198" t="s">
        <v>563</v>
      </c>
      <c r="C1099" s="208" t="s">
        <v>576</v>
      </c>
      <c r="D1099" s="209" t="s">
        <v>577</v>
      </c>
      <c r="E1099" s="189" t="s">
        <v>26</v>
      </c>
      <c r="F1099" s="200" t="s">
        <v>7</v>
      </c>
      <c r="G1099" s="200" t="s">
        <v>7</v>
      </c>
      <c r="H1099" s="200" t="s">
        <v>7</v>
      </c>
      <c r="I1099" s="200" t="s">
        <v>7</v>
      </c>
      <c r="J1099" s="200" t="s">
        <v>7</v>
      </c>
      <c r="K1099" s="200" t="s">
        <v>7</v>
      </c>
      <c r="L1099" s="200" t="s">
        <v>7</v>
      </c>
      <c r="M1099" s="200" t="s">
        <v>7</v>
      </c>
      <c r="N1099" s="200" t="s">
        <v>7</v>
      </c>
      <c r="O1099" s="200" t="s">
        <v>7</v>
      </c>
      <c r="P1099" s="200" t="s">
        <v>7</v>
      </c>
      <c r="Q1099" s="200" t="s">
        <v>7</v>
      </c>
      <c r="R1099" s="200" t="s">
        <v>7</v>
      </c>
      <c r="S1099" s="190" t="s">
        <v>7</v>
      </c>
      <c r="T1099" s="200" t="s">
        <v>7</v>
      </c>
      <c r="U1099" s="190">
        <f>SUM(U1072:U1098)</f>
        <v>1036193.8077637001</v>
      </c>
      <c r="V1099" s="200" t="s">
        <v>7</v>
      </c>
    </row>
    <row r="1100" spans="2:22" s="185" customFormat="1" ht="47.25" x14ac:dyDescent="0.25">
      <c r="B1100" s="201" t="s">
        <v>350</v>
      </c>
      <c r="C1100" s="199" t="s">
        <v>626</v>
      </c>
      <c r="D1100" s="198" t="s">
        <v>627</v>
      </c>
      <c r="E1100" s="201" t="s">
        <v>5480</v>
      </c>
      <c r="F1100" s="201" t="s">
        <v>2998</v>
      </c>
      <c r="G1100" s="201" t="s">
        <v>7</v>
      </c>
      <c r="H1100" s="195" t="s">
        <v>693</v>
      </c>
      <c r="I1100" s="201" t="s">
        <v>119</v>
      </c>
      <c r="J1100" s="300">
        <v>110</v>
      </c>
      <c r="K1100" s="300" t="s">
        <v>2999</v>
      </c>
      <c r="L1100" s="186" t="s">
        <v>134</v>
      </c>
      <c r="M1100" s="201" t="s">
        <v>3000</v>
      </c>
      <c r="N1100" s="183" t="s">
        <v>2761</v>
      </c>
      <c r="O1100" s="201" t="s">
        <v>96</v>
      </c>
      <c r="P1100" s="301">
        <v>2</v>
      </c>
      <c r="Q1100" s="300" t="s">
        <v>135</v>
      </c>
      <c r="R1100" s="300" t="s">
        <v>3001</v>
      </c>
      <c r="S1100" s="301">
        <v>18063.830000000002</v>
      </c>
      <c r="T1100" s="189">
        <v>1.83</v>
      </c>
      <c r="U1100" s="353">
        <f t="shared" ref="U1100:U1159" si="53">O1100*P1100*S1100*T1100</f>
        <v>66113.617800000007</v>
      </c>
      <c r="V1100" s="201" t="s">
        <v>7</v>
      </c>
    </row>
    <row r="1101" spans="2:22" s="185" customFormat="1" ht="47.25" x14ac:dyDescent="0.25">
      <c r="B1101" s="201" t="s">
        <v>350</v>
      </c>
      <c r="C1101" s="199" t="s">
        <v>626</v>
      </c>
      <c r="D1101" s="198" t="s">
        <v>627</v>
      </c>
      <c r="E1101" s="309" t="s">
        <v>3002</v>
      </c>
      <c r="F1101" s="201" t="s">
        <v>2998</v>
      </c>
      <c r="G1101" s="201" t="s">
        <v>7</v>
      </c>
      <c r="H1101" s="195" t="s">
        <v>693</v>
      </c>
      <c r="I1101" s="201" t="s">
        <v>119</v>
      </c>
      <c r="J1101" s="300">
        <v>35</v>
      </c>
      <c r="K1101" s="300" t="s">
        <v>3003</v>
      </c>
      <c r="L1101" s="186" t="s">
        <v>134</v>
      </c>
      <c r="M1101" s="201" t="s">
        <v>3000</v>
      </c>
      <c r="N1101" s="183" t="s">
        <v>2761</v>
      </c>
      <c r="O1101" s="201" t="s">
        <v>96</v>
      </c>
      <c r="P1101" s="301">
        <v>7</v>
      </c>
      <c r="Q1101" s="300" t="s">
        <v>135</v>
      </c>
      <c r="R1101" s="300" t="s">
        <v>3004</v>
      </c>
      <c r="S1101" s="301">
        <v>5512.41</v>
      </c>
      <c r="T1101" s="189">
        <v>1.59</v>
      </c>
      <c r="U1101" s="353">
        <f t="shared" si="53"/>
        <v>61353.123299999999</v>
      </c>
      <c r="V1101" s="201" t="s">
        <v>7</v>
      </c>
    </row>
    <row r="1102" spans="2:22" s="185" customFormat="1" ht="47.25" x14ac:dyDescent="0.25">
      <c r="B1102" s="201" t="s">
        <v>350</v>
      </c>
      <c r="C1102" s="199" t="s">
        <v>626</v>
      </c>
      <c r="D1102" s="198" t="s">
        <v>627</v>
      </c>
      <c r="E1102" s="201" t="s">
        <v>3005</v>
      </c>
      <c r="F1102" s="201" t="s">
        <v>2998</v>
      </c>
      <c r="G1102" s="201" t="s">
        <v>7</v>
      </c>
      <c r="H1102" s="195" t="s">
        <v>693</v>
      </c>
      <c r="I1102" s="201" t="s">
        <v>119</v>
      </c>
      <c r="J1102" s="300">
        <v>110</v>
      </c>
      <c r="K1102" s="300" t="s">
        <v>553</v>
      </c>
      <c r="L1102" s="186" t="s">
        <v>134</v>
      </c>
      <c r="M1102" s="201" t="s">
        <v>3000</v>
      </c>
      <c r="N1102" s="183" t="s">
        <v>2761</v>
      </c>
      <c r="O1102" s="201" t="s">
        <v>96</v>
      </c>
      <c r="P1102" s="301">
        <v>8</v>
      </c>
      <c r="Q1102" s="300" t="s">
        <v>160</v>
      </c>
      <c r="R1102" s="300" t="s">
        <v>614</v>
      </c>
      <c r="S1102" s="301">
        <v>5196.75</v>
      </c>
      <c r="T1102" s="189">
        <v>1.83</v>
      </c>
      <c r="U1102" s="353">
        <f t="shared" si="53"/>
        <v>76080.42</v>
      </c>
      <c r="V1102" s="201" t="s">
        <v>7</v>
      </c>
    </row>
    <row r="1103" spans="2:22" s="185" customFormat="1" ht="47.25" x14ac:dyDescent="0.25">
      <c r="B1103" s="201" t="s">
        <v>350</v>
      </c>
      <c r="C1103" s="199" t="s">
        <v>626</v>
      </c>
      <c r="D1103" s="198" t="s">
        <v>627</v>
      </c>
      <c r="E1103" s="201" t="s">
        <v>3005</v>
      </c>
      <c r="F1103" s="201" t="s">
        <v>2998</v>
      </c>
      <c r="G1103" s="201" t="s">
        <v>7</v>
      </c>
      <c r="H1103" s="195" t="s">
        <v>693</v>
      </c>
      <c r="I1103" s="201" t="s">
        <v>119</v>
      </c>
      <c r="J1103" s="300">
        <v>110</v>
      </c>
      <c r="K1103" s="300" t="s">
        <v>568</v>
      </c>
      <c r="L1103" s="186" t="s">
        <v>134</v>
      </c>
      <c r="M1103" s="201" t="s">
        <v>3000</v>
      </c>
      <c r="N1103" s="183" t="s">
        <v>2761</v>
      </c>
      <c r="O1103" s="201" t="s">
        <v>96</v>
      </c>
      <c r="P1103" s="301">
        <v>6</v>
      </c>
      <c r="Q1103" s="300" t="s">
        <v>160</v>
      </c>
      <c r="R1103" s="300" t="s">
        <v>3006</v>
      </c>
      <c r="S1103" s="301">
        <v>5328.82</v>
      </c>
      <c r="T1103" s="189">
        <v>1.83</v>
      </c>
      <c r="U1103" s="353">
        <f t="shared" si="53"/>
        <v>58510.443599999999</v>
      </c>
      <c r="V1103" s="201" t="s">
        <v>7</v>
      </c>
    </row>
    <row r="1104" spans="2:22" s="185" customFormat="1" ht="47.25" x14ac:dyDescent="0.25">
      <c r="B1104" s="201" t="s">
        <v>350</v>
      </c>
      <c r="C1104" s="199" t="s">
        <v>626</v>
      </c>
      <c r="D1104" s="198" t="s">
        <v>627</v>
      </c>
      <c r="E1104" s="201" t="s">
        <v>3005</v>
      </c>
      <c r="F1104" s="201" t="s">
        <v>2998</v>
      </c>
      <c r="G1104" s="201" t="s">
        <v>7</v>
      </c>
      <c r="H1104" s="195" t="s">
        <v>693</v>
      </c>
      <c r="I1104" s="201" t="s">
        <v>119</v>
      </c>
      <c r="J1104" s="300">
        <v>110</v>
      </c>
      <c r="K1104" s="300" t="s">
        <v>569</v>
      </c>
      <c r="L1104" s="186" t="s">
        <v>134</v>
      </c>
      <c r="M1104" s="201" t="s">
        <v>3000</v>
      </c>
      <c r="N1104" s="183" t="s">
        <v>2761</v>
      </c>
      <c r="O1104" s="201" t="s">
        <v>96</v>
      </c>
      <c r="P1104" s="301">
        <v>6</v>
      </c>
      <c r="Q1104" s="300" t="s">
        <v>160</v>
      </c>
      <c r="R1104" s="300" t="s">
        <v>3007</v>
      </c>
      <c r="S1104" s="301">
        <v>623.35</v>
      </c>
      <c r="T1104" s="189">
        <v>1.83</v>
      </c>
      <c r="U1104" s="353">
        <f t="shared" si="53"/>
        <v>6844.3830000000007</v>
      </c>
      <c r="V1104" s="201" t="s">
        <v>7</v>
      </c>
    </row>
    <row r="1105" spans="2:22" s="185" customFormat="1" ht="47.25" x14ac:dyDescent="0.25">
      <c r="B1105" s="201" t="s">
        <v>350</v>
      </c>
      <c r="C1105" s="199" t="s">
        <v>626</v>
      </c>
      <c r="D1105" s="198" t="s">
        <v>627</v>
      </c>
      <c r="E1105" s="201" t="s">
        <v>253</v>
      </c>
      <c r="F1105" s="201" t="s">
        <v>2998</v>
      </c>
      <c r="G1105" s="201" t="s">
        <v>7</v>
      </c>
      <c r="H1105" s="195" t="s">
        <v>693</v>
      </c>
      <c r="I1105" s="201" t="s">
        <v>119</v>
      </c>
      <c r="J1105" s="300">
        <v>110</v>
      </c>
      <c r="K1105" s="300" t="s">
        <v>5427</v>
      </c>
      <c r="L1105" s="186" t="s">
        <v>134</v>
      </c>
      <c r="M1105" s="201" t="s">
        <v>3000</v>
      </c>
      <c r="N1105" s="183" t="s">
        <v>2761</v>
      </c>
      <c r="O1105" s="201" t="s">
        <v>96</v>
      </c>
      <c r="P1105" s="355">
        <v>2</v>
      </c>
      <c r="Q1105" s="300" t="s">
        <v>135</v>
      </c>
      <c r="R1105" s="300" t="s">
        <v>2515</v>
      </c>
      <c r="S1105" s="301">
        <v>5334.69</v>
      </c>
      <c r="T1105" s="189">
        <v>1.84</v>
      </c>
      <c r="U1105" s="353">
        <f t="shared" si="53"/>
        <v>19631.659199999998</v>
      </c>
      <c r="V1105" s="201" t="s">
        <v>7</v>
      </c>
    </row>
    <row r="1106" spans="2:22" s="185" customFormat="1" ht="47.25" x14ac:dyDescent="0.25">
      <c r="B1106" s="201" t="s">
        <v>350</v>
      </c>
      <c r="C1106" s="199" t="s">
        <v>626</v>
      </c>
      <c r="D1106" s="198" t="s">
        <v>627</v>
      </c>
      <c r="E1106" s="309" t="s">
        <v>661</v>
      </c>
      <c r="F1106" s="201" t="s">
        <v>2998</v>
      </c>
      <c r="G1106" s="201" t="s">
        <v>7</v>
      </c>
      <c r="H1106" s="195" t="s">
        <v>693</v>
      </c>
      <c r="I1106" s="201" t="s">
        <v>119</v>
      </c>
      <c r="J1106" s="300">
        <v>10</v>
      </c>
      <c r="K1106" s="300" t="s">
        <v>570</v>
      </c>
      <c r="L1106" s="186" t="s">
        <v>134</v>
      </c>
      <c r="M1106" s="201" t="s">
        <v>3000</v>
      </c>
      <c r="N1106" s="183" t="s">
        <v>2761</v>
      </c>
      <c r="O1106" s="201" t="s">
        <v>96</v>
      </c>
      <c r="P1106" s="301">
        <v>2</v>
      </c>
      <c r="Q1106" s="300" t="s">
        <v>160</v>
      </c>
      <c r="R1106" s="300" t="s">
        <v>3008</v>
      </c>
      <c r="S1106" s="301">
        <v>183.61</v>
      </c>
      <c r="T1106" s="189">
        <v>1.83</v>
      </c>
      <c r="U1106" s="353">
        <f t="shared" si="53"/>
        <v>672.01260000000002</v>
      </c>
      <c r="V1106" s="201" t="s">
        <v>7</v>
      </c>
    </row>
    <row r="1107" spans="2:22" s="185" customFormat="1" ht="47.25" x14ac:dyDescent="0.25">
      <c r="B1107" s="201" t="s">
        <v>350</v>
      </c>
      <c r="C1107" s="199" t="s">
        <v>626</v>
      </c>
      <c r="D1107" s="198" t="s">
        <v>627</v>
      </c>
      <c r="E1107" s="201" t="s">
        <v>3005</v>
      </c>
      <c r="F1107" s="201" t="s">
        <v>2998</v>
      </c>
      <c r="G1107" s="201" t="s">
        <v>7</v>
      </c>
      <c r="H1107" s="195" t="s">
        <v>693</v>
      </c>
      <c r="I1107" s="201" t="s">
        <v>119</v>
      </c>
      <c r="J1107" s="300">
        <v>35</v>
      </c>
      <c r="K1107" s="300" t="s">
        <v>568</v>
      </c>
      <c r="L1107" s="186" t="s">
        <v>134</v>
      </c>
      <c r="M1107" s="201" t="s">
        <v>3000</v>
      </c>
      <c r="N1107" s="183" t="s">
        <v>2761</v>
      </c>
      <c r="O1107" s="201" t="s">
        <v>96</v>
      </c>
      <c r="P1107" s="301">
        <v>2</v>
      </c>
      <c r="Q1107" s="300" t="s">
        <v>160</v>
      </c>
      <c r="R1107" s="300" t="s">
        <v>3009</v>
      </c>
      <c r="S1107" s="301">
        <v>1838.91</v>
      </c>
      <c r="T1107" s="189">
        <v>1.83</v>
      </c>
      <c r="U1107" s="353">
        <f t="shared" si="53"/>
        <v>6730.4106000000002</v>
      </c>
      <c r="V1107" s="201" t="s">
        <v>7</v>
      </c>
    </row>
    <row r="1108" spans="2:22" s="185" customFormat="1" ht="47.25" x14ac:dyDescent="0.25">
      <c r="B1108" s="201" t="s">
        <v>350</v>
      </c>
      <c r="C1108" s="199" t="s">
        <v>626</v>
      </c>
      <c r="D1108" s="198" t="s">
        <v>627</v>
      </c>
      <c r="E1108" s="309" t="s">
        <v>661</v>
      </c>
      <c r="F1108" s="201" t="s">
        <v>2998</v>
      </c>
      <c r="G1108" s="201" t="s">
        <v>7</v>
      </c>
      <c r="H1108" s="195" t="s">
        <v>693</v>
      </c>
      <c r="I1108" s="201" t="s">
        <v>119</v>
      </c>
      <c r="J1108" s="300">
        <v>35</v>
      </c>
      <c r="K1108" s="300" t="s">
        <v>3010</v>
      </c>
      <c r="L1108" s="186" t="s">
        <v>134</v>
      </c>
      <c r="M1108" s="201" t="s">
        <v>3000</v>
      </c>
      <c r="N1108" s="183" t="s">
        <v>2761</v>
      </c>
      <c r="O1108" s="201" t="s">
        <v>96</v>
      </c>
      <c r="P1108" s="301">
        <v>6</v>
      </c>
      <c r="Q1108" s="300" t="s">
        <v>160</v>
      </c>
      <c r="R1108" s="300" t="s">
        <v>3011</v>
      </c>
      <c r="S1108" s="301">
        <v>1594.84</v>
      </c>
      <c r="T1108" s="189">
        <v>1.83</v>
      </c>
      <c r="U1108" s="353">
        <f t="shared" si="53"/>
        <v>17511.343199999999</v>
      </c>
      <c r="V1108" s="201" t="s">
        <v>7</v>
      </c>
    </row>
    <row r="1109" spans="2:22" s="185" customFormat="1" ht="47.25" x14ac:dyDescent="0.25">
      <c r="B1109" s="201" t="s">
        <v>350</v>
      </c>
      <c r="C1109" s="199" t="s">
        <v>626</v>
      </c>
      <c r="D1109" s="198" t="s">
        <v>627</v>
      </c>
      <c r="E1109" s="201" t="s">
        <v>3005</v>
      </c>
      <c r="F1109" s="201" t="s">
        <v>2998</v>
      </c>
      <c r="G1109" s="201" t="s">
        <v>7</v>
      </c>
      <c r="H1109" s="195" t="s">
        <v>693</v>
      </c>
      <c r="I1109" s="201" t="s">
        <v>119</v>
      </c>
      <c r="J1109" s="300">
        <v>35</v>
      </c>
      <c r="K1109" s="300" t="s">
        <v>553</v>
      </c>
      <c r="L1109" s="186" t="s">
        <v>134</v>
      </c>
      <c r="M1109" s="201" t="s">
        <v>3000</v>
      </c>
      <c r="N1109" s="183" t="s">
        <v>2761</v>
      </c>
      <c r="O1109" s="201" t="s">
        <v>96</v>
      </c>
      <c r="P1109" s="301">
        <v>14</v>
      </c>
      <c r="Q1109" s="300" t="s">
        <v>135</v>
      </c>
      <c r="R1109" s="300" t="s">
        <v>604</v>
      </c>
      <c r="S1109" s="301">
        <v>2327.6</v>
      </c>
      <c r="T1109" s="189">
        <v>1.83</v>
      </c>
      <c r="U1109" s="353">
        <f t="shared" si="53"/>
        <v>59633.112000000001</v>
      </c>
      <c r="V1109" s="201" t="s">
        <v>7</v>
      </c>
    </row>
    <row r="1110" spans="2:22" s="185" customFormat="1" ht="47.25" x14ac:dyDescent="0.25">
      <c r="B1110" s="201" t="s">
        <v>350</v>
      </c>
      <c r="C1110" s="199" t="s">
        <v>626</v>
      </c>
      <c r="D1110" s="198" t="s">
        <v>627</v>
      </c>
      <c r="E1110" s="201" t="s">
        <v>3005</v>
      </c>
      <c r="F1110" s="201" t="s">
        <v>2998</v>
      </c>
      <c r="G1110" s="201" t="s">
        <v>7</v>
      </c>
      <c r="H1110" s="195" t="s">
        <v>693</v>
      </c>
      <c r="I1110" s="201" t="s">
        <v>119</v>
      </c>
      <c r="J1110" s="300">
        <v>35</v>
      </c>
      <c r="K1110" s="300" t="s">
        <v>569</v>
      </c>
      <c r="L1110" s="186" t="s">
        <v>134</v>
      </c>
      <c r="M1110" s="201" t="s">
        <v>3000</v>
      </c>
      <c r="N1110" s="183" t="s">
        <v>2761</v>
      </c>
      <c r="O1110" s="201" t="s">
        <v>96</v>
      </c>
      <c r="P1110" s="301">
        <v>12</v>
      </c>
      <c r="Q1110" s="300" t="s">
        <v>160</v>
      </c>
      <c r="R1110" s="300" t="s">
        <v>3012</v>
      </c>
      <c r="S1110" s="301">
        <v>441.94</v>
      </c>
      <c r="T1110" s="189">
        <v>1.83</v>
      </c>
      <c r="U1110" s="353">
        <f t="shared" si="53"/>
        <v>9705.0023999999994</v>
      </c>
      <c r="V1110" s="201" t="s">
        <v>7</v>
      </c>
    </row>
    <row r="1111" spans="2:22" s="185" customFormat="1" ht="47.25" x14ac:dyDescent="0.25">
      <c r="B1111" s="201" t="s">
        <v>350</v>
      </c>
      <c r="C1111" s="199" t="s">
        <v>626</v>
      </c>
      <c r="D1111" s="198" t="s">
        <v>627</v>
      </c>
      <c r="E1111" s="201" t="s">
        <v>3005</v>
      </c>
      <c r="F1111" s="201" t="s">
        <v>2998</v>
      </c>
      <c r="G1111" s="201" t="s">
        <v>7</v>
      </c>
      <c r="H1111" s="195" t="s">
        <v>693</v>
      </c>
      <c r="I1111" s="201" t="s">
        <v>119</v>
      </c>
      <c r="J1111" s="300">
        <v>6</v>
      </c>
      <c r="K1111" s="300" t="s">
        <v>569</v>
      </c>
      <c r="L1111" s="186" t="s">
        <v>134</v>
      </c>
      <c r="M1111" s="201" t="s">
        <v>3000</v>
      </c>
      <c r="N1111" s="183" t="s">
        <v>2761</v>
      </c>
      <c r="O1111" s="201" t="s">
        <v>96</v>
      </c>
      <c r="P1111" s="301">
        <v>6</v>
      </c>
      <c r="Q1111" s="300" t="s">
        <v>160</v>
      </c>
      <c r="R1111" s="300" t="s">
        <v>602</v>
      </c>
      <c r="S1111" s="301">
        <v>140.36000000000001</v>
      </c>
      <c r="T1111" s="189">
        <v>1.83</v>
      </c>
      <c r="U1111" s="353">
        <f t="shared" si="53"/>
        <v>1541.1528000000003</v>
      </c>
      <c r="V1111" s="201" t="s">
        <v>7</v>
      </c>
    </row>
    <row r="1112" spans="2:22" s="185" customFormat="1" ht="47.25" x14ac:dyDescent="0.25">
      <c r="B1112" s="201" t="s">
        <v>350</v>
      </c>
      <c r="C1112" s="199" t="s">
        <v>626</v>
      </c>
      <c r="D1112" s="198" t="s">
        <v>627</v>
      </c>
      <c r="E1112" s="201" t="s">
        <v>3005</v>
      </c>
      <c r="F1112" s="201" t="s">
        <v>2998</v>
      </c>
      <c r="G1112" s="201" t="s">
        <v>7</v>
      </c>
      <c r="H1112" s="195" t="s">
        <v>693</v>
      </c>
      <c r="I1112" s="201" t="s">
        <v>119</v>
      </c>
      <c r="J1112" s="300">
        <v>6</v>
      </c>
      <c r="K1112" s="300" t="s">
        <v>3013</v>
      </c>
      <c r="L1112" s="186" t="s">
        <v>134</v>
      </c>
      <c r="M1112" s="201" t="s">
        <v>3000</v>
      </c>
      <c r="N1112" s="183" t="s">
        <v>2761</v>
      </c>
      <c r="O1112" s="201" t="s">
        <v>96</v>
      </c>
      <c r="P1112" s="301">
        <v>6</v>
      </c>
      <c r="Q1112" s="300" t="s">
        <v>160</v>
      </c>
      <c r="R1112" s="300" t="s">
        <v>3014</v>
      </c>
      <c r="S1112" s="301">
        <v>435.28</v>
      </c>
      <c r="T1112" s="189">
        <v>1.83</v>
      </c>
      <c r="U1112" s="353">
        <f t="shared" si="53"/>
        <v>4779.3743999999997</v>
      </c>
      <c r="V1112" s="201" t="s">
        <v>7</v>
      </c>
    </row>
    <row r="1113" spans="2:22" s="185" customFormat="1" ht="47.25" x14ac:dyDescent="0.25">
      <c r="B1113" s="201" t="s">
        <v>350</v>
      </c>
      <c r="C1113" s="199" t="s">
        <v>626</v>
      </c>
      <c r="D1113" s="198" t="s">
        <v>627</v>
      </c>
      <c r="E1113" s="201" t="s">
        <v>3005</v>
      </c>
      <c r="F1113" s="201" t="s">
        <v>2998</v>
      </c>
      <c r="G1113" s="201" t="s">
        <v>7</v>
      </c>
      <c r="H1113" s="195" t="s">
        <v>693</v>
      </c>
      <c r="I1113" s="201" t="s">
        <v>119</v>
      </c>
      <c r="J1113" s="300">
        <v>6</v>
      </c>
      <c r="K1113" s="300" t="s">
        <v>568</v>
      </c>
      <c r="L1113" s="186" t="s">
        <v>134</v>
      </c>
      <c r="M1113" s="201" t="s">
        <v>3000</v>
      </c>
      <c r="N1113" s="183" t="s">
        <v>2761</v>
      </c>
      <c r="O1113" s="201" t="s">
        <v>96</v>
      </c>
      <c r="P1113" s="301">
        <v>6</v>
      </c>
      <c r="Q1113" s="300" t="s">
        <v>160</v>
      </c>
      <c r="R1113" s="300" t="s">
        <v>600</v>
      </c>
      <c r="S1113" s="301">
        <v>464.92</v>
      </c>
      <c r="T1113" s="189">
        <v>1.83</v>
      </c>
      <c r="U1113" s="353">
        <f t="shared" si="53"/>
        <v>5104.8216000000002</v>
      </c>
      <c r="V1113" s="201" t="s">
        <v>7</v>
      </c>
    </row>
    <row r="1114" spans="2:22" s="185" customFormat="1" ht="47.25" x14ac:dyDescent="0.25">
      <c r="B1114" s="201" t="s">
        <v>350</v>
      </c>
      <c r="C1114" s="199" t="s">
        <v>626</v>
      </c>
      <c r="D1114" s="198" t="s">
        <v>627</v>
      </c>
      <c r="E1114" s="201" t="s">
        <v>3005</v>
      </c>
      <c r="F1114" s="201" t="s">
        <v>2998</v>
      </c>
      <c r="G1114" s="201" t="s">
        <v>7</v>
      </c>
      <c r="H1114" s="195" t="s">
        <v>693</v>
      </c>
      <c r="I1114" s="201" t="s">
        <v>119</v>
      </c>
      <c r="J1114" s="300">
        <v>6</v>
      </c>
      <c r="K1114" s="390" t="s">
        <v>608</v>
      </c>
      <c r="L1114" s="186" t="s">
        <v>134</v>
      </c>
      <c r="M1114" s="201" t="s">
        <v>3000</v>
      </c>
      <c r="N1114" s="183" t="s">
        <v>2761</v>
      </c>
      <c r="O1114" s="201" t="s">
        <v>96</v>
      </c>
      <c r="P1114" s="301">
        <v>39</v>
      </c>
      <c r="Q1114" s="300" t="s">
        <v>160</v>
      </c>
      <c r="R1114" s="300" t="s">
        <v>611</v>
      </c>
      <c r="S1114" s="301">
        <v>51.45</v>
      </c>
      <c r="T1114" s="189">
        <v>1.83</v>
      </c>
      <c r="U1114" s="353">
        <f t="shared" si="53"/>
        <v>3671.9865000000004</v>
      </c>
      <c r="V1114" s="201" t="s">
        <v>7</v>
      </c>
    </row>
    <row r="1115" spans="2:22" s="185" customFormat="1" ht="78.75" x14ac:dyDescent="0.25">
      <c r="B1115" s="201" t="s">
        <v>350</v>
      </c>
      <c r="C1115" s="199" t="s">
        <v>626</v>
      </c>
      <c r="D1115" s="198" t="s">
        <v>627</v>
      </c>
      <c r="E1115" s="201" t="s">
        <v>275</v>
      </c>
      <c r="F1115" s="201" t="s">
        <v>2998</v>
      </c>
      <c r="G1115" s="201" t="s">
        <v>7</v>
      </c>
      <c r="H1115" s="195" t="s">
        <v>693</v>
      </c>
      <c r="I1115" s="201" t="s">
        <v>119</v>
      </c>
      <c r="J1115" s="300">
        <v>35</v>
      </c>
      <c r="K1115" s="300" t="s">
        <v>5404</v>
      </c>
      <c r="L1115" s="186" t="s">
        <v>134</v>
      </c>
      <c r="M1115" s="201" t="s">
        <v>3000</v>
      </c>
      <c r="N1115" s="183" t="s">
        <v>2761</v>
      </c>
      <c r="O1115" s="201" t="s">
        <v>96</v>
      </c>
      <c r="P1115" s="301">
        <v>5</v>
      </c>
      <c r="Q1115" s="300" t="s">
        <v>169</v>
      </c>
      <c r="R1115" s="300" t="s">
        <v>2969</v>
      </c>
      <c r="S1115" s="301">
        <v>45.12</v>
      </c>
      <c r="T1115" s="189">
        <v>2.06</v>
      </c>
      <c r="U1115" s="353">
        <f t="shared" si="53"/>
        <v>464.73599999999999</v>
      </c>
      <c r="V1115" s="201" t="s">
        <v>7</v>
      </c>
    </row>
    <row r="1116" spans="2:22" s="185" customFormat="1" ht="63" x14ac:dyDescent="0.25">
      <c r="B1116" s="201" t="s">
        <v>350</v>
      </c>
      <c r="C1116" s="199" t="s">
        <v>626</v>
      </c>
      <c r="D1116" s="198" t="s">
        <v>627</v>
      </c>
      <c r="E1116" s="201" t="s">
        <v>275</v>
      </c>
      <c r="F1116" s="201" t="s">
        <v>2998</v>
      </c>
      <c r="G1116" s="201" t="s">
        <v>7</v>
      </c>
      <c r="H1116" s="195" t="s">
        <v>693</v>
      </c>
      <c r="I1116" s="201" t="s">
        <v>119</v>
      </c>
      <c r="J1116" s="300">
        <v>110</v>
      </c>
      <c r="K1116" s="300" t="s">
        <v>5405</v>
      </c>
      <c r="L1116" s="186" t="s">
        <v>134</v>
      </c>
      <c r="M1116" s="201" t="s">
        <v>3000</v>
      </c>
      <c r="N1116" s="183" t="s">
        <v>2761</v>
      </c>
      <c r="O1116" s="201" t="s">
        <v>96</v>
      </c>
      <c r="P1116" s="301">
        <v>6</v>
      </c>
      <c r="Q1116" s="300" t="s">
        <v>169</v>
      </c>
      <c r="R1116" s="300" t="s">
        <v>3015</v>
      </c>
      <c r="S1116" s="301">
        <v>172.63</v>
      </c>
      <c r="T1116" s="189">
        <v>2.06</v>
      </c>
      <c r="U1116" s="353">
        <f t="shared" si="53"/>
        <v>2133.7067999999999</v>
      </c>
      <c r="V1116" s="201" t="s">
        <v>7</v>
      </c>
    </row>
    <row r="1117" spans="2:22" s="185" customFormat="1" ht="78.75" x14ac:dyDescent="0.25">
      <c r="B1117" s="201" t="s">
        <v>350</v>
      </c>
      <c r="C1117" s="199" t="s">
        <v>626</v>
      </c>
      <c r="D1117" s="198" t="s">
        <v>627</v>
      </c>
      <c r="E1117" s="201" t="s">
        <v>275</v>
      </c>
      <c r="F1117" s="201" t="s">
        <v>2998</v>
      </c>
      <c r="G1117" s="201" t="s">
        <v>7</v>
      </c>
      <c r="H1117" s="195" t="s">
        <v>693</v>
      </c>
      <c r="I1117" s="201" t="s">
        <v>119</v>
      </c>
      <c r="J1117" s="300">
        <v>110</v>
      </c>
      <c r="K1117" s="300" t="s">
        <v>5409</v>
      </c>
      <c r="L1117" s="186" t="s">
        <v>134</v>
      </c>
      <c r="M1117" s="201" t="s">
        <v>3000</v>
      </c>
      <c r="N1117" s="183" t="s">
        <v>2761</v>
      </c>
      <c r="O1117" s="201" t="s">
        <v>96</v>
      </c>
      <c r="P1117" s="355">
        <v>1</v>
      </c>
      <c r="Q1117" s="300" t="s">
        <v>169</v>
      </c>
      <c r="R1117" s="300" t="s">
        <v>5408</v>
      </c>
      <c r="S1117" s="301">
        <v>1467.12</v>
      </c>
      <c r="T1117" s="189">
        <v>2.06</v>
      </c>
      <c r="U1117" s="353">
        <f t="shared" si="53"/>
        <v>3022.2671999999998</v>
      </c>
      <c r="V1117" s="201" t="s">
        <v>7</v>
      </c>
    </row>
    <row r="1118" spans="2:22" s="185" customFormat="1" ht="47.25" x14ac:dyDescent="0.25">
      <c r="B1118" s="201" t="s">
        <v>350</v>
      </c>
      <c r="C1118" s="199" t="s">
        <v>626</v>
      </c>
      <c r="D1118" s="198" t="s">
        <v>627</v>
      </c>
      <c r="E1118" s="201" t="s">
        <v>3016</v>
      </c>
      <c r="F1118" s="201" t="s">
        <v>2998</v>
      </c>
      <c r="G1118" s="201" t="s">
        <v>7</v>
      </c>
      <c r="H1118" s="195" t="s">
        <v>693</v>
      </c>
      <c r="I1118" s="201" t="s">
        <v>119</v>
      </c>
      <c r="J1118" s="300">
        <v>110</v>
      </c>
      <c r="K1118" s="300" t="s">
        <v>3017</v>
      </c>
      <c r="L1118" s="186" t="s">
        <v>134</v>
      </c>
      <c r="M1118" s="201" t="s">
        <v>3000</v>
      </c>
      <c r="N1118" s="183" t="s">
        <v>2761</v>
      </c>
      <c r="O1118" s="201" t="s">
        <v>96</v>
      </c>
      <c r="P1118" s="301">
        <v>2</v>
      </c>
      <c r="Q1118" s="300" t="s">
        <v>135</v>
      </c>
      <c r="R1118" s="300" t="s">
        <v>3018</v>
      </c>
      <c r="S1118" s="301">
        <v>4465.96</v>
      </c>
      <c r="T1118" s="189">
        <v>1.83</v>
      </c>
      <c r="U1118" s="353">
        <f t="shared" si="53"/>
        <v>16345.4136</v>
      </c>
      <c r="V1118" s="201" t="s">
        <v>7</v>
      </c>
    </row>
    <row r="1119" spans="2:22" s="185" customFormat="1" ht="47.25" x14ac:dyDescent="0.25">
      <c r="B1119" s="201" t="s">
        <v>350</v>
      </c>
      <c r="C1119" s="199" t="s">
        <v>626</v>
      </c>
      <c r="D1119" s="198" t="s">
        <v>627</v>
      </c>
      <c r="E1119" s="201" t="s">
        <v>3016</v>
      </c>
      <c r="F1119" s="201" t="s">
        <v>2998</v>
      </c>
      <c r="G1119" s="201" t="s">
        <v>7</v>
      </c>
      <c r="H1119" s="195" t="s">
        <v>693</v>
      </c>
      <c r="I1119" s="201" t="s">
        <v>119</v>
      </c>
      <c r="J1119" s="300">
        <v>110</v>
      </c>
      <c r="K1119" s="300" t="s">
        <v>3019</v>
      </c>
      <c r="L1119" s="186" t="s">
        <v>134</v>
      </c>
      <c r="M1119" s="201" t="s">
        <v>3000</v>
      </c>
      <c r="N1119" s="183" t="s">
        <v>2761</v>
      </c>
      <c r="O1119" s="201" t="s">
        <v>96</v>
      </c>
      <c r="P1119" s="301">
        <v>1</v>
      </c>
      <c r="Q1119" s="300" t="s">
        <v>135</v>
      </c>
      <c r="R1119" s="300" t="s">
        <v>3020</v>
      </c>
      <c r="S1119" s="301">
        <v>3561.76</v>
      </c>
      <c r="T1119" s="189">
        <v>1.83</v>
      </c>
      <c r="U1119" s="353">
        <f t="shared" si="53"/>
        <v>6518.0208000000002</v>
      </c>
      <c r="V1119" s="201" t="s">
        <v>7</v>
      </c>
    </row>
    <row r="1120" spans="2:22" s="185" customFormat="1" ht="63" x14ac:dyDescent="0.25">
      <c r="B1120" s="201" t="s">
        <v>350</v>
      </c>
      <c r="C1120" s="199" t="s">
        <v>626</v>
      </c>
      <c r="D1120" s="198" t="s">
        <v>627</v>
      </c>
      <c r="E1120" s="201" t="s">
        <v>3016</v>
      </c>
      <c r="F1120" s="201" t="s">
        <v>2998</v>
      </c>
      <c r="G1120" s="201" t="s">
        <v>7</v>
      </c>
      <c r="H1120" s="195" t="s">
        <v>693</v>
      </c>
      <c r="I1120" s="201" t="s">
        <v>119</v>
      </c>
      <c r="J1120" s="300">
        <v>35</v>
      </c>
      <c r="K1120" s="300" t="s">
        <v>5460</v>
      </c>
      <c r="L1120" s="186" t="s">
        <v>134</v>
      </c>
      <c r="M1120" s="201" t="s">
        <v>3000</v>
      </c>
      <c r="N1120" s="183" t="s">
        <v>2761</v>
      </c>
      <c r="O1120" s="201" t="s">
        <v>96</v>
      </c>
      <c r="P1120" s="301">
        <v>4</v>
      </c>
      <c r="Q1120" s="300" t="s">
        <v>135</v>
      </c>
      <c r="R1120" s="300" t="s">
        <v>3021</v>
      </c>
      <c r="S1120" s="301">
        <v>1009.17</v>
      </c>
      <c r="T1120" s="189">
        <v>1.83</v>
      </c>
      <c r="U1120" s="353">
        <f t="shared" si="53"/>
        <v>7387.1243999999997</v>
      </c>
      <c r="V1120" s="201" t="s">
        <v>7</v>
      </c>
    </row>
    <row r="1121" spans="2:22" s="185" customFormat="1" ht="47.25" x14ac:dyDescent="0.25">
      <c r="B1121" s="201" t="s">
        <v>350</v>
      </c>
      <c r="C1121" s="199" t="s">
        <v>626</v>
      </c>
      <c r="D1121" s="198" t="s">
        <v>627</v>
      </c>
      <c r="E1121" s="201" t="s">
        <v>3016</v>
      </c>
      <c r="F1121" s="201" t="s">
        <v>2998</v>
      </c>
      <c r="G1121" s="201" t="s">
        <v>7</v>
      </c>
      <c r="H1121" s="195" t="s">
        <v>693</v>
      </c>
      <c r="I1121" s="201" t="s">
        <v>228</v>
      </c>
      <c r="J1121" s="300">
        <v>35</v>
      </c>
      <c r="K1121" s="300" t="s">
        <v>3022</v>
      </c>
      <c r="L1121" s="186" t="s">
        <v>134</v>
      </c>
      <c r="M1121" s="201" t="s">
        <v>3000</v>
      </c>
      <c r="N1121" s="183" t="s">
        <v>2761</v>
      </c>
      <c r="O1121" s="201" t="s">
        <v>96</v>
      </c>
      <c r="P1121" s="301">
        <v>2</v>
      </c>
      <c r="Q1121" s="300" t="s">
        <v>135</v>
      </c>
      <c r="R1121" s="300" t="s">
        <v>3023</v>
      </c>
      <c r="S1121" s="301">
        <v>1298.06</v>
      </c>
      <c r="T1121" s="189">
        <v>1.83</v>
      </c>
      <c r="U1121" s="353">
        <f t="shared" si="53"/>
        <v>4750.8995999999997</v>
      </c>
      <c r="V1121" s="201" t="s">
        <v>7</v>
      </c>
    </row>
    <row r="1122" spans="2:22" s="185" customFormat="1" ht="47.25" x14ac:dyDescent="0.25">
      <c r="B1122" s="201" t="s">
        <v>350</v>
      </c>
      <c r="C1122" s="199" t="s">
        <v>626</v>
      </c>
      <c r="D1122" s="198" t="s">
        <v>627</v>
      </c>
      <c r="E1122" s="201" t="s">
        <v>3016</v>
      </c>
      <c r="F1122" s="201" t="s">
        <v>2998</v>
      </c>
      <c r="G1122" s="201" t="s">
        <v>7</v>
      </c>
      <c r="H1122" s="195" t="s">
        <v>693</v>
      </c>
      <c r="I1122" s="201" t="s">
        <v>228</v>
      </c>
      <c r="J1122" s="300">
        <v>35</v>
      </c>
      <c r="K1122" s="300" t="s">
        <v>3024</v>
      </c>
      <c r="L1122" s="186" t="s">
        <v>134</v>
      </c>
      <c r="M1122" s="201" t="s">
        <v>3000</v>
      </c>
      <c r="N1122" s="183" t="s">
        <v>2761</v>
      </c>
      <c r="O1122" s="201" t="s">
        <v>96</v>
      </c>
      <c r="P1122" s="301">
        <v>1</v>
      </c>
      <c r="Q1122" s="300" t="s">
        <v>135</v>
      </c>
      <c r="R1122" s="300" t="s">
        <v>3025</v>
      </c>
      <c r="S1122" s="301">
        <v>2176.38</v>
      </c>
      <c r="T1122" s="189">
        <v>1.83</v>
      </c>
      <c r="U1122" s="353">
        <f t="shared" si="53"/>
        <v>3982.7754000000004</v>
      </c>
      <c r="V1122" s="201" t="s">
        <v>7</v>
      </c>
    </row>
    <row r="1123" spans="2:22" s="185" customFormat="1" ht="47.25" x14ac:dyDescent="0.25">
      <c r="B1123" s="201" t="s">
        <v>350</v>
      </c>
      <c r="C1123" s="199" t="s">
        <v>626</v>
      </c>
      <c r="D1123" s="198" t="s">
        <v>627</v>
      </c>
      <c r="E1123" s="201" t="s">
        <v>3016</v>
      </c>
      <c r="F1123" s="201" t="s">
        <v>2998</v>
      </c>
      <c r="G1123" s="201" t="s">
        <v>7</v>
      </c>
      <c r="H1123" s="195" t="s">
        <v>693</v>
      </c>
      <c r="I1123" s="201" t="s">
        <v>228</v>
      </c>
      <c r="J1123" s="300">
        <v>110</v>
      </c>
      <c r="K1123" s="300" t="s">
        <v>3918</v>
      </c>
      <c r="L1123" s="186" t="s">
        <v>134</v>
      </c>
      <c r="M1123" s="201" t="s">
        <v>3000</v>
      </c>
      <c r="N1123" s="183" t="s">
        <v>2761</v>
      </c>
      <c r="O1123" s="201" t="s">
        <v>96</v>
      </c>
      <c r="P1123" s="301">
        <v>2</v>
      </c>
      <c r="Q1123" s="300" t="s">
        <v>135</v>
      </c>
      <c r="R1123" s="300" t="s">
        <v>2645</v>
      </c>
      <c r="S1123" s="301">
        <v>3668.9</v>
      </c>
      <c r="T1123" s="189">
        <v>1.83</v>
      </c>
      <c r="U1123" s="353">
        <f t="shared" si="53"/>
        <v>13428.174000000001</v>
      </c>
      <c r="V1123" s="201" t="s">
        <v>7</v>
      </c>
    </row>
    <row r="1124" spans="2:22" s="185" customFormat="1" ht="63" x14ac:dyDescent="0.25">
      <c r="B1124" s="201" t="s">
        <v>350</v>
      </c>
      <c r="C1124" s="199" t="s">
        <v>626</v>
      </c>
      <c r="D1124" s="198" t="s">
        <v>627</v>
      </c>
      <c r="E1124" s="201" t="s">
        <v>3016</v>
      </c>
      <c r="F1124" s="201" t="s">
        <v>2998</v>
      </c>
      <c r="G1124" s="201" t="s">
        <v>7</v>
      </c>
      <c r="H1124" s="195" t="s">
        <v>693</v>
      </c>
      <c r="I1124" s="201" t="s">
        <v>228</v>
      </c>
      <c r="J1124" s="300">
        <v>110</v>
      </c>
      <c r="K1124" s="300" t="s">
        <v>3919</v>
      </c>
      <c r="L1124" s="186" t="s">
        <v>134</v>
      </c>
      <c r="M1124" s="201" t="s">
        <v>3000</v>
      </c>
      <c r="N1124" s="183" t="s">
        <v>2761</v>
      </c>
      <c r="O1124" s="201" t="s">
        <v>96</v>
      </c>
      <c r="P1124" s="301">
        <v>2</v>
      </c>
      <c r="Q1124" s="300" t="s">
        <v>135</v>
      </c>
      <c r="R1124" s="300" t="s">
        <v>2752</v>
      </c>
      <c r="S1124" s="301">
        <v>3633.28</v>
      </c>
      <c r="T1124" s="189">
        <v>1.83</v>
      </c>
      <c r="U1124" s="353">
        <f t="shared" si="53"/>
        <v>13297.804800000002</v>
      </c>
      <c r="V1124" s="201" t="s">
        <v>7</v>
      </c>
    </row>
    <row r="1125" spans="2:22" s="185" customFormat="1" ht="63" x14ac:dyDescent="0.25">
      <c r="B1125" s="201" t="s">
        <v>350</v>
      </c>
      <c r="C1125" s="199" t="s">
        <v>626</v>
      </c>
      <c r="D1125" s="198" t="s">
        <v>627</v>
      </c>
      <c r="E1125" s="201" t="s">
        <v>3016</v>
      </c>
      <c r="F1125" s="201" t="s">
        <v>2998</v>
      </c>
      <c r="G1125" s="201" t="s">
        <v>7</v>
      </c>
      <c r="H1125" s="195" t="s">
        <v>693</v>
      </c>
      <c r="I1125" s="201" t="s">
        <v>228</v>
      </c>
      <c r="J1125" s="300">
        <v>35</v>
      </c>
      <c r="K1125" s="300" t="s">
        <v>5469</v>
      </c>
      <c r="L1125" s="186" t="s">
        <v>134</v>
      </c>
      <c r="M1125" s="201" t="s">
        <v>3000</v>
      </c>
      <c r="N1125" s="183" t="s">
        <v>2761</v>
      </c>
      <c r="O1125" s="201" t="s">
        <v>96</v>
      </c>
      <c r="P1125" s="301">
        <v>2</v>
      </c>
      <c r="Q1125" s="300" t="s">
        <v>135</v>
      </c>
      <c r="R1125" s="300" t="s">
        <v>3027</v>
      </c>
      <c r="S1125" s="301">
        <v>6402.53</v>
      </c>
      <c r="T1125" s="189">
        <v>1.83</v>
      </c>
      <c r="U1125" s="353">
        <f t="shared" si="53"/>
        <v>23433.2598</v>
      </c>
      <c r="V1125" s="201" t="s">
        <v>7</v>
      </c>
    </row>
    <row r="1126" spans="2:22" s="185" customFormat="1" ht="110.25" x14ac:dyDescent="0.25">
      <c r="B1126" s="201" t="s">
        <v>350</v>
      </c>
      <c r="C1126" s="199" t="s">
        <v>626</v>
      </c>
      <c r="D1126" s="198" t="s">
        <v>627</v>
      </c>
      <c r="E1126" s="201" t="s">
        <v>3016</v>
      </c>
      <c r="F1126" s="201" t="s">
        <v>2998</v>
      </c>
      <c r="G1126" s="201" t="s">
        <v>7</v>
      </c>
      <c r="H1126" s="195" t="s">
        <v>693</v>
      </c>
      <c r="I1126" s="201" t="s">
        <v>228</v>
      </c>
      <c r="J1126" s="300">
        <v>110</v>
      </c>
      <c r="K1126" s="300" t="s">
        <v>3028</v>
      </c>
      <c r="L1126" s="186" t="s">
        <v>134</v>
      </c>
      <c r="M1126" s="201" t="s">
        <v>3000</v>
      </c>
      <c r="N1126" s="183" t="s">
        <v>2761</v>
      </c>
      <c r="O1126" s="201" t="s">
        <v>96</v>
      </c>
      <c r="P1126" s="301">
        <v>2</v>
      </c>
      <c r="Q1126" s="300" t="s">
        <v>135</v>
      </c>
      <c r="R1126" s="300" t="s">
        <v>3029</v>
      </c>
      <c r="S1126" s="301">
        <v>3167.39</v>
      </c>
      <c r="T1126" s="189">
        <v>1.83</v>
      </c>
      <c r="U1126" s="353">
        <f t="shared" si="53"/>
        <v>11592.6474</v>
      </c>
      <c r="V1126" s="201" t="s">
        <v>7</v>
      </c>
    </row>
    <row r="1127" spans="2:22" s="185" customFormat="1" ht="63" x14ac:dyDescent="0.25">
      <c r="B1127" s="201" t="s">
        <v>350</v>
      </c>
      <c r="C1127" s="199" t="s">
        <v>626</v>
      </c>
      <c r="D1127" s="198" t="s">
        <v>627</v>
      </c>
      <c r="E1127" s="201" t="s">
        <v>3016</v>
      </c>
      <c r="F1127" s="201" t="s">
        <v>2998</v>
      </c>
      <c r="G1127" s="201" t="s">
        <v>7</v>
      </c>
      <c r="H1127" s="195" t="s">
        <v>693</v>
      </c>
      <c r="I1127" s="201" t="s">
        <v>228</v>
      </c>
      <c r="J1127" s="300">
        <v>110</v>
      </c>
      <c r="K1127" s="300" t="s">
        <v>3919</v>
      </c>
      <c r="L1127" s="186" t="s">
        <v>134</v>
      </c>
      <c r="M1127" s="201" t="s">
        <v>3000</v>
      </c>
      <c r="N1127" s="183" t="s">
        <v>2761</v>
      </c>
      <c r="O1127" s="201" t="s">
        <v>96</v>
      </c>
      <c r="P1127" s="301">
        <v>2</v>
      </c>
      <c r="Q1127" s="300" t="s">
        <v>135</v>
      </c>
      <c r="R1127" s="300" t="s">
        <v>2752</v>
      </c>
      <c r="S1127" s="301">
        <v>3633.28</v>
      </c>
      <c r="T1127" s="189">
        <v>1.83</v>
      </c>
      <c r="U1127" s="353">
        <f t="shared" si="53"/>
        <v>13297.804800000002</v>
      </c>
      <c r="V1127" s="201" t="s">
        <v>7</v>
      </c>
    </row>
    <row r="1128" spans="2:22" s="185" customFormat="1" ht="47.25" x14ac:dyDescent="0.25">
      <c r="B1128" s="201" t="s">
        <v>350</v>
      </c>
      <c r="C1128" s="199" t="s">
        <v>626</v>
      </c>
      <c r="D1128" s="198" t="s">
        <v>627</v>
      </c>
      <c r="E1128" s="201" t="s">
        <v>354</v>
      </c>
      <c r="F1128" s="201" t="s">
        <v>2998</v>
      </c>
      <c r="G1128" s="201" t="s">
        <v>7</v>
      </c>
      <c r="H1128" s="195" t="s">
        <v>693</v>
      </c>
      <c r="I1128" s="201" t="s">
        <v>228</v>
      </c>
      <c r="J1128" s="300">
        <v>110</v>
      </c>
      <c r="K1128" s="300" t="s">
        <v>3030</v>
      </c>
      <c r="L1128" s="186" t="s">
        <v>134</v>
      </c>
      <c r="M1128" s="201" t="s">
        <v>3000</v>
      </c>
      <c r="N1128" s="183" t="s">
        <v>2761</v>
      </c>
      <c r="O1128" s="201" t="s">
        <v>96</v>
      </c>
      <c r="P1128" s="301">
        <v>2</v>
      </c>
      <c r="Q1128" s="300" t="s">
        <v>135</v>
      </c>
      <c r="R1128" s="300" t="s">
        <v>566</v>
      </c>
      <c r="S1128" s="301">
        <v>1651.44</v>
      </c>
      <c r="T1128" s="189">
        <v>1.83</v>
      </c>
      <c r="U1128" s="353">
        <f t="shared" si="53"/>
        <v>6044.2704000000003</v>
      </c>
      <c r="V1128" s="201" t="s">
        <v>7</v>
      </c>
    </row>
    <row r="1129" spans="2:22" s="185" customFormat="1" ht="141" customHeight="1" x14ac:dyDescent="0.25">
      <c r="B1129" s="201" t="s">
        <v>350</v>
      </c>
      <c r="C1129" s="199" t="s">
        <v>626</v>
      </c>
      <c r="D1129" s="198" t="s">
        <v>627</v>
      </c>
      <c r="E1129" s="201" t="s">
        <v>375</v>
      </c>
      <c r="F1129" s="201" t="s">
        <v>2998</v>
      </c>
      <c r="G1129" s="201" t="s">
        <v>7</v>
      </c>
      <c r="H1129" s="195" t="s">
        <v>693</v>
      </c>
      <c r="I1129" s="201" t="s">
        <v>228</v>
      </c>
      <c r="J1129" s="300">
        <v>35</v>
      </c>
      <c r="K1129" s="300" t="s">
        <v>5461</v>
      </c>
      <c r="L1129" s="186" t="s">
        <v>134</v>
      </c>
      <c r="M1129" s="201" t="s">
        <v>3000</v>
      </c>
      <c r="N1129" s="183" t="s">
        <v>2761</v>
      </c>
      <c r="O1129" s="201" t="s">
        <v>96</v>
      </c>
      <c r="P1129" s="301">
        <v>1</v>
      </c>
      <c r="Q1129" s="300" t="s">
        <v>135</v>
      </c>
      <c r="R1129" s="300" t="s">
        <v>3031</v>
      </c>
      <c r="S1129" s="301">
        <v>1349.81</v>
      </c>
      <c r="T1129" s="189">
        <v>1.83</v>
      </c>
      <c r="U1129" s="353">
        <f t="shared" si="53"/>
        <v>2470.1523000000002</v>
      </c>
      <c r="V1129" s="201" t="s">
        <v>7</v>
      </c>
    </row>
    <row r="1130" spans="2:22" s="185" customFormat="1" ht="47.25" x14ac:dyDescent="0.25">
      <c r="B1130" s="201" t="s">
        <v>350</v>
      </c>
      <c r="C1130" s="199" t="s">
        <v>626</v>
      </c>
      <c r="D1130" s="198" t="s">
        <v>627</v>
      </c>
      <c r="E1130" s="201" t="s">
        <v>354</v>
      </c>
      <c r="F1130" s="201" t="s">
        <v>2998</v>
      </c>
      <c r="G1130" s="201" t="s">
        <v>7</v>
      </c>
      <c r="H1130" s="195" t="s">
        <v>693</v>
      </c>
      <c r="I1130" s="201" t="s">
        <v>228</v>
      </c>
      <c r="J1130" s="300">
        <v>110</v>
      </c>
      <c r="K1130" s="300" t="s">
        <v>589</v>
      </c>
      <c r="L1130" s="186" t="s">
        <v>134</v>
      </c>
      <c r="M1130" s="201" t="s">
        <v>3000</v>
      </c>
      <c r="N1130" s="183" t="s">
        <v>2761</v>
      </c>
      <c r="O1130" s="201" t="s">
        <v>96</v>
      </c>
      <c r="P1130" s="301">
        <v>1</v>
      </c>
      <c r="Q1130" s="300" t="s">
        <v>135</v>
      </c>
      <c r="R1130" s="300" t="s">
        <v>590</v>
      </c>
      <c r="S1130" s="301">
        <v>2123.79</v>
      </c>
      <c r="T1130" s="189">
        <v>1.83</v>
      </c>
      <c r="U1130" s="353">
        <f t="shared" si="53"/>
        <v>3886.5356999999999</v>
      </c>
      <c r="V1130" s="201" t="s">
        <v>7</v>
      </c>
    </row>
    <row r="1131" spans="2:22" s="185" customFormat="1" ht="47.25" x14ac:dyDescent="0.25">
      <c r="B1131" s="201" t="s">
        <v>350</v>
      </c>
      <c r="C1131" s="199" t="s">
        <v>626</v>
      </c>
      <c r="D1131" s="198" t="s">
        <v>627</v>
      </c>
      <c r="E1131" s="201" t="s">
        <v>354</v>
      </c>
      <c r="F1131" s="201" t="s">
        <v>2998</v>
      </c>
      <c r="G1131" s="201" t="s">
        <v>7</v>
      </c>
      <c r="H1131" s="195" t="s">
        <v>693</v>
      </c>
      <c r="I1131" s="201" t="s">
        <v>228</v>
      </c>
      <c r="J1131" s="300">
        <v>110</v>
      </c>
      <c r="K1131" s="300" t="s">
        <v>565</v>
      </c>
      <c r="L1131" s="186" t="s">
        <v>134</v>
      </c>
      <c r="M1131" s="201" t="s">
        <v>3000</v>
      </c>
      <c r="N1131" s="183" t="s">
        <v>2761</v>
      </c>
      <c r="O1131" s="201" t="s">
        <v>96</v>
      </c>
      <c r="P1131" s="301">
        <v>32</v>
      </c>
      <c r="Q1131" s="300" t="s">
        <v>135</v>
      </c>
      <c r="R1131" s="300" t="s">
        <v>478</v>
      </c>
      <c r="S1131" s="301">
        <v>262.52999999999997</v>
      </c>
      <c r="T1131" s="189">
        <v>1.83</v>
      </c>
      <c r="U1131" s="353">
        <f t="shared" si="53"/>
        <v>15373.756799999999</v>
      </c>
      <c r="V1131" s="201" t="s">
        <v>7</v>
      </c>
    </row>
    <row r="1132" spans="2:22" s="185" customFormat="1" ht="47.25" x14ac:dyDescent="0.25">
      <c r="B1132" s="201" t="s">
        <v>350</v>
      </c>
      <c r="C1132" s="199" t="s">
        <v>626</v>
      </c>
      <c r="D1132" s="198" t="s">
        <v>627</v>
      </c>
      <c r="E1132" s="309" t="s">
        <v>363</v>
      </c>
      <c r="F1132" s="201" t="s">
        <v>2998</v>
      </c>
      <c r="G1132" s="201" t="s">
        <v>7</v>
      </c>
      <c r="H1132" s="195" t="s">
        <v>693</v>
      </c>
      <c r="I1132" s="201" t="s">
        <v>119</v>
      </c>
      <c r="J1132" s="300">
        <v>35</v>
      </c>
      <c r="K1132" s="300" t="s">
        <v>3032</v>
      </c>
      <c r="L1132" s="186" t="s">
        <v>134</v>
      </c>
      <c r="M1132" s="201" t="s">
        <v>3000</v>
      </c>
      <c r="N1132" s="183" t="s">
        <v>2761</v>
      </c>
      <c r="O1132" s="201" t="s">
        <v>96</v>
      </c>
      <c r="P1132" s="301">
        <v>1</v>
      </c>
      <c r="Q1132" s="300" t="s">
        <v>162</v>
      </c>
      <c r="R1132" s="300" t="s">
        <v>3033</v>
      </c>
      <c r="S1132" s="301">
        <v>34004.720000000001</v>
      </c>
      <c r="T1132" s="189">
        <v>1.84</v>
      </c>
      <c r="U1132" s="353">
        <f t="shared" si="53"/>
        <v>62568.684800000003</v>
      </c>
      <c r="V1132" s="201" t="s">
        <v>7</v>
      </c>
    </row>
    <row r="1133" spans="2:22" s="185" customFormat="1" ht="47.25" x14ac:dyDescent="0.25">
      <c r="B1133" s="201" t="s">
        <v>350</v>
      </c>
      <c r="C1133" s="199" t="s">
        <v>626</v>
      </c>
      <c r="D1133" s="198" t="s">
        <v>627</v>
      </c>
      <c r="E1133" s="201" t="s">
        <v>276</v>
      </c>
      <c r="F1133" s="201" t="s">
        <v>2998</v>
      </c>
      <c r="G1133" s="201" t="s">
        <v>7</v>
      </c>
      <c r="H1133" s="195" t="s">
        <v>693</v>
      </c>
      <c r="I1133" s="201" t="s">
        <v>119</v>
      </c>
      <c r="J1133" s="300">
        <v>110</v>
      </c>
      <c r="K1133" s="300" t="s">
        <v>171</v>
      </c>
      <c r="L1133" s="186" t="s">
        <v>134</v>
      </c>
      <c r="M1133" s="201" t="s">
        <v>3000</v>
      </c>
      <c r="N1133" s="183" t="s">
        <v>2761</v>
      </c>
      <c r="O1133" s="201" t="s">
        <v>96</v>
      </c>
      <c r="P1133" s="355">
        <v>2</v>
      </c>
      <c r="Q1133" s="300" t="s">
        <v>160</v>
      </c>
      <c r="R1133" s="300" t="s">
        <v>172</v>
      </c>
      <c r="S1133" s="301">
        <v>1128.8</v>
      </c>
      <c r="T1133" s="189">
        <v>1.22</v>
      </c>
      <c r="U1133" s="353">
        <f t="shared" si="53"/>
        <v>2754.2719999999999</v>
      </c>
      <c r="V1133" s="201" t="s">
        <v>7</v>
      </c>
    </row>
    <row r="1134" spans="2:22" s="185" customFormat="1" ht="47.25" x14ac:dyDescent="0.25">
      <c r="B1134" s="201" t="s">
        <v>350</v>
      </c>
      <c r="C1134" s="199" t="s">
        <v>626</v>
      </c>
      <c r="D1134" s="198" t="s">
        <v>627</v>
      </c>
      <c r="E1134" s="309" t="s">
        <v>3944</v>
      </c>
      <c r="F1134" s="201" t="s">
        <v>2998</v>
      </c>
      <c r="G1134" s="201" t="s">
        <v>7</v>
      </c>
      <c r="H1134" s="195" t="s">
        <v>693</v>
      </c>
      <c r="I1134" s="201" t="s">
        <v>119</v>
      </c>
      <c r="J1134" s="300">
        <v>6</v>
      </c>
      <c r="K1134" s="300" t="s">
        <v>2172</v>
      </c>
      <c r="L1134" s="186" t="s">
        <v>134</v>
      </c>
      <c r="M1134" s="201" t="s">
        <v>3000</v>
      </c>
      <c r="N1134" s="183" t="s">
        <v>2761</v>
      </c>
      <c r="O1134" s="201" t="s">
        <v>96</v>
      </c>
      <c r="P1134" s="301">
        <v>2</v>
      </c>
      <c r="Q1134" s="300" t="s">
        <v>160</v>
      </c>
      <c r="R1134" s="300" t="s">
        <v>173</v>
      </c>
      <c r="S1134" s="301">
        <v>330.05</v>
      </c>
      <c r="T1134" s="189">
        <v>1.84</v>
      </c>
      <c r="U1134" s="353">
        <f t="shared" si="53"/>
        <v>1214.5840000000001</v>
      </c>
      <c r="V1134" s="201" t="s">
        <v>7</v>
      </c>
    </row>
    <row r="1135" spans="2:22" s="185" customFormat="1" ht="47.25" x14ac:dyDescent="0.25">
      <c r="B1135" s="201" t="s">
        <v>350</v>
      </c>
      <c r="C1135" s="199" t="s">
        <v>626</v>
      </c>
      <c r="D1135" s="198" t="s">
        <v>627</v>
      </c>
      <c r="E1135" s="309" t="s">
        <v>374</v>
      </c>
      <c r="F1135" s="201" t="s">
        <v>2998</v>
      </c>
      <c r="G1135" s="201" t="s">
        <v>7</v>
      </c>
      <c r="H1135" s="195" t="s">
        <v>693</v>
      </c>
      <c r="I1135" s="201" t="s">
        <v>119</v>
      </c>
      <c r="J1135" s="300">
        <v>110</v>
      </c>
      <c r="K1135" s="200" t="s">
        <v>1843</v>
      </c>
      <c r="L1135" s="186" t="s">
        <v>134</v>
      </c>
      <c r="M1135" s="201" t="s">
        <v>3000</v>
      </c>
      <c r="N1135" s="183" t="s">
        <v>2761</v>
      </c>
      <c r="O1135" s="201" t="s">
        <v>96</v>
      </c>
      <c r="P1135" s="355">
        <v>4</v>
      </c>
      <c r="Q1135" s="300" t="s">
        <v>160</v>
      </c>
      <c r="R1135" s="300" t="s">
        <v>174</v>
      </c>
      <c r="S1135" s="301">
        <v>1046.28</v>
      </c>
      <c r="T1135" s="189">
        <v>1.84</v>
      </c>
      <c r="U1135" s="353">
        <f t="shared" si="53"/>
        <v>7700.6207999999997</v>
      </c>
      <c r="V1135" s="201" t="s">
        <v>7</v>
      </c>
    </row>
    <row r="1136" spans="2:22" s="185" customFormat="1" ht="47.25" x14ac:dyDescent="0.25">
      <c r="B1136" s="201" t="s">
        <v>350</v>
      </c>
      <c r="C1136" s="199" t="s">
        <v>626</v>
      </c>
      <c r="D1136" s="198" t="s">
        <v>627</v>
      </c>
      <c r="E1136" s="300" t="s">
        <v>348</v>
      </c>
      <c r="F1136" s="201" t="s">
        <v>2998</v>
      </c>
      <c r="G1136" s="201" t="s">
        <v>7</v>
      </c>
      <c r="H1136" s="195" t="s">
        <v>693</v>
      </c>
      <c r="I1136" s="201" t="s">
        <v>119</v>
      </c>
      <c r="J1136" s="201" t="s">
        <v>582</v>
      </c>
      <c r="K1136" s="300" t="s">
        <v>3840</v>
      </c>
      <c r="L1136" s="186" t="s">
        <v>134</v>
      </c>
      <c r="M1136" s="201" t="s">
        <v>3000</v>
      </c>
      <c r="N1136" s="183" t="s">
        <v>2761</v>
      </c>
      <c r="O1136" s="201" t="s">
        <v>96</v>
      </c>
      <c r="P1136" s="355">
        <v>1</v>
      </c>
      <c r="Q1136" s="300" t="s">
        <v>135</v>
      </c>
      <c r="R1136" s="300" t="s">
        <v>3035</v>
      </c>
      <c r="S1136" s="301">
        <v>2252.79</v>
      </c>
      <c r="T1136" s="189">
        <v>1.84</v>
      </c>
      <c r="U1136" s="353">
        <f t="shared" si="53"/>
        <v>4145.1336000000001</v>
      </c>
      <c r="V1136" s="201" t="s">
        <v>7</v>
      </c>
    </row>
    <row r="1137" spans="2:22" s="185" customFormat="1" ht="47.25" x14ac:dyDescent="0.25">
      <c r="B1137" s="201" t="s">
        <v>350</v>
      </c>
      <c r="C1137" s="199" t="s">
        <v>626</v>
      </c>
      <c r="D1137" s="198" t="s">
        <v>627</v>
      </c>
      <c r="E1137" s="300" t="s">
        <v>348</v>
      </c>
      <c r="F1137" s="201" t="s">
        <v>2998</v>
      </c>
      <c r="G1137" s="201" t="s">
        <v>7</v>
      </c>
      <c r="H1137" s="195" t="s">
        <v>693</v>
      </c>
      <c r="I1137" s="201" t="s">
        <v>119</v>
      </c>
      <c r="J1137" s="201" t="s">
        <v>582</v>
      </c>
      <c r="K1137" s="300" t="s">
        <v>2628</v>
      </c>
      <c r="L1137" s="186" t="s">
        <v>134</v>
      </c>
      <c r="M1137" s="201" t="s">
        <v>3000</v>
      </c>
      <c r="N1137" s="183" t="s">
        <v>2761</v>
      </c>
      <c r="O1137" s="201" t="s">
        <v>96</v>
      </c>
      <c r="P1137" s="355">
        <v>1</v>
      </c>
      <c r="Q1137" s="300" t="s">
        <v>135</v>
      </c>
      <c r="R1137" s="300" t="s">
        <v>461</v>
      </c>
      <c r="S1137" s="301">
        <v>17966.55</v>
      </c>
      <c r="T1137" s="189">
        <v>1.84</v>
      </c>
      <c r="U1137" s="353">
        <f t="shared" si="53"/>
        <v>33058.451999999997</v>
      </c>
      <c r="V1137" s="201" t="s">
        <v>7</v>
      </c>
    </row>
    <row r="1138" spans="2:22" s="185" customFormat="1" ht="47.25" x14ac:dyDescent="0.25">
      <c r="B1138" s="201" t="s">
        <v>350</v>
      </c>
      <c r="C1138" s="199" t="s">
        <v>626</v>
      </c>
      <c r="D1138" s="198" t="s">
        <v>627</v>
      </c>
      <c r="E1138" s="300" t="s">
        <v>348</v>
      </c>
      <c r="F1138" s="201" t="s">
        <v>2998</v>
      </c>
      <c r="G1138" s="201" t="s">
        <v>7</v>
      </c>
      <c r="H1138" s="195" t="s">
        <v>693</v>
      </c>
      <c r="I1138" s="201" t="s">
        <v>119</v>
      </c>
      <c r="J1138" s="201" t="s">
        <v>582</v>
      </c>
      <c r="K1138" s="300" t="s">
        <v>3036</v>
      </c>
      <c r="L1138" s="186" t="s">
        <v>134</v>
      </c>
      <c r="M1138" s="201" t="s">
        <v>3000</v>
      </c>
      <c r="N1138" s="183" t="s">
        <v>2761</v>
      </c>
      <c r="O1138" s="201" t="s">
        <v>96</v>
      </c>
      <c r="P1138" s="355">
        <v>1</v>
      </c>
      <c r="Q1138" s="300" t="s">
        <v>160</v>
      </c>
      <c r="R1138" s="300" t="s">
        <v>591</v>
      </c>
      <c r="S1138" s="301">
        <v>11261.58</v>
      </c>
      <c r="T1138" s="189">
        <v>1.84</v>
      </c>
      <c r="U1138" s="353">
        <f t="shared" si="53"/>
        <v>20721.307199999999</v>
      </c>
      <c r="V1138" s="201" t="s">
        <v>7</v>
      </c>
    </row>
    <row r="1139" spans="2:22" s="185" customFormat="1" ht="63" x14ac:dyDescent="0.25">
      <c r="B1139" s="201" t="s">
        <v>350</v>
      </c>
      <c r="C1139" s="199" t="s">
        <v>626</v>
      </c>
      <c r="D1139" s="198" t="s">
        <v>627</v>
      </c>
      <c r="E1139" s="300" t="s">
        <v>348</v>
      </c>
      <c r="F1139" s="201" t="s">
        <v>2998</v>
      </c>
      <c r="G1139" s="201" t="s">
        <v>7</v>
      </c>
      <c r="H1139" s="195" t="s">
        <v>693</v>
      </c>
      <c r="I1139" s="201" t="s">
        <v>119</v>
      </c>
      <c r="J1139" s="201" t="s">
        <v>582</v>
      </c>
      <c r="K1139" s="300" t="s">
        <v>5417</v>
      </c>
      <c r="L1139" s="186" t="s">
        <v>134</v>
      </c>
      <c r="M1139" s="201" t="s">
        <v>3000</v>
      </c>
      <c r="N1139" s="183" t="s">
        <v>2761</v>
      </c>
      <c r="O1139" s="201" t="s">
        <v>96</v>
      </c>
      <c r="P1139" s="301">
        <v>17</v>
      </c>
      <c r="Q1139" s="300" t="s">
        <v>160</v>
      </c>
      <c r="R1139" s="300" t="s">
        <v>3037</v>
      </c>
      <c r="S1139" s="301">
        <v>5131.7700000000004</v>
      </c>
      <c r="T1139" s="189">
        <v>1.84</v>
      </c>
      <c r="U1139" s="353">
        <f t="shared" si="53"/>
        <v>160521.76560000001</v>
      </c>
      <c r="V1139" s="201" t="s">
        <v>7</v>
      </c>
    </row>
    <row r="1140" spans="2:22" s="185" customFormat="1" ht="47.25" x14ac:dyDescent="0.25">
      <c r="B1140" s="201" t="s">
        <v>350</v>
      </c>
      <c r="C1140" s="199" t="s">
        <v>626</v>
      </c>
      <c r="D1140" s="198" t="s">
        <v>627</v>
      </c>
      <c r="E1140" s="300" t="s">
        <v>348</v>
      </c>
      <c r="F1140" s="201" t="s">
        <v>2998</v>
      </c>
      <c r="G1140" s="201" t="s">
        <v>7</v>
      </c>
      <c r="H1140" s="195" t="s">
        <v>693</v>
      </c>
      <c r="I1140" s="201" t="s">
        <v>119</v>
      </c>
      <c r="J1140" s="201" t="s">
        <v>7</v>
      </c>
      <c r="K1140" s="300" t="s">
        <v>3038</v>
      </c>
      <c r="L1140" s="186" t="s">
        <v>134</v>
      </c>
      <c r="M1140" s="201" t="s">
        <v>3000</v>
      </c>
      <c r="N1140" s="183" t="s">
        <v>2761</v>
      </c>
      <c r="O1140" s="201" t="s">
        <v>96</v>
      </c>
      <c r="P1140" s="355">
        <v>2</v>
      </c>
      <c r="Q1140" s="300" t="s">
        <v>160</v>
      </c>
      <c r="R1140" s="300" t="s">
        <v>480</v>
      </c>
      <c r="S1140" s="301">
        <v>425.87</v>
      </c>
      <c r="T1140" s="189">
        <v>1.84</v>
      </c>
      <c r="U1140" s="353">
        <f t="shared" si="53"/>
        <v>1567.2016000000001</v>
      </c>
      <c r="V1140" s="201" t="s">
        <v>7</v>
      </c>
    </row>
    <row r="1141" spans="2:22" s="185" customFormat="1" ht="47.25" x14ac:dyDescent="0.25">
      <c r="B1141" s="201" t="s">
        <v>350</v>
      </c>
      <c r="C1141" s="199" t="s">
        <v>626</v>
      </c>
      <c r="D1141" s="198" t="s">
        <v>627</v>
      </c>
      <c r="E1141" s="201" t="s">
        <v>142</v>
      </c>
      <c r="F1141" s="201" t="s">
        <v>2998</v>
      </c>
      <c r="G1141" s="201" t="s">
        <v>7</v>
      </c>
      <c r="H1141" s="195" t="s">
        <v>693</v>
      </c>
      <c r="I1141" s="201" t="s">
        <v>119</v>
      </c>
      <c r="J1141" s="201" t="s">
        <v>582</v>
      </c>
      <c r="K1141" s="300" t="s">
        <v>392</v>
      </c>
      <c r="L1141" s="186" t="s">
        <v>134</v>
      </c>
      <c r="M1141" s="201" t="s">
        <v>3000</v>
      </c>
      <c r="N1141" s="183" t="s">
        <v>2761</v>
      </c>
      <c r="O1141" s="201" t="s">
        <v>96</v>
      </c>
      <c r="P1141" s="301">
        <v>17.326000000000001</v>
      </c>
      <c r="Q1141" s="300" t="s">
        <v>99</v>
      </c>
      <c r="R1141" s="300" t="s">
        <v>332</v>
      </c>
      <c r="S1141" s="301">
        <v>527.01</v>
      </c>
      <c r="T1141" s="189">
        <v>1.61</v>
      </c>
      <c r="U1141" s="353">
        <f t="shared" si="53"/>
        <v>14700.8701686</v>
      </c>
      <c r="V1141" s="201" t="s">
        <v>7</v>
      </c>
    </row>
    <row r="1142" spans="2:22" s="185" customFormat="1" ht="47.25" x14ac:dyDescent="0.25">
      <c r="B1142" s="201" t="s">
        <v>350</v>
      </c>
      <c r="C1142" s="199" t="s">
        <v>626</v>
      </c>
      <c r="D1142" s="198" t="s">
        <v>627</v>
      </c>
      <c r="E1142" s="201" t="s">
        <v>333</v>
      </c>
      <c r="F1142" s="201" t="s">
        <v>2998</v>
      </c>
      <c r="G1142" s="201" t="s">
        <v>7</v>
      </c>
      <c r="H1142" s="195" t="s">
        <v>693</v>
      </c>
      <c r="I1142" s="201" t="s">
        <v>119</v>
      </c>
      <c r="J1142" s="201" t="s">
        <v>582</v>
      </c>
      <c r="K1142" s="300" t="s">
        <v>408</v>
      </c>
      <c r="L1142" s="186" t="s">
        <v>134</v>
      </c>
      <c r="M1142" s="201" t="s">
        <v>3000</v>
      </c>
      <c r="N1142" s="183" t="s">
        <v>2761</v>
      </c>
      <c r="O1142" s="201" t="s">
        <v>96</v>
      </c>
      <c r="P1142" s="301">
        <v>0.08</v>
      </c>
      <c r="Q1142" s="300" t="s">
        <v>99</v>
      </c>
      <c r="R1142" s="300" t="s">
        <v>335</v>
      </c>
      <c r="S1142" s="301">
        <v>675.09</v>
      </c>
      <c r="T1142" s="189">
        <v>1.95</v>
      </c>
      <c r="U1142" s="353">
        <f t="shared" si="53"/>
        <v>105.31404000000001</v>
      </c>
      <c r="V1142" s="201" t="s">
        <v>7</v>
      </c>
    </row>
    <row r="1143" spans="2:22" s="185" customFormat="1" ht="47.25" x14ac:dyDescent="0.25">
      <c r="B1143" s="201" t="s">
        <v>350</v>
      </c>
      <c r="C1143" s="199" t="s">
        <v>626</v>
      </c>
      <c r="D1143" s="198" t="s">
        <v>627</v>
      </c>
      <c r="E1143" s="309" t="s">
        <v>195</v>
      </c>
      <c r="F1143" s="201" t="s">
        <v>2998</v>
      </c>
      <c r="G1143" s="201" t="s">
        <v>7</v>
      </c>
      <c r="H1143" s="195" t="s">
        <v>693</v>
      </c>
      <c r="I1143" s="201" t="s">
        <v>119</v>
      </c>
      <c r="J1143" s="201" t="s">
        <v>7</v>
      </c>
      <c r="K1143" s="300" t="s">
        <v>3560</v>
      </c>
      <c r="L1143" s="186" t="s">
        <v>134</v>
      </c>
      <c r="M1143" s="201" t="s">
        <v>3000</v>
      </c>
      <c r="N1143" s="183" t="s">
        <v>2761</v>
      </c>
      <c r="O1143" s="201" t="s">
        <v>96</v>
      </c>
      <c r="P1143" s="301">
        <v>1</v>
      </c>
      <c r="Q1143" s="300" t="s">
        <v>3238</v>
      </c>
      <c r="R1143" s="300" t="s">
        <v>466</v>
      </c>
      <c r="S1143" s="301">
        <v>3499.04</v>
      </c>
      <c r="T1143" s="189">
        <v>2.06</v>
      </c>
      <c r="U1143" s="353">
        <f t="shared" si="53"/>
        <v>7208.0223999999998</v>
      </c>
      <c r="V1143" s="201" t="s">
        <v>7</v>
      </c>
    </row>
    <row r="1144" spans="2:22" s="185" customFormat="1" ht="47.25" x14ac:dyDescent="0.25">
      <c r="B1144" s="201" t="s">
        <v>350</v>
      </c>
      <c r="C1144" s="199" t="s">
        <v>626</v>
      </c>
      <c r="D1144" s="198" t="s">
        <v>627</v>
      </c>
      <c r="E1144" s="309" t="s">
        <v>195</v>
      </c>
      <c r="F1144" s="201" t="s">
        <v>2998</v>
      </c>
      <c r="G1144" s="201" t="s">
        <v>7</v>
      </c>
      <c r="H1144" s="195" t="s">
        <v>693</v>
      </c>
      <c r="I1144" s="201" t="s">
        <v>119</v>
      </c>
      <c r="J1144" s="201" t="s">
        <v>3039</v>
      </c>
      <c r="K1144" s="201" t="s">
        <v>5478</v>
      </c>
      <c r="L1144" s="186" t="s">
        <v>134</v>
      </c>
      <c r="M1144" s="201" t="s">
        <v>3000</v>
      </c>
      <c r="N1144" s="183" t="s">
        <v>2761</v>
      </c>
      <c r="O1144" s="201" t="s">
        <v>96</v>
      </c>
      <c r="P1144" s="301">
        <v>2</v>
      </c>
      <c r="Q1144" s="300" t="s">
        <v>3238</v>
      </c>
      <c r="R1144" s="300" t="s">
        <v>459</v>
      </c>
      <c r="S1144" s="301">
        <v>767.59</v>
      </c>
      <c r="T1144" s="189">
        <v>2.06</v>
      </c>
      <c r="U1144" s="353">
        <f t="shared" si="53"/>
        <v>3162.4708000000001</v>
      </c>
      <c r="V1144" s="201" t="s">
        <v>7</v>
      </c>
    </row>
    <row r="1145" spans="2:22" s="185" customFormat="1" ht="47.25" x14ac:dyDescent="0.25">
      <c r="B1145" s="201" t="s">
        <v>350</v>
      </c>
      <c r="C1145" s="199" t="s">
        <v>626</v>
      </c>
      <c r="D1145" s="198" t="s">
        <v>627</v>
      </c>
      <c r="E1145" s="309" t="s">
        <v>195</v>
      </c>
      <c r="F1145" s="201" t="s">
        <v>2998</v>
      </c>
      <c r="G1145" s="201" t="s">
        <v>7</v>
      </c>
      <c r="H1145" s="195" t="s">
        <v>693</v>
      </c>
      <c r="I1145" s="201" t="s">
        <v>119</v>
      </c>
      <c r="J1145" s="201" t="s">
        <v>7</v>
      </c>
      <c r="K1145" s="300" t="s">
        <v>378</v>
      </c>
      <c r="L1145" s="186" t="s">
        <v>134</v>
      </c>
      <c r="M1145" s="201" t="s">
        <v>3000</v>
      </c>
      <c r="N1145" s="183" t="s">
        <v>2761</v>
      </c>
      <c r="O1145" s="201" t="s">
        <v>96</v>
      </c>
      <c r="P1145" s="301">
        <v>12</v>
      </c>
      <c r="Q1145" s="300" t="s">
        <v>196</v>
      </c>
      <c r="R1145" s="300" t="s">
        <v>465</v>
      </c>
      <c r="S1145" s="301">
        <v>234.29</v>
      </c>
      <c r="T1145" s="189">
        <v>2.06</v>
      </c>
      <c r="U1145" s="353">
        <f t="shared" si="53"/>
        <v>5791.6487999999999</v>
      </c>
      <c r="V1145" s="201" t="s">
        <v>7</v>
      </c>
    </row>
    <row r="1146" spans="2:22" s="185" customFormat="1" ht="47.25" x14ac:dyDescent="0.25">
      <c r="B1146" s="201" t="s">
        <v>350</v>
      </c>
      <c r="C1146" s="199" t="s">
        <v>626</v>
      </c>
      <c r="D1146" s="198" t="s">
        <v>627</v>
      </c>
      <c r="E1146" s="309" t="s">
        <v>195</v>
      </c>
      <c r="F1146" s="201" t="s">
        <v>2998</v>
      </c>
      <c r="G1146" s="201" t="s">
        <v>7</v>
      </c>
      <c r="H1146" s="195" t="s">
        <v>693</v>
      </c>
      <c r="I1146" s="201" t="s">
        <v>119</v>
      </c>
      <c r="J1146" s="201" t="s">
        <v>7</v>
      </c>
      <c r="K1146" s="300" t="s">
        <v>377</v>
      </c>
      <c r="L1146" s="186" t="s">
        <v>134</v>
      </c>
      <c r="M1146" s="201" t="s">
        <v>3000</v>
      </c>
      <c r="N1146" s="183" t="s">
        <v>2761</v>
      </c>
      <c r="O1146" s="201" t="s">
        <v>96</v>
      </c>
      <c r="P1146" s="301">
        <v>3</v>
      </c>
      <c r="Q1146" s="300" t="s">
        <v>196</v>
      </c>
      <c r="R1146" s="300" t="s">
        <v>197</v>
      </c>
      <c r="S1146" s="301">
        <v>1035.8399999999999</v>
      </c>
      <c r="T1146" s="189">
        <v>2.06</v>
      </c>
      <c r="U1146" s="353">
        <f t="shared" si="53"/>
        <v>6401.4911999999995</v>
      </c>
      <c r="V1146" s="201" t="s">
        <v>7</v>
      </c>
    </row>
    <row r="1147" spans="2:22" s="185" customFormat="1" ht="47.25" x14ac:dyDescent="0.25">
      <c r="B1147" s="201" t="s">
        <v>350</v>
      </c>
      <c r="C1147" s="199" t="s">
        <v>626</v>
      </c>
      <c r="D1147" s="198" t="s">
        <v>627</v>
      </c>
      <c r="E1147" s="309" t="s">
        <v>195</v>
      </c>
      <c r="F1147" s="201" t="s">
        <v>2998</v>
      </c>
      <c r="G1147" s="201" t="s">
        <v>7</v>
      </c>
      <c r="H1147" s="195" t="s">
        <v>693</v>
      </c>
      <c r="I1147" s="201" t="s">
        <v>119</v>
      </c>
      <c r="J1147" s="201" t="s">
        <v>7</v>
      </c>
      <c r="K1147" s="300" t="s">
        <v>457</v>
      </c>
      <c r="L1147" s="186" t="s">
        <v>134</v>
      </c>
      <c r="M1147" s="201" t="s">
        <v>3000</v>
      </c>
      <c r="N1147" s="183" t="s">
        <v>2761</v>
      </c>
      <c r="O1147" s="201" t="s">
        <v>96</v>
      </c>
      <c r="P1147" s="301">
        <v>1</v>
      </c>
      <c r="Q1147" s="300" t="s">
        <v>3463</v>
      </c>
      <c r="R1147" s="300" t="s">
        <v>458</v>
      </c>
      <c r="S1147" s="301">
        <v>309.99</v>
      </c>
      <c r="T1147" s="189">
        <v>2.06</v>
      </c>
      <c r="U1147" s="353">
        <f t="shared" si="53"/>
        <v>638.57940000000008</v>
      </c>
      <c r="V1147" s="201" t="s">
        <v>7</v>
      </c>
    </row>
    <row r="1148" spans="2:22" s="185" customFormat="1" ht="47.25" x14ac:dyDescent="0.25">
      <c r="B1148" s="201" t="s">
        <v>350</v>
      </c>
      <c r="C1148" s="199" t="s">
        <v>626</v>
      </c>
      <c r="D1148" s="198" t="s">
        <v>627</v>
      </c>
      <c r="E1148" s="309" t="s">
        <v>195</v>
      </c>
      <c r="F1148" s="201" t="s">
        <v>2998</v>
      </c>
      <c r="G1148" s="201" t="s">
        <v>7</v>
      </c>
      <c r="H1148" s="195" t="s">
        <v>693</v>
      </c>
      <c r="I1148" s="201" t="s">
        <v>119</v>
      </c>
      <c r="J1148" s="201" t="s">
        <v>7</v>
      </c>
      <c r="K1148" s="300" t="s">
        <v>3040</v>
      </c>
      <c r="L1148" s="186" t="s">
        <v>134</v>
      </c>
      <c r="M1148" s="201" t="s">
        <v>3000</v>
      </c>
      <c r="N1148" s="183" t="s">
        <v>2761</v>
      </c>
      <c r="O1148" s="201" t="s">
        <v>96</v>
      </c>
      <c r="P1148" s="301">
        <v>140.58000000000001</v>
      </c>
      <c r="Q1148" s="300" t="s">
        <v>3995</v>
      </c>
      <c r="R1148" s="300" t="s">
        <v>494</v>
      </c>
      <c r="S1148" s="301">
        <v>2.48</v>
      </c>
      <c r="T1148" s="189">
        <v>2.06</v>
      </c>
      <c r="U1148" s="353">
        <f t="shared" si="53"/>
        <v>718.19510400000013</v>
      </c>
      <c r="V1148" s="201" t="s">
        <v>7</v>
      </c>
    </row>
    <row r="1149" spans="2:22" s="185" customFormat="1" ht="47.25" x14ac:dyDescent="0.25">
      <c r="B1149" s="201" t="s">
        <v>350</v>
      </c>
      <c r="C1149" s="199" t="s">
        <v>626</v>
      </c>
      <c r="D1149" s="198" t="s">
        <v>627</v>
      </c>
      <c r="E1149" s="309" t="s">
        <v>195</v>
      </c>
      <c r="F1149" s="201" t="s">
        <v>2998</v>
      </c>
      <c r="G1149" s="201" t="s">
        <v>7</v>
      </c>
      <c r="H1149" s="195" t="s">
        <v>693</v>
      </c>
      <c r="I1149" s="201" t="s">
        <v>119</v>
      </c>
      <c r="J1149" s="201" t="s">
        <v>7</v>
      </c>
      <c r="K1149" s="300" t="s">
        <v>198</v>
      </c>
      <c r="L1149" s="186" t="s">
        <v>134</v>
      </c>
      <c r="M1149" s="201" t="s">
        <v>3000</v>
      </c>
      <c r="N1149" s="183" t="s">
        <v>2761</v>
      </c>
      <c r="O1149" s="201" t="s">
        <v>96</v>
      </c>
      <c r="P1149" s="301">
        <v>183</v>
      </c>
      <c r="Q1149" s="300" t="s">
        <v>199</v>
      </c>
      <c r="R1149" s="300" t="s">
        <v>200</v>
      </c>
      <c r="S1149" s="301">
        <v>6.77</v>
      </c>
      <c r="T1149" s="189">
        <v>2.06</v>
      </c>
      <c r="U1149" s="353">
        <f t="shared" si="53"/>
        <v>2552.1545999999998</v>
      </c>
      <c r="V1149" s="201" t="s">
        <v>7</v>
      </c>
    </row>
    <row r="1150" spans="2:22" s="185" customFormat="1" ht="47.25" x14ac:dyDescent="0.25">
      <c r="B1150" s="201" t="s">
        <v>350</v>
      </c>
      <c r="C1150" s="199" t="s">
        <v>626</v>
      </c>
      <c r="D1150" s="198" t="s">
        <v>627</v>
      </c>
      <c r="E1150" s="201" t="s">
        <v>5371</v>
      </c>
      <c r="F1150" s="201" t="s">
        <v>2998</v>
      </c>
      <c r="G1150" s="201" t="s">
        <v>7</v>
      </c>
      <c r="H1150" s="195" t="s">
        <v>693</v>
      </c>
      <c r="I1150" s="201" t="s">
        <v>119</v>
      </c>
      <c r="J1150" s="201" t="s">
        <v>7</v>
      </c>
      <c r="K1150" s="309" t="s">
        <v>98</v>
      </c>
      <c r="L1150" s="186" t="s">
        <v>134</v>
      </c>
      <c r="M1150" s="201" t="s">
        <v>3000</v>
      </c>
      <c r="N1150" s="183" t="s">
        <v>2761</v>
      </c>
      <c r="O1150" s="201" t="s">
        <v>96</v>
      </c>
      <c r="P1150" s="301">
        <v>0.61</v>
      </c>
      <c r="Q1150" s="300" t="s">
        <v>98</v>
      </c>
      <c r="R1150" s="300" t="s">
        <v>177</v>
      </c>
      <c r="S1150" s="301">
        <v>2856.53</v>
      </c>
      <c r="T1150" s="189">
        <v>1</v>
      </c>
      <c r="U1150" s="353">
        <f t="shared" si="53"/>
        <v>1742.4833000000001</v>
      </c>
      <c r="V1150" s="201" t="s">
        <v>7</v>
      </c>
    </row>
    <row r="1151" spans="2:22" s="185" customFormat="1" ht="47.25" x14ac:dyDescent="0.25">
      <c r="B1151" s="201" t="s">
        <v>350</v>
      </c>
      <c r="C1151" s="199" t="s">
        <v>626</v>
      </c>
      <c r="D1151" s="198" t="s">
        <v>627</v>
      </c>
      <c r="E1151" s="201" t="s">
        <v>2978</v>
      </c>
      <c r="F1151" s="201" t="s">
        <v>2998</v>
      </c>
      <c r="G1151" s="201" t="s">
        <v>7</v>
      </c>
      <c r="H1151" s="195" t="s">
        <v>693</v>
      </c>
      <c r="I1151" s="201" t="s">
        <v>119</v>
      </c>
      <c r="J1151" s="201" t="s">
        <v>582</v>
      </c>
      <c r="K1151" s="309" t="s">
        <v>2981</v>
      </c>
      <c r="L1151" s="186" t="s">
        <v>134</v>
      </c>
      <c r="M1151" s="201" t="s">
        <v>3000</v>
      </c>
      <c r="N1151" s="183" t="s">
        <v>2761</v>
      </c>
      <c r="O1151" s="201" t="s">
        <v>96</v>
      </c>
      <c r="P1151" s="301">
        <v>2</v>
      </c>
      <c r="Q1151" s="300" t="s">
        <v>160</v>
      </c>
      <c r="R1151" s="300" t="s">
        <v>2982</v>
      </c>
      <c r="S1151" s="301">
        <v>554</v>
      </c>
      <c r="T1151" s="189">
        <v>2.08</v>
      </c>
      <c r="U1151" s="353">
        <f t="shared" si="53"/>
        <v>2304.64</v>
      </c>
      <c r="V1151" s="201" t="s">
        <v>7</v>
      </c>
    </row>
    <row r="1152" spans="2:22" s="185" customFormat="1" ht="47.25" x14ac:dyDescent="0.25">
      <c r="B1152" s="201" t="s">
        <v>350</v>
      </c>
      <c r="C1152" s="199" t="s">
        <v>626</v>
      </c>
      <c r="D1152" s="198" t="s">
        <v>627</v>
      </c>
      <c r="E1152" s="201" t="s">
        <v>2978</v>
      </c>
      <c r="F1152" s="201" t="s">
        <v>2998</v>
      </c>
      <c r="G1152" s="201" t="s">
        <v>7</v>
      </c>
      <c r="H1152" s="195" t="s">
        <v>693</v>
      </c>
      <c r="I1152" s="201" t="s">
        <v>119</v>
      </c>
      <c r="J1152" s="201" t="s">
        <v>582</v>
      </c>
      <c r="K1152" s="309" t="s">
        <v>2983</v>
      </c>
      <c r="L1152" s="186" t="s">
        <v>134</v>
      </c>
      <c r="M1152" s="201" t="s">
        <v>3000</v>
      </c>
      <c r="N1152" s="183" t="s">
        <v>2761</v>
      </c>
      <c r="O1152" s="201" t="s">
        <v>96</v>
      </c>
      <c r="P1152" s="301">
        <v>4</v>
      </c>
      <c r="Q1152" s="300" t="s">
        <v>160</v>
      </c>
      <c r="R1152" s="300" t="s">
        <v>2984</v>
      </c>
      <c r="S1152" s="301">
        <v>180.02</v>
      </c>
      <c r="T1152" s="189">
        <v>2.08</v>
      </c>
      <c r="U1152" s="353">
        <f t="shared" si="53"/>
        <v>1497.7664000000002</v>
      </c>
      <c r="V1152" s="201" t="s">
        <v>7</v>
      </c>
    </row>
    <row r="1153" spans="2:22" s="185" customFormat="1" ht="47.25" x14ac:dyDescent="0.25">
      <c r="B1153" s="201" t="s">
        <v>350</v>
      </c>
      <c r="C1153" s="199" t="s">
        <v>626</v>
      </c>
      <c r="D1153" s="198" t="s">
        <v>627</v>
      </c>
      <c r="E1153" s="201" t="s">
        <v>2978</v>
      </c>
      <c r="F1153" s="201" t="s">
        <v>2998</v>
      </c>
      <c r="G1153" s="201" t="s">
        <v>7</v>
      </c>
      <c r="H1153" s="195" t="s">
        <v>693</v>
      </c>
      <c r="I1153" s="201" t="s">
        <v>119</v>
      </c>
      <c r="J1153" s="201" t="s">
        <v>3041</v>
      </c>
      <c r="K1153" s="309" t="s">
        <v>2981</v>
      </c>
      <c r="L1153" s="186" t="s">
        <v>134</v>
      </c>
      <c r="M1153" s="201" t="s">
        <v>3000</v>
      </c>
      <c r="N1153" s="183" t="s">
        <v>2761</v>
      </c>
      <c r="O1153" s="201" t="s">
        <v>96</v>
      </c>
      <c r="P1153" s="301">
        <v>7</v>
      </c>
      <c r="Q1153" s="300" t="s">
        <v>160</v>
      </c>
      <c r="R1153" s="300" t="s">
        <v>3042</v>
      </c>
      <c r="S1153" s="301">
        <v>69.099999999999994</v>
      </c>
      <c r="T1153" s="189">
        <v>2.08</v>
      </c>
      <c r="U1153" s="353">
        <f t="shared" si="53"/>
        <v>1006.0959999999999</v>
      </c>
      <c r="V1153" s="201" t="s">
        <v>7</v>
      </c>
    </row>
    <row r="1154" spans="2:22" s="185" customFormat="1" ht="47.25" x14ac:dyDescent="0.25">
      <c r="B1154" s="201" t="s">
        <v>350</v>
      </c>
      <c r="C1154" s="199" t="s">
        <v>626</v>
      </c>
      <c r="D1154" s="198" t="s">
        <v>627</v>
      </c>
      <c r="E1154" s="201" t="s">
        <v>2978</v>
      </c>
      <c r="F1154" s="201" t="s">
        <v>2998</v>
      </c>
      <c r="G1154" s="201" t="s">
        <v>7</v>
      </c>
      <c r="H1154" s="195" t="s">
        <v>693</v>
      </c>
      <c r="I1154" s="201" t="s">
        <v>119</v>
      </c>
      <c r="J1154" s="201" t="s">
        <v>3041</v>
      </c>
      <c r="K1154" s="309" t="s">
        <v>3043</v>
      </c>
      <c r="L1154" s="186" t="s">
        <v>134</v>
      </c>
      <c r="M1154" s="201" t="s">
        <v>3000</v>
      </c>
      <c r="N1154" s="183" t="s">
        <v>2761</v>
      </c>
      <c r="O1154" s="201" t="s">
        <v>96</v>
      </c>
      <c r="P1154" s="301">
        <v>8</v>
      </c>
      <c r="Q1154" s="300" t="s">
        <v>160</v>
      </c>
      <c r="R1154" s="300" t="s">
        <v>3044</v>
      </c>
      <c r="S1154" s="301">
        <v>878.74</v>
      </c>
      <c r="T1154" s="189">
        <v>2.08</v>
      </c>
      <c r="U1154" s="353">
        <f t="shared" si="53"/>
        <v>14622.233600000001</v>
      </c>
      <c r="V1154" s="201" t="s">
        <v>7</v>
      </c>
    </row>
    <row r="1155" spans="2:22" s="185" customFormat="1" ht="47.25" x14ac:dyDescent="0.25">
      <c r="B1155" s="201" t="s">
        <v>350</v>
      </c>
      <c r="C1155" s="199" t="s">
        <v>626</v>
      </c>
      <c r="D1155" s="198" t="s">
        <v>627</v>
      </c>
      <c r="E1155" s="201" t="s">
        <v>2978</v>
      </c>
      <c r="F1155" s="201" t="s">
        <v>2998</v>
      </c>
      <c r="G1155" s="201" t="s">
        <v>7</v>
      </c>
      <c r="H1155" s="195" t="s">
        <v>693</v>
      </c>
      <c r="I1155" s="201" t="s">
        <v>119</v>
      </c>
      <c r="J1155" s="201" t="s">
        <v>3041</v>
      </c>
      <c r="K1155" s="309" t="s">
        <v>3045</v>
      </c>
      <c r="L1155" s="186" t="s">
        <v>134</v>
      </c>
      <c r="M1155" s="201" t="s">
        <v>3000</v>
      </c>
      <c r="N1155" s="183" t="s">
        <v>2761</v>
      </c>
      <c r="O1155" s="201" t="s">
        <v>96</v>
      </c>
      <c r="P1155" s="301">
        <v>2</v>
      </c>
      <c r="Q1155" s="300" t="s">
        <v>160</v>
      </c>
      <c r="R1155" s="300" t="s">
        <v>3046</v>
      </c>
      <c r="S1155" s="301">
        <v>954.09</v>
      </c>
      <c r="T1155" s="189">
        <v>2.08</v>
      </c>
      <c r="U1155" s="353">
        <f t="shared" si="53"/>
        <v>3969.0144000000005</v>
      </c>
      <c r="V1155" s="201" t="s">
        <v>7</v>
      </c>
    </row>
    <row r="1156" spans="2:22" s="185" customFormat="1" ht="47.25" x14ac:dyDescent="0.25">
      <c r="B1156" s="201" t="s">
        <v>350</v>
      </c>
      <c r="C1156" s="199" t="s">
        <v>626</v>
      </c>
      <c r="D1156" s="198" t="s">
        <v>627</v>
      </c>
      <c r="E1156" s="201" t="s">
        <v>2978</v>
      </c>
      <c r="F1156" s="201" t="s">
        <v>2998</v>
      </c>
      <c r="G1156" s="201" t="s">
        <v>7</v>
      </c>
      <c r="H1156" s="195" t="s">
        <v>693</v>
      </c>
      <c r="I1156" s="201" t="s">
        <v>119</v>
      </c>
      <c r="J1156" s="201" t="s">
        <v>581</v>
      </c>
      <c r="K1156" s="309" t="s">
        <v>2983</v>
      </c>
      <c r="L1156" s="186" t="s">
        <v>134</v>
      </c>
      <c r="M1156" s="201" t="s">
        <v>3000</v>
      </c>
      <c r="N1156" s="183" t="s">
        <v>2761</v>
      </c>
      <c r="O1156" s="201" t="s">
        <v>96</v>
      </c>
      <c r="P1156" s="301">
        <f>6+6</f>
        <v>12</v>
      </c>
      <c r="Q1156" s="300" t="s">
        <v>160</v>
      </c>
      <c r="R1156" s="300" t="s">
        <v>2987</v>
      </c>
      <c r="S1156" s="301">
        <v>36.65</v>
      </c>
      <c r="T1156" s="189">
        <v>2.08</v>
      </c>
      <c r="U1156" s="353">
        <f t="shared" si="53"/>
        <v>914.78399999999999</v>
      </c>
      <c r="V1156" s="201" t="s">
        <v>7</v>
      </c>
    </row>
    <row r="1157" spans="2:22" s="185" customFormat="1" ht="47.25" x14ac:dyDescent="0.25">
      <c r="B1157" s="201" t="s">
        <v>350</v>
      </c>
      <c r="C1157" s="199" t="s">
        <v>626</v>
      </c>
      <c r="D1157" s="198" t="s">
        <v>627</v>
      </c>
      <c r="E1157" s="201" t="s">
        <v>2978</v>
      </c>
      <c r="F1157" s="201" t="s">
        <v>2998</v>
      </c>
      <c r="G1157" s="201" t="s">
        <v>7</v>
      </c>
      <c r="H1157" s="195" t="s">
        <v>693</v>
      </c>
      <c r="I1157" s="201" t="s">
        <v>119</v>
      </c>
      <c r="J1157" s="201" t="s">
        <v>581</v>
      </c>
      <c r="K1157" s="309" t="s">
        <v>3045</v>
      </c>
      <c r="L1157" s="186" t="s">
        <v>134</v>
      </c>
      <c r="M1157" s="201" t="s">
        <v>3000</v>
      </c>
      <c r="N1157" s="183" t="s">
        <v>2761</v>
      </c>
      <c r="O1157" s="201" t="s">
        <v>96</v>
      </c>
      <c r="P1157" s="301">
        <v>2</v>
      </c>
      <c r="Q1157" s="300" t="s">
        <v>160</v>
      </c>
      <c r="R1157" s="300" t="s">
        <v>3047</v>
      </c>
      <c r="S1157" s="301">
        <v>45.83</v>
      </c>
      <c r="T1157" s="189">
        <v>2.08</v>
      </c>
      <c r="U1157" s="353">
        <f t="shared" si="53"/>
        <v>190.65280000000001</v>
      </c>
      <c r="V1157" s="201" t="s">
        <v>7</v>
      </c>
    </row>
    <row r="1158" spans="2:22" s="185" customFormat="1" ht="63" x14ac:dyDescent="0.25">
      <c r="B1158" s="201" t="s">
        <v>350</v>
      </c>
      <c r="C1158" s="199" t="s">
        <v>626</v>
      </c>
      <c r="D1158" s="198" t="s">
        <v>627</v>
      </c>
      <c r="E1158" s="201" t="s">
        <v>3787</v>
      </c>
      <c r="F1158" s="201" t="s">
        <v>2998</v>
      </c>
      <c r="G1158" s="201" t="s">
        <v>7</v>
      </c>
      <c r="H1158" s="195" t="s">
        <v>693</v>
      </c>
      <c r="I1158" s="201" t="s">
        <v>119</v>
      </c>
      <c r="J1158" s="201" t="s">
        <v>7</v>
      </c>
      <c r="K1158" s="309" t="s">
        <v>2541</v>
      </c>
      <c r="L1158" s="186" t="s">
        <v>134</v>
      </c>
      <c r="M1158" s="201" t="s">
        <v>3000</v>
      </c>
      <c r="N1158" s="183" t="s">
        <v>2761</v>
      </c>
      <c r="O1158" s="201" t="s">
        <v>96</v>
      </c>
      <c r="P1158" s="301">
        <v>1</v>
      </c>
      <c r="Q1158" s="300" t="s">
        <v>111</v>
      </c>
      <c r="R1158" s="300" t="s">
        <v>640</v>
      </c>
      <c r="S1158" s="301">
        <v>70916.850000000006</v>
      </c>
      <c r="T1158" s="189">
        <v>1</v>
      </c>
      <c r="U1158" s="353">
        <f t="shared" si="53"/>
        <v>70916.850000000006</v>
      </c>
      <c r="V1158" s="201" t="s">
        <v>7</v>
      </c>
    </row>
    <row r="1159" spans="2:22" s="185" customFormat="1" ht="47.25" x14ac:dyDescent="0.25">
      <c r="B1159" s="201" t="s">
        <v>350</v>
      </c>
      <c r="C1159" s="199" t="s">
        <v>626</v>
      </c>
      <c r="D1159" s="198" t="s">
        <v>627</v>
      </c>
      <c r="E1159" s="201" t="s">
        <v>393</v>
      </c>
      <c r="F1159" s="201" t="s">
        <v>3048</v>
      </c>
      <c r="G1159" s="201" t="s">
        <v>7</v>
      </c>
      <c r="H1159" s="195" t="s">
        <v>693</v>
      </c>
      <c r="I1159" s="201" t="s">
        <v>119</v>
      </c>
      <c r="J1159" s="390">
        <v>35</v>
      </c>
      <c r="K1159" s="309" t="s">
        <v>2577</v>
      </c>
      <c r="L1159" s="186" t="s">
        <v>134</v>
      </c>
      <c r="M1159" s="201" t="s">
        <v>3000</v>
      </c>
      <c r="N1159" s="183" t="s">
        <v>2761</v>
      </c>
      <c r="O1159" s="201" t="s">
        <v>96</v>
      </c>
      <c r="P1159" s="390">
        <f>12+6</f>
        <v>18</v>
      </c>
      <c r="Q1159" s="390" t="s">
        <v>135</v>
      </c>
      <c r="R1159" s="390" t="s">
        <v>3049</v>
      </c>
      <c r="S1159" s="301">
        <v>23.13</v>
      </c>
      <c r="T1159" s="189">
        <v>1.61</v>
      </c>
      <c r="U1159" s="353">
        <f t="shared" si="53"/>
        <v>670.30740000000003</v>
      </c>
      <c r="V1159" s="201" t="s">
        <v>7</v>
      </c>
    </row>
    <row r="1160" spans="2:22" s="30" customFormat="1" ht="47.25" x14ac:dyDescent="0.25">
      <c r="B1160" s="198" t="s">
        <v>350</v>
      </c>
      <c r="C1160" s="208" t="s">
        <v>626</v>
      </c>
      <c r="D1160" s="209" t="s">
        <v>627</v>
      </c>
      <c r="E1160" s="189" t="s">
        <v>26</v>
      </c>
      <c r="F1160" s="200" t="s">
        <v>7</v>
      </c>
      <c r="G1160" s="200" t="s">
        <v>7</v>
      </c>
      <c r="H1160" s="200" t="s">
        <v>7</v>
      </c>
      <c r="I1160" s="200" t="s">
        <v>7</v>
      </c>
      <c r="J1160" s="200" t="s">
        <v>7</v>
      </c>
      <c r="K1160" s="200" t="s">
        <v>7</v>
      </c>
      <c r="L1160" s="200" t="s">
        <v>7</v>
      </c>
      <c r="M1160" s="200" t="s">
        <v>7</v>
      </c>
      <c r="N1160" s="200" t="s">
        <v>7</v>
      </c>
      <c r="O1160" s="200" t="s">
        <v>7</v>
      </c>
      <c r="P1160" s="200" t="s">
        <v>7</v>
      </c>
      <c r="Q1160" s="200" t="s">
        <v>7</v>
      </c>
      <c r="R1160" s="200" t="s">
        <v>7</v>
      </c>
      <c r="S1160" s="190" t="s">
        <v>7</v>
      </c>
      <c r="T1160" s="200" t="s">
        <v>7</v>
      </c>
      <c r="U1160" s="190">
        <f>SUM(U1100:U1159)</f>
        <v>978677.80881260021</v>
      </c>
      <c r="V1160" s="200" t="s">
        <v>7</v>
      </c>
    </row>
    <row r="1161" spans="2:22" s="185" customFormat="1" ht="47.25" x14ac:dyDescent="0.25">
      <c r="B1161" s="201" t="s">
        <v>350</v>
      </c>
      <c r="C1161" s="199" t="s">
        <v>630</v>
      </c>
      <c r="D1161" s="198" t="s">
        <v>631</v>
      </c>
      <c r="E1161" s="309" t="s">
        <v>195</v>
      </c>
      <c r="F1161" s="201" t="s">
        <v>3050</v>
      </c>
      <c r="G1161" s="201" t="s">
        <v>7</v>
      </c>
      <c r="H1161" s="195" t="s">
        <v>289</v>
      </c>
      <c r="I1161" s="201" t="s">
        <v>228</v>
      </c>
      <c r="J1161" s="201" t="s">
        <v>7</v>
      </c>
      <c r="K1161" s="390" t="s">
        <v>3560</v>
      </c>
      <c r="L1161" s="186" t="s">
        <v>134</v>
      </c>
      <c r="M1161" s="201" t="s">
        <v>3051</v>
      </c>
      <c r="N1161" s="183" t="s">
        <v>2761</v>
      </c>
      <c r="O1161" s="201" t="s">
        <v>96</v>
      </c>
      <c r="P1161" s="390">
        <v>1</v>
      </c>
      <c r="Q1161" s="390" t="s">
        <v>3238</v>
      </c>
      <c r="R1161" s="390" t="s">
        <v>466</v>
      </c>
      <c r="S1161" s="301">
        <v>3499.04</v>
      </c>
      <c r="T1161" s="189">
        <v>2.06</v>
      </c>
      <c r="U1161" s="353">
        <f t="shared" ref="U1161:U1218" si="54">O1161*P1161*S1161*T1161</f>
        <v>7208.0223999999998</v>
      </c>
      <c r="V1161" s="201" t="s">
        <v>7</v>
      </c>
    </row>
    <row r="1162" spans="2:22" s="185" customFormat="1" ht="47.25" x14ac:dyDescent="0.25">
      <c r="B1162" s="201" t="s">
        <v>350</v>
      </c>
      <c r="C1162" s="199" t="s">
        <v>630</v>
      </c>
      <c r="D1162" s="198" t="s">
        <v>631</v>
      </c>
      <c r="E1162" s="309" t="s">
        <v>195</v>
      </c>
      <c r="F1162" s="201" t="s">
        <v>3050</v>
      </c>
      <c r="G1162" s="201" t="s">
        <v>7</v>
      </c>
      <c r="H1162" s="195" t="s">
        <v>289</v>
      </c>
      <c r="I1162" s="201" t="s">
        <v>228</v>
      </c>
      <c r="J1162" s="201" t="s">
        <v>7</v>
      </c>
      <c r="K1162" s="390" t="s">
        <v>483</v>
      </c>
      <c r="L1162" s="186" t="s">
        <v>134</v>
      </c>
      <c r="M1162" s="201" t="s">
        <v>3051</v>
      </c>
      <c r="N1162" s="183" t="s">
        <v>2761</v>
      </c>
      <c r="O1162" s="201" t="s">
        <v>96</v>
      </c>
      <c r="P1162" s="390">
        <v>2</v>
      </c>
      <c r="Q1162" s="390" t="s">
        <v>484</v>
      </c>
      <c r="R1162" s="390" t="s">
        <v>485</v>
      </c>
      <c r="S1162" s="301">
        <v>212.14</v>
      </c>
      <c r="T1162" s="189">
        <v>2.06</v>
      </c>
      <c r="U1162" s="353">
        <f t="shared" si="54"/>
        <v>874.01679999999999</v>
      </c>
      <c r="V1162" s="201" t="s">
        <v>7</v>
      </c>
    </row>
    <row r="1163" spans="2:22" s="185" customFormat="1" ht="47.25" x14ac:dyDescent="0.25">
      <c r="B1163" s="201" t="s">
        <v>350</v>
      </c>
      <c r="C1163" s="199" t="s">
        <v>630</v>
      </c>
      <c r="D1163" s="198" t="s">
        <v>631</v>
      </c>
      <c r="E1163" s="309" t="s">
        <v>195</v>
      </c>
      <c r="F1163" s="201" t="s">
        <v>3050</v>
      </c>
      <c r="G1163" s="201" t="s">
        <v>7</v>
      </c>
      <c r="H1163" s="195" t="s">
        <v>289</v>
      </c>
      <c r="I1163" s="201" t="s">
        <v>228</v>
      </c>
      <c r="J1163" s="201" t="s">
        <v>7</v>
      </c>
      <c r="K1163" s="390" t="s">
        <v>457</v>
      </c>
      <c r="L1163" s="186" t="s">
        <v>134</v>
      </c>
      <c r="M1163" s="201" t="s">
        <v>3051</v>
      </c>
      <c r="N1163" s="183" t="s">
        <v>2761</v>
      </c>
      <c r="O1163" s="201" t="s">
        <v>96</v>
      </c>
      <c r="P1163" s="390">
        <v>2</v>
      </c>
      <c r="Q1163" s="390" t="s">
        <v>3463</v>
      </c>
      <c r="R1163" s="390" t="s">
        <v>458</v>
      </c>
      <c r="S1163" s="301">
        <v>309.99</v>
      </c>
      <c r="T1163" s="189">
        <v>2.06</v>
      </c>
      <c r="U1163" s="353">
        <f t="shared" si="54"/>
        <v>1277.1588000000002</v>
      </c>
      <c r="V1163" s="201" t="s">
        <v>7</v>
      </c>
    </row>
    <row r="1164" spans="2:22" s="185" customFormat="1" ht="47.25" x14ac:dyDescent="0.25">
      <c r="B1164" s="201" t="s">
        <v>350</v>
      </c>
      <c r="C1164" s="199" t="s">
        <v>630</v>
      </c>
      <c r="D1164" s="198" t="s">
        <v>631</v>
      </c>
      <c r="E1164" s="309" t="s">
        <v>195</v>
      </c>
      <c r="F1164" s="201" t="s">
        <v>3050</v>
      </c>
      <c r="G1164" s="201" t="s">
        <v>7</v>
      </c>
      <c r="H1164" s="195" t="s">
        <v>289</v>
      </c>
      <c r="I1164" s="201" t="s">
        <v>228</v>
      </c>
      <c r="J1164" s="201" t="s">
        <v>7</v>
      </c>
      <c r="K1164" s="390" t="s">
        <v>378</v>
      </c>
      <c r="L1164" s="186" t="s">
        <v>134</v>
      </c>
      <c r="M1164" s="201" t="s">
        <v>3051</v>
      </c>
      <c r="N1164" s="183" t="s">
        <v>2761</v>
      </c>
      <c r="O1164" s="201" t="s">
        <v>96</v>
      </c>
      <c r="P1164" s="390">
        <v>25</v>
      </c>
      <c r="Q1164" s="390" t="s">
        <v>196</v>
      </c>
      <c r="R1164" s="390" t="s">
        <v>465</v>
      </c>
      <c r="S1164" s="301">
        <v>234.29</v>
      </c>
      <c r="T1164" s="189">
        <v>2.06</v>
      </c>
      <c r="U1164" s="353">
        <f t="shared" si="54"/>
        <v>12065.934999999999</v>
      </c>
      <c r="V1164" s="201" t="s">
        <v>7</v>
      </c>
    </row>
    <row r="1165" spans="2:22" s="185" customFormat="1" ht="47.25" x14ac:dyDescent="0.25">
      <c r="B1165" s="201" t="s">
        <v>350</v>
      </c>
      <c r="C1165" s="199" t="s">
        <v>630</v>
      </c>
      <c r="D1165" s="198" t="s">
        <v>631</v>
      </c>
      <c r="E1165" s="309" t="s">
        <v>195</v>
      </c>
      <c r="F1165" s="201" t="s">
        <v>3050</v>
      </c>
      <c r="G1165" s="201" t="s">
        <v>7</v>
      </c>
      <c r="H1165" s="195" t="s">
        <v>289</v>
      </c>
      <c r="I1165" s="201" t="s">
        <v>228</v>
      </c>
      <c r="J1165" s="201" t="s">
        <v>7</v>
      </c>
      <c r="K1165" s="390" t="s">
        <v>3040</v>
      </c>
      <c r="L1165" s="186" t="s">
        <v>134</v>
      </c>
      <c r="M1165" s="201" t="s">
        <v>3051</v>
      </c>
      <c r="N1165" s="183" t="s">
        <v>2761</v>
      </c>
      <c r="O1165" s="201" t="s">
        <v>96</v>
      </c>
      <c r="P1165" s="390">
        <v>826.88</v>
      </c>
      <c r="Q1165" s="300" t="s">
        <v>3995</v>
      </c>
      <c r="R1165" s="390" t="s">
        <v>494</v>
      </c>
      <c r="S1165" s="301">
        <v>2.48</v>
      </c>
      <c r="T1165" s="189">
        <v>2.06</v>
      </c>
      <c r="U1165" s="353">
        <f t="shared" si="54"/>
        <v>4224.364544</v>
      </c>
      <c r="V1165" s="201" t="s">
        <v>7</v>
      </c>
    </row>
    <row r="1166" spans="2:22" s="185" customFormat="1" ht="47.25" x14ac:dyDescent="0.25">
      <c r="B1166" s="201" t="s">
        <v>350</v>
      </c>
      <c r="C1166" s="199" t="s">
        <v>630</v>
      </c>
      <c r="D1166" s="198" t="s">
        <v>631</v>
      </c>
      <c r="E1166" s="309" t="s">
        <v>5481</v>
      </c>
      <c r="F1166" s="201" t="s">
        <v>3050</v>
      </c>
      <c r="G1166" s="201" t="s">
        <v>7</v>
      </c>
      <c r="H1166" s="195" t="s">
        <v>289</v>
      </c>
      <c r="I1166" s="201" t="s">
        <v>228</v>
      </c>
      <c r="J1166" s="390">
        <v>110</v>
      </c>
      <c r="K1166" s="390" t="s">
        <v>3052</v>
      </c>
      <c r="L1166" s="186" t="s">
        <v>134</v>
      </c>
      <c r="M1166" s="201" t="s">
        <v>3051</v>
      </c>
      <c r="N1166" s="183" t="s">
        <v>2761</v>
      </c>
      <c r="O1166" s="201" t="s">
        <v>96</v>
      </c>
      <c r="P1166" s="390">
        <v>5</v>
      </c>
      <c r="Q1166" s="390" t="s">
        <v>135</v>
      </c>
      <c r="R1166" s="200" t="s">
        <v>3053</v>
      </c>
      <c r="S1166" s="301">
        <v>20619.25</v>
      </c>
      <c r="T1166" s="189">
        <v>1.83</v>
      </c>
      <c r="U1166" s="353">
        <f t="shared" si="54"/>
        <v>188666.13750000001</v>
      </c>
      <c r="V1166" s="201" t="s">
        <v>7</v>
      </c>
    </row>
    <row r="1167" spans="2:22" s="185" customFormat="1" ht="47.25" x14ac:dyDescent="0.25">
      <c r="B1167" s="201" t="s">
        <v>350</v>
      </c>
      <c r="C1167" s="199" t="s">
        <v>630</v>
      </c>
      <c r="D1167" s="198" t="s">
        <v>631</v>
      </c>
      <c r="E1167" s="309" t="s">
        <v>661</v>
      </c>
      <c r="F1167" s="201" t="s">
        <v>3050</v>
      </c>
      <c r="G1167" s="201" t="s">
        <v>7</v>
      </c>
      <c r="H1167" s="195" t="s">
        <v>289</v>
      </c>
      <c r="I1167" s="201" t="s">
        <v>228</v>
      </c>
      <c r="J1167" s="390">
        <v>110</v>
      </c>
      <c r="K1167" s="390" t="s">
        <v>568</v>
      </c>
      <c r="L1167" s="186" t="s">
        <v>134</v>
      </c>
      <c r="M1167" s="201" t="s">
        <v>3051</v>
      </c>
      <c r="N1167" s="183" t="s">
        <v>2761</v>
      </c>
      <c r="O1167" s="201" t="s">
        <v>96</v>
      </c>
      <c r="P1167" s="390">
        <v>3</v>
      </c>
      <c r="Q1167" s="390" t="s">
        <v>135</v>
      </c>
      <c r="R1167" s="390" t="s">
        <v>648</v>
      </c>
      <c r="S1167" s="301">
        <v>4679.6499999999996</v>
      </c>
      <c r="T1167" s="189">
        <v>1.83</v>
      </c>
      <c r="U1167" s="353">
        <f t="shared" si="54"/>
        <v>25691.2785</v>
      </c>
      <c r="V1167" s="201" t="s">
        <v>7</v>
      </c>
    </row>
    <row r="1168" spans="2:22" s="185" customFormat="1" ht="47.25" x14ac:dyDescent="0.25">
      <c r="B1168" s="201" t="s">
        <v>350</v>
      </c>
      <c r="C1168" s="199" t="s">
        <v>630</v>
      </c>
      <c r="D1168" s="198" t="s">
        <v>631</v>
      </c>
      <c r="E1168" s="309" t="s">
        <v>661</v>
      </c>
      <c r="F1168" s="201" t="s">
        <v>3050</v>
      </c>
      <c r="G1168" s="201" t="s">
        <v>7</v>
      </c>
      <c r="H1168" s="195" t="s">
        <v>289</v>
      </c>
      <c r="I1168" s="201" t="s">
        <v>228</v>
      </c>
      <c r="J1168" s="390">
        <v>35</v>
      </c>
      <c r="K1168" s="390" t="s">
        <v>568</v>
      </c>
      <c r="L1168" s="186" t="s">
        <v>134</v>
      </c>
      <c r="M1168" s="201" t="s">
        <v>3051</v>
      </c>
      <c r="N1168" s="183" t="s">
        <v>2761</v>
      </c>
      <c r="O1168" s="201" t="s">
        <v>96</v>
      </c>
      <c r="P1168" s="390">
        <v>2</v>
      </c>
      <c r="Q1168" s="390" t="s">
        <v>135</v>
      </c>
      <c r="R1168" s="390" t="s">
        <v>3054</v>
      </c>
      <c r="S1168" s="301">
        <v>2265.4499999999998</v>
      </c>
      <c r="T1168" s="189">
        <v>1.83</v>
      </c>
      <c r="U1168" s="353">
        <f t="shared" si="54"/>
        <v>8291.5470000000005</v>
      </c>
      <c r="V1168" s="201" t="s">
        <v>7</v>
      </c>
    </row>
    <row r="1169" spans="2:22" s="185" customFormat="1" ht="47.25" x14ac:dyDescent="0.25">
      <c r="B1169" s="201" t="s">
        <v>350</v>
      </c>
      <c r="C1169" s="199" t="s">
        <v>630</v>
      </c>
      <c r="D1169" s="198" t="s">
        <v>631</v>
      </c>
      <c r="E1169" s="309" t="s">
        <v>661</v>
      </c>
      <c r="F1169" s="201" t="s">
        <v>3050</v>
      </c>
      <c r="G1169" s="201" t="s">
        <v>7</v>
      </c>
      <c r="H1169" s="195" t="s">
        <v>289</v>
      </c>
      <c r="I1169" s="201" t="s">
        <v>228</v>
      </c>
      <c r="J1169" s="390">
        <v>110</v>
      </c>
      <c r="K1169" s="390" t="s">
        <v>553</v>
      </c>
      <c r="L1169" s="186" t="s">
        <v>134</v>
      </c>
      <c r="M1169" s="201" t="s">
        <v>3051</v>
      </c>
      <c r="N1169" s="183" t="s">
        <v>2761</v>
      </c>
      <c r="O1169" s="201" t="s">
        <v>96</v>
      </c>
      <c r="P1169" s="390">
        <v>29</v>
      </c>
      <c r="Q1169" s="390" t="s">
        <v>135</v>
      </c>
      <c r="R1169" s="390" t="s">
        <v>587</v>
      </c>
      <c r="S1169" s="301">
        <v>5022.8900000000003</v>
      </c>
      <c r="T1169" s="189">
        <v>1.83</v>
      </c>
      <c r="U1169" s="353">
        <f t="shared" si="54"/>
        <v>266564.77230000001</v>
      </c>
      <c r="V1169" s="201" t="s">
        <v>7</v>
      </c>
    </row>
    <row r="1170" spans="2:22" s="185" customFormat="1" ht="47.25" x14ac:dyDescent="0.25">
      <c r="B1170" s="201" t="s">
        <v>350</v>
      </c>
      <c r="C1170" s="199" t="s">
        <v>630</v>
      </c>
      <c r="D1170" s="198" t="s">
        <v>631</v>
      </c>
      <c r="E1170" s="309" t="s">
        <v>661</v>
      </c>
      <c r="F1170" s="201" t="s">
        <v>3050</v>
      </c>
      <c r="G1170" s="201" t="s">
        <v>7</v>
      </c>
      <c r="H1170" s="195" t="s">
        <v>289</v>
      </c>
      <c r="I1170" s="201" t="s">
        <v>228</v>
      </c>
      <c r="J1170" s="390">
        <v>110</v>
      </c>
      <c r="K1170" s="390" t="s">
        <v>570</v>
      </c>
      <c r="L1170" s="186" t="s">
        <v>134</v>
      </c>
      <c r="M1170" s="201" t="s">
        <v>3051</v>
      </c>
      <c r="N1170" s="183" t="s">
        <v>2761</v>
      </c>
      <c r="O1170" s="201" t="s">
        <v>96</v>
      </c>
      <c r="P1170" s="390">
        <v>30</v>
      </c>
      <c r="Q1170" s="390" t="s">
        <v>135</v>
      </c>
      <c r="R1170" s="390" t="s">
        <v>3055</v>
      </c>
      <c r="S1170" s="301">
        <v>2837.26</v>
      </c>
      <c r="T1170" s="189">
        <v>1.83</v>
      </c>
      <c r="U1170" s="353">
        <f t="shared" si="54"/>
        <v>155765.57400000002</v>
      </c>
      <c r="V1170" s="201" t="s">
        <v>7</v>
      </c>
    </row>
    <row r="1171" spans="2:22" s="185" customFormat="1" ht="47.25" x14ac:dyDescent="0.25">
      <c r="B1171" s="201" t="s">
        <v>350</v>
      </c>
      <c r="C1171" s="199" t="s">
        <v>630</v>
      </c>
      <c r="D1171" s="198" t="s">
        <v>631</v>
      </c>
      <c r="E1171" s="309" t="s">
        <v>661</v>
      </c>
      <c r="F1171" s="201" t="s">
        <v>3050</v>
      </c>
      <c r="G1171" s="201" t="s">
        <v>7</v>
      </c>
      <c r="H1171" s="195" t="s">
        <v>289</v>
      </c>
      <c r="I1171" s="201" t="s">
        <v>228</v>
      </c>
      <c r="J1171" s="390">
        <v>35</v>
      </c>
      <c r="K1171" s="390" t="s">
        <v>553</v>
      </c>
      <c r="L1171" s="186" t="s">
        <v>134</v>
      </c>
      <c r="M1171" s="201" t="s">
        <v>3051</v>
      </c>
      <c r="N1171" s="183" t="s">
        <v>2761</v>
      </c>
      <c r="O1171" s="201" t="s">
        <v>96</v>
      </c>
      <c r="P1171" s="390">
        <v>18</v>
      </c>
      <c r="Q1171" s="390" t="s">
        <v>135</v>
      </c>
      <c r="R1171" s="390" t="s">
        <v>3056</v>
      </c>
      <c r="S1171" s="301">
        <v>2201.61</v>
      </c>
      <c r="T1171" s="189">
        <v>1.83</v>
      </c>
      <c r="U1171" s="353">
        <f t="shared" si="54"/>
        <v>72521.033400000015</v>
      </c>
      <c r="V1171" s="201" t="s">
        <v>7</v>
      </c>
    </row>
    <row r="1172" spans="2:22" s="185" customFormat="1" ht="47.25" x14ac:dyDescent="0.25">
      <c r="B1172" s="201" t="s">
        <v>350</v>
      </c>
      <c r="C1172" s="199" t="s">
        <v>630</v>
      </c>
      <c r="D1172" s="198" t="s">
        <v>631</v>
      </c>
      <c r="E1172" s="309" t="s">
        <v>661</v>
      </c>
      <c r="F1172" s="201" t="s">
        <v>3050</v>
      </c>
      <c r="G1172" s="201" t="s">
        <v>7</v>
      </c>
      <c r="H1172" s="195" t="s">
        <v>289</v>
      </c>
      <c r="I1172" s="201" t="s">
        <v>228</v>
      </c>
      <c r="J1172" s="390">
        <v>110</v>
      </c>
      <c r="K1172" s="390" t="s">
        <v>608</v>
      </c>
      <c r="L1172" s="186" t="s">
        <v>134</v>
      </c>
      <c r="M1172" s="201" t="s">
        <v>3051</v>
      </c>
      <c r="N1172" s="183" t="s">
        <v>2761</v>
      </c>
      <c r="O1172" s="201" t="s">
        <v>96</v>
      </c>
      <c r="P1172" s="390">
        <v>67</v>
      </c>
      <c r="Q1172" s="390" t="s">
        <v>135</v>
      </c>
      <c r="R1172" s="390" t="s">
        <v>938</v>
      </c>
      <c r="S1172" s="301">
        <v>162.09</v>
      </c>
      <c r="T1172" s="189">
        <v>1.83</v>
      </c>
      <c r="U1172" s="353">
        <f t="shared" si="54"/>
        <v>19873.854900000002</v>
      </c>
      <c r="V1172" s="201" t="s">
        <v>7</v>
      </c>
    </row>
    <row r="1173" spans="2:22" s="185" customFormat="1" ht="47.25" x14ac:dyDescent="0.25">
      <c r="B1173" s="201" t="s">
        <v>350</v>
      </c>
      <c r="C1173" s="199" t="s">
        <v>630</v>
      </c>
      <c r="D1173" s="198" t="s">
        <v>631</v>
      </c>
      <c r="E1173" s="309" t="s">
        <v>661</v>
      </c>
      <c r="F1173" s="201" t="s">
        <v>3050</v>
      </c>
      <c r="G1173" s="201" t="s">
        <v>7</v>
      </c>
      <c r="H1173" s="195" t="s">
        <v>289</v>
      </c>
      <c r="I1173" s="201" t="s">
        <v>228</v>
      </c>
      <c r="J1173" s="390">
        <v>35</v>
      </c>
      <c r="K1173" s="390" t="s">
        <v>608</v>
      </c>
      <c r="L1173" s="186" t="s">
        <v>134</v>
      </c>
      <c r="M1173" s="201" t="s">
        <v>3051</v>
      </c>
      <c r="N1173" s="183" t="s">
        <v>2761</v>
      </c>
      <c r="O1173" s="201" t="s">
        <v>96</v>
      </c>
      <c r="P1173" s="390">
        <v>66</v>
      </c>
      <c r="Q1173" s="390" t="s">
        <v>135</v>
      </c>
      <c r="R1173" s="390" t="s">
        <v>3057</v>
      </c>
      <c r="S1173" s="301">
        <v>104.93</v>
      </c>
      <c r="T1173" s="189">
        <v>1.83</v>
      </c>
      <c r="U1173" s="353">
        <f t="shared" si="54"/>
        <v>12673.445400000001</v>
      </c>
      <c r="V1173" s="201" t="s">
        <v>7</v>
      </c>
    </row>
    <row r="1174" spans="2:22" s="185" customFormat="1" ht="47.25" x14ac:dyDescent="0.25">
      <c r="B1174" s="201" t="s">
        <v>350</v>
      </c>
      <c r="C1174" s="199" t="s">
        <v>630</v>
      </c>
      <c r="D1174" s="198" t="s">
        <v>631</v>
      </c>
      <c r="E1174" s="309" t="s">
        <v>2160</v>
      </c>
      <c r="F1174" s="201" t="s">
        <v>3050</v>
      </c>
      <c r="G1174" s="201" t="s">
        <v>7</v>
      </c>
      <c r="H1174" s="195" t="s">
        <v>289</v>
      </c>
      <c r="I1174" s="201" t="s">
        <v>228</v>
      </c>
      <c r="J1174" s="390">
        <v>6</v>
      </c>
      <c r="K1174" s="390" t="s">
        <v>608</v>
      </c>
      <c r="L1174" s="186" t="s">
        <v>134</v>
      </c>
      <c r="M1174" s="201" t="s">
        <v>3051</v>
      </c>
      <c r="N1174" s="183" t="s">
        <v>2761</v>
      </c>
      <c r="O1174" s="201" t="s">
        <v>96</v>
      </c>
      <c r="P1174" s="390">
        <v>39</v>
      </c>
      <c r="Q1174" s="390" t="s">
        <v>160</v>
      </c>
      <c r="R1174" s="390" t="s">
        <v>611</v>
      </c>
      <c r="S1174" s="301">
        <v>51.45</v>
      </c>
      <c r="T1174" s="189">
        <v>1.83</v>
      </c>
      <c r="U1174" s="353">
        <f t="shared" si="54"/>
        <v>3671.9865000000004</v>
      </c>
      <c r="V1174" s="201" t="s">
        <v>7</v>
      </c>
    </row>
    <row r="1175" spans="2:22" s="185" customFormat="1" ht="47.25" x14ac:dyDescent="0.25">
      <c r="B1175" s="201" t="s">
        <v>350</v>
      </c>
      <c r="C1175" s="199" t="s">
        <v>630</v>
      </c>
      <c r="D1175" s="198" t="s">
        <v>631</v>
      </c>
      <c r="E1175" s="201" t="s">
        <v>3016</v>
      </c>
      <c r="F1175" s="201" t="s">
        <v>3050</v>
      </c>
      <c r="G1175" s="201" t="s">
        <v>7</v>
      </c>
      <c r="H1175" s="195" t="s">
        <v>289</v>
      </c>
      <c r="I1175" s="201" t="s">
        <v>228</v>
      </c>
      <c r="J1175" s="390">
        <v>110</v>
      </c>
      <c r="K1175" s="300" t="s">
        <v>3017</v>
      </c>
      <c r="L1175" s="186" t="s">
        <v>134</v>
      </c>
      <c r="M1175" s="201" t="s">
        <v>3051</v>
      </c>
      <c r="N1175" s="183" t="s">
        <v>2761</v>
      </c>
      <c r="O1175" s="201" t="s">
        <v>96</v>
      </c>
      <c r="P1175" s="390">
        <v>4</v>
      </c>
      <c r="Q1175" s="300" t="s">
        <v>135</v>
      </c>
      <c r="R1175" s="300" t="s">
        <v>3018</v>
      </c>
      <c r="S1175" s="301">
        <v>4465.96</v>
      </c>
      <c r="T1175" s="189">
        <v>1.83</v>
      </c>
      <c r="U1175" s="353">
        <f t="shared" si="54"/>
        <v>32690.8272</v>
      </c>
      <c r="V1175" s="201" t="s">
        <v>7</v>
      </c>
    </row>
    <row r="1176" spans="2:22" s="185" customFormat="1" ht="47.25" x14ac:dyDescent="0.25">
      <c r="B1176" s="201" t="s">
        <v>350</v>
      </c>
      <c r="C1176" s="199" t="s">
        <v>630</v>
      </c>
      <c r="D1176" s="198" t="s">
        <v>631</v>
      </c>
      <c r="E1176" s="201" t="s">
        <v>3016</v>
      </c>
      <c r="F1176" s="201" t="s">
        <v>3050</v>
      </c>
      <c r="G1176" s="201" t="s">
        <v>7</v>
      </c>
      <c r="H1176" s="195" t="s">
        <v>289</v>
      </c>
      <c r="I1176" s="201" t="s">
        <v>228</v>
      </c>
      <c r="J1176" s="390">
        <v>110</v>
      </c>
      <c r="K1176" s="300" t="s">
        <v>3019</v>
      </c>
      <c r="L1176" s="186" t="s">
        <v>134</v>
      </c>
      <c r="M1176" s="201" t="s">
        <v>3051</v>
      </c>
      <c r="N1176" s="183" t="s">
        <v>2761</v>
      </c>
      <c r="O1176" s="201" t="s">
        <v>96</v>
      </c>
      <c r="P1176" s="390">
        <v>2</v>
      </c>
      <c r="Q1176" s="300" t="s">
        <v>135</v>
      </c>
      <c r="R1176" s="300" t="s">
        <v>3020</v>
      </c>
      <c r="S1176" s="301">
        <v>3561.76</v>
      </c>
      <c r="T1176" s="189">
        <v>1.83</v>
      </c>
      <c r="U1176" s="353">
        <f t="shared" si="54"/>
        <v>13036.0416</v>
      </c>
      <c r="V1176" s="201" t="s">
        <v>7</v>
      </c>
    </row>
    <row r="1177" spans="2:22" s="185" customFormat="1" ht="110.25" x14ac:dyDescent="0.25">
      <c r="B1177" s="201" t="s">
        <v>350</v>
      </c>
      <c r="C1177" s="199" t="s">
        <v>630</v>
      </c>
      <c r="D1177" s="198" t="s">
        <v>631</v>
      </c>
      <c r="E1177" s="201" t="s">
        <v>3016</v>
      </c>
      <c r="F1177" s="201" t="s">
        <v>3050</v>
      </c>
      <c r="G1177" s="201" t="s">
        <v>7</v>
      </c>
      <c r="H1177" s="195" t="s">
        <v>289</v>
      </c>
      <c r="I1177" s="201" t="s">
        <v>228</v>
      </c>
      <c r="J1177" s="390">
        <v>110</v>
      </c>
      <c r="K1177" s="300" t="s">
        <v>5468</v>
      </c>
      <c r="L1177" s="186" t="s">
        <v>134</v>
      </c>
      <c r="M1177" s="201" t="s">
        <v>3051</v>
      </c>
      <c r="N1177" s="183" t="s">
        <v>2761</v>
      </c>
      <c r="O1177" s="201" t="s">
        <v>96</v>
      </c>
      <c r="P1177" s="390">
        <v>4</v>
      </c>
      <c r="Q1177" s="300" t="s">
        <v>135</v>
      </c>
      <c r="R1177" s="300" t="s">
        <v>3058</v>
      </c>
      <c r="S1177" s="301">
        <v>2988.04</v>
      </c>
      <c r="T1177" s="189">
        <v>1.83</v>
      </c>
      <c r="U1177" s="353">
        <f t="shared" si="54"/>
        <v>21872.452799999999</v>
      </c>
      <c r="V1177" s="201" t="s">
        <v>7</v>
      </c>
    </row>
    <row r="1178" spans="2:22" s="185" customFormat="1" ht="99" customHeight="1" x14ac:dyDescent="0.25">
      <c r="B1178" s="201" t="s">
        <v>350</v>
      </c>
      <c r="C1178" s="199" t="s">
        <v>630</v>
      </c>
      <c r="D1178" s="198" t="s">
        <v>631</v>
      </c>
      <c r="E1178" s="201" t="s">
        <v>3016</v>
      </c>
      <c r="F1178" s="201" t="s">
        <v>3050</v>
      </c>
      <c r="G1178" s="201" t="s">
        <v>7</v>
      </c>
      <c r="H1178" s="195" t="s">
        <v>289</v>
      </c>
      <c r="I1178" s="201" t="s">
        <v>228</v>
      </c>
      <c r="J1178" s="390">
        <v>110</v>
      </c>
      <c r="K1178" s="300" t="s">
        <v>3911</v>
      </c>
      <c r="L1178" s="186" t="s">
        <v>134</v>
      </c>
      <c r="M1178" s="201" t="s">
        <v>3051</v>
      </c>
      <c r="N1178" s="183" t="s">
        <v>2761</v>
      </c>
      <c r="O1178" s="201" t="s">
        <v>96</v>
      </c>
      <c r="P1178" s="390">
        <v>1</v>
      </c>
      <c r="Q1178" s="300" t="s">
        <v>135</v>
      </c>
      <c r="R1178" s="300" t="s">
        <v>3059</v>
      </c>
      <c r="S1178" s="301">
        <v>2744.78</v>
      </c>
      <c r="T1178" s="189">
        <v>1.83</v>
      </c>
      <c r="U1178" s="353">
        <f t="shared" si="54"/>
        <v>5022.9474000000009</v>
      </c>
      <c r="V1178" s="201" t="s">
        <v>7</v>
      </c>
    </row>
    <row r="1179" spans="2:22" s="185" customFormat="1" ht="111.75" customHeight="1" x14ac:dyDescent="0.25">
      <c r="B1179" s="201" t="s">
        <v>350</v>
      </c>
      <c r="C1179" s="199" t="s">
        <v>630</v>
      </c>
      <c r="D1179" s="198" t="s">
        <v>631</v>
      </c>
      <c r="E1179" s="201" t="s">
        <v>3016</v>
      </c>
      <c r="F1179" s="201" t="s">
        <v>3050</v>
      </c>
      <c r="G1179" s="201" t="s">
        <v>7</v>
      </c>
      <c r="H1179" s="195" t="s">
        <v>289</v>
      </c>
      <c r="I1179" s="201" t="s">
        <v>228</v>
      </c>
      <c r="J1179" s="390">
        <v>110</v>
      </c>
      <c r="K1179" s="300" t="s">
        <v>3912</v>
      </c>
      <c r="L1179" s="186" t="s">
        <v>134</v>
      </c>
      <c r="M1179" s="201" t="s">
        <v>3051</v>
      </c>
      <c r="N1179" s="183" t="s">
        <v>2761</v>
      </c>
      <c r="O1179" s="201" t="s">
        <v>96</v>
      </c>
      <c r="P1179" s="390">
        <v>1</v>
      </c>
      <c r="Q1179" s="300" t="s">
        <v>135</v>
      </c>
      <c r="R1179" s="300" t="s">
        <v>2930</v>
      </c>
      <c r="S1179" s="301">
        <v>3659.78</v>
      </c>
      <c r="T1179" s="189">
        <v>1.83</v>
      </c>
      <c r="U1179" s="353">
        <f t="shared" si="54"/>
        <v>6697.3974000000007</v>
      </c>
      <c r="V1179" s="201" t="s">
        <v>7</v>
      </c>
    </row>
    <row r="1180" spans="2:22" s="185" customFormat="1" ht="84" customHeight="1" x14ac:dyDescent="0.25">
      <c r="B1180" s="201" t="s">
        <v>350</v>
      </c>
      <c r="C1180" s="199" t="s">
        <v>630</v>
      </c>
      <c r="D1180" s="198" t="s">
        <v>631</v>
      </c>
      <c r="E1180" s="201" t="s">
        <v>3016</v>
      </c>
      <c r="F1180" s="201" t="s">
        <v>3050</v>
      </c>
      <c r="G1180" s="201" t="s">
        <v>7</v>
      </c>
      <c r="H1180" s="195" t="s">
        <v>289</v>
      </c>
      <c r="I1180" s="201" t="s">
        <v>228</v>
      </c>
      <c r="J1180" s="390">
        <v>35</v>
      </c>
      <c r="K1180" s="300" t="s">
        <v>3022</v>
      </c>
      <c r="L1180" s="186" t="s">
        <v>134</v>
      </c>
      <c r="M1180" s="201" t="s">
        <v>3051</v>
      </c>
      <c r="N1180" s="183" t="s">
        <v>2761</v>
      </c>
      <c r="O1180" s="201" t="s">
        <v>96</v>
      </c>
      <c r="P1180" s="390">
        <v>2</v>
      </c>
      <c r="Q1180" s="300" t="s">
        <v>135</v>
      </c>
      <c r="R1180" s="300" t="s">
        <v>3023</v>
      </c>
      <c r="S1180" s="301">
        <v>1298.06</v>
      </c>
      <c r="T1180" s="189">
        <v>1.83</v>
      </c>
      <c r="U1180" s="353">
        <f t="shared" si="54"/>
        <v>4750.8995999999997</v>
      </c>
      <c r="V1180" s="201" t="s">
        <v>7</v>
      </c>
    </row>
    <row r="1181" spans="2:22" s="185" customFormat="1" ht="84" customHeight="1" x14ac:dyDescent="0.25">
      <c r="B1181" s="201" t="s">
        <v>350</v>
      </c>
      <c r="C1181" s="199" t="s">
        <v>630</v>
      </c>
      <c r="D1181" s="198" t="s">
        <v>631</v>
      </c>
      <c r="E1181" s="201" t="s">
        <v>3016</v>
      </c>
      <c r="F1181" s="201" t="s">
        <v>3050</v>
      </c>
      <c r="G1181" s="201" t="s">
        <v>7</v>
      </c>
      <c r="H1181" s="195" t="s">
        <v>289</v>
      </c>
      <c r="I1181" s="201" t="s">
        <v>228</v>
      </c>
      <c r="J1181" s="390">
        <v>35</v>
      </c>
      <c r="K1181" s="300" t="s">
        <v>3024</v>
      </c>
      <c r="L1181" s="186" t="s">
        <v>134</v>
      </c>
      <c r="M1181" s="201" t="s">
        <v>3051</v>
      </c>
      <c r="N1181" s="183" t="s">
        <v>2761</v>
      </c>
      <c r="O1181" s="201" t="s">
        <v>96</v>
      </c>
      <c r="P1181" s="390">
        <v>1</v>
      </c>
      <c r="Q1181" s="300" t="s">
        <v>135</v>
      </c>
      <c r="R1181" s="300" t="s">
        <v>3025</v>
      </c>
      <c r="S1181" s="301">
        <v>2176.38</v>
      </c>
      <c r="T1181" s="189">
        <v>1.83</v>
      </c>
      <c r="U1181" s="353">
        <f t="shared" si="54"/>
        <v>3982.7754000000004</v>
      </c>
      <c r="V1181" s="201" t="s">
        <v>7</v>
      </c>
    </row>
    <row r="1182" spans="2:22" s="185" customFormat="1" ht="84" customHeight="1" x14ac:dyDescent="0.25">
      <c r="B1182" s="201" t="s">
        <v>350</v>
      </c>
      <c r="C1182" s="199" t="s">
        <v>630</v>
      </c>
      <c r="D1182" s="198" t="s">
        <v>631</v>
      </c>
      <c r="E1182" s="201" t="s">
        <v>3016</v>
      </c>
      <c r="F1182" s="201" t="s">
        <v>3050</v>
      </c>
      <c r="G1182" s="201" t="s">
        <v>7</v>
      </c>
      <c r="H1182" s="195" t="s">
        <v>289</v>
      </c>
      <c r="I1182" s="201" t="s">
        <v>228</v>
      </c>
      <c r="J1182" s="390">
        <v>35</v>
      </c>
      <c r="K1182" s="300" t="s">
        <v>5460</v>
      </c>
      <c r="L1182" s="186" t="s">
        <v>134</v>
      </c>
      <c r="M1182" s="201" t="s">
        <v>3051</v>
      </c>
      <c r="N1182" s="183" t="s">
        <v>2761</v>
      </c>
      <c r="O1182" s="201" t="s">
        <v>96</v>
      </c>
      <c r="P1182" s="390">
        <v>5</v>
      </c>
      <c r="Q1182" s="300" t="s">
        <v>135</v>
      </c>
      <c r="R1182" s="300" t="s">
        <v>3021</v>
      </c>
      <c r="S1182" s="301">
        <v>1009.17</v>
      </c>
      <c r="T1182" s="189">
        <v>1.83</v>
      </c>
      <c r="U1182" s="353">
        <f t="shared" si="54"/>
        <v>9233.9054999999989</v>
      </c>
      <c r="V1182" s="201" t="s">
        <v>7</v>
      </c>
    </row>
    <row r="1183" spans="2:22" s="185" customFormat="1" ht="211.5" customHeight="1" x14ac:dyDescent="0.25">
      <c r="B1183" s="201" t="s">
        <v>350</v>
      </c>
      <c r="C1183" s="199" t="s">
        <v>630</v>
      </c>
      <c r="D1183" s="198" t="s">
        <v>631</v>
      </c>
      <c r="E1183" s="201" t="s">
        <v>3016</v>
      </c>
      <c r="F1183" s="201" t="s">
        <v>3050</v>
      </c>
      <c r="G1183" s="201" t="s">
        <v>7</v>
      </c>
      <c r="H1183" s="195" t="s">
        <v>289</v>
      </c>
      <c r="I1183" s="201" t="s">
        <v>228</v>
      </c>
      <c r="J1183" s="390">
        <v>110</v>
      </c>
      <c r="K1183" s="300" t="s">
        <v>5462</v>
      </c>
      <c r="L1183" s="186" t="s">
        <v>134</v>
      </c>
      <c r="M1183" s="201" t="s">
        <v>3051</v>
      </c>
      <c r="N1183" s="183" t="s">
        <v>2761</v>
      </c>
      <c r="O1183" s="201" t="s">
        <v>96</v>
      </c>
      <c r="P1183" s="390">
        <v>2</v>
      </c>
      <c r="Q1183" s="300" t="s">
        <v>135</v>
      </c>
      <c r="R1183" s="300" t="s">
        <v>3060</v>
      </c>
      <c r="S1183" s="301">
        <v>3167.39</v>
      </c>
      <c r="T1183" s="189">
        <v>1.83</v>
      </c>
      <c r="U1183" s="353">
        <f t="shared" si="54"/>
        <v>11592.6474</v>
      </c>
      <c r="V1183" s="201" t="s">
        <v>7</v>
      </c>
    </row>
    <row r="1184" spans="2:22" s="185" customFormat="1" ht="141.75" x14ac:dyDescent="0.25">
      <c r="B1184" s="201" t="s">
        <v>350</v>
      </c>
      <c r="C1184" s="199" t="s">
        <v>630</v>
      </c>
      <c r="D1184" s="198" t="s">
        <v>631</v>
      </c>
      <c r="E1184" s="201" t="s">
        <v>3016</v>
      </c>
      <c r="F1184" s="201" t="s">
        <v>3050</v>
      </c>
      <c r="G1184" s="201" t="s">
        <v>7</v>
      </c>
      <c r="H1184" s="195" t="s">
        <v>289</v>
      </c>
      <c r="I1184" s="201" t="s">
        <v>228</v>
      </c>
      <c r="J1184" s="390">
        <v>110</v>
      </c>
      <c r="K1184" s="300" t="s">
        <v>3908</v>
      </c>
      <c r="L1184" s="186" t="s">
        <v>134</v>
      </c>
      <c r="M1184" s="201" t="s">
        <v>3051</v>
      </c>
      <c r="N1184" s="183" t="s">
        <v>2761</v>
      </c>
      <c r="O1184" s="201" t="s">
        <v>96</v>
      </c>
      <c r="P1184" s="390">
        <v>4</v>
      </c>
      <c r="Q1184" s="300" t="s">
        <v>135</v>
      </c>
      <c r="R1184" s="300" t="s">
        <v>2762</v>
      </c>
      <c r="S1184" s="301">
        <v>3167.39</v>
      </c>
      <c r="T1184" s="189">
        <v>1.83</v>
      </c>
      <c r="U1184" s="353">
        <f t="shared" si="54"/>
        <v>23185.2948</v>
      </c>
      <c r="V1184" s="201" t="s">
        <v>7</v>
      </c>
    </row>
    <row r="1185" spans="2:22" s="185" customFormat="1" ht="94.5" x14ac:dyDescent="0.25">
      <c r="B1185" s="201" t="s">
        <v>350</v>
      </c>
      <c r="C1185" s="199" t="s">
        <v>630</v>
      </c>
      <c r="D1185" s="198" t="s">
        <v>631</v>
      </c>
      <c r="E1185" s="201" t="s">
        <v>3016</v>
      </c>
      <c r="F1185" s="201" t="s">
        <v>3050</v>
      </c>
      <c r="G1185" s="201" t="s">
        <v>7</v>
      </c>
      <c r="H1185" s="195" t="s">
        <v>289</v>
      </c>
      <c r="I1185" s="201" t="s">
        <v>228</v>
      </c>
      <c r="J1185" s="390">
        <v>110</v>
      </c>
      <c r="K1185" s="300" t="s">
        <v>4316</v>
      </c>
      <c r="L1185" s="186" t="s">
        <v>134</v>
      </c>
      <c r="M1185" s="201" t="s">
        <v>3051</v>
      </c>
      <c r="N1185" s="183" t="s">
        <v>2761</v>
      </c>
      <c r="O1185" s="201" t="s">
        <v>96</v>
      </c>
      <c r="P1185" s="390">
        <v>1</v>
      </c>
      <c r="Q1185" s="300" t="s">
        <v>135</v>
      </c>
      <c r="R1185" s="300" t="s">
        <v>3062</v>
      </c>
      <c r="S1185" s="301">
        <v>9726.01</v>
      </c>
      <c r="T1185" s="189">
        <v>1.83</v>
      </c>
      <c r="U1185" s="353">
        <f t="shared" si="54"/>
        <v>17798.598300000001</v>
      </c>
      <c r="V1185" s="201" t="s">
        <v>7</v>
      </c>
    </row>
    <row r="1186" spans="2:22" s="185" customFormat="1" ht="63" x14ac:dyDescent="0.25">
      <c r="B1186" s="201" t="s">
        <v>350</v>
      </c>
      <c r="C1186" s="199" t="s">
        <v>630</v>
      </c>
      <c r="D1186" s="198" t="s">
        <v>631</v>
      </c>
      <c r="E1186" s="201" t="s">
        <v>3016</v>
      </c>
      <c r="F1186" s="201" t="s">
        <v>3050</v>
      </c>
      <c r="G1186" s="201" t="s">
        <v>7</v>
      </c>
      <c r="H1186" s="195" t="s">
        <v>289</v>
      </c>
      <c r="I1186" s="201" t="s">
        <v>228</v>
      </c>
      <c r="J1186" s="390">
        <v>110</v>
      </c>
      <c r="K1186" s="300" t="s">
        <v>3919</v>
      </c>
      <c r="L1186" s="186" t="s">
        <v>134</v>
      </c>
      <c r="M1186" s="201" t="s">
        <v>3051</v>
      </c>
      <c r="N1186" s="183" t="s">
        <v>2761</v>
      </c>
      <c r="O1186" s="201" t="s">
        <v>96</v>
      </c>
      <c r="P1186" s="390">
        <v>4</v>
      </c>
      <c r="Q1186" s="300" t="s">
        <v>135</v>
      </c>
      <c r="R1186" s="300" t="s">
        <v>2752</v>
      </c>
      <c r="S1186" s="301">
        <v>3633.28</v>
      </c>
      <c r="T1186" s="189">
        <v>1.83</v>
      </c>
      <c r="U1186" s="353">
        <f t="shared" si="54"/>
        <v>26595.609600000003</v>
      </c>
      <c r="V1186" s="201" t="s">
        <v>7</v>
      </c>
    </row>
    <row r="1187" spans="2:22" s="185" customFormat="1" ht="47.25" x14ac:dyDescent="0.25">
      <c r="B1187" s="201" t="s">
        <v>350</v>
      </c>
      <c r="C1187" s="199" t="s">
        <v>630</v>
      </c>
      <c r="D1187" s="198" t="s">
        <v>631</v>
      </c>
      <c r="E1187" s="201" t="s">
        <v>3063</v>
      </c>
      <c r="F1187" s="201" t="s">
        <v>3050</v>
      </c>
      <c r="G1187" s="201" t="s">
        <v>7</v>
      </c>
      <c r="H1187" s="195" t="s">
        <v>289</v>
      </c>
      <c r="I1187" s="201" t="s">
        <v>228</v>
      </c>
      <c r="J1187" s="390">
        <v>110</v>
      </c>
      <c r="K1187" s="390" t="s">
        <v>3064</v>
      </c>
      <c r="L1187" s="186" t="s">
        <v>134</v>
      </c>
      <c r="M1187" s="201" t="s">
        <v>3051</v>
      </c>
      <c r="N1187" s="183" t="s">
        <v>2761</v>
      </c>
      <c r="O1187" s="201" t="s">
        <v>96</v>
      </c>
      <c r="P1187" s="390">
        <v>1</v>
      </c>
      <c r="Q1187" s="390" t="s">
        <v>135</v>
      </c>
      <c r="R1187" s="390" t="s">
        <v>3065</v>
      </c>
      <c r="S1187" s="301">
        <v>914.25</v>
      </c>
      <c r="T1187" s="189">
        <v>1.59</v>
      </c>
      <c r="U1187" s="353">
        <f t="shared" si="54"/>
        <v>1453.6575</v>
      </c>
      <c r="V1187" s="201" t="s">
        <v>7</v>
      </c>
    </row>
    <row r="1188" spans="2:22" s="185" customFormat="1" ht="47.25" x14ac:dyDescent="0.25">
      <c r="B1188" s="201" t="s">
        <v>350</v>
      </c>
      <c r="C1188" s="199" t="s">
        <v>630</v>
      </c>
      <c r="D1188" s="198" t="s">
        <v>631</v>
      </c>
      <c r="E1188" s="201" t="s">
        <v>3063</v>
      </c>
      <c r="F1188" s="201" t="s">
        <v>3050</v>
      </c>
      <c r="G1188" s="201" t="s">
        <v>7</v>
      </c>
      <c r="H1188" s="195" t="s">
        <v>289</v>
      </c>
      <c r="I1188" s="201" t="s">
        <v>228</v>
      </c>
      <c r="J1188" s="390">
        <v>110</v>
      </c>
      <c r="K1188" s="390" t="s">
        <v>3066</v>
      </c>
      <c r="L1188" s="186" t="s">
        <v>134</v>
      </c>
      <c r="M1188" s="201" t="s">
        <v>3051</v>
      </c>
      <c r="N1188" s="183" t="s">
        <v>2761</v>
      </c>
      <c r="O1188" s="201" t="s">
        <v>96</v>
      </c>
      <c r="P1188" s="390">
        <v>1</v>
      </c>
      <c r="Q1188" s="390" t="s">
        <v>135</v>
      </c>
      <c r="R1188" s="390" t="s">
        <v>3067</v>
      </c>
      <c r="S1188" s="301">
        <v>2409.41</v>
      </c>
      <c r="T1188" s="189">
        <v>1.59</v>
      </c>
      <c r="U1188" s="353">
        <f t="shared" si="54"/>
        <v>3830.9618999999998</v>
      </c>
      <c r="V1188" s="201" t="s">
        <v>7</v>
      </c>
    </row>
    <row r="1189" spans="2:22" s="185" customFormat="1" ht="63" x14ac:dyDescent="0.25">
      <c r="B1189" s="201" t="s">
        <v>350</v>
      </c>
      <c r="C1189" s="199" t="s">
        <v>630</v>
      </c>
      <c r="D1189" s="198" t="s">
        <v>631</v>
      </c>
      <c r="E1189" s="201" t="s">
        <v>3063</v>
      </c>
      <c r="F1189" s="201" t="s">
        <v>3050</v>
      </c>
      <c r="G1189" s="201" t="s">
        <v>7</v>
      </c>
      <c r="H1189" s="195" t="s">
        <v>289</v>
      </c>
      <c r="I1189" s="201" t="s">
        <v>228</v>
      </c>
      <c r="J1189" s="201" t="s">
        <v>582</v>
      </c>
      <c r="K1189" s="390" t="s">
        <v>3068</v>
      </c>
      <c r="L1189" s="186" t="s">
        <v>134</v>
      </c>
      <c r="M1189" s="201" t="s">
        <v>3051</v>
      </c>
      <c r="N1189" s="183" t="s">
        <v>2761</v>
      </c>
      <c r="O1189" s="201" t="s">
        <v>96</v>
      </c>
      <c r="P1189" s="390">
        <v>3</v>
      </c>
      <c r="Q1189" s="390" t="s">
        <v>135</v>
      </c>
      <c r="R1189" s="390" t="s">
        <v>468</v>
      </c>
      <c r="S1189" s="301">
        <v>1940.86</v>
      </c>
      <c r="T1189" s="189">
        <v>1.59</v>
      </c>
      <c r="U1189" s="353">
        <f t="shared" si="54"/>
        <v>9257.9022000000004</v>
      </c>
      <c r="V1189" s="201" t="s">
        <v>7</v>
      </c>
    </row>
    <row r="1190" spans="2:22" s="185" customFormat="1" ht="47.25" x14ac:dyDescent="0.25">
      <c r="B1190" s="201" t="s">
        <v>350</v>
      </c>
      <c r="C1190" s="199" t="s">
        <v>630</v>
      </c>
      <c r="D1190" s="198" t="s">
        <v>631</v>
      </c>
      <c r="E1190" s="201" t="s">
        <v>3063</v>
      </c>
      <c r="F1190" s="201" t="s">
        <v>3050</v>
      </c>
      <c r="G1190" s="201" t="s">
        <v>7</v>
      </c>
      <c r="H1190" s="195" t="s">
        <v>289</v>
      </c>
      <c r="I1190" s="201" t="s">
        <v>228</v>
      </c>
      <c r="J1190" s="201" t="s">
        <v>582</v>
      </c>
      <c r="K1190" s="390" t="s">
        <v>3069</v>
      </c>
      <c r="L1190" s="186" t="s">
        <v>134</v>
      </c>
      <c r="M1190" s="201" t="s">
        <v>3051</v>
      </c>
      <c r="N1190" s="183" t="s">
        <v>2761</v>
      </c>
      <c r="O1190" s="201" t="s">
        <v>96</v>
      </c>
      <c r="P1190" s="390">
        <v>2</v>
      </c>
      <c r="Q1190" s="390" t="s">
        <v>135</v>
      </c>
      <c r="R1190" s="390" t="s">
        <v>634</v>
      </c>
      <c r="S1190" s="301">
        <v>3389.79</v>
      </c>
      <c r="T1190" s="189">
        <v>1.59</v>
      </c>
      <c r="U1190" s="353">
        <f t="shared" si="54"/>
        <v>10779.5322</v>
      </c>
      <c r="V1190" s="201" t="s">
        <v>7</v>
      </c>
    </row>
    <row r="1191" spans="2:22" s="185" customFormat="1" ht="47.25" x14ac:dyDescent="0.25">
      <c r="B1191" s="201" t="s">
        <v>350</v>
      </c>
      <c r="C1191" s="199" t="s">
        <v>630</v>
      </c>
      <c r="D1191" s="198" t="s">
        <v>631</v>
      </c>
      <c r="E1191" s="309" t="s">
        <v>374</v>
      </c>
      <c r="F1191" s="201" t="s">
        <v>3050</v>
      </c>
      <c r="G1191" s="201" t="s">
        <v>7</v>
      </c>
      <c r="H1191" s="195" t="s">
        <v>289</v>
      </c>
      <c r="I1191" s="201" t="s">
        <v>228</v>
      </c>
      <c r="J1191" s="390">
        <v>35</v>
      </c>
      <c r="K1191" s="200" t="s">
        <v>1843</v>
      </c>
      <c r="L1191" s="186" t="s">
        <v>134</v>
      </c>
      <c r="M1191" s="201" t="s">
        <v>3051</v>
      </c>
      <c r="N1191" s="183" t="s">
        <v>2761</v>
      </c>
      <c r="O1191" s="201" t="s">
        <v>96</v>
      </c>
      <c r="P1191" s="390">
        <v>15</v>
      </c>
      <c r="Q1191" s="390" t="s">
        <v>160</v>
      </c>
      <c r="R1191" s="390" t="s">
        <v>174</v>
      </c>
      <c r="S1191" s="301">
        <v>1046.28</v>
      </c>
      <c r="T1191" s="189">
        <v>1.84</v>
      </c>
      <c r="U1191" s="353">
        <f t="shared" si="54"/>
        <v>28877.327999999998</v>
      </c>
      <c r="V1191" s="201" t="s">
        <v>7</v>
      </c>
    </row>
    <row r="1192" spans="2:22" s="185" customFormat="1" ht="47.25" x14ac:dyDescent="0.25">
      <c r="B1192" s="201" t="s">
        <v>350</v>
      </c>
      <c r="C1192" s="199" t="s">
        <v>630</v>
      </c>
      <c r="D1192" s="198" t="s">
        <v>631</v>
      </c>
      <c r="E1192" s="300" t="s">
        <v>348</v>
      </c>
      <c r="F1192" s="201" t="s">
        <v>3050</v>
      </c>
      <c r="G1192" s="201" t="s">
        <v>7</v>
      </c>
      <c r="H1192" s="195" t="s">
        <v>289</v>
      </c>
      <c r="I1192" s="201" t="s">
        <v>228</v>
      </c>
      <c r="J1192" s="201" t="s">
        <v>582</v>
      </c>
      <c r="K1192" s="300" t="s">
        <v>2628</v>
      </c>
      <c r="L1192" s="186" t="s">
        <v>134</v>
      </c>
      <c r="M1192" s="201" t="s">
        <v>3051</v>
      </c>
      <c r="N1192" s="183" t="s">
        <v>2761</v>
      </c>
      <c r="O1192" s="201" t="s">
        <v>96</v>
      </c>
      <c r="P1192" s="390">
        <v>4</v>
      </c>
      <c r="Q1192" s="390" t="s">
        <v>135</v>
      </c>
      <c r="R1192" s="390" t="s">
        <v>461</v>
      </c>
      <c r="S1192" s="301">
        <v>17966.55</v>
      </c>
      <c r="T1192" s="189">
        <v>1.84</v>
      </c>
      <c r="U1192" s="353">
        <f t="shared" si="54"/>
        <v>132233.80799999999</v>
      </c>
      <c r="V1192" s="201" t="s">
        <v>7</v>
      </c>
    </row>
    <row r="1193" spans="2:22" s="185" customFormat="1" ht="47.25" x14ac:dyDescent="0.25">
      <c r="B1193" s="201" t="s">
        <v>350</v>
      </c>
      <c r="C1193" s="199" t="s">
        <v>630</v>
      </c>
      <c r="D1193" s="198" t="s">
        <v>631</v>
      </c>
      <c r="E1193" s="300" t="s">
        <v>348</v>
      </c>
      <c r="F1193" s="201" t="s">
        <v>3050</v>
      </c>
      <c r="G1193" s="201" t="s">
        <v>7</v>
      </c>
      <c r="H1193" s="195" t="s">
        <v>289</v>
      </c>
      <c r="I1193" s="201" t="s">
        <v>228</v>
      </c>
      <c r="J1193" s="201" t="s">
        <v>582</v>
      </c>
      <c r="K1193" s="390" t="s">
        <v>3070</v>
      </c>
      <c r="L1193" s="186" t="s">
        <v>134</v>
      </c>
      <c r="M1193" s="201" t="s">
        <v>3051</v>
      </c>
      <c r="N1193" s="183" t="s">
        <v>2761</v>
      </c>
      <c r="O1193" s="201" t="s">
        <v>96</v>
      </c>
      <c r="P1193" s="390">
        <v>9</v>
      </c>
      <c r="Q1193" s="390" t="s">
        <v>160</v>
      </c>
      <c r="R1193" s="390" t="s">
        <v>3071</v>
      </c>
      <c r="S1193" s="301">
        <v>2974.86</v>
      </c>
      <c r="T1193" s="189">
        <v>1.84</v>
      </c>
      <c r="U1193" s="353">
        <f t="shared" si="54"/>
        <v>49263.681600000004</v>
      </c>
      <c r="V1193" s="201" t="s">
        <v>7</v>
      </c>
    </row>
    <row r="1194" spans="2:22" s="185" customFormat="1" ht="47.25" x14ac:dyDescent="0.25">
      <c r="B1194" s="201" t="s">
        <v>350</v>
      </c>
      <c r="C1194" s="199" t="s">
        <v>630</v>
      </c>
      <c r="D1194" s="198" t="s">
        <v>631</v>
      </c>
      <c r="E1194" s="300" t="s">
        <v>348</v>
      </c>
      <c r="F1194" s="201" t="s">
        <v>3050</v>
      </c>
      <c r="G1194" s="201" t="s">
        <v>7</v>
      </c>
      <c r="H1194" s="195" t="s">
        <v>289</v>
      </c>
      <c r="I1194" s="201" t="s">
        <v>228</v>
      </c>
      <c r="J1194" s="201" t="s">
        <v>582</v>
      </c>
      <c r="K1194" s="390" t="s">
        <v>3038</v>
      </c>
      <c r="L1194" s="186" t="s">
        <v>134</v>
      </c>
      <c r="M1194" s="201" t="s">
        <v>3051</v>
      </c>
      <c r="N1194" s="183" t="s">
        <v>2761</v>
      </c>
      <c r="O1194" s="201" t="s">
        <v>96</v>
      </c>
      <c r="P1194" s="390">
        <v>1</v>
      </c>
      <c r="Q1194" s="390" t="s">
        <v>160</v>
      </c>
      <c r="R1194" s="390" t="s">
        <v>480</v>
      </c>
      <c r="S1194" s="301">
        <v>425.87</v>
      </c>
      <c r="T1194" s="189">
        <v>1.84</v>
      </c>
      <c r="U1194" s="353">
        <f t="shared" si="54"/>
        <v>783.60080000000005</v>
      </c>
      <c r="V1194" s="201" t="s">
        <v>7</v>
      </c>
    </row>
    <row r="1195" spans="2:22" s="185" customFormat="1" ht="63" x14ac:dyDescent="0.25">
      <c r="B1195" s="201" t="s">
        <v>350</v>
      </c>
      <c r="C1195" s="199" t="s">
        <v>630</v>
      </c>
      <c r="D1195" s="198" t="s">
        <v>631</v>
      </c>
      <c r="E1195" s="201" t="s">
        <v>275</v>
      </c>
      <c r="F1195" s="201" t="s">
        <v>3050</v>
      </c>
      <c r="G1195" s="201" t="s">
        <v>7</v>
      </c>
      <c r="H1195" s="195" t="s">
        <v>289</v>
      </c>
      <c r="I1195" s="201" t="s">
        <v>228</v>
      </c>
      <c r="J1195" s="390">
        <v>110</v>
      </c>
      <c r="K1195" s="300" t="s">
        <v>5405</v>
      </c>
      <c r="L1195" s="186" t="s">
        <v>134</v>
      </c>
      <c r="M1195" s="201" t="s">
        <v>3051</v>
      </c>
      <c r="N1195" s="183" t="s">
        <v>2761</v>
      </c>
      <c r="O1195" s="201" t="s">
        <v>96</v>
      </c>
      <c r="P1195" s="390">
        <v>22</v>
      </c>
      <c r="Q1195" s="390" t="s">
        <v>169</v>
      </c>
      <c r="R1195" s="390" t="s">
        <v>3015</v>
      </c>
      <c r="S1195" s="301">
        <v>172.63</v>
      </c>
      <c r="T1195" s="189">
        <v>2.06</v>
      </c>
      <c r="U1195" s="353">
        <f t="shared" si="54"/>
        <v>7823.5915999999997</v>
      </c>
      <c r="V1195" s="201" t="s">
        <v>7</v>
      </c>
    </row>
    <row r="1196" spans="2:22" s="185" customFormat="1" ht="47.25" x14ac:dyDescent="0.25">
      <c r="B1196" s="201" t="s">
        <v>350</v>
      </c>
      <c r="C1196" s="199" t="s">
        <v>630</v>
      </c>
      <c r="D1196" s="198" t="s">
        <v>631</v>
      </c>
      <c r="E1196" s="201" t="s">
        <v>635</v>
      </c>
      <c r="F1196" s="201" t="s">
        <v>3050</v>
      </c>
      <c r="G1196" s="201" t="s">
        <v>7</v>
      </c>
      <c r="H1196" s="195" t="s">
        <v>289</v>
      </c>
      <c r="I1196" s="201" t="s">
        <v>228</v>
      </c>
      <c r="J1196" s="201" t="s">
        <v>582</v>
      </c>
      <c r="K1196" s="390" t="s">
        <v>636</v>
      </c>
      <c r="L1196" s="186" t="s">
        <v>134</v>
      </c>
      <c r="M1196" s="201" t="s">
        <v>3051</v>
      </c>
      <c r="N1196" s="183" t="s">
        <v>2761</v>
      </c>
      <c r="O1196" s="201" t="s">
        <v>96</v>
      </c>
      <c r="P1196" s="390">
        <v>1</v>
      </c>
      <c r="Q1196" s="390" t="s">
        <v>111</v>
      </c>
      <c r="R1196" s="390" t="s">
        <v>434</v>
      </c>
      <c r="S1196" s="301">
        <v>1291.57</v>
      </c>
      <c r="T1196" s="189">
        <v>1.83</v>
      </c>
      <c r="U1196" s="353">
        <f t="shared" si="54"/>
        <v>2363.5731000000001</v>
      </c>
      <c r="V1196" s="201" t="s">
        <v>7</v>
      </c>
    </row>
    <row r="1197" spans="2:22" s="185" customFormat="1" ht="47.25" x14ac:dyDescent="0.25">
      <c r="B1197" s="201" t="s">
        <v>350</v>
      </c>
      <c r="C1197" s="199" t="s">
        <v>630</v>
      </c>
      <c r="D1197" s="198" t="s">
        <v>631</v>
      </c>
      <c r="E1197" s="201" t="s">
        <v>635</v>
      </c>
      <c r="F1197" s="201" t="s">
        <v>3050</v>
      </c>
      <c r="G1197" s="201" t="s">
        <v>7</v>
      </c>
      <c r="H1197" s="195" t="s">
        <v>289</v>
      </c>
      <c r="I1197" s="201" t="s">
        <v>228</v>
      </c>
      <c r="J1197" s="201" t="s">
        <v>582</v>
      </c>
      <c r="K1197" s="390" t="s">
        <v>637</v>
      </c>
      <c r="L1197" s="186" t="s">
        <v>134</v>
      </c>
      <c r="M1197" s="201" t="s">
        <v>3051</v>
      </c>
      <c r="N1197" s="183" t="s">
        <v>2761</v>
      </c>
      <c r="O1197" s="201" t="s">
        <v>96</v>
      </c>
      <c r="P1197" s="401">
        <v>1</v>
      </c>
      <c r="Q1197" s="390" t="s">
        <v>111</v>
      </c>
      <c r="R1197" s="390" t="s">
        <v>462</v>
      </c>
      <c r="S1197" s="301">
        <v>4497.95</v>
      </c>
      <c r="T1197" s="189">
        <v>1.83</v>
      </c>
      <c r="U1197" s="353">
        <f t="shared" si="54"/>
        <v>8231.2484999999997</v>
      </c>
      <c r="V1197" s="201" t="s">
        <v>7</v>
      </c>
    </row>
    <row r="1198" spans="2:22" s="185" customFormat="1" ht="47.25" x14ac:dyDescent="0.25">
      <c r="B1198" s="201" t="s">
        <v>350</v>
      </c>
      <c r="C1198" s="199" t="s">
        <v>630</v>
      </c>
      <c r="D1198" s="198" t="s">
        <v>631</v>
      </c>
      <c r="E1198" s="201" t="s">
        <v>635</v>
      </c>
      <c r="F1198" s="201" t="s">
        <v>3050</v>
      </c>
      <c r="G1198" s="201" t="s">
        <v>7</v>
      </c>
      <c r="H1198" s="195" t="s">
        <v>289</v>
      </c>
      <c r="I1198" s="201" t="s">
        <v>228</v>
      </c>
      <c r="J1198" s="201" t="s">
        <v>582</v>
      </c>
      <c r="K1198" s="390" t="s">
        <v>3072</v>
      </c>
      <c r="L1198" s="186" t="s">
        <v>134</v>
      </c>
      <c r="M1198" s="201" t="s">
        <v>3051</v>
      </c>
      <c r="N1198" s="183" t="s">
        <v>2761</v>
      </c>
      <c r="O1198" s="201" t="s">
        <v>96</v>
      </c>
      <c r="P1198" s="390">
        <v>1</v>
      </c>
      <c r="Q1198" s="390" t="s">
        <v>111</v>
      </c>
      <c r="R1198" s="390" t="s">
        <v>3073</v>
      </c>
      <c r="S1198" s="301">
        <v>1049.81</v>
      </c>
      <c r="T1198" s="189">
        <v>1.83</v>
      </c>
      <c r="U1198" s="353">
        <f t="shared" si="54"/>
        <v>1921.1523</v>
      </c>
      <c r="V1198" s="201" t="s">
        <v>7</v>
      </c>
    </row>
    <row r="1199" spans="2:22" s="185" customFormat="1" ht="47.25" x14ac:dyDescent="0.25">
      <c r="B1199" s="201" t="s">
        <v>350</v>
      </c>
      <c r="C1199" s="199" t="s">
        <v>630</v>
      </c>
      <c r="D1199" s="198" t="s">
        <v>631</v>
      </c>
      <c r="E1199" s="201" t="s">
        <v>635</v>
      </c>
      <c r="F1199" s="201" t="s">
        <v>3050</v>
      </c>
      <c r="G1199" s="201" t="s">
        <v>7</v>
      </c>
      <c r="H1199" s="195" t="s">
        <v>289</v>
      </c>
      <c r="I1199" s="201" t="s">
        <v>228</v>
      </c>
      <c r="J1199" s="201" t="s">
        <v>582</v>
      </c>
      <c r="K1199" s="390" t="s">
        <v>463</v>
      </c>
      <c r="L1199" s="186" t="s">
        <v>134</v>
      </c>
      <c r="M1199" s="201" t="s">
        <v>3051</v>
      </c>
      <c r="N1199" s="183" t="s">
        <v>2761</v>
      </c>
      <c r="O1199" s="201" t="s">
        <v>96</v>
      </c>
      <c r="P1199" s="401">
        <v>1</v>
      </c>
      <c r="Q1199" s="390" t="s">
        <v>111</v>
      </c>
      <c r="R1199" s="390" t="s">
        <v>460</v>
      </c>
      <c r="S1199" s="301">
        <v>2018.62</v>
      </c>
      <c r="T1199" s="189">
        <v>1.83</v>
      </c>
      <c r="U1199" s="353">
        <f t="shared" si="54"/>
        <v>3694.0745999999999</v>
      </c>
      <c r="V1199" s="201" t="s">
        <v>7</v>
      </c>
    </row>
    <row r="1200" spans="2:22" s="185" customFormat="1" ht="47.25" x14ac:dyDescent="0.25">
      <c r="B1200" s="201" t="s">
        <v>350</v>
      </c>
      <c r="C1200" s="199" t="s">
        <v>630</v>
      </c>
      <c r="D1200" s="198" t="s">
        <v>631</v>
      </c>
      <c r="E1200" s="201" t="s">
        <v>3074</v>
      </c>
      <c r="F1200" s="201" t="s">
        <v>3050</v>
      </c>
      <c r="G1200" s="201" t="s">
        <v>7</v>
      </c>
      <c r="H1200" s="195" t="s">
        <v>289</v>
      </c>
      <c r="I1200" s="201" t="s">
        <v>228</v>
      </c>
      <c r="J1200" s="390">
        <v>35</v>
      </c>
      <c r="K1200" s="390" t="s">
        <v>249</v>
      </c>
      <c r="L1200" s="186" t="s">
        <v>134</v>
      </c>
      <c r="M1200" s="201" t="s">
        <v>3051</v>
      </c>
      <c r="N1200" s="183" t="s">
        <v>2761</v>
      </c>
      <c r="O1200" s="201" t="s">
        <v>96</v>
      </c>
      <c r="P1200" s="390">
        <v>6</v>
      </c>
      <c r="Q1200" s="390" t="s">
        <v>135</v>
      </c>
      <c r="R1200" s="390" t="s">
        <v>3075</v>
      </c>
      <c r="S1200" s="301">
        <v>1790.15</v>
      </c>
      <c r="T1200" s="189">
        <v>1.59</v>
      </c>
      <c r="U1200" s="353">
        <f t="shared" si="54"/>
        <v>17078.031000000003</v>
      </c>
      <c r="V1200" s="201" t="s">
        <v>7</v>
      </c>
    </row>
    <row r="1201" spans="2:22" s="185" customFormat="1" ht="47.25" x14ac:dyDescent="0.25">
      <c r="B1201" s="201" t="s">
        <v>350</v>
      </c>
      <c r="C1201" s="199" t="s">
        <v>630</v>
      </c>
      <c r="D1201" s="198" t="s">
        <v>631</v>
      </c>
      <c r="E1201" s="201" t="s">
        <v>292</v>
      </c>
      <c r="F1201" s="201" t="s">
        <v>3050</v>
      </c>
      <c r="G1201" s="201" t="s">
        <v>7</v>
      </c>
      <c r="H1201" s="195" t="s">
        <v>289</v>
      </c>
      <c r="I1201" s="201" t="s">
        <v>228</v>
      </c>
      <c r="J1201" s="390">
        <v>6</v>
      </c>
      <c r="K1201" s="390" t="s">
        <v>3076</v>
      </c>
      <c r="L1201" s="186" t="s">
        <v>134</v>
      </c>
      <c r="M1201" s="201" t="s">
        <v>3051</v>
      </c>
      <c r="N1201" s="183" t="s">
        <v>2761</v>
      </c>
      <c r="O1201" s="201" t="s">
        <v>96</v>
      </c>
      <c r="P1201" s="390">
        <v>14</v>
      </c>
      <c r="Q1201" s="390" t="s">
        <v>193</v>
      </c>
      <c r="R1201" s="390" t="s">
        <v>3077</v>
      </c>
      <c r="S1201" s="301">
        <v>2403.46</v>
      </c>
      <c r="T1201" s="189">
        <v>1.59</v>
      </c>
      <c r="U1201" s="353">
        <f t="shared" si="54"/>
        <v>53501.019600000007</v>
      </c>
      <c r="V1201" s="201" t="s">
        <v>7</v>
      </c>
    </row>
    <row r="1202" spans="2:22" s="185" customFormat="1" ht="47.25" x14ac:dyDescent="0.25">
      <c r="B1202" s="201" t="s">
        <v>350</v>
      </c>
      <c r="C1202" s="199" t="s">
        <v>630</v>
      </c>
      <c r="D1202" s="198" t="s">
        <v>631</v>
      </c>
      <c r="E1202" s="309" t="s">
        <v>580</v>
      </c>
      <c r="F1202" s="201" t="s">
        <v>3050</v>
      </c>
      <c r="G1202" s="201" t="s">
        <v>7</v>
      </c>
      <c r="H1202" s="195" t="s">
        <v>289</v>
      </c>
      <c r="I1202" s="201" t="s">
        <v>228</v>
      </c>
      <c r="J1202" s="390">
        <v>6</v>
      </c>
      <c r="K1202" s="390" t="s">
        <v>3078</v>
      </c>
      <c r="L1202" s="186" t="s">
        <v>134</v>
      </c>
      <c r="M1202" s="201" t="s">
        <v>3051</v>
      </c>
      <c r="N1202" s="183" t="s">
        <v>2761</v>
      </c>
      <c r="O1202" s="201" t="s">
        <v>96</v>
      </c>
      <c r="P1202" s="390">
        <v>2</v>
      </c>
      <c r="Q1202" s="390" t="s">
        <v>193</v>
      </c>
      <c r="R1202" s="390" t="s">
        <v>671</v>
      </c>
      <c r="S1202" s="301">
        <v>5058.3</v>
      </c>
      <c r="T1202" s="189">
        <v>1.59</v>
      </c>
      <c r="U1202" s="353">
        <f t="shared" si="54"/>
        <v>16085.394000000002</v>
      </c>
      <c r="V1202" s="201" t="s">
        <v>7</v>
      </c>
    </row>
    <row r="1203" spans="2:22" s="185" customFormat="1" ht="47.25" x14ac:dyDescent="0.25">
      <c r="B1203" s="201" t="s">
        <v>350</v>
      </c>
      <c r="C1203" s="199" t="s">
        <v>630</v>
      </c>
      <c r="D1203" s="198" t="s">
        <v>631</v>
      </c>
      <c r="E1203" s="201" t="s">
        <v>3822</v>
      </c>
      <c r="F1203" s="201" t="s">
        <v>3050</v>
      </c>
      <c r="G1203" s="201" t="s">
        <v>7</v>
      </c>
      <c r="H1203" s="195" t="s">
        <v>289</v>
      </c>
      <c r="I1203" s="201" t="s">
        <v>228</v>
      </c>
      <c r="J1203" s="390">
        <v>6</v>
      </c>
      <c r="K1203" s="390" t="s">
        <v>5489</v>
      </c>
      <c r="L1203" s="186" t="s">
        <v>134</v>
      </c>
      <c r="M1203" s="201" t="s">
        <v>3051</v>
      </c>
      <c r="N1203" s="183" t="s">
        <v>2761</v>
      </c>
      <c r="O1203" s="201" t="s">
        <v>96</v>
      </c>
      <c r="P1203" s="402">
        <v>4</v>
      </c>
      <c r="Q1203" s="390" t="s">
        <v>193</v>
      </c>
      <c r="R1203" s="390" t="s">
        <v>3079</v>
      </c>
      <c r="S1203" s="301">
        <v>2590.48</v>
      </c>
      <c r="T1203" s="189">
        <v>1.86</v>
      </c>
      <c r="U1203" s="353">
        <f t="shared" si="54"/>
        <v>19273.171200000001</v>
      </c>
      <c r="V1203" s="201" t="s">
        <v>7</v>
      </c>
    </row>
    <row r="1204" spans="2:22" s="185" customFormat="1" ht="47.25" x14ac:dyDescent="0.25">
      <c r="B1204" s="201" t="s">
        <v>350</v>
      </c>
      <c r="C1204" s="199" t="s">
        <v>630</v>
      </c>
      <c r="D1204" s="198" t="s">
        <v>631</v>
      </c>
      <c r="E1204" s="201" t="s">
        <v>253</v>
      </c>
      <c r="F1204" s="201" t="s">
        <v>3050</v>
      </c>
      <c r="G1204" s="201" t="s">
        <v>7</v>
      </c>
      <c r="H1204" s="195" t="s">
        <v>289</v>
      </c>
      <c r="I1204" s="201" t="s">
        <v>228</v>
      </c>
      <c r="J1204" s="390">
        <v>110</v>
      </c>
      <c r="K1204" s="390" t="s">
        <v>5427</v>
      </c>
      <c r="L1204" s="186" t="s">
        <v>134</v>
      </c>
      <c r="M1204" s="201" t="s">
        <v>3051</v>
      </c>
      <c r="N1204" s="183" t="s">
        <v>2761</v>
      </c>
      <c r="O1204" s="201" t="s">
        <v>96</v>
      </c>
      <c r="P1204" s="355">
        <v>8</v>
      </c>
      <c r="Q1204" s="390" t="s">
        <v>160</v>
      </c>
      <c r="R1204" s="390" t="s">
        <v>2515</v>
      </c>
      <c r="S1204" s="301">
        <v>5334.69</v>
      </c>
      <c r="T1204" s="189">
        <v>1.84</v>
      </c>
      <c r="U1204" s="353">
        <f t="shared" si="54"/>
        <v>78526.636799999993</v>
      </c>
      <c r="V1204" s="201" t="s">
        <v>7</v>
      </c>
    </row>
    <row r="1205" spans="2:22" s="185" customFormat="1" ht="47.25" x14ac:dyDescent="0.25">
      <c r="B1205" s="201" t="s">
        <v>350</v>
      </c>
      <c r="C1205" s="199" t="s">
        <v>630</v>
      </c>
      <c r="D1205" s="198" t="s">
        <v>631</v>
      </c>
      <c r="E1205" s="201" t="s">
        <v>279</v>
      </c>
      <c r="F1205" s="201" t="s">
        <v>3050</v>
      </c>
      <c r="G1205" s="201" t="s">
        <v>7</v>
      </c>
      <c r="H1205" s="195" t="s">
        <v>289</v>
      </c>
      <c r="I1205" s="201" t="s">
        <v>228</v>
      </c>
      <c r="J1205" s="201" t="s">
        <v>582</v>
      </c>
      <c r="K1205" s="300" t="s">
        <v>392</v>
      </c>
      <c r="L1205" s="186" t="s">
        <v>134</v>
      </c>
      <c r="M1205" s="201" t="s">
        <v>3051</v>
      </c>
      <c r="N1205" s="183" t="s">
        <v>2761</v>
      </c>
      <c r="O1205" s="201" t="s">
        <v>96</v>
      </c>
      <c r="P1205" s="390">
        <v>26.466999999999999</v>
      </c>
      <c r="Q1205" s="390" t="s">
        <v>99</v>
      </c>
      <c r="R1205" s="300" t="s">
        <v>332</v>
      </c>
      <c r="S1205" s="301">
        <v>527.01</v>
      </c>
      <c r="T1205" s="189">
        <v>1.61</v>
      </c>
      <c r="U1205" s="353">
        <f t="shared" si="54"/>
        <v>22456.881608700001</v>
      </c>
      <c r="V1205" s="201" t="s">
        <v>7</v>
      </c>
    </row>
    <row r="1206" spans="2:22" s="185" customFormat="1" ht="47.25" x14ac:dyDescent="0.25">
      <c r="B1206" s="201" t="s">
        <v>350</v>
      </c>
      <c r="C1206" s="199" t="s">
        <v>630</v>
      </c>
      <c r="D1206" s="198" t="s">
        <v>631</v>
      </c>
      <c r="E1206" s="201" t="s">
        <v>405</v>
      </c>
      <c r="F1206" s="201" t="s">
        <v>3050</v>
      </c>
      <c r="G1206" s="201" t="s">
        <v>7</v>
      </c>
      <c r="H1206" s="195" t="s">
        <v>289</v>
      </c>
      <c r="I1206" s="201" t="s">
        <v>228</v>
      </c>
      <c r="J1206" s="201" t="s">
        <v>7</v>
      </c>
      <c r="K1206" s="390" t="s">
        <v>406</v>
      </c>
      <c r="L1206" s="186" t="s">
        <v>134</v>
      </c>
      <c r="M1206" s="201" t="s">
        <v>3051</v>
      </c>
      <c r="N1206" s="183" t="s">
        <v>2761</v>
      </c>
      <c r="O1206" s="201" t="s">
        <v>96</v>
      </c>
      <c r="P1206" s="390">
        <v>3312</v>
      </c>
      <c r="Q1206" s="390" t="s">
        <v>204</v>
      </c>
      <c r="R1206" s="390" t="s">
        <v>178</v>
      </c>
      <c r="S1206" s="301">
        <v>4.08</v>
      </c>
      <c r="T1206" s="189">
        <v>2.08</v>
      </c>
      <c r="U1206" s="353">
        <f t="shared" si="54"/>
        <v>28106.956800000004</v>
      </c>
      <c r="V1206" s="201" t="s">
        <v>7</v>
      </c>
    </row>
    <row r="1207" spans="2:22" s="185" customFormat="1" ht="47.25" x14ac:dyDescent="0.25">
      <c r="B1207" s="201" t="s">
        <v>350</v>
      </c>
      <c r="C1207" s="199" t="s">
        <v>630</v>
      </c>
      <c r="D1207" s="198" t="s">
        <v>631</v>
      </c>
      <c r="E1207" s="201" t="s">
        <v>639</v>
      </c>
      <c r="F1207" s="201" t="s">
        <v>3050</v>
      </c>
      <c r="G1207" s="201" t="s">
        <v>7</v>
      </c>
      <c r="H1207" s="195" t="s">
        <v>289</v>
      </c>
      <c r="I1207" s="201" t="s">
        <v>228</v>
      </c>
      <c r="J1207" s="201" t="s">
        <v>7</v>
      </c>
      <c r="K1207" s="390" t="s">
        <v>3081</v>
      </c>
      <c r="L1207" s="186" t="s">
        <v>134</v>
      </c>
      <c r="M1207" s="201" t="s">
        <v>3051</v>
      </c>
      <c r="N1207" s="183" t="s">
        <v>2761</v>
      </c>
      <c r="O1207" s="201" t="s">
        <v>96</v>
      </c>
      <c r="P1207" s="390">
        <v>759</v>
      </c>
      <c r="Q1207" s="390" t="s">
        <v>199</v>
      </c>
      <c r="R1207" s="390" t="s">
        <v>396</v>
      </c>
      <c r="S1207" s="301">
        <v>18.600000000000001</v>
      </c>
      <c r="T1207" s="189">
        <v>1.84</v>
      </c>
      <c r="U1207" s="353">
        <f t="shared" si="54"/>
        <v>25976.016000000003</v>
      </c>
      <c r="V1207" s="201" t="s">
        <v>7</v>
      </c>
    </row>
    <row r="1208" spans="2:22" s="185" customFormat="1" ht="47.25" x14ac:dyDescent="0.25">
      <c r="B1208" s="201" t="s">
        <v>350</v>
      </c>
      <c r="C1208" s="199" t="s">
        <v>630</v>
      </c>
      <c r="D1208" s="198" t="s">
        <v>631</v>
      </c>
      <c r="E1208" s="201" t="s">
        <v>2680</v>
      </c>
      <c r="F1208" s="201" t="s">
        <v>3050</v>
      </c>
      <c r="G1208" s="201" t="s">
        <v>7</v>
      </c>
      <c r="H1208" s="195" t="s">
        <v>289</v>
      </c>
      <c r="I1208" s="201" t="s">
        <v>228</v>
      </c>
      <c r="J1208" s="201" t="s">
        <v>7</v>
      </c>
      <c r="K1208" s="390" t="s">
        <v>3082</v>
      </c>
      <c r="L1208" s="186" t="s">
        <v>134</v>
      </c>
      <c r="M1208" s="201" t="s">
        <v>3051</v>
      </c>
      <c r="N1208" s="183" t="s">
        <v>2761</v>
      </c>
      <c r="O1208" s="201" t="s">
        <v>96</v>
      </c>
      <c r="P1208" s="390">
        <v>74.760000000000005</v>
      </c>
      <c r="Q1208" s="390" t="s">
        <v>204</v>
      </c>
      <c r="R1208" s="390" t="s">
        <v>3083</v>
      </c>
      <c r="S1208" s="301">
        <v>132.74</v>
      </c>
      <c r="T1208" s="189">
        <v>2.08</v>
      </c>
      <c r="U1208" s="353">
        <f t="shared" si="54"/>
        <v>20641.176192000003</v>
      </c>
      <c r="V1208" s="201" t="s">
        <v>7</v>
      </c>
    </row>
    <row r="1209" spans="2:22" s="185" customFormat="1" ht="47.25" x14ac:dyDescent="0.25">
      <c r="B1209" s="201" t="s">
        <v>350</v>
      </c>
      <c r="C1209" s="199" t="s">
        <v>630</v>
      </c>
      <c r="D1209" s="198" t="s">
        <v>631</v>
      </c>
      <c r="E1209" s="201" t="s">
        <v>2978</v>
      </c>
      <c r="F1209" s="201" t="s">
        <v>3050</v>
      </c>
      <c r="G1209" s="201" t="s">
        <v>7</v>
      </c>
      <c r="H1209" s="195" t="s">
        <v>289</v>
      </c>
      <c r="I1209" s="201" t="s">
        <v>228</v>
      </c>
      <c r="J1209" s="201" t="s">
        <v>582</v>
      </c>
      <c r="K1209" s="390" t="s">
        <v>3084</v>
      </c>
      <c r="L1209" s="186" t="s">
        <v>134</v>
      </c>
      <c r="M1209" s="201" t="s">
        <v>3051</v>
      </c>
      <c r="N1209" s="183" t="s">
        <v>2761</v>
      </c>
      <c r="O1209" s="201" t="s">
        <v>96</v>
      </c>
      <c r="P1209" s="390">
        <f>3+2</f>
        <v>5</v>
      </c>
      <c r="Q1209" s="390" t="s">
        <v>160</v>
      </c>
      <c r="R1209" s="390" t="s">
        <v>2982</v>
      </c>
      <c r="S1209" s="301">
        <v>554</v>
      </c>
      <c r="T1209" s="189">
        <v>2.08</v>
      </c>
      <c r="U1209" s="353">
        <f t="shared" si="54"/>
        <v>5761.6</v>
      </c>
      <c r="V1209" s="201" t="s">
        <v>7</v>
      </c>
    </row>
    <row r="1210" spans="2:22" s="185" customFormat="1" ht="47.25" x14ac:dyDescent="0.25">
      <c r="B1210" s="201" t="s">
        <v>350</v>
      </c>
      <c r="C1210" s="199" t="s">
        <v>630</v>
      </c>
      <c r="D1210" s="198" t="s">
        <v>631</v>
      </c>
      <c r="E1210" s="201" t="s">
        <v>2978</v>
      </c>
      <c r="F1210" s="201" t="s">
        <v>3050</v>
      </c>
      <c r="G1210" s="201" t="s">
        <v>7</v>
      </c>
      <c r="H1210" s="195" t="s">
        <v>289</v>
      </c>
      <c r="I1210" s="201" t="s">
        <v>228</v>
      </c>
      <c r="J1210" s="201" t="s">
        <v>582</v>
      </c>
      <c r="K1210" s="390" t="s">
        <v>3045</v>
      </c>
      <c r="L1210" s="186" t="s">
        <v>134</v>
      </c>
      <c r="M1210" s="201" t="s">
        <v>3051</v>
      </c>
      <c r="N1210" s="183" t="s">
        <v>2761</v>
      </c>
      <c r="O1210" s="201" t="s">
        <v>96</v>
      </c>
      <c r="P1210" s="390">
        <f>3+1</f>
        <v>4</v>
      </c>
      <c r="Q1210" s="390" t="s">
        <v>160</v>
      </c>
      <c r="R1210" s="390" t="s">
        <v>3085</v>
      </c>
      <c r="S1210" s="301">
        <v>1063.6600000000001</v>
      </c>
      <c r="T1210" s="189">
        <v>2.08</v>
      </c>
      <c r="U1210" s="353">
        <f t="shared" si="54"/>
        <v>8849.6512000000002</v>
      </c>
      <c r="V1210" s="201" t="s">
        <v>7</v>
      </c>
    </row>
    <row r="1211" spans="2:22" s="185" customFormat="1" ht="47.25" x14ac:dyDescent="0.25">
      <c r="B1211" s="201" t="s">
        <v>350</v>
      </c>
      <c r="C1211" s="199" t="s">
        <v>630</v>
      </c>
      <c r="D1211" s="198" t="s">
        <v>631</v>
      </c>
      <c r="E1211" s="201" t="s">
        <v>2978</v>
      </c>
      <c r="F1211" s="201" t="s">
        <v>3050</v>
      </c>
      <c r="G1211" s="201" t="s">
        <v>7</v>
      </c>
      <c r="H1211" s="195" t="s">
        <v>289</v>
      </c>
      <c r="I1211" s="201" t="s">
        <v>228</v>
      </c>
      <c r="J1211" s="201" t="s">
        <v>539</v>
      </c>
      <c r="K1211" s="390" t="s">
        <v>2985</v>
      </c>
      <c r="L1211" s="186" t="s">
        <v>134</v>
      </c>
      <c r="M1211" s="201" t="s">
        <v>3051</v>
      </c>
      <c r="N1211" s="183" t="s">
        <v>2761</v>
      </c>
      <c r="O1211" s="201" t="s">
        <v>96</v>
      </c>
      <c r="P1211" s="390">
        <f>2+5+2</f>
        <v>9</v>
      </c>
      <c r="Q1211" s="390" t="s">
        <v>160</v>
      </c>
      <c r="R1211" s="390" t="s">
        <v>2986</v>
      </c>
      <c r="S1211" s="301">
        <v>11.65</v>
      </c>
      <c r="T1211" s="189">
        <v>2.08</v>
      </c>
      <c r="U1211" s="353">
        <f t="shared" si="54"/>
        <v>218.08800000000002</v>
      </c>
      <c r="V1211" s="201" t="s">
        <v>7</v>
      </c>
    </row>
    <row r="1212" spans="2:22" s="185" customFormat="1" ht="47.25" x14ac:dyDescent="0.25">
      <c r="B1212" s="201" t="s">
        <v>350</v>
      </c>
      <c r="C1212" s="199" t="s">
        <v>630</v>
      </c>
      <c r="D1212" s="198" t="s">
        <v>631</v>
      </c>
      <c r="E1212" s="201" t="s">
        <v>2978</v>
      </c>
      <c r="F1212" s="201" t="s">
        <v>3050</v>
      </c>
      <c r="G1212" s="201" t="s">
        <v>7</v>
      </c>
      <c r="H1212" s="195" t="s">
        <v>289</v>
      </c>
      <c r="I1212" s="201" t="s">
        <v>228</v>
      </c>
      <c r="J1212" s="201" t="s">
        <v>3041</v>
      </c>
      <c r="K1212" s="390" t="s">
        <v>3084</v>
      </c>
      <c r="L1212" s="186" t="s">
        <v>134</v>
      </c>
      <c r="M1212" s="201" t="s">
        <v>3051</v>
      </c>
      <c r="N1212" s="183" t="s">
        <v>2761</v>
      </c>
      <c r="O1212" s="201" t="s">
        <v>96</v>
      </c>
      <c r="P1212" s="390">
        <f>2+4+2</f>
        <v>8</v>
      </c>
      <c r="Q1212" s="390" t="s">
        <v>160</v>
      </c>
      <c r="R1212" s="390" t="s">
        <v>3042</v>
      </c>
      <c r="S1212" s="301">
        <v>69.099999999999994</v>
      </c>
      <c r="T1212" s="189">
        <v>2.08</v>
      </c>
      <c r="U1212" s="353">
        <f t="shared" si="54"/>
        <v>1149.8239999999998</v>
      </c>
      <c r="V1212" s="201" t="s">
        <v>7</v>
      </c>
    </row>
    <row r="1213" spans="2:22" s="185" customFormat="1" ht="47.25" x14ac:dyDescent="0.25">
      <c r="B1213" s="201" t="s">
        <v>350</v>
      </c>
      <c r="C1213" s="199" t="s">
        <v>630</v>
      </c>
      <c r="D1213" s="198" t="s">
        <v>631</v>
      </c>
      <c r="E1213" s="201" t="s">
        <v>2978</v>
      </c>
      <c r="F1213" s="201" t="s">
        <v>3050</v>
      </c>
      <c r="G1213" s="201" t="s">
        <v>7</v>
      </c>
      <c r="H1213" s="195" t="s">
        <v>289</v>
      </c>
      <c r="I1213" s="201" t="s">
        <v>228</v>
      </c>
      <c r="J1213" s="201" t="s">
        <v>3041</v>
      </c>
      <c r="K1213" s="390" t="s">
        <v>3045</v>
      </c>
      <c r="L1213" s="186" t="s">
        <v>134</v>
      </c>
      <c r="M1213" s="201" t="s">
        <v>3051</v>
      </c>
      <c r="N1213" s="183" t="s">
        <v>2761</v>
      </c>
      <c r="O1213" s="201" t="s">
        <v>96</v>
      </c>
      <c r="P1213" s="390">
        <f>2+2+4</f>
        <v>8</v>
      </c>
      <c r="Q1213" s="390" t="s">
        <v>160</v>
      </c>
      <c r="R1213" s="390" t="s">
        <v>3046</v>
      </c>
      <c r="S1213" s="301">
        <v>954.09</v>
      </c>
      <c r="T1213" s="189">
        <v>2.08</v>
      </c>
      <c r="U1213" s="353">
        <f t="shared" si="54"/>
        <v>15876.057600000002</v>
      </c>
      <c r="V1213" s="201" t="s">
        <v>7</v>
      </c>
    </row>
    <row r="1214" spans="2:22" s="185" customFormat="1" ht="47.25" x14ac:dyDescent="0.25">
      <c r="B1214" s="201" t="s">
        <v>350</v>
      </c>
      <c r="C1214" s="199" t="s">
        <v>630</v>
      </c>
      <c r="D1214" s="198" t="s">
        <v>631</v>
      </c>
      <c r="E1214" s="201" t="s">
        <v>2978</v>
      </c>
      <c r="F1214" s="201" t="s">
        <v>3050</v>
      </c>
      <c r="G1214" s="201" t="s">
        <v>7</v>
      </c>
      <c r="H1214" s="195" t="s">
        <v>289</v>
      </c>
      <c r="I1214" s="201" t="s">
        <v>228</v>
      </c>
      <c r="J1214" s="201" t="s">
        <v>3041</v>
      </c>
      <c r="K1214" s="390" t="s">
        <v>2979</v>
      </c>
      <c r="L1214" s="186" t="s">
        <v>134</v>
      </c>
      <c r="M1214" s="201" t="s">
        <v>3051</v>
      </c>
      <c r="N1214" s="183" t="s">
        <v>2761</v>
      </c>
      <c r="O1214" s="201" t="s">
        <v>96</v>
      </c>
      <c r="P1214" s="390">
        <f>6+2</f>
        <v>8</v>
      </c>
      <c r="Q1214" s="390" t="s">
        <v>160</v>
      </c>
      <c r="R1214" s="390" t="s">
        <v>3044</v>
      </c>
      <c r="S1214" s="301">
        <v>878.74</v>
      </c>
      <c r="T1214" s="189">
        <v>2.08</v>
      </c>
      <c r="U1214" s="353">
        <f t="shared" si="54"/>
        <v>14622.233600000001</v>
      </c>
      <c r="V1214" s="201" t="s">
        <v>7</v>
      </c>
    </row>
    <row r="1215" spans="2:22" s="185" customFormat="1" ht="47.25" x14ac:dyDescent="0.25">
      <c r="B1215" s="201" t="s">
        <v>350</v>
      </c>
      <c r="C1215" s="199" t="s">
        <v>630</v>
      </c>
      <c r="D1215" s="198" t="s">
        <v>631</v>
      </c>
      <c r="E1215" s="201" t="s">
        <v>2978</v>
      </c>
      <c r="F1215" s="201" t="s">
        <v>3050</v>
      </c>
      <c r="G1215" s="201" t="s">
        <v>7</v>
      </c>
      <c r="H1215" s="195" t="s">
        <v>289</v>
      </c>
      <c r="I1215" s="201" t="s">
        <v>228</v>
      </c>
      <c r="J1215" s="201" t="s">
        <v>675</v>
      </c>
      <c r="K1215" s="390" t="s">
        <v>3084</v>
      </c>
      <c r="L1215" s="186" t="s">
        <v>134</v>
      </c>
      <c r="M1215" s="201" t="s">
        <v>3051</v>
      </c>
      <c r="N1215" s="183" t="s">
        <v>2761</v>
      </c>
      <c r="O1215" s="201" t="s">
        <v>96</v>
      </c>
      <c r="P1215" s="390">
        <v>2</v>
      </c>
      <c r="Q1215" s="390" t="s">
        <v>160</v>
      </c>
      <c r="R1215" s="390" t="s">
        <v>3086</v>
      </c>
      <c r="S1215" s="301">
        <v>768.91</v>
      </c>
      <c r="T1215" s="189">
        <v>2.08</v>
      </c>
      <c r="U1215" s="353">
        <f t="shared" si="54"/>
        <v>3198.6655999999998</v>
      </c>
      <c r="V1215" s="201" t="s">
        <v>7</v>
      </c>
    </row>
    <row r="1216" spans="2:22" s="185" customFormat="1" ht="47.25" x14ac:dyDescent="0.25">
      <c r="B1216" s="201" t="s">
        <v>350</v>
      </c>
      <c r="C1216" s="199" t="s">
        <v>630</v>
      </c>
      <c r="D1216" s="198" t="s">
        <v>631</v>
      </c>
      <c r="E1216" s="201" t="s">
        <v>2978</v>
      </c>
      <c r="F1216" s="201" t="s">
        <v>3050</v>
      </c>
      <c r="G1216" s="201" t="s">
        <v>7</v>
      </c>
      <c r="H1216" s="195" t="s">
        <v>289</v>
      </c>
      <c r="I1216" s="201" t="s">
        <v>228</v>
      </c>
      <c r="J1216" s="201" t="s">
        <v>675</v>
      </c>
      <c r="K1216" s="390" t="s">
        <v>3087</v>
      </c>
      <c r="L1216" s="186" t="s">
        <v>134</v>
      </c>
      <c r="M1216" s="201" t="s">
        <v>3051</v>
      </c>
      <c r="N1216" s="183" t="s">
        <v>2761</v>
      </c>
      <c r="O1216" s="201" t="s">
        <v>96</v>
      </c>
      <c r="P1216" s="390">
        <v>1</v>
      </c>
      <c r="Q1216" s="390" t="s">
        <v>160</v>
      </c>
      <c r="R1216" s="390" t="s">
        <v>3088</v>
      </c>
      <c r="S1216" s="301">
        <v>11338.26</v>
      </c>
      <c r="T1216" s="189">
        <v>2.08</v>
      </c>
      <c r="U1216" s="353">
        <f t="shared" si="54"/>
        <v>23583.5808</v>
      </c>
      <c r="V1216" s="201" t="s">
        <v>7</v>
      </c>
    </row>
    <row r="1217" spans="2:22" s="185" customFormat="1" ht="47.25" x14ac:dyDescent="0.25">
      <c r="B1217" s="201" t="s">
        <v>350</v>
      </c>
      <c r="C1217" s="199" t="s">
        <v>630</v>
      </c>
      <c r="D1217" s="198" t="s">
        <v>631</v>
      </c>
      <c r="E1217" s="201" t="s">
        <v>2978</v>
      </c>
      <c r="F1217" s="201" t="s">
        <v>3050</v>
      </c>
      <c r="G1217" s="201" t="s">
        <v>7</v>
      </c>
      <c r="H1217" s="195" t="s">
        <v>289</v>
      </c>
      <c r="I1217" s="201" t="s">
        <v>228</v>
      </c>
      <c r="J1217" s="201" t="s">
        <v>3041</v>
      </c>
      <c r="K1217" s="390" t="s">
        <v>2983</v>
      </c>
      <c r="L1217" s="186" t="s">
        <v>134</v>
      </c>
      <c r="M1217" s="201" t="s">
        <v>3051</v>
      </c>
      <c r="N1217" s="183" t="s">
        <v>2761</v>
      </c>
      <c r="O1217" s="201" t="s">
        <v>96</v>
      </c>
      <c r="P1217" s="390">
        <f>3+3</f>
        <v>6</v>
      </c>
      <c r="Q1217" s="390" t="s">
        <v>160</v>
      </c>
      <c r="R1217" s="390" t="s">
        <v>3089</v>
      </c>
      <c r="S1217" s="301">
        <v>121.98</v>
      </c>
      <c r="T1217" s="189">
        <v>2.08</v>
      </c>
      <c r="U1217" s="353">
        <f t="shared" si="54"/>
        <v>1522.3104000000001</v>
      </c>
      <c r="V1217" s="201" t="s">
        <v>7</v>
      </c>
    </row>
    <row r="1218" spans="2:22" s="185" customFormat="1" ht="63" x14ac:dyDescent="0.25">
      <c r="B1218" s="201" t="s">
        <v>350</v>
      </c>
      <c r="C1218" s="199" t="s">
        <v>630</v>
      </c>
      <c r="D1218" s="198" t="s">
        <v>631</v>
      </c>
      <c r="E1218" s="201" t="s">
        <v>3787</v>
      </c>
      <c r="F1218" s="201" t="s">
        <v>3050</v>
      </c>
      <c r="G1218" s="201" t="s">
        <v>7</v>
      </c>
      <c r="H1218" s="195" t="s">
        <v>289</v>
      </c>
      <c r="I1218" s="201" t="s">
        <v>228</v>
      </c>
      <c r="J1218" s="201" t="s">
        <v>7</v>
      </c>
      <c r="K1218" s="309" t="s">
        <v>3090</v>
      </c>
      <c r="L1218" s="186" t="s">
        <v>134</v>
      </c>
      <c r="M1218" s="201" t="s">
        <v>3051</v>
      </c>
      <c r="N1218" s="183" t="s">
        <v>2761</v>
      </c>
      <c r="O1218" s="201" t="s">
        <v>96</v>
      </c>
      <c r="P1218" s="390">
        <v>1</v>
      </c>
      <c r="Q1218" s="390" t="s">
        <v>111</v>
      </c>
      <c r="R1218" s="390" t="s">
        <v>3091</v>
      </c>
      <c r="S1218" s="301">
        <v>141833.70000000001</v>
      </c>
      <c r="T1218" s="189">
        <v>1</v>
      </c>
      <c r="U1218" s="353">
        <f t="shared" si="54"/>
        <v>141833.70000000001</v>
      </c>
      <c r="V1218" s="201" t="s">
        <v>7</v>
      </c>
    </row>
    <row r="1219" spans="2:22" s="30" customFormat="1" ht="47.25" x14ac:dyDescent="0.25">
      <c r="B1219" s="198" t="s">
        <v>350</v>
      </c>
      <c r="C1219" s="208" t="s">
        <v>630</v>
      </c>
      <c r="D1219" s="209" t="s">
        <v>631</v>
      </c>
      <c r="E1219" s="189" t="s">
        <v>26</v>
      </c>
      <c r="F1219" s="200" t="s">
        <v>7</v>
      </c>
      <c r="G1219" s="200" t="s">
        <v>7</v>
      </c>
      <c r="H1219" s="200" t="s">
        <v>7</v>
      </c>
      <c r="I1219" s="200" t="s">
        <v>7</v>
      </c>
      <c r="J1219" s="200" t="s">
        <v>7</v>
      </c>
      <c r="K1219" s="200" t="s">
        <v>7</v>
      </c>
      <c r="L1219" s="200" t="s">
        <v>7</v>
      </c>
      <c r="M1219" s="200" t="s">
        <v>7</v>
      </c>
      <c r="N1219" s="200" t="s">
        <v>7</v>
      </c>
      <c r="O1219" s="200" t="s">
        <v>7</v>
      </c>
      <c r="P1219" s="200" t="s">
        <v>7</v>
      </c>
      <c r="Q1219" s="200" t="s">
        <v>7</v>
      </c>
      <c r="R1219" s="200" t="s">
        <v>7</v>
      </c>
      <c r="S1219" s="190" t="s">
        <v>7</v>
      </c>
      <c r="T1219" s="200" t="s">
        <v>7</v>
      </c>
      <c r="U1219" s="190">
        <f>SUM(U1161:U1218)</f>
        <v>1714603.6307446999</v>
      </c>
      <c r="V1219" s="200" t="s">
        <v>7</v>
      </c>
    </row>
    <row r="1220" spans="2:22" s="185" customFormat="1" ht="78.75" x14ac:dyDescent="0.25">
      <c r="B1220" s="201" t="s">
        <v>350</v>
      </c>
      <c r="C1220" s="199" t="s">
        <v>3092</v>
      </c>
      <c r="D1220" s="198" t="s">
        <v>647</v>
      </c>
      <c r="E1220" s="201" t="s">
        <v>5481</v>
      </c>
      <c r="F1220" s="201" t="s">
        <v>3093</v>
      </c>
      <c r="G1220" s="201" t="s">
        <v>7</v>
      </c>
      <c r="H1220" s="195" t="s">
        <v>289</v>
      </c>
      <c r="I1220" s="201" t="s">
        <v>3094</v>
      </c>
      <c r="J1220" s="300">
        <v>110</v>
      </c>
      <c r="K1220" s="300" t="s">
        <v>2999</v>
      </c>
      <c r="L1220" s="186" t="s">
        <v>3095</v>
      </c>
      <c r="M1220" s="201" t="s">
        <v>3096</v>
      </c>
      <c r="N1220" s="183" t="s">
        <v>2761</v>
      </c>
      <c r="O1220" s="201" t="s">
        <v>96</v>
      </c>
      <c r="P1220" s="301">
        <v>5</v>
      </c>
      <c r="Q1220" s="300" t="s">
        <v>135</v>
      </c>
      <c r="R1220" s="300" t="s">
        <v>3097</v>
      </c>
      <c r="S1220" s="301">
        <v>17934.27</v>
      </c>
      <c r="T1220" s="189">
        <v>1.83</v>
      </c>
      <c r="U1220" s="353">
        <f t="shared" ref="U1220:U1267" si="55">O1220*P1220*S1220*T1220</f>
        <v>164098.57050000003</v>
      </c>
      <c r="V1220" s="201" t="s">
        <v>7</v>
      </c>
    </row>
    <row r="1221" spans="2:22" s="185" customFormat="1" ht="78.75" x14ac:dyDescent="0.25">
      <c r="B1221" s="201" t="s">
        <v>350</v>
      </c>
      <c r="C1221" s="199" t="s">
        <v>3092</v>
      </c>
      <c r="D1221" s="198" t="s">
        <v>647</v>
      </c>
      <c r="E1221" s="309" t="s">
        <v>661</v>
      </c>
      <c r="F1221" s="201" t="s">
        <v>3093</v>
      </c>
      <c r="G1221" s="201" t="s">
        <v>7</v>
      </c>
      <c r="H1221" s="195" t="s">
        <v>289</v>
      </c>
      <c r="I1221" s="201" t="s">
        <v>3094</v>
      </c>
      <c r="J1221" s="300">
        <v>110</v>
      </c>
      <c r="K1221" s="300" t="s">
        <v>553</v>
      </c>
      <c r="L1221" s="186" t="s">
        <v>3095</v>
      </c>
      <c r="M1221" s="201" t="s">
        <v>3096</v>
      </c>
      <c r="N1221" s="183" t="s">
        <v>2761</v>
      </c>
      <c r="O1221" s="201" t="s">
        <v>96</v>
      </c>
      <c r="P1221" s="301">
        <f>33/3</f>
        <v>11</v>
      </c>
      <c r="Q1221" s="300" t="s">
        <v>135</v>
      </c>
      <c r="R1221" s="300" t="s">
        <v>587</v>
      </c>
      <c r="S1221" s="301">
        <v>5022.8900000000003</v>
      </c>
      <c r="T1221" s="189">
        <v>1.83</v>
      </c>
      <c r="U1221" s="353">
        <f t="shared" si="55"/>
        <v>101110.7757</v>
      </c>
      <c r="V1221" s="201" t="s">
        <v>7</v>
      </c>
    </row>
    <row r="1222" spans="2:22" s="185" customFormat="1" ht="78.75" x14ac:dyDescent="0.25">
      <c r="B1222" s="201" t="s">
        <v>350</v>
      </c>
      <c r="C1222" s="199" t="s">
        <v>3092</v>
      </c>
      <c r="D1222" s="198" t="s">
        <v>647</v>
      </c>
      <c r="E1222" s="201" t="s">
        <v>253</v>
      </c>
      <c r="F1222" s="201" t="s">
        <v>3093</v>
      </c>
      <c r="G1222" s="201" t="s">
        <v>7</v>
      </c>
      <c r="H1222" s="195" t="s">
        <v>289</v>
      </c>
      <c r="I1222" s="201" t="s">
        <v>3094</v>
      </c>
      <c r="J1222" s="300">
        <v>110</v>
      </c>
      <c r="K1222" s="390" t="s">
        <v>5427</v>
      </c>
      <c r="L1222" s="186" t="s">
        <v>3095</v>
      </c>
      <c r="M1222" s="201" t="s">
        <v>3096</v>
      </c>
      <c r="N1222" s="183" t="s">
        <v>2761</v>
      </c>
      <c r="O1222" s="201" t="s">
        <v>96</v>
      </c>
      <c r="P1222" s="355">
        <v>2</v>
      </c>
      <c r="Q1222" s="300" t="s">
        <v>135</v>
      </c>
      <c r="R1222" s="390" t="s">
        <v>2515</v>
      </c>
      <c r="S1222" s="301">
        <v>5334.69</v>
      </c>
      <c r="T1222" s="189">
        <v>1.84</v>
      </c>
      <c r="U1222" s="353">
        <f t="shared" si="55"/>
        <v>19631.659199999998</v>
      </c>
      <c r="V1222" s="201" t="s">
        <v>7</v>
      </c>
    </row>
    <row r="1223" spans="2:22" s="185" customFormat="1" ht="78.75" x14ac:dyDescent="0.25">
      <c r="B1223" s="201" t="s">
        <v>350</v>
      </c>
      <c r="C1223" s="199" t="s">
        <v>3092</v>
      </c>
      <c r="D1223" s="198" t="s">
        <v>647</v>
      </c>
      <c r="E1223" s="201" t="s">
        <v>2978</v>
      </c>
      <c r="F1223" s="201" t="s">
        <v>3093</v>
      </c>
      <c r="G1223" s="201" t="s">
        <v>7</v>
      </c>
      <c r="H1223" s="195" t="s">
        <v>289</v>
      </c>
      <c r="I1223" s="201" t="s">
        <v>3094</v>
      </c>
      <c r="J1223" s="300">
        <v>110</v>
      </c>
      <c r="K1223" s="390" t="s">
        <v>3084</v>
      </c>
      <c r="L1223" s="186" t="s">
        <v>3095</v>
      </c>
      <c r="M1223" s="201" t="s">
        <v>3096</v>
      </c>
      <c r="N1223" s="183" t="s">
        <v>2761</v>
      </c>
      <c r="O1223" s="201" t="s">
        <v>96</v>
      </c>
      <c r="P1223" s="301">
        <v>4</v>
      </c>
      <c r="Q1223" s="300" t="s">
        <v>135</v>
      </c>
      <c r="R1223" s="390" t="s">
        <v>2982</v>
      </c>
      <c r="S1223" s="301">
        <v>554</v>
      </c>
      <c r="T1223" s="189">
        <v>2.08</v>
      </c>
      <c r="U1223" s="353">
        <f t="shared" si="55"/>
        <v>4609.28</v>
      </c>
      <c r="V1223" s="201" t="s">
        <v>7</v>
      </c>
    </row>
    <row r="1224" spans="2:22" s="185" customFormat="1" ht="126" x14ac:dyDescent="0.25">
      <c r="B1224" s="201" t="s">
        <v>350</v>
      </c>
      <c r="C1224" s="199" t="s">
        <v>3092</v>
      </c>
      <c r="D1224" s="198" t="s">
        <v>647</v>
      </c>
      <c r="E1224" s="201" t="s">
        <v>3016</v>
      </c>
      <c r="F1224" s="201" t="s">
        <v>3093</v>
      </c>
      <c r="G1224" s="201" t="s">
        <v>7</v>
      </c>
      <c r="H1224" s="195" t="s">
        <v>289</v>
      </c>
      <c r="I1224" s="201" t="s">
        <v>390</v>
      </c>
      <c r="J1224" s="300">
        <v>110</v>
      </c>
      <c r="K1224" s="390" t="s">
        <v>3911</v>
      </c>
      <c r="L1224" s="186" t="s">
        <v>3095</v>
      </c>
      <c r="M1224" s="201" t="s">
        <v>3098</v>
      </c>
      <c r="N1224" s="183" t="s">
        <v>2761</v>
      </c>
      <c r="O1224" s="201" t="s">
        <v>96</v>
      </c>
      <c r="P1224" s="301">
        <v>1</v>
      </c>
      <c r="Q1224" s="300" t="s">
        <v>135</v>
      </c>
      <c r="R1224" s="390" t="s">
        <v>3059</v>
      </c>
      <c r="S1224" s="301">
        <v>2744.78</v>
      </c>
      <c r="T1224" s="189">
        <v>1.83</v>
      </c>
      <c r="U1224" s="353">
        <f t="shared" si="55"/>
        <v>5022.9474000000009</v>
      </c>
      <c r="V1224" s="201" t="s">
        <v>7</v>
      </c>
    </row>
    <row r="1225" spans="2:22" s="185" customFormat="1" ht="78.75" x14ac:dyDescent="0.25">
      <c r="B1225" s="201" t="s">
        <v>350</v>
      </c>
      <c r="C1225" s="199" t="s">
        <v>3092</v>
      </c>
      <c r="D1225" s="198" t="s">
        <v>647</v>
      </c>
      <c r="E1225" s="201" t="s">
        <v>3016</v>
      </c>
      <c r="F1225" s="201" t="s">
        <v>3093</v>
      </c>
      <c r="G1225" s="201" t="s">
        <v>96</v>
      </c>
      <c r="H1225" s="195" t="s">
        <v>289</v>
      </c>
      <c r="I1225" s="201" t="s">
        <v>390</v>
      </c>
      <c r="J1225" s="300">
        <v>110</v>
      </c>
      <c r="K1225" s="300" t="s">
        <v>3912</v>
      </c>
      <c r="L1225" s="186" t="s">
        <v>3095</v>
      </c>
      <c r="M1225" s="201" t="s">
        <v>3098</v>
      </c>
      <c r="N1225" s="183" t="s">
        <v>2761</v>
      </c>
      <c r="O1225" s="201" t="s">
        <v>96</v>
      </c>
      <c r="P1225" s="301">
        <v>1</v>
      </c>
      <c r="Q1225" s="300" t="s">
        <v>135</v>
      </c>
      <c r="R1225" s="300" t="s">
        <v>2930</v>
      </c>
      <c r="S1225" s="301">
        <v>3659.78</v>
      </c>
      <c r="T1225" s="189">
        <v>1.83</v>
      </c>
      <c r="U1225" s="353">
        <f t="shared" si="55"/>
        <v>6697.3974000000007</v>
      </c>
      <c r="V1225" s="201" t="s">
        <v>7</v>
      </c>
    </row>
    <row r="1226" spans="2:22" s="185" customFormat="1" ht="78.75" x14ac:dyDescent="0.25">
      <c r="B1226" s="201" t="s">
        <v>350</v>
      </c>
      <c r="C1226" s="199" t="s">
        <v>3092</v>
      </c>
      <c r="D1226" s="198" t="s">
        <v>647</v>
      </c>
      <c r="E1226" s="201" t="s">
        <v>3016</v>
      </c>
      <c r="F1226" s="201" t="s">
        <v>3093</v>
      </c>
      <c r="G1226" s="201" t="s">
        <v>96</v>
      </c>
      <c r="H1226" s="195" t="s">
        <v>289</v>
      </c>
      <c r="I1226" s="201" t="s">
        <v>390</v>
      </c>
      <c r="J1226" s="300">
        <v>110</v>
      </c>
      <c r="K1226" s="300" t="s">
        <v>3918</v>
      </c>
      <c r="L1226" s="186" t="s">
        <v>134</v>
      </c>
      <c r="M1226" s="201" t="s">
        <v>3098</v>
      </c>
      <c r="N1226" s="183" t="s">
        <v>2761</v>
      </c>
      <c r="O1226" s="201" t="s">
        <v>96</v>
      </c>
      <c r="P1226" s="301">
        <v>4</v>
      </c>
      <c r="Q1226" s="300" t="s">
        <v>135</v>
      </c>
      <c r="R1226" s="300" t="s">
        <v>2645</v>
      </c>
      <c r="S1226" s="301">
        <v>3668.9</v>
      </c>
      <c r="T1226" s="189">
        <v>1.59</v>
      </c>
      <c r="U1226" s="353">
        <f t="shared" si="55"/>
        <v>23334.204000000002</v>
      </c>
      <c r="V1226" s="201" t="s">
        <v>7</v>
      </c>
    </row>
    <row r="1227" spans="2:22" s="185" customFormat="1" ht="78.75" x14ac:dyDescent="0.25">
      <c r="B1227" s="201" t="s">
        <v>350</v>
      </c>
      <c r="C1227" s="199" t="s">
        <v>3092</v>
      </c>
      <c r="D1227" s="198" t="s">
        <v>647</v>
      </c>
      <c r="E1227" s="309" t="s">
        <v>661</v>
      </c>
      <c r="F1227" s="201" t="s">
        <v>3093</v>
      </c>
      <c r="G1227" s="201" t="s">
        <v>96</v>
      </c>
      <c r="H1227" s="195" t="s">
        <v>289</v>
      </c>
      <c r="I1227" s="201" t="s">
        <v>390</v>
      </c>
      <c r="J1227" s="300">
        <v>110</v>
      </c>
      <c r="K1227" s="300" t="s">
        <v>568</v>
      </c>
      <c r="L1227" s="186" t="s">
        <v>134</v>
      </c>
      <c r="M1227" s="201" t="s">
        <v>3098</v>
      </c>
      <c r="N1227" s="183" t="s">
        <v>2761</v>
      </c>
      <c r="O1227" s="201" t="s">
        <v>96</v>
      </c>
      <c r="P1227" s="301">
        <v>1</v>
      </c>
      <c r="Q1227" s="300" t="s">
        <v>135</v>
      </c>
      <c r="R1227" s="300" t="s">
        <v>648</v>
      </c>
      <c r="S1227" s="301">
        <v>4679.6499999999996</v>
      </c>
      <c r="T1227" s="189">
        <v>1.83</v>
      </c>
      <c r="U1227" s="353">
        <f t="shared" si="55"/>
        <v>8563.7595000000001</v>
      </c>
      <c r="V1227" s="201" t="s">
        <v>7</v>
      </c>
    </row>
    <row r="1228" spans="2:22" s="185" customFormat="1" ht="78.75" x14ac:dyDescent="0.25">
      <c r="B1228" s="201" t="s">
        <v>350</v>
      </c>
      <c r="C1228" s="199" t="s">
        <v>3092</v>
      </c>
      <c r="D1228" s="198" t="s">
        <v>647</v>
      </c>
      <c r="E1228" s="201" t="s">
        <v>276</v>
      </c>
      <c r="F1228" s="201" t="s">
        <v>3093</v>
      </c>
      <c r="G1228" s="201" t="s">
        <v>96</v>
      </c>
      <c r="H1228" s="195" t="s">
        <v>289</v>
      </c>
      <c r="I1228" s="201" t="s">
        <v>390</v>
      </c>
      <c r="J1228" s="300">
        <v>110</v>
      </c>
      <c r="K1228" s="300" t="s">
        <v>171</v>
      </c>
      <c r="L1228" s="186" t="s">
        <v>134</v>
      </c>
      <c r="M1228" s="201" t="s">
        <v>3098</v>
      </c>
      <c r="N1228" s="183" t="s">
        <v>2761</v>
      </c>
      <c r="O1228" s="201" t="s">
        <v>96</v>
      </c>
      <c r="P1228" s="355">
        <v>1</v>
      </c>
      <c r="Q1228" s="300" t="s">
        <v>135</v>
      </c>
      <c r="R1228" s="300" t="s">
        <v>172</v>
      </c>
      <c r="S1228" s="301">
        <v>1128.8</v>
      </c>
      <c r="T1228" s="189">
        <v>1.22</v>
      </c>
      <c r="U1228" s="353">
        <f t="shared" si="55"/>
        <v>1377.136</v>
      </c>
      <c r="V1228" s="201" t="s">
        <v>7</v>
      </c>
    </row>
    <row r="1229" spans="2:22" s="185" customFormat="1" ht="78.75" x14ac:dyDescent="0.25">
      <c r="B1229" s="201" t="s">
        <v>350</v>
      </c>
      <c r="C1229" s="199" t="s">
        <v>3092</v>
      </c>
      <c r="D1229" s="198" t="s">
        <v>647</v>
      </c>
      <c r="E1229" s="309" t="s">
        <v>701</v>
      </c>
      <c r="F1229" s="201" t="s">
        <v>3093</v>
      </c>
      <c r="G1229" s="201" t="s">
        <v>96</v>
      </c>
      <c r="H1229" s="195" t="s">
        <v>289</v>
      </c>
      <c r="I1229" s="201" t="s">
        <v>390</v>
      </c>
      <c r="J1229" s="300">
        <v>110</v>
      </c>
      <c r="K1229" s="309" t="s">
        <v>2517</v>
      </c>
      <c r="L1229" s="186" t="s">
        <v>134</v>
      </c>
      <c r="M1229" s="201" t="s">
        <v>3098</v>
      </c>
      <c r="N1229" s="183" t="s">
        <v>2761</v>
      </c>
      <c r="O1229" s="201" t="s">
        <v>96</v>
      </c>
      <c r="P1229" s="301">
        <v>638</v>
      </c>
      <c r="Q1229" s="300" t="s">
        <v>204</v>
      </c>
      <c r="R1229" s="300" t="s">
        <v>168</v>
      </c>
      <c r="S1229" s="301">
        <v>141.69</v>
      </c>
      <c r="T1229" s="189">
        <v>1.84</v>
      </c>
      <c r="U1229" s="353">
        <f t="shared" si="55"/>
        <v>166332.7248</v>
      </c>
      <c r="V1229" s="201" t="s">
        <v>7</v>
      </c>
    </row>
    <row r="1230" spans="2:22" s="185" customFormat="1" ht="78.75" x14ac:dyDescent="0.25">
      <c r="B1230" s="201" t="s">
        <v>350</v>
      </c>
      <c r="C1230" s="199" t="s">
        <v>3092</v>
      </c>
      <c r="D1230" s="198" t="s">
        <v>647</v>
      </c>
      <c r="E1230" s="201" t="s">
        <v>579</v>
      </c>
      <c r="F1230" s="201" t="s">
        <v>3093</v>
      </c>
      <c r="G1230" s="201" t="s">
        <v>96</v>
      </c>
      <c r="H1230" s="195" t="s">
        <v>289</v>
      </c>
      <c r="I1230" s="201" t="s">
        <v>390</v>
      </c>
      <c r="J1230" s="300">
        <v>110</v>
      </c>
      <c r="K1230" s="309" t="s">
        <v>2516</v>
      </c>
      <c r="L1230" s="186" t="s">
        <v>134</v>
      </c>
      <c r="M1230" s="201" t="s">
        <v>3098</v>
      </c>
      <c r="N1230" s="183" t="s">
        <v>2761</v>
      </c>
      <c r="O1230" s="201" t="s">
        <v>96</v>
      </c>
      <c r="P1230" s="301">
        <v>1</v>
      </c>
      <c r="Q1230" s="300" t="s">
        <v>3962</v>
      </c>
      <c r="R1230" s="300" t="s">
        <v>161</v>
      </c>
      <c r="S1230" s="301">
        <v>144317.04999999999</v>
      </c>
      <c r="T1230" s="189">
        <v>2.08</v>
      </c>
      <c r="U1230" s="353">
        <f t="shared" si="55"/>
        <v>300179.46399999998</v>
      </c>
      <c r="V1230" s="201" t="s">
        <v>7</v>
      </c>
    </row>
    <row r="1231" spans="2:22" s="185" customFormat="1" ht="78.75" x14ac:dyDescent="0.25">
      <c r="B1231" s="201" t="s">
        <v>350</v>
      </c>
      <c r="C1231" s="199" t="s">
        <v>3092</v>
      </c>
      <c r="D1231" s="198" t="s">
        <v>647</v>
      </c>
      <c r="E1231" s="300" t="s">
        <v>3981</v>
      </c>
      <c r="F1231" s="201" t="s">
        <v>3093</v>
      </c>
      <c r="G1231" s="201" t="s">
        <v>96</v>
      </c>
      <c r="H1231" s="195" t="s">
        <v>289</v>
      </c>
      <c r="I1231" s="201" t="s">
        <v>390</v>
      </c>
      <c r="J1231" s="201" t="s">
        <v>7</v>
      </c>
      <c r="K1231" s="300" t="s">
        <v>592</v>
      </c>
      <c r="L1231" s="186" t="s">
        <v>134</v>
      </c>
      <c r="M1231" s="201" t="s">
        <v>3098</v>
      </c>
      <c r="N1231" s="183" t="s">
        <v>2761</v>
      </c>
      <c r="O1231" s="201" t="s">
        <v>96</v>
      </c>
      <c r="P1231" s="301">
        <v>2</v>
      </c>
      <c r="Q1231" s="300" t="s">
        <v>160</v>
      </c>
      <c r="R1231" s="300" t="s">
        <v>349</v>
      </c>
      <c r="S1231" s="301">
        <v>5306.44</v>
      </c>
      <c r="T1231" s="189">
        <v>1.84</v>
      </c>
      <c r="U1231" s="353">
        <f t="shared" si="55"/>
        <v>19527.699199999999</v>
      </c>
      <c r="V1231" s="201" t="s">
        <v>7</v>
      </c>
    </row>
    <row r="1232" spans="2:22" s="185" customFormat="1" ht="78.75" x14ac:dyDescent="0.25">
      <c r="B1232" s="201" t="s">
        <v>350</v>
      </c>
      <c r="C1232" s="199" t="s">
        <v>3092</v>
      </c>
      <c r="D1232" s="198" t="s">
        <v>647</v>
      </c>
      <c r="E1232" s="300" t="s">
        <v>348</v>
      </c>
      <c r="F1232" s="201" t="s">
        <v>3093</v>
      </c>
      <c r="G1232" s="201" t="s">
        <v>96</v>
      </c>
      <c r="H1232" s="195" t="s">
        <v>289</v>
      </c>
      <c r="I1232" s="201" t="s">
        <v>390</v>
      </c>
      <c r="J1232" s="201" t="s">
        <v>7</v>
      </c>
      <c r="K1232" s="300" t="s">
        <v>5417</v>
      </c>
      <c r="L1232" s="186" t="s">
        <v>134</v>
      </c>
      <c r="M1232" s="201" t="s">
        <v>3098</v>
      </c>
      <c r="N1232" s="183" t="s">
        <v>2761</v>
      </c>
      <c r="O1232" s="201" t="s">
        <v>96</v>
      </c>
      <c r="P1232" s="301">
        <v>30</v>
      </c>
      <c r="Q1232" s="300" t="s">
        <v>160</v>
      </c>
      <c r="R1232" s="300" t="s">
        <v>3037</v>
      </c>
      <c r="S1232" s="301">
        <v>5131.7700000000004</v>
      </c>
      <c r="T1232" s="189">
        <v>1.84</v>
      </c>
      <c r="U1232" s="353">
        <f t="shared" si="55"/>
        <v>283273.70400000003</v>
      </c>
      <c r="V1232" s="201" t="s">
        <v>7</v>
      </c>
    </row>
    <row r="1233" spans="2:22" s="185" customFormat="1" ht="78.75" x14ac:dyDescent="0.25">
      <c r="B1233" s="201" t="s">
        <v>350</v>
      </c>
      <c r="C1233" s="199" t="s">
        <v>3092</v>
      </c>
      <c r="D1233" s="198" t="s">
        <v>647</v>
      </c>
      <c r="E1233" s="300" t="s">
        <v>348</v>
      </c>
      <c r="F1233" s="201" t="s">
        <v>3093</v>
      </c>
      <c r="G1233" s="201" t="s">
        <v>96</v>
      </c>
      <c r="H1233" s="195" t="s">
        <v>289</v>
      </c>
      <c r="I1233" s="201" t="s">
        <v>390</v>
      </c>
      <c r="J1233" s="201" t="s">
        <v>7</v>
      </c>
      <c r="K1233" s="300" t="s">
        <v>3099</v>
      </c>
      <c r="L1233" s="186" t="s">
        <v>134</v>
      </c>
      <c r="M1233" s="201" t="s">
        <v>3098</v>
      </c>
      <c r="N1233" s="183" t="s">
        <v>2761</v>
      </c>
      <c r="O1233" s="201" t="s">
        <v>96</v>
      </c>
      <c r="P1233" s="355">
        <v>17</v>
      </c>
      <c r="Q1233" s="300" t="s">
        <v>160</v>
      </c>
      <c r="R1233" s="300" t="s">
        <v>3100</v>
      </c>
      <c r="S1233" s="301">
        <v>12455.6</v>
      </c>
      <c r="T1233" s="189">
        <v>1.84</v>
      </c>
      <c r="U1233" s="353">
        <f t="shared" si="55"/>
        <v>389611.16800000006</v>
      </c>
      <c r="V1233" s="201" t="s">
        <v>7</v>
      </c>
    </row>
    <row r="1234" spans="2:22" s="185" customFormat="1" ht="78.75" x14ac:dyDescent="0.25">
      <c r="B1234" s="201" t="s">
        <v>350</v>
      </c>
      <c r="C1234" s="199" t="s">
        <v>3092</v>
      </c>
      <c r="D1234" s="198" t="s">
        <v>647</v>
      </c>
      <c r="E1234" s="300" t="s">
        <v>348</v>
      </c>
      <c r="F1234" s="201" t="s">
        <v>3093</v>
      </c>
      <c r="G1234" s="201" t="s">
        <v>96</v>
      </c>
      <c r="H1234" s="195" t="s">
        <v>289</v>
      </c>
      <c r="I1234" s="201" t="s">
        <v>390</v>
      </c>
      <c r="J1234" s="201" t="s">
        <v>7</v>
      </c>
      <c r="K1234" s="300" t="s">
        <v>479</v>
      </c>
      <c r="L1234" s="186" t="s">
        <v>134</v>
      </c>
      <c r="M1234" s="201" t="s">
        <v>3098</v>
      </c>
      <c r="N1234" s="183" t="s">
        <v>2761</v>
      </c>
      <c r="O1234" s="201" t="s">
        <v>96</v>
      </c>
      <c r="P1234" s="355">
        <v>4</v>
      </c>
      <c r="Q1234" s="300" t="s">
        <v>160</v>
      </c>
      <c r="R1234" s="300" t="s">
        <v>383</v>
      </c>
      <c r="S1234" s="301">
        <v>860.27</v>
      </c>
      <c r="T1234" s="189">
        <v>1.84</v>
      </c>
      <c r="U1234" s="353">
        <f t="shared" si="55"/>
        <v>6331.5871999999999</v>
      </c>
      <c r="V1234" s="201" t="s">
        <v>7</v>
      </c>
    </row>
    <row r="1235" spans="2:22" s="185" customFormat="1" ht="78.75" x14ac:dyDescent="0.25">
      <c r="B1235" s="201" t="s">
        <v>350</v>
      </c>
      <c r="C1235" s="199" t="s">
        <v>3092</v>
      </c>
      <c r="D1235" s="198" t="s">
        <v>647</v>
      </c>
      <c r="E1235" s="201" t="s">
        <v>5394</v>
      </c>
      <c r="F1235" s="201" t="s">
        <v>3093</v>
      </c>
      <c r="G1235" s="201" t="s">
        <v>96</v>
      </c>
      <c r="H1235" s="195" t="s">
        <v>289</v>
      </c>
      <c r="I1235" s="201" t="s">
        <v>390</v>
      </c>
      <c r="J1235" s="201" t="s">
        <v>582</v>
      </c>
      <c r="K1235" s="309" t="s">
        <v>2995</v>
      </c>
      <c r="L1235" s="201" t="s">
        <v>134</v>
      </c>
      <c r="M1235" s="201" t="s">
        <v>3098</v>
      </c>
      <c r="N1235" s="183" t="s">
        <v>2761</v>
      </c>
      <c r="O1235" s="201" t="s">
        <v>96</v>
      </c>
      <c r="P1235" s="301">
        <v>1</v>
      </c>
      <c r="Q1235" s="300" t="s">
        <v>3962</v>
      </c>
      <c r="R1235" s="300" t="s">
        <v>1179</v>
      </c>
      <c r="S1235" s="301">
        <v>93308.14</v>
      </c>
      <c r="T1235" s="189">
        <v>1</v>
      </c>
      <c r="U1235" s="353">
        <f t="shared" si="55"/>
        <v>93308.14</v>
      </c>
      <c r="V1235" s="201" t="s">
        <v>7</v>
      </c>
    </row>
    <row r="1236" spans="2:22" s="185" customFormat="1" ht="78.75" x14ac:dyDescent="0.25">
      <c r="B1236" s="201" t="s">
        <v>350</v>
      </c>
      <c r="C1236" s="199" t="s">
        <v>3092</v>
      </c>
      <c r="D1236" s="198" t="s">
        <v>647</v>
      </c>
      <c r="E1236" s="201" t="s">
        <v>5371</v>
      </c>
      <c r="F1236" s="201" t="s">
        <v>3093</v>
      </c>
      <c r="G1236" s="201" t="s">
        <v>138</v>
      </c>
      <c r="H1236" s="195" t="s">
        <v>289</v>
      </c>
      <c r="I1236" s="201" t="s">
        <v>371</v>
      </c>
      <c r="J1236" s="201" t="s">
        <v>7</v>
      </c>
      <c r="K1236" s="309" t="s">
        <v>98</v>
      </c>
      <c r="L1236" s="201" t="s">
        <v>134</v>
      </c>
      <c r="M1236" s="201" t="s">
        <v>3098</v>
      </c>
      <c r="N1236" s="183" t="s">
        <v>2761</v>
      </c>
      <c r="O1236" s="201" t="s">
        <v>96</v>
      </c>
      <c r="P1236" s="301">
        <v>0.48799999999999999</v>
      </c>
      <c r="Q1236" s="300" t="s">
        <v>98</v>
      </c>
      <c r="R1236" s="300" t="s">
        <v>177</v>
      </c>
      <c r="S1236" s="301">
        <v>2856.53</v>
      </c>
      <c r="T1236" s="189">
        <v>1</v>
      </c>
      <c r="U1236" s="353">
        <f t="shared" si="55"/>
        <v>1393.9866400000001</v>
      </c>
      <c r="V1236" s="201" t="s">
        <v>7</v>
      </c>
    </row>
    <row r="1237" spans="2:22" s="185" customFormat="1" ht="78.75" x14ac:dyDescent="0.25">
      <c r="B1237" s="201" t="s">
        <v>350</v>
      </c>
      <c r="C1237" s="199" t="s">
        <v>3092</v>
      </c>
      <c r="D1237" s="198" t="s">
        <v>647</v>
      </c>
      <c r="E1237" s="201" t="s">
        <v>3005</v>
      </c>
      <c r="F1237" s="201" t="s">
        <v>3093</v>
      </c>
      <c r="G1237" s="201" t="s">
        <v>138</v>
      </c>
      <c r="H1237" s="195" t="s">
        <v>289</v>
      </c>
      <c r="I1237" s="201" t="s">
        <v>371</v>
      </c>
      <c r="J1237" s="300">
        <v>110</v>
      </c>
      <c r="K1237" s="300" t="s">
        <v>570</v>
      </c>
      <c r="L1237" s="201" t="s">
        <v>134</v>
      </c>
      <c r="M1237" s="201" t="s">
        <v>3101</v>
      </c>
      <c r="N1237" s="183" t="s">
        <v>2761</v>
      </c>
      <c r="O1237" s="201" t="s">
        <v>96</v>
      </c>
      <c r="P1237" s="301">
        <v>2</v>
      </c>
      <c r="Q1237" s="300" t="s">
        <v>135</v>
      </c>
      <c r="R1237" s="300" t="s">
        <v>3102</v>
      </c>
      <c r="S1237" s="301">
        <v>2934.88</v>
      </c>
      <c r="T1237" s="189">
        <v>1.83</v>
      </c>
      <c r="U1237" s="353">
        <f t="shared" si="55"/>
        <v>10741.660800000001</v>
      </c>
      <c r="V1237" s="201" t="s">
        <v>7</v>
      </c>
    </row>
    <row r="1238" spans="2:22" s="185" customFormat="1" ht="78.75" x14ac:dyDescent="0.25">
      <c r="B1238" s="201" t="s">
        <v>350</v>
      </c>
      <c r="C1238" s="199" t="s">
        <v>3092</v>
      </c>
      <c r="D1238" s="198" t="s">
        <v>647</v>
      </c>
      <c r="E1238" s="201" t="s">
        <v>253</v>
      </c>
      <c r="F1238" s="201" t="s">
        <v>3093</v>
      </c>
      <c r="G1238" s="201" t="s">
        <v>138</v>
      </c>
      <c r="H1238" s="195" t="s">
        <v>289</v>
      </c>
      <c r="I1238" s="201" t="s">
        <v>371</v>
      </c>
      <c r="J1238" s="300">
        <v>220</v>
      </c>
      <c r="K1238" s="300" t="s">
        <v>133</v>
      </c>
      <c r="L1238" s="201" t="s">
        <v>134</v>
      </c>
      <c r="M1238" s="201" t="s">
        <v>3101</v>
      </c>
      <c r="N1238" s="183" t="s">
        <v>2761</v>
      </c>
      <c r="O1238" s="201" t="s">
        <v>96</v>
      </c>
      <c r="P1238" s="301">
        <v>2</v>
      </c>
      <c r="Q1238" s="300" t="s">
        <v>135</v>
      </c>
      <c r="R1238" s="300" t="s">
        <v>136</v>
      </c>
      <c r="S1238" s="301">
        <v>3657.51</v>
      </c>
      <c r="T1238" s="189">
        <v>1.84</v>
      </c>
      <c r="U1238" s="353">
        <f t="shared" si="55"/>
        <v>13459.636800000002</v>
      </c>
      <c r="V1238" s="201" t="s">
        <v>7</v>
      </c>
    </row>
    <row r="1239" spans="2:22" s="185" customFormat="1" ht="78.75" x14ac:dyDescent="0.25">
      <c r="B1239" s="201" t="s">
        <v>350</v>
      </c>
      <c r="C1239" s="199" t="s">
        <v>3092</v>
      </c>
      <c r="D1239" s="198" t="s">
        <v>647</v>
      </c>
      <c r="E1239" s="201" t="s">
        <v>3016</v>
      </c>
      <c r="F1239" s="201" t="s">
        <v>3093</v>
      </c>
      <c r="G1239" s="201" t="s">
        <v>138</v>
      </c>
      <c r="H1239" s="195" t="s">
        <v>289</v>
      </c>
      <c r="I1239" s="201" t="s">
        <v>371</v>
      </c>
      <c r="J1239" s="300">
        <v>220</v>
      </c>
      <c r="K1239" s="300" t="s">
        <v>3103</v>
      </c>
      <c r="L1239" s="201" t="s">
        <v>134</v>
      </c>
      <c r="M1239" s="201" t="s">
        <v>3101</v>
      </c>
      <c r="N1239" s="183" t="s">
        <v>2761</v>
      </c>
      <c r="O1239" s="201" t="s">
        <v>96</v>
      </c>
      <c r="P1239" s="301">
        <v>2</v>
      </c>
      <c r="Q1239" s="300" t="s">
        <v>135</v>
      </c>
      <c r="R1239" s="300" t="s">
        <v>3104</v>
      </c>
      <c r="S1239" s="301">
        <v>5760.93</v>
      </c>
      <c r="T1239" s="189">
        <v>1.83</v>
      </c>
      <c r="U1239" s="353">
        <f t="shared" si="55"/>
        <v>21085.003800000002</v>
      </c>
      <c r="V1239" s="201" t="s">
        <v>7</v>
      </c>
    </row>
    <row r="1240" spans="2:22" s="185" customFormat="1" ht="97.5" customHeight="1" x14ac:dyDescent="0.25">
      <c r="B1240" s="201" t="s">
        <v>350</v>
      </c>
      <c r="C1240" s="199" t="s">
        <v>3092</v>
      </c>
      <c r="D1240" s="198" t="s">
        <v>647</v>
      </c>
      <c r="E1240" s="201" t="s">
        <v>3016</v>
      </c>
      <c r="F1240" s="201" t="s">
        <v>3093</v>
      </c>
      <c r="G1240" s="201" t="s">
        <v>138</v>
      </c>
      <c r="H1240" s="195" t="s">
        <v>289</v>
      </c>
      <c r="I1240" s="201" t="s">
        <v>371</v>
      </c>
      <c r="J1240" s="300">
        <v>220</v>
      </c>
      <c r="K1240" s="300" t="s">
        <v>3105</v>
      </c>
      <c r="L1240" s="201" t="s">
        <v>134</v>
      </c>
      <c r="M1240" s="201" t="s">
        <v>3101</v>
      </c>
      <c r="N1240" s="183" t="s">
        <v>2761</v>
      </c>
      <c r="O1240" s="201" t="s">
        <v>96</v>
      </c>
      <c r="P1240" s="301">
        <v>2</v>
      </c>
      <c r="Q1240" s="300" t="s">
        <v>135</v>
      </c>
      <c r="R1240" s="300" t="s">
        <v>3106</v>
      </c>
      <c r="S1240" s="301">
        <v>3754.98</v>
      </c>
      <c r="T1240" s="189">
        <v>1.83</v>
      </c>
      <c r="U1240" s="353">
        <f t="shared" si="55"/>
        <v>13743.2268</v>
      </c>
      <c r="V1240" s="201" t="s">
        <v>7</v>
      </c>
    </row>
    <row r="1241" spans="2:22" s="185" customFormat="1" ht="83.25" customHeight="1" x14ac:dyDescent="0.25">
      <c r="B1241" s="201" t="s">
        <v>350</v>
      </c>
      <c r="C1241" s="199" t="s">
        <v>3092</v>
      </c>
      <c r="D1241" s="198" t="s">
        <v>647</v>
      </c>
      <c r="E1241" s="201" t="s">
        <v>3016</v>
      </c>
      <c r="F1241" s="201" t="s">
        <v>3093</v>
      </c>
      <c r="G1241" s="201" t="s">
        <v>138</v>
      </c>
      <c r="H1241" s="195" t="s">
        <v>289</v>
      </c>
      <c r="I1241" s="201" t="s">
        <v>371</v>
      </c>
      <c r="J1241" s="300">
        <v>220</v>
      </c>
      <c r="K1241" s="300" t="s">
        <v>3017</v>
      </c>
      <c r="L1241" s="201" t="s">
        <v>134</v>
      </c>
      <c r="M1241" s="201" t="s">
        <v>3101</v>
      </c>
      <c r="N1241" s="183" t="s">
        <v>2761</v>
      </c>
      <c r="O1241" s="201" t="s">
        <v>96</v>
      </c>
      <c r="P1241" s="301">
        <v>2</v>
      </c>
      <c r="Q1241" s="300" t="s">
        <v>135</v>
      </c>
      <c r="R1241" s="300" t="s">
        <v>3018</v>
      </c>
      <c r="S1241" s="301">
        <v>4465.96</v>
      </c>
      <c r="T1241" s="189">
        <v>1.83</v>
      </c>
      <c r="U1241" s="353">
        <f t="shared" si="55"/>
        <v>16345.4136</v>
      </c>
      <c r="V1241" s="201" t="s">
        <v>7</v>
      </c>
    </row>
    <row r="1242" spans="2:22" s="185" customFormat="1" ht="212.25" customHeight="1" x14ac:dyDescent="0.25">
      <c r="B1242" s="201" t="s">
        <v>350</v>
      </c>
      <c r="C1242" s="199" t="s">
        <v>3092</v>
      </c>
      <c r="D1242" s="198" t="s">
        <v>647</v>
      </c>
      <c r="E1242" s="201" t="s">
        <v>3016</v>
      </c>
      <c r="F1242" s="201" t="s">
        <v>3093</v>
      </c>
      <c r="G1242" s="201" t="s">
        <v>138</v>
      </c>
      <c r="H1242" s="195" t="s">
        <v>289</v>
      </c>
      <c r="I1242" s="201" t="s">
        <v>371</v>
      </c>
      <c r="J1242" s="300">
        <v>110</v>
      </c>
      <c r="K1242" s="300" t="s">
        <v>3908</v>
      </c>
      <c r="L1242" s="201" t="s">
        <v>134</v>
      </c>
      <c r="M1242" s="201" t="s">
        <v>3101</v>
      </c>
      <c r="N1242" s="183" t="s">
        <v>2761</v>
      </c>
      <c r="O1242" s="201" t="s">
        <v>96</v>
      </c>
      <c r="P1242" s="301">
        <v>2</v>
      </c>
      <c r="Q1242" s="300" t="s">
        <v>135</v>
      </c>
      <c r="R1242" s="300" t="s">
        <v>2762</v>
      </c>
      <c r="S1242" s="301">
        <v>3167.39</v>
      </c>
      <c r="T1242" s="189">
        <v>1.83</v>
      </c>
      <c r="U1242" s="353">
        <f t="shared" si="55"/>
        <v>11592.6474</v>
      </c>
      <c r="V1242" s="201" t="s">
        <v>7</v>
      </c>
    </row>
    <row r="1243" spans="2:22" s="185" customFormat="1" ht="126" x14ac:dyDescent="0.25">
      <c r="B1243" s="201" t="s">
        <v>350</v>
      </c>
      <c r="C1243" s="199" t="s">
        <v>3092</v>
      </c>
      <c r="D1243" s="198" t="s">
        <v>647</v>
      </c>
      <c r="E1243" s="201" t="s">
        <v>3016</v>
      </c>
      <c r="F1243" s="201" t="s">
        <v>3093</v>
      </c>
      <c r="G1243" s="201" t="s">
        <v>138</v>
      </c>
      <c r="H1243" s="195" t="s">
        <v>289</v>
      </c>
      <c r="I1243" s="201" t="s">
        <v>371</v>
      </c>
      <c r="J1243" s="300">
        <v>110</v>
      </c>
      <c r="K1243" s="300" t="s">
        <v>5462</v>
      </c>
      <c r="L1243" s="201" t="s">
        <v>134</v>
      </c>
      <c r="M1243" s="201" t="s">
        <v>3101</v>
      </c>
      <c r="N1243" s="183" t="s">
        <v>2761</v>
      </c>
      <c r="O1243" s="201" t="s">
        <v>96</v>
      </c>
      <c r="P1243" s="301">
        <v>4</v>
      </c>
      <c r="Q1243" s="300" t="s">
        <v>135</v>
      </c>
      <c r="R1243" s="300" t="s">
        <v>3060</v>
      </c>
      <c r="S1243" s="301">
        <v>3167.39</v>
      </c>
      <c r="T1243" s="189">
        <v>1.83</v>
      </c>
      <c r="U1243" s="353">
        <f t="shared" si="55"/>
        <v>23185.2948</v>
      </c>
      <c r="V1243" s="201" t="s">
        <v>7</v>
      </c>
    </row>
    <row r="1244" spans="2:22" s="185" customFormat="1" ht="156" customHeight="1" x14ac:dyDescent="0.25">
      <c r="B1244" s="201" t="s">
        <v>350</v>
      </c>
      <c r="C1244" s="199" t="s">
        <v>3092</v>
      </c>
      <c r="D1244" s="198" t="s">
        <v>647</v>
      </c>
      <c r="E1244" s="201" t="s">
        <v>3016</v>
      </c>
      <c r="F1244" s="201" t="s">
        <v>3093</v>
      </c>
      <c r="G1244" s="201" t="s">
        <v>138</v>
      </c>
      <c r="H1244" s="195" t="s">
        <v>289</v>
      </c>
      <c r="I1244" s="201" t="s">
        <v>371</v>
      </c>
      <c r="J1244" s="300">
        <v>110</v>
      </c>
      <c r="K1244" s="300" t="s">
        <v>5467</v>
      </c>
      <c r="L1244" s="201" t="s">
        <v>134</v>
      </c>
      <c r="M1244" s="201" t="s">
        <v>3101</v>
      </c>
      <c r="N1244" s="183" t="s">
        <v>2761</v>
      </c>
      <c r="O1244" s="201" t="s">
        <v>96</v>
      </c>
      <c r="P1244" s="301">
        <v>6</v>
      </c>
      <c r="Q1244" s="300" t="s">
        <v>135</v>
      </c>
      <c r="R1244" s="300" t="s">
        <v>3107</v>
      </c>
      <c r="S1244" s="301">
        <v>2845.04</v>
      </c>
      <c r="T1244" s="189">
        <v>1.83</v>
      </c>
      <c r="U1244" s="353">
        <f t="shared" si="55"/>
        <v>31238.539199999999</v>
      </c>
      <c r="V1244" s="201" t="s">
        <v>7</v>
      </c>
    </row>
    <row r="1245" spans="2:22" s="185" customFormat="1" ht="135.75" customHeight="1" x14ac:dyDescent="0.25">
      <c r="B1245" s="201" t="s">
        <v>350</v>
      </c>
      <c r="C1245" s="199" t="s">
        <v>3092</v>
      </c>
      <c r="D1245" s="198" t="s">
        <v>647</v>
      </c>
      <c r="E1245" s="201" t="s">
        <v>3016</v>
      </c>
      <c r="F1245" s="201" t="s">
        <v>3093</v>
      </c>
      <c r="G1245" s="201" t="s">
        <v>138</v>
      </c>
      <c r="H1245" s="195" t="s">
        <v>289</v>
      </c>
      <c r="I1245" s="201" t="s">
        <v>371</v>
      </c>
      <c r="J1245" s="300">
        <v>110</v>
      </c>
      <c r="K1245" s="300" t="s">
        <v>4316</v>
      </c>
      <c r="L1245" s="201" t="s">
        <v>134</v>
      </c>
      <c r="M1245" s="201" t="s">
        <v>3101</v>
      </c>
      <c r="N1245" s="183" t="s">
        <v>2761</v>
      </c>
      <c r="O1245" s="201" t="s">
        <v>96</v>
      </c>
      <c r="P1245" s="301">
        <v>1</v>
      </c>
      <c r="Q1245" s="300" t="s">
        <v>135</v>
      </c>
      <c r="R1245" s="300" t="s">
        <v>3062</v>
      </c>
      <c r="S1245" s="301">
        <v>9726.01</v>
      </c>
      <c r="T1245" s="189">
        <v>1.83</v>
      </c>
      <c r="U1245" s="353">
        <f t="shared" si="55"/>
        <v>17798.598300000001</v>
      </c>
      <c r="V1245" s="201" t="s">
        <v>7</v>
      </c>
    </row>
    <row r="1246" spans="2:22" s="185" customFormat="1" ht="78.75" x14ac:dyDescent="0.25">
      <c r="B1246" s="201" t="s">
        <v>350</v>
      </c>
      <c r="C1246" s="199" t="s">
        <v>3092</v>
      </c>
      <c r="D1246" s="198" t="s">
        <v>647</v>
      </c>
      <c r="E1246" s="201" t="s">
        <v>3016</v>
      </c>
      <c r="F1246" s="201" t="s">
        <v>3093</v>
      </c>
      <c r="G1246" s="201" t="s">
        <v>138</v>
      </c>
      <c r="H1246" s="195" t="s">
        <v>289</v>
      </c>
      <c r="I1246" s="201" t="s">
        <v>371</v>
      </c>
      <c r="J1246" s="300">
        <v>110</v>
      </c>
      <c r="K1246" s="300" t="s">
        <v>3019</v>
      </c>
      <c r="L1246" s="201" t="s">
        <v>134</v>
      </c>
      <c r="M1246" s="201" t="s">
        <v>3101</v>
      </c>
      <c r="N1246" s="183" t="s">
        <v>2761</v>
      </c>
      <c r="O1246" s="201" t="s">
        <v>96</v>
      </c>
      <c r="P1246" s="301">
        <v>1</v>
      </c>
      <c r="Q1246" s="300" t="s">
        <v>135</v>
      </c>
      <c r="R1246" s="300" t="s">
        <v>3020</v>
      </c>
      <c r="S1246" s="301">
        <v>3561.76</v>
      </c>
      <c r="T1246" s="189">
        <v>1.83</v>
      </c>
      <c r="U1246" s="353">
        <f t="shared" si="55"/>
        <v>6518.0208000000002</v>
      </c>
      <c r="V1246" s="201" t="s">
        <v>7</v>
      </c>
    </row>
    <row r="1247" spans="2:22" s="185" customFormat="1" ht="78.75" x14ac:dyDescent="0.25">
      <c r="B1247" s="201" t="s">
        <v>350</v>
      </c>
      <c r="C1247" s="199" t="s">
        <v>3092</v>
      </c>
      <c r="D1247" s="198" t="s">
        <v>647</v>
      </c>
      <c r="E1247" s="201" t="s">
        <v>3016</v>
      </c>
      <c r="F1247" s="201" t="s">
        <v>3093</v>
      </c>
      <c r="G1247" s="201" t="s">
        <v>138</v>
      </c>
      <c r="H1247" s="195" t="s">
        <v>289</v>
      </c>
      <c r="I1247" s="201" t="s">
        <v>371</v>
      </c>
      <c r="J1247" s="300">
        <v>110</v>
      </c>
      <c r="K1247" s="300" t="s">
        <v>3919</v>
      </c>
      <c r="L1247" s="201" t="s">
        <v>134</v>
      </c>
      <c r="M1247" s="201" t="s">
        <v>3101</v>
      </c>
      <c r="N1247" s="183" t="s">
        <v>2761</v>
      </c>
      <c r="O1247" s="201" t="s">
        <v>96</v>
      </c>
      <c r="P1247" s="301">
        <v>2</v>
      </c>
      <c r="Q1247" s="300" t="s">
        <v>135</v>
      </c>
      <c r="R1247" s="300" t="s">
        <v>2752</v>
      </c>
      <c r="S1247" s="301">
        <v>3633.28</v>
      </c>
      <c r="T1247" s="189">
        <v>1.83</v>
      </c>
      <c r="U1247" s="353">
        <f t="shared" si="55"/>
        <v>13297.804800000002</v>
      </c>
      <c r="V1247" s="201" t="s">
        <v>7</v>
      </c>
    </row>
    <row r="1248" spans="2:22" s="185" customFormat="1" ht="78.75" x14ac:dyDescent="0.25">
      <c r="B1248" s="201" t="s">
        <v>350</v>
      </c>
      <c r="C1248" s="199" t="s">
        <v>3092</v>
      </c>
      <c r="D1248" s="198" t="s">
        <v>647</v>
      </c>
      <c r="E1248" s="309" t="s">
        <v>3002</v>
      </c>
      <c r="F1248" s="201" t="s">
        <v>3093</v>
      </c>
      <c r="G1248" s="201" t="s">
        <v>138</v>
      </c>
      <c r="H1248" s="195" t="s">
        <v>289</v>
      </c>
      <c r="I1248" s="201" t="s">
        <v>371</v>
      </c>
      <c r="J1248" s="300">
        <v>35</v>
      </c>
      <c r="K1248" s="300" t="s">
        <v>3003</v>
      </c>
      <c r="L1248" s="201" t="s">
        <v>134</v>
      </c>
      <c r="M1248" s="201" t="s">
        <v>3101</v>
      </c>
      <c r="N1248" s="183" t="s">
        <v>2761</v>
      </c>
      <c r="O1248" s="201" t="s">
        <v>96</v>
      </c>
      <c r="P1248" s="301">
        <v>7</v>
      </c>
      <c r="Q1248" s="300" t="s">
        <v>135</v>
      </c>
      <c r="R1248" s="300" t="s">
        <v>3004</v>
      </c>
      <c r="S1248" s="301">
        <v>5512.41</v>
      </c>
      <c r="T1248" s="189">
        <v>1.59</v>
      </c>
      <c r="U1248" s="353">
        <f t="shared" si="55"/>
        <v>61353.123299999999</v>
      </c>
      <c r="V1248" s="201" t="s">
        <v>7</v>
      </c>
    </row>
    <row r="1249" spans="2:22" s="185" customFormat="1" ht="78.75" x14ac:dyDescent="0.25">
      <c r="B1249" s="201" t="s">
        <v>350</v>
      </c>
      <c r="C1249" s="199" t="s">
        <v>3092</v>
      </c>
      <c r="D1249" s="198" t="s">
        <v>647</v>
      </c>
      <c r="E1249" s="201" t="s">
        <v>3005</v>
      </c>
      <c r="F1249" s="201" t="s">
        <v>3093</v>
      </c>
      <c r="G1249" s="201" t="s">
        <v>138</v>
      </c>
      <c r="H1249" s="195" t="s">
        <v>289</v>
      </c>
      <c r="I1249" s="201" t="s">
        <v>371</v>
      </c>
      <c r="J1249" s="300">
        <v>35</v>
      </c>
      <c r="K1249" s="300" t="s">
        <v>553</v>
      </c>
      <c r="L1249" s="201" t="s">
        <v>134</v>
      </c>
      <c r="M1249" s="201" t="s">
        <v>3101</v>
      </c>
      <c r="N1249" s="183" t="s">
        <v>2761</v>
      </c>
      <c r="O1249" s="201" t="s">
        <v>96</v>
      </c>
      <c r="P1249" s="301">
        <v>16</v>
      </c>
      <c r="Q1249" s="300" t="s">
        <v>160</v>
      </c>
      <c r="R1249" s="300" t="s">
        <v>604</v>
      </c>
      <c r="S1249" s="301">
        <v>2327.6</v>
      </c>
      <c r="T1249" s="189">
        <v>1.83</v>
      </c>
      <c r="U1249" s="353">
        <f t="shared" si="55"/>
        <v>68152.127999999997</v>
      </c>
      <c r="V1249" s="201" t="s">
        <v>7</v>
      </c>
    </row>
    <row r="1250" spans="2:22" s="185" customFormat="1" ht="78.75" x14ac:dyDescent="0.25">
      <c r="B1250" s="201" t="s">
        <v>350</v>
      </c>
      <c r="C1250" s="199" t="s">
        <v>3092</v>
      </c>
      <c r="D1250" s="198" t="s">
        <v>647</v>
      </c>
      <c r="E1250" s="201" t="s">
        <v>3005</v>
      </c>
      <c r="F1250" s="201" t="s">
        <v>3093</v>
      </c>
      <c r="G1250" s="201" t="s">
        <v>138</v>
      </c>
      <c r="H1250" s="195" t="s">
        <v>289</v>
      </c>
      <c r="I1250" s="201" t="s">
        <v>371</v>
      </c>
      <c r="J1250" s="300">
        <v>35</v>
      </c>
      <c r="K1250" s="300" t="s">
        <v>569</v>
      </c>
      <c r="L1250" s="201" t="s">
        <v>134</v>
      </c>
      <c r="M1250" s="201" t="s">
        <v>3101</v>
      </c>
      <c r="N1250" s="183" t="s">
        <v>2761</v>
      </c>
      <c r="O1250" s="201" t="s">
        <v>96</v>
      </c>
      <c r="P1250" s="301">
        <v>6</v>
      </c>
      <c r="Q1250" s="300" t="s">
        <v>160</v>
      </c>
      <c r="R1250" s="300" t="s">
        <v>3012</v>
      </c>
      <c r="S1250" s="301">
        <v>441.94</v>
      </c>
      <c r="T1250" s="189">
        <v>1.83</v>
      </c>
      <c r="U1250" s="353">
        <f t="shared" si="55"/>
        <v>4852.5011999999997</v>
      </c>
      <c r="V1250" s="201" t="s">
        <v>7</v>
      </c>
    </row>
    <row r="1251" spans="2:22" s="185" customFormat="1" ht="78.75" x14ac:dyDescent="0.25">
      <c r="B1251" s="201" t="s">
        <v>350</v>
      </c>
      <c r="C1251" s="199" t="s">
        <v>3092</v>
      </c>
      <c r="D1251" s="198" t="s">
        <v>647</v>
      </c>
      <c r="E1251" s="309" t="s">
        <v>2538</v>
      </c>
      <c r="F1251" s="201" t="s">
        <v>3093</v>
      </c>
      <c r="G1251" s="201" t="s">
        <v>138</v>
      </c>
      <c r="H1251" s="195" t="s">
        <v>289</v>
      </c>
      <c r="I1251" s="201" t="s">
        <v>371</v>
      </c>
      <c r="J1251" s="300">
        <v>6</v>
      </c>
      <c r="K1251" s="300" t="s">
        <v>5455</v>
      </c>
      <c r="L1251" s="201" t="s">
        <v>134</v>
      </c>
      <c r="M1251" s="201" t="s">
        <v>3101</v>
      </c>
      <c r="N1251" s="183" t="s">
        <v>2761</v>
      </c>
      <c r="O1251" s="201" t="s">
        <v>96</v>
      </c>
      <c r="P1251" s="301">
        <v>2</v>
      </c>
      <c r="Q1251" s="300" t="s">
        <v>2802</v>
      </c>
      <c r="R1251" s="300" t="s">
        <v>166</v>
      </c>
      <c r="S1251" s="301">
        <v>14686.79</v>
      </c>
      <c r="T1251" s="189">
        <v>1.84</v>
      </c>
      <c r="U1251" s="353">
        <f t="shared" si="55"/>
        <v>54047.387200000005</v>
      </c>
      <c r="V1251" s="201" t="s">
        <v>7</v>
      </c>
    </row>
    <row r="1252" spans="2:22" s="185" customFormat="1" ht="78.75" x14ac:dyDescent="0.25">
      <c r="B1252" s="201" t="s">
        <v>350</v>
      </c>
      <c r="C1252" s="199" t="s">
        <v>3092</v>
      </c>
      <c r="D1252" s="198" t="s">
        <v>647</v>
      </c>
      <c r="E1252" s="201" t="s">
        <v>579</v>
      </c>
      <c r="F1252" s="201" t="s">
        <v>3093</v>
      </c>
      <c r="G1252" s="201" t="s">
        <v>138</v>
      </c>
      <c r="H1252" s="195" t="s">
        <v>289</v>
      </c>
      <c r="I1252" s="201" t="s">
        <v>371</v>
      </c>
      <c r="J1252" s="300">
        <v>220</v>
      </c>
      <c r="K1252" s="309" t="s">
        <v>2516</v>
      </c>
      <c r="L1252" s="201" t="s">
        <v>134</v>
      </c>
      <c r="M1252" s="201" t="s">
        <v>3101</v>
      </c>
      <c r="N1252" s="183" t="s">
        <v>2761</v>
      </c>
      <c r="O1252" s="201" t="s">
        <v>96</v>
      </c>
      <c r="P1252" s="301">
        <v>1</v>
      </c>
      <c r="Q1252" s="300" t="s">
        <v>3962</v>
      </c>
      <c r="R1252" s="300" t="s">
        <v>514</v>
      </c>
      <c r="S1252" s="301">
        <v>340628.97</v>
      </c>
      <c r="T1252" s="189">
        <v>2.08</v>
      </c>
      <c r="U1252" s="353">
        <f t="shared" si="55"/>
        <v>708508.25760000001</v>
      </c>
      <c r="V1252" s="201" t="s">
        <v>7</v>
      </c>
    </row>
    <row r="1253" spans="2:22" s="185" customFormat="1" ht="78.75" x14ac:dyDescent="0.25">
      <c r="B1253" s="201" t="s">
        <v>350</v>
      </c>
      <c r="C1253" s="199" t="s">
        <v>3092</v>
      </c>
      <c r="D1253" s="198" t="s">
        <v>647</v>
      </c>
      <c r="E1253" s="309" t="s">
        <v>580</v>
      </c>
      <c r="F1253" s="201" t="s">
        <v>3093</v>
      </c>
      <c r="G1253" s="201" t="s">
        <v>138</v>
      </c>
      <c r="H1253" s="195" t="s">
        <v>289</v>
      </c>
      <c r="I1253" s="201" t="s">
        <v>371</v>
      </c>
      <c r="J1253" s="300">
        <v>6</v>
      </c>
      <c r="K1253" s="300" t="s">
        <v>3109</v>
      </c>
      <c r="L1253" s="201" t="s">
        <v>134</v>
      </c>
      <c r="M1253" s="201" t="s">
        <v>3101</v>
      </c>
      <c r="N1253" s="183" t="s">
        <v>2761</v>
      </c>
      <c r="O1253" s="201" t="s">
        <v>96</v>
      </c>
      <c r="P1253" s="301">
        <v>10</v>
      </c>
      <c r="Q1253" s="300" t="s">
        <v>193</v>
      </c>
      <c r="R1253" s="300" t="s">
        <v>3110</v>
      </c>
      <c r="S1253" s="301">
        <v>6019.22</v>
      </c>
      <c r="T1253" s="189">
        <v>1.59</v>
      </c>
      <c r="U1253" s="353">
        <f t="shared" si="55"/>
        <v>95705.598000000013</v>
      </c>
      <c r="V1253" s="201" t="s">
        <v>7</v>
      </c>
    </row>
    <row r="1254" spans="2:22" s="185" customFormat="1" ht="97.5" customHeight="1" x14ac:dyDescent="0.25">
      <c r="B1254" s="201" t="s">
        <v>350</v>
      </c>
      <c r="C1254" s="199" t="s">
        <v>3092</v>
      </c>
      <c r="D1254" s="198" t="s">
        <v>647</v>
      </c>
      <c r="E1254" s="201" t="s">
        <v>3016</v>
      </c>
      <c r="F1254" s="201" t="s">
        <v>3093</v>
      </c>
      <c r="G1254" s="201" t="s">
        <v>138</v>
      </c>
      <c r="H1254" s="195" t="s">
        <v>289</v>
      </c>
      <c r="I1254" s="201" t="s">
        <v>371</v>
      </c>
      <c r="J1254" s="300">
        <v>110</v>
      </c>
      <c r="K1254" s="300" t="s">
        <v>3918</v>
      </c>
      <c r="L1254" s="201" t="s">
        <v>134</v>
      </c>
      <c r="M1254" s="201" t="s">
        <v>3101</v>
      </c>
      <c r="N1254" s="183" t="s">
        <v>2761</v>
      </c>
      <c r="O1254" s="201" t="s">
        <v>96</v>
      </c>
      <c r="P1254" s="301">
        <v>6</v>
      </c>
      <c r="Q1254" s="300" t="s">
        <v>135</v>
      </c>
      <c r="R1254" s="300" t="s">
        <v>2645</v>
      </c>
      <c r="S1254" s="301">
        <v>3668.9</v>
      </c>
      <c r="T1254" s="189">
        <v>1.83</v>
      </c>
      <c r="U1254" s="353">
        <f t="shared" si="55"/>
        <v>40284.522000000004</v>
      </c>
      <c r="V1254" s="201" t="s">
        <v>7</v>
      </c>
    </row>
    <row r="1255" spans="2:22" s="185" customFormat="1" ht="79.5" customHeight="1" x14ac:dyDescent="0.25">
      <c r="B1255" s="201" t="s">
        <v>350</v>
      </c>
      <c r="C1255" s="199" t="s">
        <v>3092</v>
      </c>
      <c r="D1255" s="198" t="s">
        <v>647</v>
      </c>
      <c r="E1255" s="201" t="s">
        <v>3016</v>
      </c>
      <c r="F1255" s="201" t="s">
        <v>3093</v>
      </c>
      <c r="G1255" s="201" t="s">
        <v>138</v>
      </c>
      <c r="H1255" s="195" t="s">
        <v>289</v>
      </c>
      <c r="I1255" s="201" t="s">
        <v>371</v>
      </c>
      <c r="J1255" s="300">
        <v>35</v>
      </c>
      <c r="K1255" s="300" t="s">
        <v>5460</v>
      </c>
      <c r="L1255" s="201" t="s">
        <v>134</v>
      </c>
      <c r="M1255" s="201" t="s">
        <v>3101</v>
      </c>
      <c r="N1255" s="183" t="s">
        <v>2761</v>
      </c>
      <c r="O1255" s="201" t="s">
        <v>96</v>
      </c>
      <c r="P1255" s="301">
        <v>4</v>
      </c>
      <c r="Q1255" s="300" t="s">
        <v>135</v>
      </c>
      <c r="R1255" s="300" t="s">
        <v>3021</v>
      </c>
      <c r="S1255" s="301">
        <v>1009.17</v>
      </c>
      <c r="T1255" s="189">
        <v>1.83</v>
      </c>
      <c r="U1255" s="353">
        <f t="shared" si="55"/>
        <v>7387.1243999999997</v>
      </c>
      <c r="V1255" s="201" t="s">
        <v>7</v>
      </c>
    </row>
    <row r="1256" spans="2:22" s="185" customFormat="1" ht="79.5" customHeight="1" x14ac:dyDescent="0.25">
      <c r="B1256" s="201" t="s">
        <v>350</v>
      </c>
      <c r="C1256" s="199" t="s">
        <v>3092</v>
      </c>
      <c r="D1256" s="198" t="s">
        <v>647</v>
      </c>
      <c r="E1256" s="201" t="s">
        <v>3016</v>
      </c>
      <c r="F1256" s="201" t="s">
        <v>3093</v>
      </c>
      <c r="G1256" s="201" t="s">
        <v>138</v>
      </c>
      <c r="H1256" s="195" t="s">
        <v>289</v>
      </c>
      <c r="I1256" s="201" t="s">
        <v>371</v>
      </c>
      <c r="J1256" s="300">
        <v>35</v>
      </c>
      <c r="K1256" s="300" t="s">
        <v>3022</v>
      </c>
      <c r="L1256" s="201" t="s">
        <v>134</v>
      </c>
      <c r="M1256" s="201" t="s">
        <v>3101</v>
      </c>
      <c r="N1256" s="183" t="s">
        <v>2761</v>
      </c>
      <c r="O1256" s="201" t="s">
        <v>96</v>
      </c>
      <c r="P1256" s="301">
        <v>2</v>
      </c>
      <c r="Q1256" s="300" t="s">
        <v>135</v>
      </c>
      <c r="R1256" s="300" t="s">
        <v>3023</v>
      </c>
      <c r="S1256" s="301">
        <v>1298.06</v>
      </c>
      <c r="T1256" s="189">
        <v>1.83</v>
      </c>
      <c r="U1256" s="353">
        <f t="shared" si="55"/>
        <v>4750.8995999999997</v>
      </c>
      <c r="V1256" s="201" t="s">
        <v>7</v>
      </c>
    </row>
    <row r="1257" spans="2:22" s="185" customFormat="1" ht="79.5" customHeight="1" x14ac:dyDescent="0.25">
      <c r="B1257" s="201" t="s">
        <v>350</v>
      </c>
      <c r="C1257" s="199" t="s">
        <v>3092</v>
      </c>
      <c r="D1257" s="198" t="s">
        <v>647</v>
      </c>
      <c r="E1257" s="201" t="s">
        <v>3016</v>
      </c>
      <c r="F1257" s="201" t="s">
        <v>3093</v>
      </c>
      <c r="G1257" s="201" t="s">
        <v>138</v>
      </c>
      <c r="H1257" s="195" t="s">
        <v>289</v>
      </c>
      <c r="I1257" s="201" t="s">
        <v>371</v>
      </c>
      <c r="J1257" s="300">
        <v>35</v>
      </c>
      <c r="K1257" s="300" t="s">
        <v>3024</v>
      </c>
      <c r="L1257" s="201" t="s">
        <v>134</v>
      </c>
      <c r="M1257" s="201" t="s">
        <v>3101</v>
      </c>
      <c r="N1257" s="183" t="s">
        <v>2761</v>
      </c>
      <c r="O1257" s="201" t="s">
        <v>96</v>
      </c>
      <c r="P1257" s="301">
        <v>1</v>
      </c>
      <c r="Q1257" s="300" t="s">
        <v>135</v>
      </c>
      <c r="R1257" s="300" t="s">
        <v>3025</v>
      </c>
      <c r="S1257" s="301">
        <v>2176.38</v>
      </c>
      <c r="T1257" s="189">
        <v>1.83</v>
      </c>
      <c r="U1257" s="353">
        <f t="shared" si="55"/>
        <v>3982.7754000000004</v>
      </c>
      <c r="V1257" s="201" t="s">
        <v>7</v>
      </c>
    </row>
    <row r="1258" spans="2:22" s="185" customFormat="1" ht="78.75" x14ac:dyDescent="0.25">
      <c r="B1258" s="201" t="s">
        <v>350</v>
      </c>
      <c r="C1258" s="199" t="s">
        <v>3092</v>
      </c>
      <c r="D1258" s="198" t="s">
        <v>647</v>
      </c>
      <c r="E1258" s="309" t="s">
        <v>3944</v>
      </c>
      <c r="F1258" s="201" t="s">
        <v>3093</v>
      </c>
      <c r="G1258" s="201" t="s">
        <v>138</v>
      </c>
      <c r="H1258" s="195" t="s">
        <v>289</v>
      </c>
      <c r="I1258" s="201" t="s">
        <v>371</v>
      </c>
      <c r="J1258" s="300">
        <v>6</v>
      </c>
      <c r="K1258" s="300" t="s">
        <v>2172</v>
      </c>
      <c r="L1258" s="201" t="s">
        <v>134</v>
      </c>
      <c r="M1258" s="201" t="s">
        <v>3101</v>
      </c>
      <c r="N1258" s="183" t="s">
        <v>2761</v>
      </c>
      <c r="O1258" s="201" t="s">
        <v>96</v>
      </c>
      <c r="P1258" s="301">
        <v>2</v>
      </c>
      <c r="Q1258" s="300" t="s">
        <v>160</v>
      </c>
      <c r="R1258" s="300" t="s">
        <v>173</v>
      </c>
      <c r="S1258" s="301">
        <v>330.05</v>
      </c>
      <c r="T1258" s="189">
        <v>1.84</v>
      </c>
      <c r="U1258" s="353">
        <f t="shared" si="55"/>
        <v>1214.5840000000001</v>
      </c>
      <c r="V1258" s="201" t="s">
        <v>7</v>
      </c>
    </row>
    <row r="1259" spans="2:22" s="185" customFormat="1" ht="78.75" x14ac:dyDescent="0.25">
      <c r="B1259" s="201" t="s">
        <v>350</v>
      </c>
      <c r="C1259" s="199" t="s">
        <v>3092</v>
      </c>
      <c r="D1259" s="198" t="s">
        <v>647</v>
      </c>
      <c r="E1259" s="309" t="s">
        <v>374</v>
      </c>
      <c r="F1259" s="201" t="s">
        <v>3093</v>
      </c>
      <c r="G1259" s="201" t="s">
        <v>138</v>
      </c>
      <c r="H1259" s="195" t="s">
        <v>289</v>
      </c>
      <c r="I1259" s="201" t="s">
        <v>371</v>
      </c>
      <c r="J1259" s="300">
        <v>35</v>
      </c>
      <c r="K1259" s="200" t="s">
        <v>1843</v>
      </c>
      <c r="L1259" s="201" t="s">
        <v>134</v>
      </c>
      <c r="M1259" s="201" t="s">
        <v>3101</v>
      </c>
      <c r="N1259" s="183" t="s">
        <v>2761</v>
      </c>
      <c r="O1259" s="201" t="s">
        <v>96</v>
      </c>
      <c r="P1259" s="355">
        <v>12</v>
      </c>
      <c r="Q1259" s="300" t="s">
        <v>160</v>
      </c>
      <c r="R1259" s="300" t="s">
        <v>174</v>
      </c>
      <c r="S1259" s="301">
        <v>1046.28</v>
      </c>
      <c r="T1259" s="189">
        <v>1.84</v>
      </c>
      <c r="U1259" s="353">
        <f t="shared" si="55"/>
        <v>23101.862400000002</v>
      </c>
      <c r="V1259" s="201" t="s">
        <v>7</v>
      </c>
    </row>
    <row r="1260" spans="2:22" s="185" customFormat="1" ht="78.75" x14ac:dyDescent="0.25">
      <c r="B1260" s="201" t="s">
        <v>350</v>
      </c>
      <c r="C1260" s="199" t="s">
        <v>3092</v>
      </c>
      <c r="D1260" s="198" t="s">
        <v>647</v>
      </c>
      <c r="E1260" s="300" t="s">
        <v>348</v>
      </c>
      <c r="F1260" s="201" t="s">
        <v>3093</v>
      </c>
      <c r="G1260" s="201" t="s">
        <v>138</v>
      </c>
      <c r="H1260" s="195" t="s">
        <v>289</v>
      </c>
      <c r="I1260" s="201" t="s">
        <v>371</v>
      </c>
      <c r="J1260" s="201" t="s">
        <v>7</v>
      </c>
      <c r="K1260" s="300" t="s">
        <v>3099</v>
      </c>
      <c r="L1260" s="201" t="s">
        <v>134</v>
      </c>
      <c r="M1260" s="201" t="s">
        <v>3101</v>
      </c>
      <c r="N1260" s="183" t="s">
        <v>2761</v>
      </c>
      <c r="O1260" s="201" t="s">
        <v>96</v>
      </c>
      <c r="P1260" s="355">
        <v>1</v>
      </c>
      <c r="Q1260" s="300" t="s">
        <v>160</v>
      </c>
      <c r="R1260" s="300" t="s">
        <v>3100</v>
      </c>
      <c r="S1260" s="301">
        <v>12455.6</v>
      </c>
      <c r="T1260" s="189">
        <v>1.84</v>
      </c>
      <c r="U1260" s="353">
        <f t="shared" si="55"/>
        <v>22918.304</v>
      </c>
      <c r="V1260" s="201" t="s">
        <v>7</v>
      </c>
    </row>
    <row r="1261" spans="2:22" s="185" customFormat="1" ht="141.75" x14ac:dyDescent="0.25">
      <c r="B1261" s="201" t="s">
        <v>350</v>
      </c>
      <c r="C1261" s="199" t="s">
        <v>3092</v>
      </c>
      <c r="D1261" s="198" t="s">
        <v>647</v>
      </c>
      <c r="E1261" s="201" t="s">
        <v>296</v>
      </c>
      <c r="F1261" s="201" t="s">
        <v>3093</v>
      </c>
      <c r="G1261" s="201" t="s">
        <v>138</v>
      </c>
      <c r="H1261" s="195" t="s">
        <v>289</v>
      </c>
      <c r="I1261" s="201" t="s">
        <v>371</v>
      </c>
      <c r="J1261" s="201" t="s">
        <v>582</v>
      </c>
      <c r="K1261" s="300" t="s">
        <v>5429</v>
      </c>
      <c r="L1261" s="201" t="s">
        <v>134</v>
      </c>
      <c r="M1261" s="201" t="s">
        <v>3101</v>
      </c>
      <c r="N1261" s="183" t="s">
        <v>2761</v>
      </c>
      <c r="O1261" s="201" t="s">
        <v>96</v>
      </c>
      <c r="P1261" s="301">
        <v>1</v>
      </c>
      <c r="Q1261" s="300" t="s">
        <v>135</v>
      </c>
      <c r="R1261" s="300" t="s">
        <v>5428</v>
      </c>
      <c r="S1261" s="301">
        <v>6366.31</v>
      </c>
      <c r="T1261" s="189">
        <v>1.22</v>
      </c>
      <c r="U1261" s="353">
        <f t="shared" si="55"/>
        <v>7766.8982000000005</v>
      </c>
      <c r="V1261" s="201" t="s">
        <v>7</v>
      </c>
    </row>
    <row r="1262" spans="2:22" s="185" customFormat="1" ht="157.5" x14ac:dyDescent="0.25">
      <c r="B1262" s="201" t="s">
        <v>350</v>
      </c>
      <c r="C1262" s="199" t="s">
        <v>3092</v>
      </c>
      <c r="D1262" s="198" t="s">
        <v>647</v>
      </c>
      <c r="E1262" s="201" t="s">
        <v>296</v>
      </c>
      <c r="F1262" s="201" t="s">
        <v>3093</v>
      </c>
      <c r="G1262" s="201" t="s">
        <v>138</v>
      </c>
      <c r="H1262" s="195" t="s">
        <v>289</v>
      </c>
      <c r="I1262" s="201" t="s">
        <v>371</v>
      </c>
      <c r="J1262" s="201" t="s">
        <v>7</v>
      </c>
      <c r="K1262" s="300" t="s">
        <v>5431</v>
      </c>
      <c r="L1262" s="201" t="s">
        <v>134</v>
      </c>
      <c r="M1262" s="201" t="s">
        <v>3101</v>
      </c>
      <c r="N1262" s="183" t="s">
        <v>2761</v>
      </c>
      <c r="O1262" s="201" t="s">
        <v>96</v>
      </c>
      <c r="P1262" s="355">
        <v>1</v>
      </c>
      <c r="Q1262" s="300" t="s">
        <v>135</v>
      </c>
      <c r="R1262" s="300" t="s">
        <v>5430</v>
      </c>
      <c r="S1262" s="301">
        <v>6830.42</v>
      </c>
      <c r="T1262" s="189">
        <v>1.22</v>
      </c>
      <c r="U1262" s="353">
        <f t="shared" si="55"/>
        <v>8333.1124</v>
      </c>
      <c r="V1262" s="201" t="s">
        <v>7</v>
      </c>
    </row>
    <row r="1263" spans="2:22" s="185" customFormat="1" ht="78.75" x14ac:dyDescent="0.25">
      <c r="B1263" s="201" t="s">
        <v>350</v>
      </c>
      <c r="C1263" s="199" t="s">
        <v>3092</v>
      </c>
      <c r="D1263" s="198" t="s">
        <v>647</v>
      </c>
      <c r="E1263" s="309" t="s">
        <v>1842</v>
      </c>
      <c r="F1263" s="201" t="s">
        <v>3093</v>
      </c>
      <c r="G1263" s="201" t="s">
        <v>138</v>
      </c>
      <c r="H1263" s="195" t="s">
        <v>289</v>
      </c>
      <c r="I1263" s="201" t="s">
        <v>371</v>
      </c>
      <c r="J1263" s="300">
        <v>110</v>
      </c>
      <c r="K1263" s="300" t="s">
        <v>203</v>
      </c>
      <c r="L1263" s="186" t="s">
        <v>134</v>
      </c>
      <c r="M1263" s="201" t="s">
        <v>3101</v>
      </c>
      <c r="N1263" s="183" t="s">
        <v>2761</v>
      </c>
      <c r="O1263" s="201" t="s">
        <v>96</v>
      </c>
      <c r="P1263" s="355">
        <f>1*1833</f>
        <v>1833</v>
      </c>
      <c r="Q1263" s="300" t="s">
        <v>204</v>
      </c>
      <c r="R1263" s="300" t="s">
        <v>159</v>
      </c>
      <c r="S1263" s="301">
        <v>5.7</v>
      </c>
      <c r="T1263" s="189">
        <v>1</v>
      </c>
      <c r="U1263" s="353">
        <f>O1263*P1263*S1263*T1263</f>
        <v>10448.1</v>
      </c>
      <c r="V1263" s="201" t="s">
        <v>7</v>
      </c>
    </row>
    <row r="1264" spans="2:22" s="185" customFormat="1" ht="78.75" x14ac:dyDescent="0.25">
      <c r="B1264" s="201" t="s">
        <v>350</v>
      </c>
      <c r="C1264" s="199" t="s">
        <v>3092</v>
      </c>
      <c r="D1264" s="198" t="s">
        <v>647</v>
      </c>
      <c r="E1264" s="309" t="s">
        <v>2990</v>
      </c>
      <c r="F1264" s="201" t="s">
        <v>3093</v>
      </c>
      <c r="G1264" s="201" t="s">
        <v>138</v>
      </c>
      <c r="H1264" s="195" t="s">
        <v>289</v>
      </c>
      <c r="I1264" s="201" t="s">
        <v>371</v>
      </c>
      <c r="J1264" s="300">
        <v>6</v>
      </c>
      <c r="K1264" s="300" t="s">
        <v>3111</v>
      </c>
      <c r="L1264" s="186" t="s">
        <v>134</v>
      </c>
      <c r="M1264" s="201" t="s">
        <v>3101</v>
      </c>
      <c r="N1264" s="183" t="s">
        <v>2761</v>
      </c>
      <c r="O1264" s="201" t="s">
        <v>96</v>
      </c>
      <c r="P1264" s="301">
        <f>3.4*6.12*2</f>
        <v>41.616</v>
      </c>
      <c r="Q1264" s="300" t="s">
        <v>204</v>
      </c>
      <c r="R1264" s="300" t="s">
        <v>2992</v>
      </c>
      <c r="S1264" s="301">
        <v>24.9</v>
      </c>
      <c r="T1264" s="189">
        <v>2.08</v>
      </c>
      <c r="U1264" s="353">
        <f>O1264*P1264*S1264*T1264</f>
        <v>2155.3758720000001</v>
      </c>
      <c r="V1264" s="201" t="s">
        <v>7</v>
      </c>
    </row>
    <row r="1265" spans="2:22" s="185" customFormat="1" ht="78.75" x14ac:dyDescent="0.25">
      <c r="B1265" s="201" t="s">
        <v>350</v>
      </c>
      <c r="C1265" s="199" t="s">
        <v>3092</v>
      </c>
      <c r="D1265" s="198" t="s">
        <v>647</v>
      </c>
      <c r="E1265" s="309" t="s">
        <v>2990</v>
      </c>
      <c r="F1265" s="201" t="s">
        <v>3093</v>
      </c>
      <c r="G1265" s="201" t="s">
        <v>138</v>
      </c>
      <c r="H1265" s="195" t="s">
        <v>289</v>
      </c>
      <c r="I1265" s="201" t="s">
        <v>371</v>
      </c>
      <c r="J1265" s="300">
        <v>110</v>
      </c>
      <c r="K1265" s="300" t="s">
        <v>3112</v>
      </c>
      <c r="L1265" s="186" t="s">
        <v>134</v>
      </c>
      <c r="M1265" s="201" t="s">
        <v>3101</v>
      </c>
      <c r="N1265" s="183" t="s">
        <v>2761</v>
      </c>
      <c r="O1265" s="201" t="s">
        <v>96</v>
      </c>
      <c r="P1265" s="301">
        <f>30.6*12.7+18.4*12.4</f>
        <v>616.78</v>
      </c>
      <c r="Q1265" s="300" t="s">
        <v>204</v>
      </c>
      <c r="R1265" s="300" t="s">
        <v>2994</v>
      </c>
      <c r="S1265" s="301">
        <v>53.76</v>
      </c>
      <c r="T1265" s="189">
        <v>2.08</v>
      </c>
      <c r="U1265" s="353">
        <f>O1265*P1265*S1265*T1265</f>
        <v>68968.833023999992</v>
      </c>
      <c r="V1265" s="201" t="s">
        <v>7</v>
      </c>
    </row>
    <row r="1266" spans="2:22" s="185" customFormat="1" ht="78.75" x14ac:dyDescent="0.25">
      <c r="B1266" s="201" t="s">
        <v>350</v>
      </c>
      <c r="C1266" s="199" t="s">
        <v>3092</v>
      </c>
      <c r="D1266" s="198" t="s">
        <v>647</v>
      </c>
      <c r="E1266" s="309" t="s">
        <v>2990</v>
      </c>
      <c r="F1266" s="201" t="s">
        <v>3093</v>
      </c>
      <c r="G1266" s="201" t="s">
        <v>138</v>
      </c>
      <c r="H1266" s="195" t="s">
        <v>289</v>
      </c>
      <c r="I1266" s="201" t="s">
        <v>371</v>
      </c>
      <c r="J1266" s="300">
        <v>110</v>
      </c>
      <c r="K1266" s="300" t="s">
        <v>3113</v>
      </c>
      <c r="L1266" s="186" t="s">
        <v>134</v>
      </c>
      <c r="M1266" s="201" t="s">
        <v>3101</v>
      </c>
      <c r="N1266" s="183" t="s">
        <v>2761</v>
      </c>
      <c r="O1266" s="201" t="s">
        <v>96</v>
      </c>
      <c r="P1266" s="301">
        <v>156.5</v>
      </c>
      <c r="Q1266" s="300" t="s">
        <v>2698</v>
      </c>
      <c r="R1266" s="300" t="s">
        <v>3114</v>
      </c>
      <c r="S1266" s="301">
        <v>6.17</v>
      </c>
      <c r="T1266" s="189">
        <v>2.08</v>
      </c>
      <c r="U1266" s="353">
        <f>O1266*P1266*S1266*T1266</f>
        <v>2008.4584000000002</v>
      </c>
      <c r="V1266" s="201" t="s">
        <v>7</v>
      </c>
    </row>
    <row r="1267" spans="2:22" s="185" customFormat="1" ht="78.75" x14ac:dyDescent="0.25">
      <c r="B1267" s="201" t="s">
        <v>350</v>
      </c>
      <c r="C1267" s="199" t="s">
        <v>3092</v>
      </c>
      <c r="D1267" s="198" t="s">
        <v>647</v>
      </c>
      <c r="E1267" s="201" t="s">
        <v>5394</v>
      </c>
      <c r="F1267" s="201" t="s">
        <v>3093</v>
      </c>
      <c r="G1267" s="201" t="s">
        <v>96</v>
      </c>
      <c r="H1267" s="195" t="s">
        <v>289</v>
      </c>
      <c r="I1267" s="201" t="s">
        <v>390</v>
      </c>
      <c r="J1267" s="201" t="s">
        <v>675</v>
      </c>
      <c r="K1267" s="309" t="s">
        <v>2676</v>
      </c>
      <c r="L1267" s="201" t="s">
        <v>134</v>
      </c>
      <c r="M1267" s="201" t="s">
        <v>3098</v>
      </c>
      <c r="N1267" s="183" t="s">
        <v>2761</v>
      </c>
      <c r="O1267" s="201" t="s">
        <v>96</v>
      </c>
      <c r="P1267" s="301">
        <v>1</v>
      </c>
      <c r="Q1267" s="300" t="s">
        <v>3962</v>
      </c>
      <c r="R1267" s="300" t="s">
        <v>176</v>
      </c>
      <c r="S1267" s="301">
        <v>198279.26</v>
      </c>
      <c r="T1267" s="189">
        <v>1</v>
      </c>
      <c r="U1267" s="353">
        <f t="shared" si="55"/>
        <v>198279.26</v>
      </c>
      <c r="V1267" s="201" t="s">
        <v>7</v>
      </c>
    </row>
    <row r="1268" spans="2:22" s="30" customFormat="1" ht="78.75" x14ac:dyDescent="0.25">
      <c r="B1268" s="198" t="s">
        <v>350</v>
      </c>
      <c r="C1268" s="208" t="s">
        <v>3092</v>
      </c>
      <c r="D1268" s="209" t="s">
        <v>647</v>
      </c>
      <c r="E1268" s="189" t="s">
        <v>26</v>
      </c>
      <c r="F1268" s="200" t="s">
        <v>7</v>
      </c>
      <c r="G1268" s="200" t="s">
        <v>7</v>
      </c>
      <c r="H1268" s="200" t="s">
        <v>7</v>
      </c>
      <c r="I1268" s="200" t="s">
        <v>7</v>
      </c>
      <c r="J1268" s="200" t="s">
        <v>7</v>
      </c>
      <c r="K1268" s="200" t="s">
        <v>7</v>
      </c>
      <c r="L1268" s="200" t="s">
        <v>7</v>
      </c>
      <c r="M1268" s="200" t="s">
        <v>7</v>
      </c>
      <c r="N1268" s="200" t="s">
        <v>7</v>
      </c>
      <c r="O1268" s="200" t="s">
        <v>7</v>
      </c>
      <c r="P1268" s="200" t="s">
        <v>7</v>
      </c>
      <c r="Q1268" s="200" t="s">
        <v>7</v>
      </c>
      <c r="R1268" s="200" t="s">
        <v>7</v>
      </c>
      <c r="S1268" s="190" t="s">
        <v>7</v>
      </c>
      <c r="T1268" s="200" t="s">
        <v>7</v>
      </c>
      <c r="U1268" s="190">
        <f>SUM(U1220:U1267)</f>
        <v>3167629.1556360004</v>
      </c>
      <c r="V1268" s="200" t="s">
        <v>7</v>
      </c>
    </row>
    <row r="1269" spans="2:22" s="185" customFormat="1" ht="47.25" x14ac:dyDescent="0.25">
      <c r="B1269" s="201" t="s">
        <v>350</v>
      </c>
      <c r="C1269" s="199" t="s">
        <v>653</v>
      </c>
      <c r="D1269" s="198" t="s">
        <v>654</v>
      </c>
      <c r="E1269" s="201" t="s">
        <v>5371</v>
      </c>
      <c r="F1269" s="201" t="s">
        <v>3115</v>
      </c>
      <c r="G1269" s="201" t="s">
        <v>7</v>
      </c>
      <c r="H1269" s="195" t="s">
        <v>289</v>
      </c>
      <c r="I1269" s="201" t="s">
        <v>119</v>
      </c>
      <c r="J1269" s="201" t="s">
        <v>7</v>
      </c>
      <c r="K1269" s="309" t="s">
        <v>98</v>
      </c>
      <c r="L1269" s="186" t="s">
        <v>134</v>
      </c>
      <c r="M1269" s="201" t="s">
        <v>3116</v>
      </c>
      <c r="N1269" s="183" t="s">
        <v>2761</v>
      </c>
      <c r="O1269" s="201" t="s">
        <v>96</v>
      </c>
      <c r="P1269" s="301">
        <v>0.31259999999999999</v>
      </c>
      <c r="Q1269" s="300" t="s">
        <v>98</v>
      </c>
      <c r="R1269" s="300" t="s">
        <v>177</v>
      </c>
      <c r="S1269" s="301">
        <v>2856.53</v>
      </c>
      <c r="T1269" s="189">
        <v>1</v>
      </c>
      <c r="U1269" s="353">
        <f t="shared" ref="U1269:U1305" si="56">O1269*P1269*S1269*T1269</f>
        <v>892.951278</v>
      </c>
      <c r="V1269" s="201" t="s">
        <v>7</v>
      </c>
    </row>
    <row r="1270" spans="2:22" s="185" customFormat="1" ht="31.5" x14ac:dyDescent="0.25">
      <c r="B1270" s="201" t="s">
        <v>350</v>
      </c>
      <c r="C1270" s="199" t="s">
        <v>653</v>
      </c>
      <c r="D1270" s="198" t="s">
        <v>654</v>
      </c>
      <c r="E1270" s="309" t="s">
        <v>701</v>
      </c>
      <c r="F1270" s="201" t="s">
        <v>3115</v>
      </c>
      <c r="G1270" s="201" t="s">
        <v>7</v>
      </c>
      <c r="H1270" s="195" t="s">
        <v>289</v>
      </c>
      <c r="I1270" s="201" t="s">
        <v>119</v>
      </c>
      <c r="J1270" s="300">
        <v>110</v>
      </c>
      <c r="K1270" s="309" t="s">
        <v>2517</v>
      </c>
      <c r="L1270" s="186" t="s">
        <v>134</v>
      </c>
      <c r="M1270" s="201" t="s">
        <v>3116</v>
      </c>
      <c r="N1270" s="183" t="s">
        <v>2761</v>
      </c>
      <c r="O1270" s="201" t="s">
        <v>96</v>
      </c>
      <c r="P1270" s="301">
        <v>121.5</v>
      </c>
      <c r="Q1270" s="300" t="s">
        <v>204</v>
      </c>
      <c r="R1270" s="300" t="s">
        <v>168</v>
      </c>
      <c r="S1270" s="301">
        <v>141.69</v>
      </c>
      <c r="T1270" s="189">
        <v>1.84</v>
      </c>
      <c r="U1270" s="353">
        <f t="shared" si="56"/>
        <v>31676.216400000001</v>
      </c>
      <c r="V1270" s="201" t="s">
        <v>7</v>
      </c>
    </row>
    <row r="1271" spans="2:22" s="185" customFormat="1" ht="31.5" x14ac:dyDescent="0.25">
      <c r="B1271" s="201" t="s">
        <v>350</v>
      </c>
      <c r="C1271" s="199" t="s">
        <v>653</v>
      </c>
      <c r="D1271" s="198" t="s">
        <v>654</v>
      </c>
      <c r="E1271" s="201" t="s">
        <v>639</v>
      </c>
      <c r="F1271" s="201" t="s">
        <v>3115</v>
      </c>
      <c r="G1271" s="201" t="s">
        <v>7</v>
      </c>
      <c r="H1271" s="195" t="s">
        <v>289</v>
      </c>
      <c r="I1271" s="201" t="s">
        <v>119</v>
      </c>
      <c r="J1271" s="201" t="s">
        <v>7</v>
      </c>
      <c r="K1271" s="300" t="s">
        <v>2224</v>
      </c>
      <c r="L1271" s="186" t="s">
        <v>134</v>
      </c>
      <c r="M1271" s="201" t="s">
        <v>3116</v>
      </c>
      <c r="N1271" s="183" t="s">
        <v>2761</v>
      </c>
      <c r="O1271" s="201" t="s">
        <v>96</v>
      </c>
      <c r="P1271" s="301">
        <v>184</v>
      </c>
      <c r="Q1271" s="300" t="s">
        <v>199</v>
      </c>
      <c r="R1271" s="300" t="s">
        <v>482</v>
      </c>
      <c r="S1271" s="301">
        <v>8.02</v>
      </c>
      <c r="T1271" s="189">
        <v>1.84</v>
      </c>
      <c r="U1271" s="353">
        <f t="shared" si="56"/>
        <v>2715.2511999999997</v>
      </c>
      <c r="V1271" s="201" t="s">
        <v>7</v>
      </c>
    </row>
    <row r="1272" spans="2:22" s="185" customFormat="1" ht="31.5" x14ac:dyDescent="0.25">
      <c r="B1272" s="201" t="s">
        <v>350</v>
      </c>
      <c r="C1272" s="199" t="s">
        <v>653</v>
      </c>
      <c r="D1272" s="198" t="s">
        <v>654</v>
      </c>
      <c r="E1272" s="309" t="s">
        <v>195</v>
      </c>
      <c r="F1272" s="201" t="s">
        <v>3115</v>
      </c>
      <c r="G1272" s="201" t="s">
        <v>7</v>
      </c>
      <c r="H1272" s="195" t="s">
        <v>289</v>
      </c>
      <c r="I1272" s="201" t="s">
        <v>119</v>
      </c>
      <c r="J1272" s="201" t="s">
        <v>7</v>
      </c>
      <c r="K1272" s="300" t="s">
        <v>3040</v>
      </c>
      <c r="L1272" s="186" t="s">
        <v>134</v>
      </c>
      <c r="M1272" s="201" t="s">
        <v>3116</v>
      </c>
      <c r="N1272" s="183" t="s">
        <v>2761</v>
      </c>
      <c r="O1272" s="201" t="s">
        <v>96</v>
      </c>
      <c r="P1272" s="301">
        <v>121.5</v>
      </c>
      <c r="Q1272" s="300" t="s">
        <v>3995</v>
      </c>
      <c r="R1272" s="300" t="s">
        <v>494</v>
      </c>
      <c r="S1272" s="301">
        <v>2.48</v>
      </c>
      <c r="T1272" s="189">
        <v>2.06</v>
      </c>
      <c r="U1272" s="353">
        <f t="shared" si="56"/>
        <v>620.7192</v>
      </c>
      <c r="V1272" s="201" t="s">
        <v>7</v>
      </c>
    </row>
    <row r="1273" spans="2:22" s="185" customFormat="1" ht="31.5" x14ac:dyDescent="0.25">
      <c r="B1273" s="201" t="s">
        <v>350</v>
      </c>
      <c r="C1273" s="199" t="s">
        <v>653</v>
      </c>
      <c r="D1273" s="198" t="s">
        <v>654</v>
      </c>
      <c r="E1273" s="309" t="s">
        <v>195</v>
      </c>
      <c r="F1273" s="201" t="s">
        <v>3115</v>
      </c>
      <c r="G1273" s="201" t="s">
        <v>7</v>
      </c>
      <c r="H1273" s="195" t="s">
        <v>289</v>
      </c>
      <c r="I1273" s="201" t="s">
        <v>119</v>
      </c>
      <c r="J1273" s="201" t="s">
        <v>7</v>
      </c>
      <c r="K1273" s="309" t="s">
        <v>198</v>
      </c>
      <c r="L1273" s="186" t="s">
        <v>134</v>
      </c>
      <c r="M1273" s="201" t="s">
        <v>3116</v>
      </c>
      <c r="N1273" s="183" t="s">
        <v>2761</v>
      </c>
      <c r="O1273" s="201" t="s">
        <v>96</v>
      </c>
      <c r="P1273" s="301">
        <v>184</v>
      </c>
      <c r="Q1273" s="300" t="s">
        <v>199</v>
      </c>
      <c r="R1273" s="300" t="s">
        <v>200</v>
      </c>
      <c r="S1273" s="301">
        <v>6.77</v>
      </c>
      <c r="T1273" s="189">
        <v>2.06</v>
      </c>
      <c r="U1273" s="353">
        <f t="shared" si="56"/>
        <v>2566.1007999999997</v>
      </c>
      <c r="V1273" s="201" t="s">
        <v>7</v>
      </c>
    </row>
    <row r="1274" spans="2:22" s="185" customFormat="1" ht="31.5" x14ac:dyDescent="0.25">
      <c r="B1274" s="201" t="s">
        <v>350</v>
      </c>
      <c r="C1274" s="199" t="s">
        <v>653</v>
      </c>
      <c r="D1274" s="198" t="s">
        <v>654</v>
      </c>
      <c r="E1274" s="309" t="s">
        <v>195</v>
      </c>
      <c r="F1274" s="201" t="s">
        <v>3115</v>
      </c>
      <c r="G1274" s="201" t="s">
        <v>7</v>
      </c>
      <c r="H1274" s="195" t="s">
        <v>289</v>
      </c>
      <c r="I1274" s="201" t="s">
        <v>119</v>
      </c>
      <c r="J1274" s="201" t="s">
        <v>7</v>
      </c>
      <c r="K1274" s="309" t="s">
        <v>3560</v>
      </c>
      <c r="L1274" s="186" t="s">
        <v>134</v>
      </c>
      <c r="M1274" s="201" t="s">
        <v>3116</v>
      </c>
      <c r="N1274" s="183" t="s">
        <v>2761</v>
      </c>
      <c r="O1274" s="201" t="s">
        <v>96</v>
      </c>
      <c r="P1274" s="301">
        <v>1</v>
      </c>
      <c r="Q1274" s="300" t="s">
        <v>3238</v>
      </c>
      <c r="R1274" s="300" t="s">
        <v>466</v>
      </c>
      <c r="S1274" s="301">
        <v>3499.04</v>
      </c>
      <c r="T1274" s="189">
        <v>2.06</v>
      </c>
      <c r="U1274" s="353">
        <f t="shared" si="56"/>
        <v>7208.0223999999998</v>
      </c>
      <c r="V1274" s="201" t="s">
        <v>7</v>
      </c>
    </row>
    <row r="1275" spans="2:22" s="185" customFormat="1" ht="31.5" x14ac:dyDescent="0.25">
      <c r="B1275" s="201" t="s">
        <v>350</v>
      </c>
      <c r="C1275" s="199" t="s">
        <v>653</v>
      </c>
      <c r="D1275" s="198" t="s">
        <v>654</v>
      </c>
      <c r="E1275" s="309" t="s">
        <v>195</v>
      </c>
      <c r="F1275" s="201" t="s">
        <v>3115</v>
      </c>
      <c r="G1275" s="201" t="s">
        <v>7</v>
      </c>
      <c r="H1275" s="195" t="s">
        <v>289</v>
      </c>
      <c r="I1275" s="201" t="s">
        <v>119</v>
      </c>
      <c r="J1275" s="201" t="s">
        <v>7</v>
      </c>
      <c r="K1275" s="309" t="s">
        <v>378</v>
      </c>
      <c r="L1275" s="186" t="s">
        <v>134</v>
      </c>
      <c r="M1275" s="201" t="s">
        <v>3116</v>
      </c>
      <c r="N1275" s="183" t="s">
        <v>2761</v>
      </c>
      <c r="O1275" s="201" t="s">
        <v>96</v>
      </c>
      <c r="P1275" s="301">
        <v>17</v>
      </c>
      <c r="Q1275" s="300" t="s">
        <v>196</v>
      </c>
      <c r="R1275" s="300" t="s">
        <v>465</v>
      </c>
      <c r="S1275" s="301">
        <v>234.29</v>
      </c>
      <c r="T1275" s="189">
        <v>2.06</v>
      </c>
      <c r="U1275" s="353">
        <f t="shared" si="56"/>
        <v>8204.8358000000007</v>
      </c>
      <c r="V1275" s="201" t="s">
        <v>7</v>
      </c>
    </row>
    <row r="1276" spans="2:22" s="185" customFormat="1" ht="31.5" x14ac:dyDescent="0.25">
      <c r="B1276" s="201" t="s">
        <v>350</v>
      </c>
      <c r="C1276" s="199" t="s">
        <v>653</v>
      </c>
      <c r="D1276" s="198" t="s">
        <v>654</v>
      </c>
      <c r="E1276" s="309" t="s">
        <v>2538</v>
      </c>
      <c r="F1276" s="201" t="s">
        <v>3115</v>
      </c>
      <c r="G1276" s="201" t="s">
        <v>7</v>
      </c>
      <c r="H1276" s="195" t="s">
        <v>289</v>
      </c>
      <c r="I1276" s="201" t="s">
        <v>119</v>
      </c>
      <c r="J1276" s="300">
        <v>6</v>
      </c>
      <c r="K1276" s="309" t="s">
        <v>3650</v>
      </c>
      <c r="L1276" s="186" t="s">
        <v>134</v>
      </c>
      <c r="M1276" s="201" t="s">
        <v>3116</v>
      </c>
      <c r="N1276" s="183" t="s">
        <v>2761</v>
      </c>
      <c r="O1276" s="201" t="s">
        <v>96</v>
      </c>
      <c r="P1276" s="301">
        <v>1</v>
      </c>
      <c r="Q1276" s="300" t="s">
        <v>2802</v>
      </c>
      <c r="R1276" s="300" t="s">
        <v>166</v>
      </c>
      <c r="S1276" s="301">
        <v>14686.79</v>
      </c>
      <c r="T1276" s="189">
        <v>1.84</v>
      </c>
      <c r="U1276" s="353">
        <f t="shared" si="56"/>
        <v>27023.693600000002</v>
      </c>
      <c r="V1276" s="201" t="s">
        <v>7</v>
      </c>
    </row>
    <row r="1277" spans="2:22" s="185" customFormat="1" ht="31.5" x14ac:dyDescent="0.25">
      <c r="B1277" s="201" t="s">
        <v>350</v>
      </c>
      <c r="C1277" s="199" t="s">
        <v>653</v>
      </c>
      <c r="D1277" s="198" t="s">
        <v>654</v>
      </c>
      <c r="E1277" s="201" t="s">
        <v>3117</v>
      </c>
      <c r="F1277" s="201" t="s">
        <v>3115</v>
      </c>
      <c r="G1277" s="201" t="s">
        <v>7</v>
      </c>
      <c r="H1277" s="195" t="s">
        <v>289</v>
      </c>
      <c r="I1277" s="201" t="s">
        <v>119</v>
      </c>
      <c r="J1277" s="300">
        <v>110</v>
      </c>
      <c r="K1277" s="300" t="s">
        <v>246</v>
      </c>
      <c r="L1277" s="186" t="s">
        <v>134</v>
      </c>
      <c r="M1277" s="201" t="s">
        <v>3116</v>
      </c>
      <c r="N1277" s="183" t="s">
        <v>2761</v>
      </c>
      <c r="O1277" s="201" t="s">
        <v>96</v>
      </c>
      <c r="P1277" s="301">
        <v>3</v>
      </c>
      <c r="Q1277" s="300" t="s">
        <v>135</v>
      </c>
      <c r="R1277" s="300" t="s">
        <v>1738</v>
      </c>
      <c r="S1277" s="301">
        <v>6299.54</v>
      </c>
      <c r="T1277" s="189">
        <v>1.59</v>
      </c>
      <c r="U1277" s="353">
        <f t="shared" si="56"/>
        <v>30048.805799999998</v>
      </c>
      <c r="V1277" s="201" t="s">
        <v>7</v>
      </c>
    </row>
    <row r="1278" spans="2:22" s="185" customFormat="1" ht="31.5" x14ac:dyDescent="0.25">
      <c r="B1278" s="201" t="s">
        <v>350</v>
      </c>
      <c r="C1278" s="199" t="s">
        <v>653</v>
      </c>
      <c r="D1278" s="198" t="s">
        <v>654</v>
      </c>
      <c r="E1278" s="201" t="s">
        <v>3074</v>
      </c>
      <c r="F1278" s="201" t="s">
        <v>3115</v>
      </c>
      <c r="G1278" s="201" t="s">
        <v>7</v>
      </c>
      <c r="H1278" s="195" t="s">
        <v>289</v>
      </c>
      <c r="I1278" s="201" t="s">
        <v>119</v>
      </c>
      <c r="J1278" s="300">
        <v>35</v>
      </c>
      <c r="K1278" s="300" t="s">
        <v>249</v>
      </c>
      <c r="L1278" s="186" t="s">
        <v>134</v>
      </c>
      <c r="M1278" s="201" t="s">
        <v>3116</v>
      </c>
      <c r="N1278" s="183" t="s">
        <v>2761</v>
      </c>
      <c r="O1278" s="201" t="s">
        <v>96</v>
      </c>
      <c r="P1278" s="301">
        <v>7</v>
      </c>
      <c r="Q1278" s="300" t="s">
        <v>135</v>
      </c>
      <c r="R1278" s="300" t="s">
        <v>3075</v>
      </c>
      <c r="S1278" s="301">
        <v>1790.15</v>
      </c>
      <c r="T1278" s="189">
        <v>1.59</v>
      </c>
      <c r="U1278" s="353">
        <f t="shared" si="56"/>
        <v>19924.369500000004</v>
      </c>
      <c r="V1278" s="201" t="s">
        <v>7</v>
      </c>
    </row>
    <row r="1279" spans="2:22" s="185" customFormat="1" ht="31.5" x14ac:dyDescent="0.25">
      <c r="B1279" s="201" t="s">
        <v>350</v>
      </c>
      <c r="C1279" s="199" t="s">
        <v>653</v>
      </c>
      <c r="D1279" s="198" t="s">
        <v>654</v>
      </c>
      <c r="E1279" s="201" t="s">
        <v>3005</v>
      </c>
      <c r="F1279" s="201" t="s">
        <v>3115</v>
      </c>
      <c r="G1279" s="201" t="s">
        <v>7</v>
      </c>
      <c r="H1279" s="195" t="s">
        <v>289</v>
      </c>
      <c r="I1279" s="201" t="s">
        <v>119</v>
      </c>
      <c r="J1279" s="300">
        <v>110</v>
      </c>
      <c r="K1279" s="300" t="s">
        <v>3013</v>
      </c>
      <c r="L1279" s="186" t="s">
        <v>134</v>
      </c>
      <c r="M1279" s="201" t="s">
        <v>3116</v>
      </c>
      <c r="N1279" s="183" t="s">
        <v>2761</v>
      </c>
      <c r="O1279" s="201" t="s">
        <v>96</v>
      </c>
      <c r="P1279" s="301">
        <v>2</v>
      </c>
      <c r="Q1279" s="300" t="s">
        <v>160</v>
      </c>
      <c r="R1279" s="300" t="s">
        <v>3118</v>
      </c>
      <c r="S1279" s="301">
        <v>5169.0600000000004</v>
      </c>
      <c r="T1279" s="189">
        <v>1.83</v>
      </c>
      <c r="U1279" s="353">
        <f t="shared" si="56"/>
        <v>18918.759600000001</v>
      </c>
      <c r="V1279" s="201" t="s">
        <v>7</v>
      </c>
    </row>
    <row r="1280" spans="2:22" s="185" customFormat="1" ht="31.5" x14ac:dyDescent="0.25">
      <c r="B1280" s="201" t="s">
        <v>350</v>
      </c>
      <c r="C1280" s="199" t="s">
        <v>653</v>
      </c>
      <c r="D1280" s="198" t="s">
        <v>654</v>
      </c>
      <c r="E1280" s="201" t="s">
        <v>3005</v>
      </c>
      <c r="F1280" s="201" t="s">
        <v>3115</v>
      </c>
      <c r="G1280" s="201" t="s">
        <v>7</v>
      </c>
      <c r="H1280" s="195" t="s">
        <v>289</v>
      </c>
      <c r="I1280" s="201" t="s">
        <v>119</v>
      </c>
      <c r="J1280" s="300">
        <v>110</v>
      </c>
      <c r="K1280" s="300" t="s">
        <v>568</v>
      </c>
      <c r="L1280" s="186" t="s">
        <v>134</v>
      </c>
      <c r="M1280" s="201" t="s">
        <v>3116</v>
      </c>
      <c r="N1280" s="183" t="s">
        <v>2761</v>
      </c>
      <c r="O1280" s="201" t="s">
        <v>96</v>
      </c>
      <c r="P1280" s="301">
        <v>2</v>
      </c>
      <c r="Q1280" s="300" t="s">
        <v>160</v>
      </c>
      <c r="R1280" s="300" t="s">
        <v>3006</v>
      </c>
      <c r="S1280" s="301">
        <v>5328.82</v>
      </c>
      <c r="T1280" s="189">
        <v>1.83</v>
      </c>
      <c r="U1280" s="353">
        <f t="shared" si="56"/>
        <v>19503.481199999998</v>
      </c>
      <c r="V1280" s="201" t="s">
        <v>7</v>
      </c>
    </row>
    <row r="1281" spans="2:22" s="185" customFormat="1" ht="51" customHeight="1" x14ac:dyDescent="0.25">
      <c r="B1281" s="201" t="s">
        <v>350</v>
      </c>
      <c r="C1281" s="199" t="s">
        <v>653</v>
      </c>
      <c r="D1281" s="198" t="s">
        <v>654</v>
      </c>
      <c r="E1281" s="201" t="s">
        <v>3005</v>
      </c>
      <c r="F1281" s="201" t="s">
        <v>3115</v>
      </c>
      <c r="G1281" s="201" t="s">
        <v>7</v>
      </c>
      <c r="H1281" s="195" t="s">
        <v>289</v>
      </c>
      <c r="I1281" s="201" t="s">
        <v>119</v>
      </c>
      <c r="J1281" s="300">
        <v>35</v>
      </c>
      <c r="K1281" s="300" t="s">
        <v>568</v>
      </c>
      <c r="L1281" s="186" t="s">
        <v>134</v>
      </c>
      <c r="M1281" s="201" t="s">
        <v>3116</v>
      </c>
      <c r="N1281" s="183" t="s">
        <v>2761</v>
      </c>
      <c r="O1281" s="201" t="s">
        <v>96</v>
      </c>
      <c r="P1281" s="301">
        <v>2</v>
      </c>
      <c r="Q1281" s="300" t="s">
        <v>160</v>
      </c>
      <c r="R1281" s="300" t="s">
        <v>3009</v>
      </c>
      <c r="S1281" s="301">
        <v>1838.91</v>
      </c>
      <c r="T1281" s="189">
        <v>1.83</v>
      </c>
      <c r="U1281" s="353">
        <f t="shared" si="56"/>
        <v>6730.4106000000002</v>
      </c>
      <c r="V1281" s="201" t="s">
        <v>7</v>
      </c>
    </row>
    <row r="1282" spans="2:22" s="185" customFormat="1" ht="31.5" x14ac:dyDescent="0.25">
      <c r="B1282" s="201" t="s">
        <v>350</v>
      </c>
      <c r="C1282" s="199" t="s">
        <v>653</v>
      </c>
      <c r="D1282" s="198" t="s">
        <v>654</v>
      </c>
      <c r="E1282" s="201" t="s">
        <v>3005</v>
      </c>
      <c r="F1282" s="201" t="s">
        <v>3115</v>
      </c>
      <c r="G1282" s="201" t="s">
        <v>7</v>
      </c>
      <c r="H1282" s="195" t="s">
        <v>289</v>
      </c>
      <c r="I1282" s="201" t="s">
        <v>119</v>
      </c>
      <c r="J1282" s="300">
        <v>110</v>
      </c>
      <c r="K1282" s="300" t="s">
        <v>553</v>
      </c>
      <c r="L1282" s="186" t="s">
        <v>134</v>
      </c>
      <c r="M1282" s="201" t="s">
        <v>3116</v>
      </c>
      <c r="N1282" s="183" t="s">
        <v>2761</v>
      </c>
      <c r="O1282" s="201" t="s">
        <v>96</v>
      </c>
      <c r="P1282" s="301">
        <v>10</v>
      </c>
      <c r="Q1282" s="300" t="s">
        <v>160</v>
      </c>
      <c r="R1282" s="300" t="s">
        <v>614</v>
      </c>
      <c r="S1282" s="301">
        <v>5196.75</v>
      </c>
      <c r="T1282" s="189">
        <v>1.83</v>
      </c>
      <c r="U1282" s="353">
        <f t="shared" si="56"/>
        <v>95100.525000000009</v>
      </c>
      <c r="V1282" s="201" t="s">
        <v>7</v>
      </c>
    </row>
    <row r="1283" spans="2:22" s="185" customFormat="1" ht="31.5" x14ac:dyDescent="0.25">
      <c r="B1283" s="201" t="s">
        <v>350</v>
      </c>
      <c r="C1283" s="199" t="s">
        <v>653</v>
      </c>
      <c r="D1283" s="198" t="s">
        <v>654</v>
      </c>
      <c r="E1283" s="201" t="s">
        <v>3005</v>
      </c>
      <c r="F1283" s="201" t="s">
        <v>3115</v>
      </c>
      <c r="G1283" s="201" t="s">
        <v>7</v>
      </c>
      <c r="H1283" s="195" t="s">
        <v>289</v>
      </c>
      <c r="I1283" s="201" t="s">
        <v>119</v>
      </c>
      <c r="J1283" s="300">
        <v>35</v>
      </c>
      <c r="K1283" s="300" t="s">
        <v>569</v>
      </c>
      <c r="L1283" s="186" t="s">
        <v>134</v>
      </c>
      <c r="M1283" s="201" t="s">
        <v>3116</v>
      </c>
      <c r="N1283" s="183" t="s">
        <v>2761</v>
      </c>
      <c r="O1283" s="201" t="s">
        <v>96</v>
      </c>
      <c r="P1283" s="301">
        <v>2</v>
      </c>
      <c r="Q1283" s="300" t="s">
        <v>160</v>
      </c>
      <c r="R1283" s="300" t="s">
        <v>3012</v>
      </c>
      <c r="S1283" s="301">
        <v>441.94</v>
      </c>
      <c r="T1283" s="189">
        <v>1.83</v>
      </c>
      <c r="U1283" s="353">
        <f t="shared" si="56"/>
        <v>1617.5004000000001</v>
      </c>
      <c r="V1283" s="201" t="s">
        <v>7</v>
      </c>
    </row>
    <row r="1284" spans="2:22" s="185" customFormat="1" ht="31.5" x14ac:dyDescent="0.25">
      <c r="B1284" s="201" t="s">
        <v>350</v>
      </c>
      <c r="C1284" s="199" t="s">
        <v>653</v>
      </c>
      <c r="D1284" s="198" t="s">
        <v>654</v>
      </c>
      <c r="E1284" s="201" t="s">
        <v>3005</v>
      </c>
      <c r="F1284" s="201" t="s">
        <v>3115</v>
      </c>
      <c r="G1284" s="201" t="s">
        <v>7</v>
      </c>
      <c r="H1284" s="195" t="s">
        <v>289</v>
      </c>
      <c r="I1284" s="201" t="s">
        <v>119</v>
      </c>
      <c r="J1284" s="300">
        <v>110</v>
      </c>
      <c r="K1284" s="300" t="s">
        <v>569</v>
      </c>
      <c r="L1284" s="186" t="s">
        <v>134</v>
      </c>
      <c r="M1284" s="201" t="s">
        <v>3116</v>
      </c>
      <c r="N1284" s="183" t="s">
        <v>2761</v>
      </c>
      <c r="O1284" s="201" t="s">
        <v>96</v>
      </c>
      <c r="P1284" s="301">
        <v>2</v>
      </c>
      <c r="Q1284" s="300" t="s">
        <v>160</v>
      </c>
      <c r="R1284" s="300" t="s">
        <v>3007</v>
      </c>
      <c r="S1284" s="301">
        <v>623.35</v>
      </c>
      <c r="T1284" s="189">
        <v>1.83</v>
      </c>
      <c r="U1284" s="353">
        <f t="shared" si="56"/>
        <v>2281.4610000000002</v>
      </c>
      <c r="V1284" s="201" t="s">
        <v>7</v>
      </c>
    </row>
    <row r="1285" spans="2:22" s="185" customFormat="1" ht="31.5" x14ac:dyDescent="0.25">
      <c r="B1285" s="201" t="s">
        <v>350</v>
      </c>
      <c r="C1285" s="199" t="s">
        <v>653</v>
      </c>
      <c r="D1285" s="198" t="s">
        <v>654</v>
      </c>
      <c r="E1285" s="309" t="s">
        <v>661</v>
      </c>
      <c r="F1285" s="201" t="s">
        <v>3115</v>
      </c>
      <c r="G1285" s="201" t="s">
        <v>7</v>
      </c>
      <c r="H1285" s="195" t="s">
        <v>289</v>
      </c>
      <c r="I1285" s="201" t="s">
        <v>119</v>
      </c>
      <c r="J1285" s="300">
        <v>35</v>
      </c>
      <c r="K1285" s="300" t="s">
        <v>553</v>
      </c>
      <c r="L1285" s="186" t="s">
        <v>134</v>
      </c>
      <c r="M1285" s="201" t="s">
        <v>3116</v>
      </c>
      <c r="N1285" s="183" t="s">
        <v>2761</v>
      </c>
      <c r="O1285" s="201" t="s">
        <v>96</v>
      </c>
      <c r="P1285" s="301">
        <v>16</v>
      </c>
      <c r="Q1285" s="300" t="s">
        <v>135</v>
      </c>
      <c r="R1285" s="300" t="s">
        <v>3056</v>
      </c>
      <c r="S1285" s="301">
        <v>2201.61</v>
      </c>
      <c r="T1285" s="189">
        <v>1.83</v>
      </c>
      <c r="U1285" s="353">
        <f t="shared" si="56"/>
        <v>64463.140800000008</v>
      </c>
      <c r="V1285" s="201" t="s">
        <v>7</v>
      </c>
    </row>
    <row r="1286" spans="2:22" s="185" customFormat="1" ht="31.5" x14ac:dyDescent="0.25">
      <c r="B1286" s="201" t="s">
        <v>350</v>
      </c>
      <c r="C1286" s="199" t="s">
        <v>653</v>
      </c>
      <c r="D1286" s="198" t="s">
        <v>654</v>
      </c>
      <c r="E1286" s="201" t="s">
        <v>253</v>
      </c>
      <c r="F1286" s="201" t="s">
        <v>3115</v>
      </c>
      <c r="G1286" s="201" t="s">
        <v>7</v>
      </c>
      <c r="H1286" s="195" t="s">
        <v>289</v>
      </c>
      <c r="I1286" s="201" t="s">
        <v>119</v>
      </c>
      <c r="J1286" s="300">
        <v>110</v>
      </c>
      <c r="K1286" s="390" t="s">
        <v>5427</v>
      </c>
      <c r="L1286" s="186" t="s">
        <v>134</v>
      </c>
      <c r="M1286" s="201" t="s">
        <v>3116</v>
      </c>
      <c r="N1286" s="183" t="s">
        <v>2761</v>
      </c>
      <c r="O1286" s="201" t="s">
        <v>96</v>
      </c>
      <c r="P1286" s="355">
        <v>1</v>
      </c>
      <c r="Q1286" s="300" t="s">
        <v>135</v>
      </c>
      <c r="R1286" s="390" t="s">
        <v>2515</v>
      </c>
      <c r="S1286" s="301">
        <v>5334.69</v>
      </c>
      <c r="T1286" s="189">
        <v>1.84</v>
      </c>
      <c r="U1286" s="353">
        <f t="shared" si="56"/>
        <v>9815.8295999999991</v>
      </c>
      <c r="V1286" s="201" t="s">
        <v>7</v>
      </c>
    </row>
    <row r="1287" spans="2:22" s="185" customFormat="1" ht="31.5" x14ac:dyDescent="0.25">
      <c r="B1287" s="201" t="s">
        <v>350</v>
      </c>
      <c r="C1287" s="199" t="s">
        <v>653</v>
      </c>
      <c r="D1287" s="198" t="s">
        <v>654</v>
      </c>
      <c r="E1287" s="201" t="s">
        <v>3016</v>
      </c>
      <c r="F1287" s="201" t="s">
        <v>3115</v>
      </c>
      <c r="G1287" s="201" t="s">
        <v>7</v>
      </c>
      <c r="H1287" s="195" t="s">
        <v>289</v>
      </c>
      <c r="I1287" s="201" t="s">
        <v>119</v>
      </c>
      <c r="J1287" s="300">
        <v>110</v>
      </c>
      <c r="K1287" s="300" t="s">
        <v>3017</v>
      </c>
      <c r="L1287" s="186" t="s">
        <v>134</v>
      </c>
      <c r="M1287" s="201" t="s">
        <v>3116</v>
      </c>
      <c r="N1287" s="183" t="s">
        <v>2761</v>
      </c>
      <c r="O1287" s="201" t="s">
        <v>96</v>
      </c>
      <c r="P1287" s="301">
        <v>2</v>
      </c>
      <c r="Q1287" s="300" t="s">
        <v>135</v>
      </c>
      <c r="R1287" s="300" t="s">
        <v>3018</v>
      </c>
      <c r="S1287" s="301">
        <v>4465.96</v>
      </c>
      <c r="T1287" s="189">
        <v>1.83</v>
      </c>
      <c r="U1287" s="353">
        <f t="shared" si="56"/>
        <v>16345.4136</v>
      </c>
      <c r="V1287" s="201" t="s">
        <v>7</v>
      </c>
    </row>
    <row r="1288" spans="2:22" s="185" customFormat="1" ht="97.5" customHeight="1" x14ac:dyDescent="0.25">
      <c r="B1288" s="201" t="s">
        <v>350</v>
      </c>
      <c r="C1288" s="199" t="s">
        <v>653</v>
      </c>
      <c r="D1288" s="198" t="s">
        <v>654</v>
      </c>
      <c r="E1288" s="201" t="s">
        <v>3016</v>
      </c>
      <c r="F1288" s="201" t="s">
        <v>3115</v>
      </c>
      <c r="G1288" s="201" t="s">
        <v>7</v>
      </c>
      <c r="H1288" s="195" t="s">
        <v>289</v>
      </c>
      <c r="I1288" s="201" t="s">
        <v>119</v>
      </c>
      <c r="J1288" s="300">
        <v>110</v>
      </c>
      <c r="K1288" s="300" t="s">
        <v>5178</v>
      </c>
      <c r="L1288" s="186" t="s">
        <v>134</v>
      </c>
      <c r="M1288" s="201" t="s">
        <v>3116</v>
      </c>
      <c r="N1288" s="183" t="s">
        <v>2761</v>
      </c>
      <c r="O1288" s="201" t="s">
        <v>96</v>
      </c>
      <c r="P1288" s="301">
        <v>1</v>
      </c>
      <c r="Q1288" s="300" t="s">
        <v>135</v>
      </c>
      <c r="R1288" s="300" t="s">
        <v>3020</v>
      </c>
      <c r="S1288" s="301">
        <v>3561.76</v>
      </c>
      <c r="T1288" s="189">
        <v>1.83</v>
      </c>
      <c r="U1288" s="353">
        <f t="shared" si="56"/>
        <v>6518.0208000000002</v>
      </c>
      <c r="V1288" s="201" t="s">
        <v>7</v>
      </c>
    </row>
    <row r="1289" spans="2:22" s="185" customFormat="1" ht="87" customHeight="1" x14ac:dyDescent="0.25">
      <c r="B1289" s="201" t="s">
        <v>350</v>
      </c>
      <c r="C1289" s="199" t="s">
        <v>653</v>
      </c>
      <c r="D1289" s="198" t="s">
        <v>654</v>
      </c>
      <c r="E1289" s="201" t="s">
        <v>3016</v>
      </c>
      <c r="F1289" s="201" t="s">
        <v>3115</v>
      </c>
      <c r="G1289" s="201" t="s">
        <v>7</v>
      </c>
      <c r="H1289" s="195" t="s">
        <v>289</v>
      </c>
      <c r="I1289" s="201" t="s">
        <v>119</v>
      </c>
      <c r="J1289" s="300">
        <v>110</v>
      </c>
      <c r="K1289" s="300" t="s">
        <v>3919</v>
      </c>
      <c r="L1289" s="186" t="s">
        <v>134</v>
      </c>
      <c r="M1289" s="201" t="s">
        <v>3116</v>
      </c>
      <c r="N1289" s="183" t="s">
        <v>2761</v>
      </c>
      <c r="O1289" s="201" t="s">
        <v>96</v>
      </c>
      <c r="P1289" s="301">
        <v>2</v>
      </c>
      <c r="Q1289" s="300" t="s">
        <v>135</v>
      </c>
      <c r="R1289" s="300" t="s">
        <v>2752</v>
      </c>
      <c r="S1289" s="301">
        <v>3633.28</v>
      </c>
      <c r="T1289" s="189">
        <v>1.83</v>
      </c>
      <c r="U1289" s="353">
        <f t="shared" si="56"/>
        <v>13297.804800000002</v>
      </c>
      <c r="V1289" s="201" t="s">
        <v>7</v>
      </c>
    </row>
    <row r="1290" spans="2:22" s="185" customFormat="1" ht="63" x14ac:dyDescent="0.25">
      <c r="B1290" s="201" t="s">
        <v>350</v>
      </c>
      <c r="C1290" s="199" t="s">
        <v>653</v>
      </c>
      <c r="D1290" s="198" t="s">
        <v>654</v>
      </c>
      <c r="E1290" s="201" t="s">
        <v>3016</v>
      </c>
      <c r="F1290" s="201" t="s">
        <v>3115</v>
      </c>
      <c r="G1290" s="201" t="s">
        <v>7</v>
      </c>
      <c r="H1290" s="195" t="s">
        <v>289</v>
      </c>
      <c r="I1290" s="201" t="s">
        <v>119</v>
      </c>
      <c r="J1290" s="300">
        <v>35</v>
      </c>
      <c r="K1290" s="300" t="s">
        <v>5460</v>
      </c>
      <c r="L1290" s="186" t="s">
        <v>134</v>
      </c>
      <c r="M1290" s="201" t="s">
        <v>3116</v>
      </c>
      <c r="N1290" s="183" t="s">
        <v>2761</v>
      </c>
      <c r="O1290" s="201" t="s">
        <v>96</v>
      </c>
      <c r="P1290" s="301">
        <v>4</v>
      </c>
      <c r="Q1290" s="300" t="s">
        <v>135</v>
      </c>
      <c r="R1290" s="300" t="s">
        <v>3021</v>
      </c>
      <c r="S1290" s="301">
        <v>1009.17</v>
      </c>
      <c r="T1290" s="189">
        <v>1.83</v>
      </c>
      <c r="U1290" s="353">
        <f t="shared" si="56"/>
        <v>7387.1243999999997</v>
      </c>
      <c r="V1290" s="201" t="s">
        <v>7</v>
      </c>
    </row>
    <row r="1291" spans="2:22" s="185" customFormat="1" ht="68.25" customHeight="1" x14ac:dyDescent="0.25">
      <c r="B1291" s="201" t="s">
        <v>350</v>
      </c>
      <c r="C1291" s="199" t="s">
        <v>653</v>
      </c>
      <c r="D1291" s="198" t="s">
        <v>654</v>
      </c>
      <c r="E1291" s="201" t="s">
        <v>3016</v>
      </c>
      <c r="F1291" s="201" t="s">
        <v>3115</v>
      </c>
      <c r="G1291" s="201" t="s">
        <v>7</v>
      </c>
      <c r="H1291" s="195" t="s">
        <v>289</v>
      </c>
      <c r="I1291" s="201" t="s">
        <v>119</v>
      </c>
      <c r="J1291" s="300">
        <v>35</v>
      </c>
      <c r="K1291" s="300" t="s">
        <v>3022</v>
      </c>
      <c r="L1291" s="186" t="s">
        <v>134</v>
      </c>
      <c r="M1291" s="201" t="s">
        <v>3116</v>
      </c>
      <c r="N1291" s="183" t="s">
        <v>2761</v>
      </c>
      <c r="O1291" s="201" t="s">
        <v>96</v>
      </c>
      <c r="P1291" s="301">
        <v>2</v>
      </c>
      <c r="Q1291" s="300" t="s">
        <v>135</v>
      </c>
      <c r="R1291" s="300" t="s">
        <v>3023</v>
      </c>
      <c r="S1291" s="301">
        <v>1298.06</v>
      </c>
      <c r="T1291" s="189">
        <v>1.83</v>
      </c>
      <c r="U1291" s="353">
        <f t="shared" si="56"/>
        <v>4750.8995999999997</v>
      </c>
      <c r="V1291" s="201" t="s">
        <v>7</v>
      </c>
    </row>
    <row r="1292" spans="2:22" s="185" customFormat="1" ht="81.75" customHeight="1" x14ac:dyDescent="0.25">
      <c r="B1292" s="201" t="s">
        <v>350</v>
      </c>
      <c r="C1292" s="199" t="s">
        <v>653</v>
      </c>
      <c r="D1292" s="198" t="s">
        <v>654</v>
      </c>
      <c r="E1292" s="201" t="s">
        <v>3016</v>
      </c>
      <c r="F1292" s="201" t="s">
        <v>3115</v>
      </c>
      <c r="G1292" s="201" t="s">
        <v>7</v>
      </c>
      <c r="H1292" s="195" t="s">
        <v>289</v>
      </c>
      <c r="I1292" s="201" t="s">
        <v>119</v>
      </c>
      <c r="J1292" s="300">
        <v>35</v>
      </c>
      <c r="K1292" s="300" t="s">
        <v>3024</v>
      </c>
      <c r="L1292" s="186" t="s">
        <v>134</v>
      </c>
      <c r="M1292" s="201" t="s">
        <v>3116</v>
      </c>
      <c r="N1292" s="183" t="s">
        <v>2761</v>
      </c>
      <c r="O1292" s="201" t="s">
        <v>96</v>
      </c>
      <c r="P1292" s="301">
        <v>1</v>
      </c>
      <c r="Q1292" s="300" t="s">
        <v>135</v>
      </c>
      <c r="R1292" s="300" t="s">
        <v>3025</v>
      </c>
      <c r="S1292" s="301">
        <v>2176.38</v>
      </c>
      <c r="T1292" s="189">
        <v>1.83</v>
      </c>
      <c r="U1292" s="353">
        <f t="shared" si="56"/>
        <v>3982.7754000000004</v>
      </c>
      <c r="V1292" s="201" t="s">
        <v>7</v>
      </c>
    </row>
    <row r="1293" spans="2:22" s="185" customFormat="1" ht="47.25" x14ac:dyDescent="0.25">
      <c r="B1293" s="201" t="s">
        <v>350</v>
      </c>
      <c r="C1293" s="199" t="s">
        <v>653</v>
      </c>
      <c r="D1293" s="198" t="s">
        <v>654</v>
      </c>
      <c r="E1293" s="201" t="s">
        <v>3016</v>
      </c>
      <c r="F1293" s="201" t="s">
        <v>3115</v>
      </c>
      <c r="G1293" s="201" t="s">
        <v>7</v>
      </c>
      <c r="H1293" s="195" t="s">
        <v>289</v>
      </c>
      <c r="I1293" s="201" t="s">
        <v>119</v>
      </c>
      <c r="J1293" s="300">
        <v>110</v>
      </c>
      <c r="K1293" s="300" t="s">
        <v>3918</v>
      </c>
      <c r="L1293" s="186" t="s">
        <v>134</v>
      </c>
      <c r="M1293" s="201" t="s">
        <v>3116</v>
      </c>
      <c r="N1293" s="183" t="s">
        <v>2761</v>
      </c>
      <c r="O1293" s="201" t="s">
        <v>96</v>
      </c>
      <c r="P1293" s="301">
        <v>2</v>
      </c>
      <c r="Q1293" s="300" t="s">
        <v>135</v>
      </c>
      <c r="R1293" s="300" t="s">
        <v>2645</v>
      </c>
      <c r="S1293" s="301">
        <v>3668.9</v>
      </c>
      <c r="T1293" s="189">
        <v>1.83</v>
      </c>
      <c r="U1293" s="353">
        <f t="shared" si="56"/>
        <v>13428.174000000001</v>
      </c>
      <c r="V1293" s="201" t="s">
        <v>7</v>
      </c>
    </row>
    <row r="1294" spans="2:22" s="185" customFormat="1" ht="116.25" customHeight="1" x14ac:dyDescent="0.25">
      <c r="B1294" s="201" t="s">
        <v>350</v>
      </c>
      <c r="C1294" s="199" t="s">
        <v>653</v>
      </c>
      <c r="D1294" s="198" t="s">
        <v>654</v>
      </c>
      <c r="E1294" s="201" t="s">
        <v>3016</v>
      </c>
      <c r="F1294" s="201" t="s">
        <v>3115</v>
      </c>
      <c r="G1294" s="201" t="s">
        <v>7</v>
      </c>
      <c r="H1294" s="195" t="s">
        <v>289</v>
      </c>
      <c r="I1294" s="201" t="s">
        <v>119</v>
      </c>
      <c r="J1294" s="300">
        <v>110</v>
      </c>
      <c r="K1294" s="300" t="s">
        <v>3912</v>
      </c>
      <c r="L1294" s="186" t="s">
        <v>134</v>
      </c>
      <c r="M1294" s="201" t="s">
        <v>3116</v>
      </c>
      <c r="N1294" s="183" t="s">
        <v>2761</v>
      </c>
      <c r="O1294" s="201" t="s">
        <v>96</v>
      </c>
      <c r="P1294" s="301">
        <v>1</v>
      </c>
      <c r="Q1294" s="300" t="s">
        <v>135</v>
      </c>
      <c r="R1294" s="300" t="s">
        <v>2930</v>
      </c>
      <c r="S1294" s="301">
        <v>3659.78</v>
      </c>
      <c r="T1294" s="189">
        <v>1.83</v>
      </c>
      <c r="U1294" s="353">
        <f t="shared" si="56"/>
        <v>6697.3974000000007</v>
      </c>
      <c r="V1294" s="201" t="s">
        <v>7</v>
      </c>
    </row>
    <row r="1295" spans="2:22" s="185" customFormat="1" ht="110.25" x14ac:dyDescent="0.25">
      <c r="B1295" s="201" t="s">
        <v>350</v>
      </c>
      <c r="C1295" s="199" t="s">
        <v>653</v>
      </c>
      <c r="D1295" s="198" t="s">
        <v>654</v>
      </c>
      <c r="E1295" s="201" t="s">
        <v>3016</v>
      </c>
      <c r="F1295" s="201" t="s">
        <v>3115</v>
      </c>
      <c r="G1295" s="201" t="s">
        <v>7</v>
      </c>
      <c r="H1295" s="195" t="s">
        <v>289</v>
      </c>
      <c r="I1295" s="201" t="s">
        <v>119</v>
      </c>
      <c r="J1295" s="300">
        <v>110</v>
      </c>
      <c r="K1295" s="300" t="s">
        <v>3028</v>
      </c>
      <c r="L1295" s="186" t="s">
        <v>134</v>
      </c>
      <c r="M1295" s="201" t="s">
        <v>3116</v>
      </c>
      <c r="N1295" s="183" t="s">
        <v>2761</v>
      </c>
      <c r="O1295" s="201" t="s">
        <v>96</v>
      </c>
      <c r="P1295" s="301">
        <v>2</v>
      </c>
      <c r="Q1295" s="300" t="s">
        <v>135</v>
      </c>
      <c r="R1295" s="300" t="s">
        <v>3029</v>
      </c>
      <c r="S1295" s="301">
        <v>3167.39</v>
      </c>
      <c r="T1295" s="189">
        <v>1.83</v>
      </c>
      <c r="U1295" s="353">
        <f t="shared" si="56"/>
        <v>11592.6474</v>
      </c>
      <c r="V1295" s="201" t="s">
        <v>7</v>
      </c>
    </row>
    <row r="1296" spans="2:22" s="185" customFormat="1" ht="110.25" x14ac:dyDescent="0.25">
      <c r="B1296" s="201" t="s">
        <v>350</v>
      </c>
      <c r="C1296" s="199" t="s">
        <v>653</v>
      </c>
      <c r="D1296" s="198" t="s">
        <v>654</v>
      </c>
      <c r="E1296" s="201" t="s">
        <v>3016</v>
      </c>
      <c r="F1296" s="201" t="s">
        <v>3115</v>
      </c>
      <c r="G1296" s="201" t="s">
        <v>7</v>
      </c>
      <c r="H1296" s="195" t="s">
        <v>289</v>
      </c>
      <c r="I1296" s="201" t="s">
        <v>119</v>
      </c>
      <c r="J1296" s="300">
        <v>110</v>
      </c>
      <c r="K1296" s="300" t="s">
        <v>5466</v>
      </c>
      <c r="L1296" s="186" t="s">
        <v>134</v>
      </c>
      <c r="M1296" s="201" t="s">
        <v>3116</v>
      </c>
      <c r="N1296" s="183" t="s">
        <v>2761</v>
      </c>
      <c r="O1296" s="201" t="s">
        <v>96</v>
      </c>
      <c r="P1296" s="301">
        <v>2</v>
      </c>
      <c r="Q1296" s="300" t="s">
        <v>135</v>
      </c>
      <c r="R1296" s="300" t="s">
        <v>3119</v>
      </c>
      <c r="S1296" s="301">
        <v>2492.88</v>
      </c>
      <c r="T1296" s="189">
        <v>1.83</v>
      </c>
      <c r="U1296" s="353">
        <f t="shared" si="56"/>
        <v>9123.9408000000003</v>
      </c>
      <c r="V1296" s="201" t="s">
        <v>7</v>
      </c>
    </row>
    <row r="1297" spans="2:22" s="185" customFormat="1" ht="31.5" x14ac:dyDescent="0.25">
      <c r="B1297" s="201" t="s">
        <v>350</v>
      </c>
      <c r="C1297" s="199" t="s">
        <v>653</v>
      </c>
      <c r="D1297" s="198" t="s">
        <v>654</v>
      </c>
      <c r="E1297" s="309" t="s">
        <v>3944</v>
      </c>
      <c r="F1297" s="201" t="s">
        <v>3115</v>
      </c>
      <c r="G1297" s="201" t="s">
        <v>7</v>
      </c>
      <c r="H1297" s="195" t="s">
        <v>289</v>
      </c>
      <c r="I1297" s="201" t="s">
        <v>119</v>
      </c>
      <c r="J1297" s="300">
        <v>6</v>
      </c>
      <c r="K1297" s="300" t="s">
        <v>2172</v>
      </c>
      <c r="L1297" s="186" t="s">
        <v>134</v>
      </c>
      <c r="M1297" s="201" t="s">
        <v>3116</v>
      </c>
      <c r="N1297" s="183" t="s">
        <v>2761</v>
      </c>
      <c r="O1297" s="201" t="s">
        <v>96</v>
      </c>
      <c r="P1297" s="301">
        <v>2</v>
      </c>
      <c r="Q1297" s="300" t="s">
        <v>160</v>
      </c>
      <c r="R1297" s="300" t="s">
        <v>173</v>
      </c>
      <c r="S1297" s="301">
        <v>330.05</v>
      </c>
      <c r="T1297" s="189">
        <v>1.84</v>
      </c>
      <c r="U1297" s="353">
        <f t="shared" si="56"/>
        <v>1214.5840000000001</v>
      </c>
      <c r="V1297" s="201" t="s">
        <v>7</v>
      </c>
    </row>
    <row r="1298" spans="2:22" s="185" customFormat="1" ht="31.5" x14ac:dyDescent="0.25">
      <c r="B1298" s="201" t="s">
        <v>350</v>
      </c>
      <c r="C1298" s="199" t="s">
        <v>653</v>
      </c>
      <c r="D1298" s="198" t="s">
        <v>654</v>
      </c>
      <c r="E1298" s="309" t="s">
        <v>374</v>
      </c>
      <c r="F1298" s="201" t="s">
        <v>3115</v>
      </c>
      <c r="G1298" s="201" t="s">
        <v>7</v>
      </c>
      <c r="H1298" s="195" t="s">
        <v>289</v>
      </c>
      <c r="I1298" s="201" t="s">
        <v>119</v>
      </c>
      <c r="J1298" s="300">
        <v>110</v>
      </c>
      <c r="K1298" s="200" t="s">
        <v>1843</v>
      </c>
      <c r="L1298" s="186" t="s">
        <v>134</v>
      </c>
      <c r="M1298" s="201" t="s">
        <v>3116</v>
      </c>
      <c r="N1298" s="183" t="s">
        <v>2761</v>
      </c>
      <c r="O1298" s="201" t="s">
        <v>96</v>
      </c>
      <c r="P1298" s="355">
        <v>4</v>
      </c>
      <c r="Q1298" s="300" t="s">
        <v>160</v>
      </c>
      <c r="R1298" s="300" t="s">
        <v>174</v>
      </c>
      <c r="S1298" s="301">
        <v>1046.28</v>
      </c>
      <c r="T1298" s="189">
        <v>1.84</v>
      </c>
      <c r="U1298" s="353">
        <f t="shared" si="56"/>
        <v>7700.6207999999997</v>
      </c>
      <c r="V1298" s="201" t="s">
        <v>7</v>
      </c>
    </row>
    <row r="1299" spans="2:22" s="185" customFormat="1" ht="31.5" x14ac:dyDescent="0.25">
      <c r="B1299" s="201" t="s">
        <v>350</v>
      </c>
      <c r="C1299" s="199" t="s">
        <v>653</v>
      </c>
      <c r="D1299" s="198" t="s">
        <v>654</v>
      </c>
      <c r="E1299" s="300" t="s">
        <v>348</v>
      </c>
      <c r="F1299" s="201" t="s">
        <v>3115</v>
      </c>
      <c r="G1299" s="201" t="s">
        <v>7</v>
      </c>
      <c r="H1299" s="195" t="s">
        <v>289</v>
      </c>
      <c r="I1299" s="201" t="s">
        <v>119</v>
      </c>
      <c r="J1299" s="201" t="s">
        <v>582</v>
      </c>
      <c r="K1299" s="300" t="s">
        <v>3840</v>
      </c>
      <c r="L1299" s="186" t="s">
        <v>134</v>
      </c>
      <c r="M1299" s="201" t="s">
        <v>3116</v>
      </c>
      <c r="N1299" s="183" t="s">
        <v>2761</v>
      </c>
      <c r="O1299" s="201" t="s">
        <v>96</v>
      </c>
      <c r="P1299" s="355">
        <v>1</v>
      </c>
      <c r="Q1299" s="300" t="s">
        <v>135</v>
      </c>
      <c r="R1299" s="300" t="s">
        <v>3035</v>
      </c>
      <c r="S1299" s="301">
        <v>2252.79</v>
      </c>
      <c r="T1299" s="189">
        <v>1.84</v>
      </c>
      <c r="U1299" s="353">
        <f t="shared" si="56"/>
        <v>4145.1336000000001</v>
      </c>
      <c r="V1299" s="201" t="s">
        <v>7</v>
      </c>
    </row>
    <row r="1300" spans="2:22" s="185" customFormat="1" ht="51" customHeight="1" x14ac:dyDescent="0.25">
      <c r="B1300" s="201" t="s">
        <v>350</v>
      </c>
      <c r="C1300" s="199" t="s">
        <v>653</v>
      </c>
      <c r="D1300" s="198" t="s">
        <v>654</v>
      </c>
      <c r="E1300" s="300" t="s">
        <v>348</v>
      </c>
      <c r="F1300" s="201" t="s">
        <v>3115</v>
      </c>
      <c r="G1300" s="201" t="s">
        <v>7</v>
      </c>
      <c r="H1300" s="195" t="s">
        <v>289</v>
      </c>
      <c r="I1300" s="201" t="s">
        <v>119</v>
      </c>
      <c r="J1300" s="201" t="s">
        <v>7</v>
      </c>
      <c r="K1300" s="300" t="s">
        <v>2628</v>
      </c>
      <c r="L1300" s="186" t="s">
        <v>134</v>
      </c>
      <c r="M1300" s="201" t="s">
        <v>3116</v>
      </c>
      <c r="N1300" s="183" t="s">
        <v>2761</v>
      </c>
      <c r="O1300" s="201" t="s">
        <v>96</v>
      </c>
      <c r="P1300" s="355">
        <v>1</v>
      </c>
      <c r="Q1300" s="300" t="s">
        <v>135</v>
      </c>
      <c r="R1300" s="300" t="s">
        <v>461</v>
      </c>
      <c r="S1300" s="301">
        <v>17966.55</v>
      </c>
      <c r="T1300" s="189">
        <v>1.84</v>
      </c>
      <c r="U1300" s="353">
        <f t="shared" si="56"/>
        <v>33058.451999999997</v>
      </c>
      <c r="V1300" s="201" t="s">
        <v>7</v>
      </c>
    </row>
    <row r="1301" spans="2:22" s="185" customFormat="1" ht="47.25" x14ac:dyDescent="0.25">
      <c r="B1301" s="201" t="s">
        <v>350</v>
      </c>
      <c r="C1301" s="199" t="s">
        <v>653</v>
      </c>
      <c r="D1301" s="198" t="s">
        <v>654</v>
      </c>
      <c r="E1301" s="300" t="s">
        <v>348</v>
      </c>
      <c r="F1301" s="201" t="s">
        <v>3115</v>
      </c>
      <c r="G1301" s="201" t="s">
        <v>7</v>
      </c>
      <c r="H1301" s="195" t="s">
        <v>289</v>
      </c>
      <c r="I1301" s="201" t="s">
        <v>119</v>
      </c>
      <c r="J1301" s="201" t="s">
        <v>7</v>
      </c>
      <c r="K1301" s="300" t="s">
        <v>3099</v>
      </c>
      <c r="L1301" s="186" t="s">
        <v>134</v>
      </c>
      <c r="M1301" s="201" t="s">
        <v>3116</v>
      </c>
      <c r="N1301" s="183" t="s">
        <v>2761</v>
      </c>
      <c r="O1301" s="201" t="s">
        <v>96</v>
      </c>
      <c r="P1301" s="355">
        <v>1</v>
      </c>
      <c r="Q1301" s="300" t="s">
        <v>160</v>
      </c>
      <c r="R1301" s="300" t="s">
        <v>3100</v>
      </c>
      <c r="S1301" s="301">
        <v>12455.6</v>
      </c>
      <c r="T1301" s="189">
        <v>1.84</v>
      </c>
      <c r="U1301" s="353">
        <f t="shared" si="56"/>
        <v>22918.304</v>
      </c>
      <c r="V1301" s="201" t="s">
        <v>7</v>
      </c>
    </row>
    <row r="1302" spans="2:22" s="185" customFormat="1" ht="63" x14ac:dyDescent="0.25">
      <c r="B1302" s="201" t="s">
        <v>350</v>
      </c>
      <c r="C1302" s="199" t="s">
        <v>653</v>
      </c>
      <c r="D1302" s="198" t="s">
        <v>654</v>
      </c>
      <c r="E1302" s="300" t="s">
        <v>348</v>
      </c>
      <c r="F1302" s="201" t="s">
        <v>3115</v>
      </c>
      <c r="G1302" s="201" t="s">
        <v>7</v>
      </c>
      <c r="H1302" s="195" t="s">
        <v>289</v>
      </c>
      <c r="I1302" s="201" t="s">
        <v>119</v>
      </c>
      <c r="J1302" s="201" t="s">
        <v>7</v>
      </c>
      <c r="K1302" s="300" t="s">
        <v>5417</v>
      </c>
      <c r="L1302" s="186" t="s">
        <v>134</v>
      </c>
      <c r="M1302" s="201" t="s">
        <v>3116</v>
      </c>
      <c r="N1302" s="183" t="s">
        <v>2761</v>
      </c>
      <c r="O1302" s="201" t="s">
        <v>96</v>
      </c>
      <c r="P1302" s="301">
        <v>1</v>
      </c>
      <c r="Q1302" s="300" t="s">
        <v>160</v>
      </c>
      <c r="R1302" s="390" t="s">
        <v>3037</v>
      </c>
      <c r="S1302" s="301">
        <v>5131.7700000000004</v>
      </c>
      <c r="T1302" s="189">
        <v>1.84</v>
      </c>
      <c r="U1302" s="353">
        <f t="shared" si="56"/>
        <v>9442.4568000000017</v>
      </c>
      <c r="V1302" s="201" t="s">
        <v>7</v>
      </c>
    </row>
    <row r="1303" spans="2:22" s="185" customFormat="1" ht="31.5" x14ac:dyDescent="0.25">
      <c r="B1303" s="201" t="s">
        <v>350</v>
      </c>
      <c r="C1303" s="199" t="s">
        <v>653</v>
      </c>
      <c r="D1303" s="198" t="s">
        <v>654</v>
      </c>
      <c r="E1303" s="300" t="s">
        <v>348</v>
      </c>
      <c r="F1303" s="201" t="s">
        <v>3115</v>
      </c>
      <c r="G1303" s="201" t="s">
        <v>7</v>
      </c>
      <c r="H1303" s="195" t="s">
        <v>289</v>
      </c>
      <c r="I1303" s="201" t="s">
        <v>119</v>
      </c>
      <c r="J1303" s="201" t="s">
        <v>7</v>
      </c>
      <c r="K1303" s="300" t="s">
        <v>3038</v>
      </c>
      <c r="L1303" s="186" t="s">
        <v>134</v>
      </c>
      <c r="M1303" s="201" t="s">
        <v>3116</v>
      </c>
      <c r="N1303" s="183" t="s">
        <v>2761</v>
      </c>
      <c r="O1303" s="201" t="s">
        <v>96</v>
      </c>
      <c r="P1303" s="355">
        <v>1</v>
      </c>
      <c r="Q1303" s="300" t="s">
        <v>160</v>
      </c>
      <c r="R1303" s="300" t="s">
        <v>480</v>
      </c>
      <c r="S1303" s="301">
        <v>425.87</v>
      </c>
      <c r="T1303" s="189">
        <v>1.84</v>
      </c>
      <c r="U1303" s="353">
        <f t="shared" si="56"/>
        <v>783.60080000000005</v>
      </c>
      <c r="V1303" s="201" t="s">
        <v>7</v>
      </c>
    </row>
    <row r="1304" spans="2:22" s="185" customFormat="1" ht="31.5" x14ac:dyDescent="0.25">
      <c r="B1304" s="201" t="s">
        <v>350</v>
      </c>
      <c r="C1304" s="199" t="s">
        <v>653</v>
      </c>
      <c r="D1304" s="198" t="s">
        <v>654</v>
      </c>
      <c r="E1304" s="201" t="s">
        <v>292</v>
      </c>
      <c r="F1304" s="201" t="s">
        <v>3115</v>
      </c>
      <c r="G1304" s="201" t="s">
        <v>7</v>
      </c>
      <c r="H1304" s="195" t="s">
        <v>289</v>
      </c>
      <c r="I1304" s="201" t="s">
        <v>119</v>
      </c>
      <c r="J1304" s="300">
        <v>6</v>
      </c>
      <c r="K1304" s="300" t="s">
        <v>2975</v>
      </c>
      <c r="L1304" s="186" t="s">
        <v>134</v>
      </c>
      <c r="M1304" s="201" t="s">
        <v>3116</v>
      </c>
      <c r="N1304" s="183" t="s">
        <v>2761</v>
      </c>
      <c r="O1304" s="201" t="s">
        <v>96</v>
      </c>
      <c r="P1304" s="301">
        <v>2</v>
      </c>
      <c r="Q1304" s="300" t="s">
        <v>193</v>
      </c>
      <c r="R1304" s="300" t="s">
        <v>2226</v>
      </c>
      <c r="S1304" s="301">
        <v>2719.69</v>
      </c>
      <c r="T1304" s="189">
        <v>1.59</v>
      </c>
      <c r="U1304" s="353">
        <f t="shared" si="56"/>
        <v>8648.6142</v>
      </c>
      <c r="V1304" s="201" t="s">
        <v>7</v>
      </c>
    </row>
    <row r="1305" spans="2:22" s="185" customFormat="1" ht="63" x14ac:dyDescent="0.25">
      <c r="B1305" s="201" t="s">
        <v>350</v>
      </c>
      <c r="C1305" s="199" t="s">
        <v>653</v>
      </c>
      <c r="D1305" s="198" t="s">
        <v>654</v>
      </c>
      <c r="E1305" s="201" t="s">
        <v>3787</v>
      </c>
      <c r="F1305" s="201" t="s">
        <v>3115</v>
      </c>
      <c r="G1305" s="201" t="s">
        <v>7</v>
      </c>
      <c r="H1305" s="195" t="s">
        <v>289</v>
      </c>
      <c r="I1305" s="201" t="s">
        <v>119</v>
      </c>
      <c r="J1305" s="201" t="s">
        <v>7</v>
      </c>
      <c r="K1305" s="309" t="s">
        <v>2541</v>
      </c>
      <c r="L1305" s="186" t="s">
        <v>134</v>
      </c>
      <c r="M1305" s="201" t="s">
        <v>3116</v>
      </c>
      <c r="N1305" s="183" t="s">
        <v>2761</v>
      </c>
      <c r="O1305" s="201" t="s">
        <v>96</v>
      </c>
      <c r="P1305" s="301">
        <v>1</v>
      </c>
      <c r="Q1305" s="300" t="s">
        <v>111</v>
      </c>
      <c r="R1305" s="300" t="s">
        <v>640</v>
      </c>
      <c r="S1305" s="301">
        <v>70916.850000000006</v>
      </c>
      <c r="T1305" s="189">
        <v>1</v>
      </c>
      <c r="U1305" s="353">
        <f t="shared" si="56"/>
        <v>70916.850000000006</v>
      </c>
      <c r="V1305" s="201" t="s">
        <v>7</v>
      </c>
    </row>
    <row r="1306" spans="2:22" s="30" customFormat="1" ht="47.25" x14ac:dyDescent="0.25">
      <c r="B1306" s="198" t="s">
        <v>350</v>
      </c>
      <c r="C1306" s="208" t="s">
        <v>653</v>
      </c>
      <c r="D1306" s="209" t="s">
        <v>654</v>
      </c>
      <c r="E1306" s="189" t="s">
        <v>26</v>
      </c>
      <c r="F1306" s="200" t="s">
        <v>7</v>
      </c>
      <c r="G1306" s="200" t="s">
        <v>7</v>
      </c>
      <c r="H1306" s="200" t="s">
        <v>7</v>
      </c>
      <c r="I1306" s="200" t="s">
        <v>7</v>
      </c>
      <c r="J1306" s="200" t="s">
        <v>7</v>
      </c>
      <c r="K1306" s="200" t="s">
        <v>7</v>
      </c>
      <c r="L1306" s="200" t="s">
        <v>7</v>
      </c>
      <c r="M1306" s="200" t="s">
        <v>7</v>
      </c>
      <c r="N1306" s="200" t="s">
        <v>7</v>
      </c>
      <c r="O1306" s="200" t="s">
        <v>7</v>
      </c>
      <c r="P1306" s="200" t="s">
        <v>7</v>
      </c>
      <c r="Q1306" s="200" t="s">
        <v>7</v>
      </c>
      <c r="R1306" s="200" t="s">
        <v>7</v>
      </c>
      <c r="S1306" s="190" t="s">
        <v>7</v>
      </c>
      <c r="T1306" s="200" t="s">
        <v>7</v>
      </c>
      <c r="U1306" s="190">
        <f>SUM(U1269:U1305)</f>
        <v>601264.8885779999</v>
      </c>
      <c r="V1306" s="200" t="s">
        <v>7</v>
      </c>
    </row>
    <row r="1307" spans="2:22" s="185" customFormat="1" ht="110.25" x14ac:dyDescent="0.25">
      <c r="B1307" s="198" t="s">
        <v>350</v>
      </c>
      <c r="C1307" s="199" t="s">
        <v>655</v>
      </c>
      <c r="D1307" s="198" t="s">
        <v>656</v>
      </c>
      <c r="E1307" s="201" t="s">
        <v>3787</v>
      </c>
      <c r="F1307" s="201" t="s">
        <v>3121</v>
      </c>
      <c r="G1307" s="201" t="s">
        <v>7</v>
      </c>
      <c r="H1307" s="195" t="s">
        <v>289</v>
      </c>
      <c r="I1307" s="201" t="s">
        <v>119</v>
      </c>
      <c r="J1307" s="201" t="s">
        <v>7</v>
      </c>
      <c r="K1307" s="309" t="s">
        <v>2541</v>
      </c>
      <c r="L1307" s="186" t="s">
        <v>134</v>
      </c>
      <c r="M1307" s="201" t="s">
        <v>3122</v>
      </c>
      <c r="N1307" s="183" t="s">
        <v>2761</v>
      </c>
      <c r="O1307" s="201" t="s">
        <v>96</v>
      </c>
      <c r="P1307" s="301">
        <v>1</v>
      </c>
      <c r="Q1307" s="300" t="s">
        <v>111</v>
      </c>
      <c r="R1307" s="300" t="s">
        <v>640</v>
      </c>
      <c r="S1307" s="301">
        <v>70916.850000000006</v>
      </c>
      <c r="T1307" s="189">
        <v>1</v>
      </c>
      <c r="U1307" s="353">
        <f t="shared" ref="U1307:U1352" si="57">O1307*P1307*S1307*T1307</f>
        <v>70916.850000000006</v>
      </c>
      <c r="V1307" s="201" t="s">
        <v>7</v>
      </c>
    </row>
    <row r="1308" spans="2:22" s="185" customFormat="1" ht="110.25" x14ac:dyDescent="0.25">
      <c r="B1308" s="198" t="s">
        <v>350</v>
      </c>
      <c r="C1308" s="199" t="s">
        <v>655</v>
      </c>
      <c r="D1308" s="198" t="s">
        <v>656</v>
      </c>
      <c r="E1308" s="201" t="s">
        <v>5369</v>
      </c>
      <c r="F1308" s="201" t="s">
        <v>3121</v>
      </c>
      <c r="G1308" s="201" t="s">
        <v>7</v>
      </c>
      <c r="H1308" s="195" t="s">
        <v>289</v>
      </c>
      <c r="I1308" s="201" t="s">
        <v>119</v>
      </c>
      <c r="J1308" s="201" t="s">
        <v>3041</v>
      </c>
      <c r="K1308" s="309" t="s">
        <v>206</v>
      </c>
      <c r="L1308" s="186" t="s">
        <v>134</v>
      </c>
      <c r="M1308" s="201" t="s">
        <v>3122</v>
      </c>
      <c r="N1308" s="183" t="s">
        <v>2761</v>
      </c>
      <c r="O1308" s="201" t="s">
        <v>96</v>
      </c>
      <c r="P1308" s="301">
        <v>7</v>
      </c>
      <c r="Q1308" s="300" t="s">
        <v>193</v>
      </c>
      <c r="R1308" s="300" t="s">
        <v>355</v>
      </c>
      <c r="S1308" s="301">
        <v>1974.33</v>
      </c>
      <c r="T1308" s="189">
        <v>1</v>
      </c>
      <c r="U1308" s="353">
        <f t="shared" si="57"/>
        <v>13820.31</v>
      </c>
      <c r="V1308" s="201" t="s">
        <v>7</v>
      </c>
    </row>
    <row r="1309" spans="2:22" s="185" customFormat="1" ht="110.25" x14ac:dyDescent="0.25">
      <c r="B1309" s="198" t="s">
        <v>350</v>
      </c>
      <c r="C1309" s="199" t="s">
        <v>655</v>
      </c>
      <c r="D1309" s="198" t="s">
        <v>656</v>
      </c>
      <c r="E1309" s="201" t="s">
        <v>5381</v>
      </c>
      <c r="F1309" s="201" t="s">
        <v>3121</v>
      </c>
      <c r="G1309" s="201" t="s">
        <v>7</v>
      </c>
      <c r="H1309" s="195" t="s">
        <v>289</v>
      </c>
      <c r="I1309" s="201" t="s">
        <v>119</v>
      </c>
      <c r="J1309" s="201" t="s">
        <v>582</v>
      </c>
      <c r="K1309" s="309" t="s">
        <v>5320</v>
      </c>
      <c r="L1309" s="186" t="s">
        <v>134</v>
      </c>
      <c r="M1309" s="201" t="s">
        <v>3122</v>
      </c>
      <c r="N1309" s="183" t="s">
        <v>2761</v>
      </c>
      <c r="O1309" s="201" t="s">
        <v>96</v>
      </c>
      <c r="P1309" s="355">
        <v>1</v>
      </c>
      <c r="Q1309" s="300" t="s">
        <v>1721</v>
      </c>
      <c r="R1309" s="300" t="s">
        <v>680</v>
      </c>
      <c r="S1309" s="301">
        <v>1477.91</v>
      </c>
      <c r="T1309" s="189">
        <v>1</v>
      </c>
      <c r="U1309" s="353">
        <f t="shared" si="57"/>
        <v>1477.91</v>
      </c>
      <c r="V1309" s="201" t="s">
        <v>7</v>
      </c>
    </row>
    <row r="1310" spans="2:22" s="185" customFormat="1" ht="110.25" x14ac:dyDescent="0.25">
      <c r="B1310" s="198" t="s">
        <v>350</v>
      </c>
      <c r="C1310" s="199" t="s">
        <v>655</v>
      </c>
      <c r="D1310" s="198" t="s">
        <v>656</v>
      </c>
      <c r="E1310" s="201" t="s">
        <v>5371</v>
      </c>
      <c r="F1310" s="201" t="s">
        <v>3121</v>
      </c>
      <c r="G1310" s="201" t="s">
        <v>7</v>
      </c>
      <c r="H1310" s="195" t="s">
        <v>289</v>
      </c>
      <c r="I1310" s="201" t="s">
        <v>119</v>
      </c>
      <c r="J1310" s="201" t="s">
        <v>7</v>
      </c>
      <c r="K1310" s="309" t="s">
        <v>98</v>
      </c>
      <c r="L1310" s="186" t="s">
        <v>134</v>
      </c>
      <c r="M1310" s="201" t="s">
        <v>3122</v>
      </c>
      <c r="N1310" s="183" t="s">
        <v>2761</v>
      </c>
      <c r="O1310" s="201" t="s">
        <v>96</v>
      </c>
      <c r="P1310" s="301">
        <v>0.61129999999999995</v>
      </c>
      <c r="Q1310" s="300" t="s">
        <v>98</v>
      </c>
      <c r="R1310" s="300" t="s">
        <v>177</v>
      </c>
      <c r="S1310" s="301">
        <v>2856.53</v>
      </c>
      <c r="T1310" s="189">
        <v>1</v>
      </c>
      <c r="U1310" s="353">
        <f t="shared" si="57"/>
        <v>1746.1967890000001</v>
      </c>
      <c r="V1310" s="201" t="s">
        <v>7</v>
      </c>
    </row>
    <row r="1311" spans="2:22" s="185" customFormat="1" ht="110.25" x14ac:dyDescent="0.25">
      <c r="B1311" s="198" t="s">
        <v>350</v>
      </c>
      <c r="C1311" s="199" t="s">
        <v>655</v>
      </c>
      <c r="D1311" s="198" t="s">
        <v>656</v>
      </c>
      <c r="E1311" s="309" t="s">
        <v>2978</v>
      </c>
      <c r="F1311" s="201" t="s">
        <v>3121</v>
      </c>
      <c r="G1311" s="201" t="s">
        <v>7</v>
      </c>
      <c r="H1311" s="195" t="s">
        <v>289</v>
      </c>
      <c r="I1311" s="201" t="s">
        <v>119</v>
      </c>
      <c r="J1311" s="201" t="s">
        <v>582</v>
      </c>
      <c r="K1311" s="300" t="s">
        <v>3123</v>
      </c>
      <c r="L1311" s="186" t="s">
        <v>134</v>
      </c>
      <c r="M1311" s="201" t="s">
        <v>3122</v>
      </c>
      <c r="N1311" s="183" t="s">
        <v>2761</v>
      </c>
      <c r="O1311" s="201" t="s">
        <v>96</v>
      </c>
      <c r="P1311" s="301">
        <v>2</v>
      </c>
      <c r="Q1311" s="300" t="s">
        <v>160</v>
      </c>
      <c r="R1311" s="300" t="s">
        <v>3124</v>
      </c>
      <c r="S1311" s="301">
        <v>727.34</v>
      </c>
      <c r="T1311" s="189">
        <v>2.08</v>
      </c>
      <c r="U1311" s="353">
        <f t="shared" si="57"/>
        <v>3025.7344000000003</v>
      </c>
      <c r="V1311" s="201" t="s">
        <v>7</v>
      </c>
    </row>
    <row r="1312" spans="2:22" s="185" customFormat="1" ht="110.25" x14ac:dyDescent="0.25">
      <c r="B1312" s="198" t="s">
        <v>350</v>
      </c>
      <c r="C1312" s="199" t="s">
        <v>655</v>
      </c>
      <c r="D1312" s="198" t="s">
        <v>656</v>
      </c>
      <c r="E1312" s="309" t="s">
        <v>2978</v>
      </c>
      <c r="F1312" s="201" t="s">
        <v>3121</v>
      </c>
      <c r="G1312" s="201" t="s">
        <v>7</v>
      </c>
      <c r="H1312" s="195" t="s">
        <v>289</v>
      </c>
      <c r="I1312" s="201" t="s">
        <v>119</v>
      </c>
      <c r="J1312" s="201" t="s">
        <v>582</v>
      </c>
      <c r="K1312" s="300" t="s">
        <v>2983</v>
      </c>
      <c r="L1312" s="186" t="s">
        <v>134</v>
      </c>
      <c r="M1312" s="201" t="s">
        <v>3122</v>
      </c>
      <c r="N1312" s="183" t="s">
        <v>2761</v>
      </c>
      <c r="O1312" s="201" t="s">
        <v>96</v>
      </c>
      <c r="P1312" s="301">
        <v>2</v>
      </c>
      <c r="Q1312" s="300" t="s">
        <v>160</v>
      </c>
      <c r="R1312" s="300" t="s">
        <v>2984</v>
      </c>
      <c r="S1312" s="301">
        <v>180.02</v>
      </c>
      <c r="T1312" s="189">
        <v>2.08</v>
      </c>
      <c r="U1312" s="353">
        <f t="shared" si="57"/>
        <v>748.8832000000001</v>
      </c>
      <c r="V1312" s="201" t="s">
        <v>7</v>
      </c>
    </row>
    <row r="1313" spans="2:22" s="185" customFormat="1" ht="110.25" x14ac:dyDescent="0.25">
      <c r="B1313" s="198" t="s">
        <v>350</v>
      </c>
      <c r="C1313" s="199" t="s">
        <v>655</v>
      </c>
      <c r="D1313" s="198" t="s">
        <v>656</v>
      </c>
      <c r="E1313" s="309" t="s">
        <v>2978</v>
      </c>
      <c r="F1313" s="201" t="s">
        <v>3121</v>
      </c>
      <c r="G1313" s="201" t="s">
        <v>7</v>
      </c>
      <c r="H1313" s="195" t="s">
        <v>289</v>
      </c>
      <c r="I1313" s="201" t="s">
        <v>119</v>
      </c>
      <c r="J1313" s="201" t="s">
        <v>582</v>
      </c>
      <c r="K1313" s="300" t="s">
        <v>3043</v>
      </c>
      <c r="L1313" s="186" t="s">
        <v>134</v>
      </c>
      <c r="M1313" s="201" t="s">
        <v>3122</v>
      </c>
      <c r="N1313" s="183" t="s">
        <v>2761</v>
      </c>
      <c r="O1313" s="201" t="s">
        <v>96</v>
      </c>
      <c r="P1313" s="301">
        <v>2</v>
      </c>
      <c r="Q1313" s="300" t="s">
        <v>160</v>
      </c>
      <c r="R1313" s="300" t="s">
        <v>2980</v>
      </c>
      <c r="S1313" s="301">
        <v>1003.08</v>
      </c>
      <c r="T1313" s="189">
        <v>2.08</v>
      </c>
      <c r="U1313" s="353">
        <f t="shared" si="57"/>
        <v>4172.8128000000006</v>
      </c>
      <c r="V1313" s="201" t="s">
        <v>7</v>
      </c>
    </row>
    <row r="1314" spans="2:22" s="185" customFormat="1" ht="110.25" x14ac:dyDescent="0.25">
      <c r="B1314" s="198" t="s">
        <v>350</v>
      </c>
      <c r="C1314" s="199" t="s">
        <v>655</v>
      </c>
      <c r="D1314" s="198" t="s">
        <v>656</v>
      </c>
      <c r="E1314" s="309" t="s">
        <v>2978</v>
      </c>
      <c r="F1314" s="201" t="s">
        <v>3121</v>
      </c>
      <c r="G1314" s="201" t="s">
        <v>7</v>
      </c>
      <c r="H1314" s="195" t="s">
        <v>289</v>
      </c>
      <c r="I1314" s="201" t="s">
        <v>119</v>
      </c>
      <c r="J1314" s="201" t="s">
        <v>3041</v>
      </c>
      <c r="K1314" s="300" t="s">
        <v>3125</v>
      </c>
      <c r="L1314" s="186" t="s">
        <v>134</v>
      </c>
      <c r="M1314" s="201" t="s">
        <v>3122</v>
      </c>
      <c r="N1314" s="183" t="s">
        <v>2761</v>
      </c>
      <c r="O1314" s="201" t="s">
        <v>96</v>
      </c>
      <c r="P1314" s="301">
        <v>7</v>
      </c>
      <c r="Q1314" s="300" t="s">
        <v>160</v>
      </c>
      <c r="R1314" s="300" t="s">
        <v>3126</v>
      </c>
      <c r="S1314" s="301">
        <v>2954.98</v>
      </c>
      <c r="T1314" s="189">
        <v>2.08</v>
      </c>
      <c r="U1314" s="353">
        <f t="shared" si="57"/>
        <v>43024.508800000003</v>
      </c>
      <c r="V1314" s="201" t="s">
        <v>7</v>
      </c>
    </row>
    <row r="1315" spans="2:22" s="185" customFormat="1" ht="110.25" x14ac:dyDescent="0.25">
      <c r="B1315" s="198" t="s">
        <v>350</v>
      </c>
      <c r="C1315" s="199" t="s">
        <v>655</v>
      </c>
      <c r="D1315" s="198" t="s">
        <v>656</v>
      </c>
      <c r="E1315" s="309" t="s">
        <v>2978</v>
      </c>
      <c r="F1315" s="201" t="s">
        <v>3121</v>
      </c>
      <c r="G1315" s="201" t="s">
        <v>7</v>
      </c>
      <c r="H1315" s="195" t="s">
        <v>289</v>
      </c>
      <c r="I1315" s="201" t="s">
        <v>119</v>
      </c>
      <c r="J1315" s="201" t="s">
        <v>3041</v>
      </c>
      <c r="K1315" s="300" t="s">
        <v>3045</v>
      </c>
      <c r="L1315" s="186" t="s">
        <v>134</v>
      </c>
      <c r="M1315" s="201" t="s">
        <v>3122</v>
      </c>
      <c r="N1315" s="183" t="s">
        <v>2761</v>
      </c>
      <c r="O1315" s="201" t="s">
        <v>96</v>
      </c>
      <c r="P1315" s="301">
        <v>2</v>
      </c>
      <c r="Q1315" s="300" t="s">
        <v>160</v>
      </c>
      <c r="R1315" s="300" t="s">
        <v>3046</v>
      </c>
      <c r="S1315" s="301">
        <v>954.09</v>
      </c>
      <c r="T1315" s="189">
        <v>2.08</v>
      </c>
      <c r="U1315" s="353">
        <f t="shared" si="57"/>
        <v>3969.0144000000005</v>
      </c>
      <c r="V1315" s="201" t="s">
        <v>7</v>
      </c>
    </row>
    <row r="1316" spans="2:22" s="185" customFormat="1" ht="110.25" x14ac:dyDescent="0.25">
      <c r="B1316" s="198" t="s">
        <v>350</v>
      </c>
      <c r="C1316" s="199" t="s">
        <v>655</v>
      </c>
      <c r="D1316" s="198" t="s">
        <v>656</v>
      </c>
      <c r="E1316" s="309" t="s">
        <v>2990</v>
      </c>
      <c r="F1316" s="201" t="s">
        <v>3121</v>
      </c>
      <c r="G1316" s="201" t="s">
        <v>7</v>
      </c>
      <c r="H1316" s="195" t="s">
        <v>289</v>
      </c>
      <c r="I1316" s="201" t="s">
        <v>119</v>
      </c>
      <c r="J1316" s="201" t="s">
        <v>581</v>
      </c>
      <c r="K1316" s="300" t="s">
        <v>3127</v>
      </c>
      <c r="L1316" s="186" t="s">
        <v>134</v>
      </c>
      <c r="M1316" s="201" t="s">
        <v>3122</v>
      </c>
      <c r="N1316" s="183" t="s">
        <v>2761</v>
      </c>
      <c r="O1316" s="201" t="s">
        <v>96</v>
      </c>
      <c r="P1316" s="301">
        <f>3*8+3*6</f>
        <v>42</v>
      </c>
      <c r="Q1316" s="300" t="s">
        <v>204</v>
      </c>
      <c r="R1316" s="300" t="s">
        <v>2992</v>
      </c>
      <c r="S1316" s="301">
        <v>24.9</v>
      </c>
      <c r="T1316" s="189">
        <v>2.08</v>
      </c>
      <c r="U1316" s="353">
        <f t="shared" si="57"/>
        <v>2175.2640000000001</v>
      </c>
      <c r="V1316" s="201" t="s">
        <v>7</v>
      </c>
    </row>
    <row r="1317" spans="2:22" s="185" customFormat="1" ht="110.25" x14ac:dyDescent="0.25">
      <c r="B1317" s="198" t="s">
        <v>350</v>
      </c>
      <c r="C1317" s="199" t="s">
        <v>655</v>
      </c>
      <c r="D1317" s="198" t="s">
        <v>656</v>
      </c>
      <c r="E1317" s="309" t="s">
        <v>2990</v>
      </c>
      <c r="F1317" s="201" t="s">
        <v>3121</v>
      </c>
      <c r="G1317" s="201" t="s">
        <v>7</v>
      </c>
      <c r="H1317" s="195" t="s">
        <v>289</v>
      </c>
      <c r="I1317" s="201" t="s">
        <v>119</v>
      </c>
      <c r="J1317" s="201" t="s">
        <v>7</v>
      </c>
      <c r="K1317" s="300" t="s">
        <v>3113</v>
      </c>
      <c r="L1317" s="186" t="s">
        <v>134</v>
      </c>
      <c r="M1317" s="201" t="s">
        <v>3122</v>
      </c>
      <c r="N1317" s="183" t="s">
        <v>2761</v>
      </c>
      <c r="O1317" s="201" t="s">
        <v>96</v>
      </c>
      <c r="P1317" s="301">
        <f>50</f>
        <v>50</v>
      </c>
      <c r="Q1317" s="300" t="s">
        <v>2698</v>
      </c>
      <c r="R1317" s="300" t="s">
        <v>3114</v>
      </c>
      <c r="S1317" s="301">
        <v>6.17</v>
      </c>
      <c r="T1317" s="189">
        <v>2.08</v>
      </c>
      <c r="U1317" s="353">
        <f t="shared" si="57"/>
        <v>641.68000000000006</v>
      </c>
      <c r="V1317" s="201" t="s">
        <v>7</v>
      </c>
    </row>
    <row r="1318" spans="2:22" s="185" customFormat="1" ht="110.25" x14ac:dyDescent="0.25">
      <c r="B1318" s="198" t="s">
        <v>350</v>
      </c>
      <c r="C1318" s="199" t="s">
        <v>655</v>
      </c>
      <c r="D1318" s="198" t="s">
        <v>656</v>
      </c>
      <c r="E1318" s="309" t="s">
        <v>195</v>
      </c>
      <c r="F1318" s="201" t="s">
        <v>3121</v>
      </c>
      <c r="G1318" s="201" t="s">
        <v>7</v>
      </c>
      <c r="H1318" s="195" t="s">
        <v>289</v>
      </c>
      <c r="I1318" s="201" t="s">
        <v>119</v>
      </c>
      <c r="J1318" s="201" t="s">
        <v>7</v>
      </c>
      <c r="K1318" s="300" t="s">
        <v>3560</v>
      </c>
      <c r="L1318" s="186" t="s">
        <v>134</v>
      </c>
      <c r="M1318" s="201" t="s">
        <v>3122</v>
      </c>
      <c r="N1318" s="183" t="s">
        <v>2761</v>
      </c>
      <c r="O1318" s="201" t="s">
        <v>96</v>
      </c>
      <c r="P1318" s="301">
        <v>1</v>
      </c>
      <c r="Q1318" s="300" t="s">
        <v>3238</v>
      </c>
      <c r="R1318" s="300" t="s">
        <v>466</v>
      </c>
      <c r="S1318" s="301">
        <v>3499.04</v>
      </c>
      <c r="T1318" s="189">
        <v>2.06</v>
      </c>
      <c r="U1318" s="353">
        <f t="shared" si="57"/>
        <v>7208.0223999999998</v>
      </c>
      <c r="V1318" s="201" t="s">
        <v>7</v>
      </c>
    </row>
    <row r="1319" spans="2:22" s="185" customFormat="1" ht="110.25" x14ac:dyDescent="0.25">
      <c r="B1319" s="198" t="s">
        <v>350</v>
      </c>
      <c r="C1319" s="199" t="s">
        <v>655</v>
      </c>
      <c r="D1319" s="198" t="s">
        <v>656</v>
      </c>
      <c r="E1319" s="309" t="s">
        <v>195</v>
      </c>
      <c r="F1319" s="201" t="s">
        <v>3121</v>
      </c>
      <c r="G1319" s="201" t="s">
        <v>7</v>
      </c>
      <c r="H1319" s="195" t="s">
        <v>289</v>
      </c>
      <c r="I1319" s="201" t="s">
        <v>119</v>
      </c>
      <c r="J1319" s="201" t="s">
        <v>7</v>
      </c>
      <c r="K1319" s="300" t="s">
        <v>378</v>
      </c>
      <c r="L1319" s="186" t="s">
        <v>134</v>
      </c>
      <c r="M1319" s="201" t="s">
        <v>3122</v>
      </c>
      <c r="N1319" s="183" t="s">
        <v>2761</v>
      </c>
      <c r="O1319" s="201" t="s">
        <v>96</v>
      </c>
      <c r="P1319" s="301">
        <v>15</v>
      </c>
      <c r="Q1319" s="300" t="s">
        <v>196</v>
      </c>
      <c r="R1319" s="300" t="s">
        <v>465</v>
      </c>
      <c r="S1319" s="301">
        <v>234.29</v>
      </c>
      <c r="T1319" s="189">
        <v>2.06</v>
      </c>
      <c r="U1319" s="353">
        <f t="shared" si="57"/>
        <v>7239.5609999999997</v>
      </c>
      <c r="V1319" s="201" t="s">
        <v>7</v>
      </c>
    </row>
    <row r="1320" spans="2:22" s="185" customFormat="1" ht="110.25" x14ac:dyDescent="0.25">
      <c r="B1320" s="198" t="s">
        <v>350</v>
      </c>
      <c r="C1320" s="199" t="s">
        <v>655</v>
      </c>
      <c r="D1320" s="198" t="s">
        <v>656</v>
      </c>
      <c r="E1320" s="309" t="s">
        <v>195</v>
      </c>
      <c r="F1320" s="201" t="s">
        <v>3121</v>
      </c>
      <c r="G1320" s="201" t="s">
        <v>7</v>
      </c>
      <c r="H1320" s="195" t="s">
        <v>289</v>
      </c>
      <c r="I1320" s="201" t="s">
        <v>119</v>
      </c>
      <c r="J1320" s="201" t="s">
        <v>7</v>
      </c>
      <c r="K1320" s="300" t="s">
        <v>457</v>
      </c>
      <c r="L1320" s="186" t="s">
        <v>134</v>
      </c>
      <c r="M1320" s="201" t="s">
        <v>3122</v>
      </c>
      <c r="N1320" s="183" t="s">
        <v>2761</v>
      </c>
      <c r="O1320" s="201" t="s">
        <v>96</v>
      </c>
      <c r="P1320" s="301">
        <v>1</v>
      </c>
      <c r="Q1320" s="300" t="s">
        <v>3463</v>
      </c>
      <c r="R1320" s="300" t="s">
        <v>458</v>
      </c>
      <c r="S1320" s="301">
        <v>309.99</v>
      </c>
      <c r="T1320" s="189">
        <v>2.06</v>
      </c>
      <c r="U1320" s="353">
        <f t="shared" si="57"/>
        <v>638.57940000000008</v>
      </c>
      <c r="V1320" s="201" t="s">
        <v>7</v>
      </c>
    </row>
    <row r="1321" spans="2:22" s="185" customFormat="1" ht="110.25" x14ac:dyDescent="0.25">
      <c r="B1321" s="198" t="s">
        <v>350</v>
      </c>
      <c r="C1321" s="199" t="s">
        <v>655</v>
      </c>
      <c r="D1321" s="198" t="s">
        <v>656</v>
      </c>
      <c r="E1321" s="309" t="s">
        <v>195</v>
      </c>
      <c r="F1321" s="201" t="s">
        <v>3121</v>
      </c>
      <c r="G1321" s="201" t="s">
        <v>7</v>
      </c>
      <c r="H1321" s="195" t="s">
        <v>289</v>
      </c>
      <c r="I1321" s="201" t="s">
        <v>119</v>
      </c>
      <c r="J1321" s="201" t="s">
        <v>7</v>
      </c>
      <c r="K1321" s="300" t="s">
        <v>3040</v>
      </c>
      <c r="L1321" s="186" t="s">
        <v>134</v>
      </c>
      <c r="M1321" s="201" t="s">
        <v>3122</v>
      </c>
      <c r="N1321" s="183" t="s">
        <v>2761</v>
      </c>
      <c r="O1321" s="201" t="s">
        <v>96</v>
      </c>
      <c r="P1321" s="301">
        <v>136.80000000000001</v>
      </c>
      <c r="Q1321" s="300" t="s">
        <v>3995</v>
      </c>
      <c r="R1321" s="300" t="s">
        <v>494</v>
      </c>
      <c r="S1321" s="301">
        <v>2.48</v>
      </c>
      <c r="T1321" s="189">
        <v>2.06</v>
      </c>
      <c r="U1321" s="353">
        <f t="shared" si="57"/>
        <v>698.88384000000008</v>
      </c>
      <c r="V1321" s="201" t="s">
        <v>7</v>
      </c>
    </row>
    <row r="1322" spans="2:22" s="185" customFormat="1" ht="110.25" x14ac:dyDescent="0.25">
      <c r="B1322" s="198" t="s">
        <v>350</v>
      </c>
      <c r="C1322" s="199" t="s">
        <v>655</v>
      </c>
      <c r="D1322" s="198" t="s">
        <v>656</v>
      </c>
      <c r="E1322" s="309" t="s">
        <v>195</v>
      </c>
      <c r="F1322" s="201" t="s">
        <v>3121</v>
      </c>
      <c r="G1322" s="201" t="s">
        <v>7</v>
      </c>
      <c r="H1322" s="195" t="s">
        <v>289</v>
      </c>
      <c r="I1322" s="201" t="s">
        <v>119</v>
      </c>
      <c r="J1322" s="201" t="s">
        <v>7</v>
      </c>
      <c r="K1322" s="300" t="s">
        <v>198</v>
      </c>
      <c r="L1322" s="186" t="s">
        <v>134</v>
      </c>
      <c r="M1322" s="201" t="s">
        <v>3122</v>
      </c>
      <c r="N1322" s="183" t="s">
        <v>2761</v>
      </c>
      <c r="O1322" s="201" t="s">
        <v>96</v>
      </c>
      <c r="P1322" s="301">
        <v>136.80000000000001</v>
      </c>
      <c r="Q1322" s="300" t="s">
        <v>199</v>
      </c>
      <c r="R1322" s="300" t="s">
        <v>200</v>
      </c>
      <c r="S1322" s="301">
        <v>6.77</v>
      </c>
      <c r="T1322" s="189">
        <v>2.06</v>
      </c>
      <c r="U1322" s="353">
        <f t="shared" si="57"/>
        <v>1907.84016</v>
      </c>
      <c r="V1322" s="201" t="s">
        <v>7</v>
      </c>
    </row>
    <row r="1323" spans="2:22" s="185" customFormat="1" ht="110.25" x14ac:dyDescent="0.25">
      <c r="B1323" s="198" t="s">
        <v>350</v>
      </c>
      <c r="C1323" s="199" t="s">
        <v>655</v>
      </c>
      <c r="D1323" s="198" t="s">
        <v>656</v>
      </c>
      <c r="E1323" s="309" t="s">
        <v>580</v>
      </c>
      <c r="F1323" s="201" t="s">
        <v>3121</v>
      </c>
      <c r="G1323" s="201" t="s">
        <v>7</v>
      </c>
      <c r="H1323" s="195" t="s">
        <v>289</v>
      </c>
      <c r="I1323" s="201" t="s">
        <v>119</v>
      </c>
      <c r="J1323" s="300">
        <v>35</v>
      </c>
      <c r="K1323" s="300" t="s">
        <v>3128</v>
      </c>
      <c r="L1323" s="186" t="s">
        <v>134</v>
      </c>
      <c r="M1323" s="201" t="s">
        <v>3122</v>
      </c>
      <c r="N1323" s="183" t="s">
        <v>2761</v>
      </c>
      <c r="O1323" s="201" t="s">
        <v>96</v>
      </c>
      <c r="P1323" s="301">
        <f>2+4+1</f>
        <v>7</v>
      </c>
      <c r="Q1323" s="300" t="s">
        <v>193</v>
      </c>
      <c r="R1323" s="300" t="s">
        <v>598</v>
      </c>
      <c r="S1323" s="301">
        <v>27469.919999999998</v>
      </c>
      <c r="T1323" s="189">
        <v>1.59</v>
      </c>
      <c r="U1323" s="353">
        <f t="shared" si="57"/>
        <v>305740.2096</v>
      </c>
      <c r="V1323" s="201" t="s">
        <v>7</v>
      </c>
    </row>
    <row r="1324" spans="2:22" s="185" customFormat="1" ht="110.25" x14ac:dyDescent="0.25">
      <c r="B1324" s="198" t="s">
        <v>350</v>
      </c>
      <c r="C1324" s="199" t="s">
        <v>655</v>
      </c>
      <c r="D1324" s="198" t="s">
        <v>656</v>
      </c>
      <c r="E1324" s="201" t="s">
        <v>3005</v>
      </c>
      <c r="F1324" s="201" t="s">
        <v>3121</v>
      </c>
      <c r="G1324" s="201" t="s">
        <v>7</v>
      </c>
      <c r="H1324" s="195" t="s">
        <v>289</v>
      </c>
      <c r="I1324" s="201" t="s">
        <v>119</v>
      </c>
      <c r="J1324" s="300">
        <v>110</v>
      </c>
      <c r="K1324" s="300" t="s">
        <v>3013</v>
      </c>
      <c r="L1324" s="186" t="s">
        <v>134</v>
      </c>
      <c r="M1324" s="201" t="s">
        <v>3122</v>
      </c>
      <c r="N1324" s="183" t="s">
        <v>2761</v>
      </c>
      <c r="O1324" s="201" t="s">
        <v>96</v>
      </c>
      <c r="P1324" s="301">
        <v>6</v>
      </c>
      <c r="Q1324" s="300" t="s">
        <v>160</v>
      </c>
      <c r="R1324" s="300" t="s">
        <v>3118</v>
      </c>
      <c r="S1324" s="301">
        <v>5169.0600000000004</v>
      </c>
      <c r="T1324" s="189">
        <v>1.83</v>
      </c>
      <c r="U1324" s="353">
        <f t="shared" si="57"/>
        <v>56756.2788</v>
      </c>
      <c r="V1324" s="201" t="s">
        <v>7</v>
      </c>
    </row>
    <row r="1325" spans="2:22" s="185" customFormat="1" ht="110.25" x14ac:dyDescent="0.25">
      <c r="B1325" s="198" t="s">
        <v>350</v>
      </c>
      <c r="C1325" s="199" t="s">
        <v>655</v>
      </c>
      <c r="D1325" s="198" t="s">
        <v>656</v>
      </c>
      <c r="E1325" s="201" t="s">
        <v>3005</v>
      </c>
      <c r="F1325" s="201" t="s">
        <v>3121</v>
      </c>
      <c r="G1325" s="201" t="s">
        <v>7</v>
      </c>
      <c r="H1325" s="195" t="s">
        <v>289</v>
      </c>
      <c r="I1325" s="201" t="s">
        <v>119</v>
      </c>
      <c r="J1325" s="300">
        <v>110</v>
      </c>
      <c r="K1325" s="300" t="s">
        <v>568</v>
      </c>
      <c r="L1325" s="186" t="s">
        <v>134</v>
      </c>
      <c r="M1325" s="201" t="s">
        <v>3122</v>
      </c>
      <c r="N1325" s="183" t="s">
        <v>2761</v>
      </c>
      <c r="O1325" s="201" t="s">
        <v>96</v>
      </c>
      <c r="P1325" s="301">
        <v>6</v>
      </c>
      <c r="Q1325" s="300" t="s">
        <v>160</v>
      </c>
      <c r="R1325" s="300" t="s">
        <v>3006</v>
      </c>
      <c r="S1325" s="301">
        <v>5328.82</v>
      </c>
      <c r="T1325" s="189">
        <v>1.83</v>
      </c>
      <c r="U1325" s="353">
        <f t="shared" si="57"/>
        <v>58510.443599999999</v>
      </c>
      <c r="V1325" s="201" t="s">
        <v>7</v>
      </c>
    </row>
    <row r="1326" spans="2:22" s="185" customFormat="1" ht="110.25" x14ac:dyDescent="0.25">
      <c r="B1326" s="198" t="s">
        <v>350</v>
      </c>
      <c r="C1326" s="199" t="s">
        <v>655</v>
      </c>
      <c r="D1326" s="198" t="s">
        <v>656</v>
      </c>
      <c r="E1326" s="201" t="s">
        <v>3822</v>
      </c>
      <c r="F1326" s="201" t="s">
        <v>3121</v>
      </c>
      <c r="G1326" s="201" t="s">
        <v>7</v>
      </c>
      <c r="H1326" s="195" t="s">
        <v>289</v>
      </c>
      <c r="I1326" s="201" t="s">
        <v>119</v>
      </c>
      <c r="J1326" s="300">
        <v>6</v>
      </c>
      <c r="K1326" s="300" t="s">
        <v>3129</v>
      </c>
      <c r="L1326" s="186" t="s">
        <v>134</v>
      </c>
      <c r="M1326" s="201" t="s">
        <v>3122</v>
      </c>
      <c r="N1326" s="183" t="s">
        <v>2761</v>
      </c>
      <c r="O1326" s="201" t="s">
        <v>96</v>
      </c>
      <c r="P1326" s="301">
        <v>2</v>
      </c>
      <c r="Q1326" s="300" t="s">
        <v>193</v>
      </c>
      <c r="R1326" s="300" t="s">
        <v>344</v>
      </c>
      <c r="S1326" s="301">
        <v>606.63</v>
      </c>
      <c r="T1326" s="189">
        <v>1.86</v>
      </c>
      <c r="U1326" s="353">
        <f t="shared" si="57"/>
        <v>2256.6636000000003</v>
      </c>
      <c r="V1326" s="201" t="s">
        <v>7</v>
      </c>
    </row>
    <row r="1327" spans="2:22" s="185" customFormat="1" ht="110.25" x14ac:dyDescent="0.25">
      <c r="B1327" s="198" t="s">
        <v>350</v>
      </c>
      <c r="C1327" s="199" t="s">
        <v>655</v>
      </c>
      <c r="D1327" s="198" t="s">
        <v>656</v>
      </c>
      <c r="E1327" s="201" t="s">
        <v>3005</v>
      </c>
      <c r="F1327" s="201" t="s">
        <v>3121</v>
      </c>
      <c r="G1327" s="201" t="s">
        <v>7</v>
      </c>
      <c r="H1327" s="195" t="s">
        <v>289</v>
      </c>
      <c r="I1327" s="201" t="s">
        <v>119</v>
      </c>
      <c r="J1327" s="300">
        <v>110</v>
      </c>
      <c r="K1327" s="300" t="s">
        <v>553</v>
      </c>
      <c r="L1327" s="186" t="s">
        <v>134</v>
      </c>
      <c r="M1327" s="201" t="s">
        <v>3122</v>
      </c>
      <c r="N1327" s="183" t="s">
        <v>2761</v>
      </c>
      <c r="O1327" s="201" t="s">
        <v>96</v>
      </c>
      <c r="P1327" s="301">
        <v>8</v>
      </c>
      <c r="Q1327" s="300" t="s">
        <v>160</v>
      </c>
      <c r="R1327" s="300" t="s">
        <v>614</v>
      </c>
      <c r="S1327" s="301">
        <v>5196.75</v>
      </c>
      <c r="T1327" s="189">
        <v>1.83</v>
      </c>
      <c r="U1327" s="353">
        <f t="shared" si="57"/>
        <v>76080.42</v>
      </c>
      <c r="V1327" s="201" t="s">
        <v>7</v>
      </c>
    </row>
    <row r="1328" spans="2:22" s="185" customFormat="1" ht="110.25" x14ac:dyDescent="0.25">
      <c r="B1328" s="198" t="s">
        <v>350</v>
      </c>
      <c r="C1328" s="199" t="s">
        <v>655</v>
      </c>
      <c r="D1328" s="198" t="s">
        <v>656</v>
      </c>
      <c r="E1328" s="201" t="s">
        <v>3005</v>
      </c>
      <c r="F1328" s="201" t="s">
        <v>3121</v>
      </c>
      <c r="G1328" s="201" t="s">
        <v>7</v>
      </c>
      <c r="H1328" s="195" t="s">
        <v>289</v>
      </c>
      <c r="I1328" s="201" t="s">
        <v>119</v>
      </c>
      <c r="J1328" s="300">
        <v>110</v>
      </c>
      <c r="K1328" s="300" t="s">
        <v>569</v>
      </c>
      <c r="L1328" s="186" t="s">
        <v>134</v>
      </c>
      <c r="M1328" s="201" t="s">
        <v>3122</v>
      </c>
      <c r="N1328" s="183" t="s">
        <v>2761</v>
      </c>
      <c r="O1328" s="201" t="s">
        <v>96</v>
      </c>
      <c r="P1328" s="301">
        <v>2</v>
      </c>
      <c r="Q1328" s="300" t="s">
        <v>135</v>
      </c>
      <c r="R1328" s="300" t="s">
        <v>3007</v>
      </c>
      <c r="S1328" s="301">
        <v>623.35</v>
      </c>
      <c r="T1328" s="189">
        <v>1.83</v>
      </c>
      <c r="U1328" s="353">
        <f t="shared" si="57"/>
        <v>2281.4610000000002</v>
      </c>
      <c r="V1328" s="201" t="s">
        <v>3130</v>
      </c>
    </row>
    <row r="1329" spans="2:22" s="185" customFormat="1" ht="110.25" x14ac:dyDescent="0.25">
      <c r="B1329" s="198" t="s">
        <v>350</v>
      </c>
      <c r="C1329" s="199" t="s">
        <v>655</v>
      </c>
      <c r="D1329" s="198" t="s">
        <v>656</v>
      </c>
      <c r="E1329" s="201" t="s">
        <v>3005</v>
      </c>
      <c r="F1329" s="201" t="s">
        <v>3121</v>
      </c>
      <c r="G1329" s="201" t="s">
        <v>7</v>
      </c>
      <c r="H1329" s="195" t="s">
        <v>289</v>
      </c>
      <c r="I1329" s="201" t="s">
        <v>119</v>
      </c>
      <c r="J1329" s="300">
        <v>110</v>
      </c>
      <c r="K1329" s="300" t="s">
        <v>570</v>
      </c>
      <c r="L1329" s="186" t="s">
        <v>134</v>
      </c>
      <c r="M1329" s="201" t="s">
        <v>3122</v>
      </c>
      <c r="N1329" s="183" t="s">
        <v>2761</v>
      </c>
      <c r="O1329" s="201" t="s">
        <v>96</v>
      </c>
      <c r="P1329" s="301">
        <v>2</v>
      </c>
      <c r="Q1329" s="300" t="s">
        <v>135</v>
      </c>
      <c r="R1329" s="300" t="s">
        <v>3102</v>
      </c>
      <c r="S1329" s="301">
        <v>2934.88</v>
      </c>
      <c r="T1329" s="189">
        <v>1.83</v>
      </c>
      <c r="U1329" s="353">
        <f t="shared" si="57"/>
        <v>10741.660800000001</v>
      </c>
      <c r="V1329" s="201" t="s">
        <v>7</v>
      </c>
    </row>
    <row r="1330" spans="2:22" s="185" customFormat="1" ht="110.25" x14ac:dyDescent="0.25">
      <c r="B1330" s="198" t="s">
        <v>350</v>
      </c>
      <c r="C1330" s="199" t="s">
        <v>655</v>
      </c>
      <c r="D1330" s="198" t="s">
        <v>656</v>
      </c>
      <c r="E1330" s="201" t="s">
        <v>628</v>
      </c>
      <c r="F1330" s="201" t="s">
        <v>3121</v>
      </c>
      <c r="G1330" s="201" t="s">
        <v>7</v>
      </c>
      <c r="H1330" s="195" t="s">
        <v>289</v>
      </c>
      <c r="I1330" s="201" t="s">
        <v>119</v>
      </c>
      <c r="J1330" s="300">
        <v>110</v>
      </c>
      <c r="K1330" s="300" t="s">
        <v>171</v>
      </c>
      <c r="L1330" s="186" t="s">
        <v>134</v>
      </c>
      <c r="M1330" s="201" t="s">
        <v>3122</v>
      </c>
      <c r="N1330" s="183" t="s">
        <v>2761</v>
      </c>
      <c r="O1330" s="201" t="s">
        <v>96</v>
      </c>
      <c r="P1330" s="355">
        <v>2</v>
      </c>
      <c r="Q1330" s="300" t="s">
        <v>160</v>
      </c>
      <c r="R1330" s="300" t="s">
        <v>172</v>
      </c>
      <c r="S1330" s="301">
        <v>1128.8</v>
      </c>
      <c r="T1330" s="189">
        <v>1.22</v>
      </c>
      <c r="U1330" s="353">
        <f t="shared" si="57"/>
        <v>2754.2719999999999</v>
      </c>
      <c r="V1330" s="201" t="s">
        <v>7</v>
      </c>
    </row>
    <row r="1331" spans="2:22" s="185" customFormat="1" ht="110.25" x14ac:dyDescent="0.25">
      <c r="B1331" s="198" t="s">
        <v>350</v>
      </c>
      <c r="C1331" s="199" t="s">
        <v>655</v>
      </c>
      <c r="D1331" s="198" t="s">
        <v>656</v>
      </c>
      <c r="E1331" s="400" t="s">
        <v>142</v>
      </c>
      <c r="F1331" s="201" t="s">
        <v>3121</v>
      </c>
      <c r="G1331" s="201" t="s">
        <v>7</v>
      </c>
      <c r="H1331" s="195" t="s">
        <v>289</v>
      </c>
      <c r="I1331" s="201" t="s">
        <v>119</v>
      </c>
      <c r="J1331" s="201" t="s">
        <v>7</v>
      </c>
      <c r="K1331" s="300" t="s">
        <v>392</v>
      </c>
      <c r="L1331" s="186" t="s">
        <v>134</v>
      </c>
      <c r="M1331" s="201" t="s">
        <v>3122</v>
      </c>
      <c r="N1331" s="183" t="s">
        <v>2761</v>
      </c>
      <c r="O1331" s="201" t="s">
        <v>96</v>
      </c>
      <c r="P1331" s="301">
        <v>7.2279999999999998</v>
      </c>
      <c r="Q1331" s="300" t="s">
        <v>99</v>
      </c>
      <c r="R1331" s="300" t="s">
        <v>332</v>
      </c>
      <c r="S1331" s="301">
        <v>527.01</v>
      </c>
      <c r="T1331" s="189">
        <v>1.61</v>
      </c>
      <c r="U1331" s="353">
        <f t="shared" si="57"/>
        <v>6132.8575307999999</v>
      </c>
      <c r="V1331" s="201" t="s">
        <v>7</v>
      </c>
    </row>
    <row r="1332" spans="2:22" s="185" customFormat="1" ht="110.25" x14ac:dyDescent="0.25">
      <c r="B1332" s="198" t="s">
        <v>350</v>
      </c>
      <c r="C1332" s="199" t="s">
        <v>655</v>
      </c>
      <c r="D1332" s="198" t="s">
        <v>656</v>
      </c>
      <c r="E1332" s="201" t="s">
        <v>3016</v>
      </c>
      <c r="F1332" s="201" t="s">
        <v>3121</v>
      </c>
      <c r="G1332" s="201" t="s">
        <v>7</v>
      </c>
      <c r="H1332" s="195" t="s">
        <v>289</v>
      </c>
      <c r="I1332" s="201" t="s">
        <v>119</v>
      </c>
      <c r="J1332" s="300">
        <v>110</v>
      </c>
      <c r="K1332" s="300" t="s">
        <v>3017</v>
      </c>
      <c r="L1332" s="186" t="s">
        <v>134</v>
      </c>
      <c r="M1332" s="201" t="s">
        <v>3122</v>
      </c>
      <c r="N1332" s="183" t="s">
        <v>2761</v>
      </c>
      <c r="O1332" s="201" t="s">
        <v>96</v>
      </c>
      <c r="P1332" s="301">
        <v>2</v>
      </c>
      <c r="Q1332" s="300" t="s">
        <v>135</v>
      </c>
      <c r="R1332" s="300" t="s">
        <v>3018</v>
      </c>
      <c r="S1332" s="301">
        <v>4465.96</v>
      </c>
      <c r="T1332" s="189">
        <v>1.83</v>
      </c>
      <c r="U1332" s="353">
        <f t="shared" si="57"/>
        <v>16345.4136</v>
      </c>
      <c r="V1332" s="201" t="s">
        <v>7</v>
      </c>
    </row>
    <row r="1333" spans="2:22" s="185" customFormat="1" ht="110.25" x14ac:dyDescent="0.25">
      <c r="B1333" s="198" t="s">
        <v>350</v>
      </c>
      <c r="C1333" s="199" t="s">
        <v>655</v>
      </c>
      <c r="D1333" s="198" t="s">
        <v>656</v>
      </c>
      <c r="E1333" s="201" t="s">
        <v>3016</v>
      </c>
      <c r="F1333" s="201" t="s">
        <v>3121</v>
      </c>
      <c r="G1333" s="201" t="s">
        <v>7</v>
      </c>
      <c r="H1333" s="195" t="s">
        <v>289</v>
      </c>
      <c r="I1333" s="201" t="s">
        <v>119</v>
      </c>
      <c r="J1333" s="300">
        <v>110</v>
      </c>
      <c r="K1333" s="300" t="s">
        <v>5178</v>
      </c>
      <c r="L1333" s="186" t="s">
        <v>134</v>
      </c>
      <c r="M1333" s="201" t="s">
        <v>3122</v>
      </c>
      <c r="N1333" s="183" t="s">
        <v>2761</v>
      </c>
      <c r="O1333" s="201" t="s">
        <v>96</v>
      </c>
      <c r="P1333" s="301">
        <v>1</v>
      </c>
      <c r="Q1333" s="300" t="s">
        <v>135</v>
      </c>
      <c r="R1333" s="300" t="s">
        <v>3020</v>
      </c>
      <c r="S1333" s="301">
        <v>3561.76</v>
      </c>
      <c r="T1333" s="189">
        <v>1.83</v>
      </c>
      <c r="U1333" s="353">
        <f t="shared" si="57"/>
        <v>6518.0208000000002</v>
      </c>
      <c r="V1333" s="201" t="s">
        <v>7</v>
      </c>
    </row>
    <row r="1334" spans="2:22" s="185" customFormat="1" ht="110.25" x14ac:dyDescent="0.25">
      <c r="B1334" s="198" t="s">
        <v>350</v>
      </c>
      <c r="C1334" s="199" t="s">
        <v>655</v>
      </c>
      <c r="D1334" s="198" t="s">
        <v>656</v>
      </c>
      <c r="E1334" s="201" t="s">
        <v>3016</v>
      </c>
      <c r="F1334" s="201" t="s">
        <v>3121</v>
      </c>
      <c r="G1334" s="201" t="s">
        <v>7</v>
      </c>
      <c r="H1334" s="195" t="s">
        <v>289</v>
      </c>
      <c r="I1334" s="201" t="s">
        <v>119</v>
      </c>
      <c r="J1334" s="300">
        <v>110</v>
      </c>
      <c r="K1334" s="300" t="s">
        <v>3918</v>
      </c>
      <c r="L1334" s="186" t="s">
        <v>134</v>
      </c>
      <c r="M1334" s="201" t="s">
        <v>3122</v>
      </c>
      <c r="N1334" s="183" t="s">
        <v>2761</v>
      </c>
      <c r="O1334" s="201" t="s">
        <v>96</v>
      </c>
      <c r="P1334" s="301">
        <v>2</v>
      </c>
      <c r="Q1334" s="300" t="s">
        <v>135</v>
      </c>
      <c r="R1334" s="300" t="s">
        <v>2645</v>
      </c>
      <c r="S1334" s="301">
        <v>3668.9</v>
      </c>
      <c r="T1334" s="189">
        <v>1.83</v>
      </c>
      <c r="U1334" s="353">
        <f t="shared" si="57"/>
        <v>13428.174000000001</v>
      </c>
      <c r="V1334" s="201" t="s">
        <v>7</v>
      </c>
    </row>
    <row r="1335" spans="2:22" s="185" customFormat="1" ht="110.25" x14ac:dyDescent="0.25">
      <c r="B1335" s="198" t="s">
        <v>350</v>
      </c>
      <c r="C1335" s="199" t="s">
        <v>655</v>
      </c>
      <c r="D1335" s="198" t="s">
        <v>656</v>
      </c>
      <c r="E1335" s="201" t="s">
        <v>3016</v>
      </c>
      <c r="F1335" s="201" t="s">
        <v>3121</v>
      </c>
      <c r="G1335" s="201" t="s">
        <v>7</v>
      </c>
      <c r="H1335" s="195" t="s">
        <v>289</v>
      </c>
      <c r="I1335" s="201" t="s">
        <v>119</v>
      </c>
      <c r="J1335" s="300">
        <v>110</v>
      </c>
      <c r="K1335" s="300" t="s">
        <v>3919</v>
      </c>
      <c r="L1335" s="186" t="s">
        <v>134</v>
      </c>
      <c r="M1335" s="201" t="s">
        <v>3122</v>
      </c>
      <c r="N1335" s="183" t="s">
        <v>2761</v>
      </c>
      <c r="O1335" s="201" t="s">
        <v>96</v>
      </c>
      <c r="P1335" s="301">
        <v>2</v>
      </c>
      <c r="Q1335" s="300" t="s">
        <v>135</v>
      </c>
      <c r="R1335" s="300" t="s">
        <v>2752</v>
      </c>
      <c r="S1335" s="301">
        <v>3633.28</v>
      </c>
      <c r="T1335" s="189">
        <v>1.83</v>
      </c>
      <c r="U1335" s="353">
        <f t="shared" si="57"/>
        <v>13297.804800000002</v>
      </c>
      <c r="V1335" s="201" t="s">
        <v>7</v>
      </c>
    </row>
    <row r="1336" spans="2:22" s="185" customFormat="1" ht="110.25" x14ac:dyDescent="0.25">
      <c r="B1336" s="198" t="s">
        <v>350</v>
      </c>
      <c r="C1336" s="199" t="s">
        <v>655</v>
      </c>
      <c r="D1336" s="198" t="s">
        <v>656</v>
      </c>
      <c r="E1336" s="201" t="s">
        <v>3016</v>
      </c>
      <c r="F1336" s="201" t="s">
        <v>3121</v>
      </c>
      <c r="G1336" s="201" t="s">
        <v>7</v>
      </c>
      <c r="H1336" s="195" t="s">
        <v>289</v>
      </c>
      <c r="I1336" s="201" t="s">
        <v>119</v>
      </c>
      <c r="J1336" s="300">
        <v>110</v>
      </c>
      <c r="K1336" s="300" t="s">
        <v>4316</v>
      </c>
      <c r="L1336" s="186" t="s">
        <v>134</v>
      </c>
      <c r="M1336" s="201" t="s">
        <v>3122</v>
      </c>
      <c r="N1336" s="183" t="s">
        <v>2761</v>
      </c>
      <c r="O1336" s="201" t="s">
        <v>96</v>
      </c>
      <c r="P1336" s="301">
        <v>1</v>
      </c>
      <c r="Q1336" s="300" t="s">
        <v>135</v>
      </c>
      <c r="R1336" s="300" t="s">
        <v>3062</v>
      </c>
      <c r="S1336" s="301">
        <v>9726.01</v>
      </c>
      <c r="T1336" s="189">
        <v>1.83</v>
      </c>
      <c r="U1336" s="353">
        <f t="shared" si="57"/>
        <v>17798.598300000001</v>
      </c>
      <c r="V1336" s="201" t="s">
        <v>7</v>
      </c>
    </row>
    <row r="1337" spans="2:22" s="185" customFormat="1" ht="157.5" x14ac:dyDescent="0.25">
      <c r="B1337" s="198" t="s">
        <v>350</v>
      </c>
      <c r="C1337" s="199" t="s">
        <v>655</v>
      </c>
      <c r="D1337" s="198" t="s">
        <v>656</v>
      </c>
      <c r="E1337" s="201" t="s">
        <v>3016</v>
      </c>
      <c r="F1337" s="201" t="s">
        <v>3121</v>
      </c>
      <c r="G1337" s="201" t="s">
        <v>7</v>
      </c>
      <c r="H1337" s="195" t="s">
        <v>289</v>
      </c>
      <c r="I1337" s="201" t="s">
        <v>119</v>
      </c>
      <c r="J1337" s="201" t="s">
        <v>7</v>
      </c>
      <c r="K1337" s="300" t="s">
        <v>5461</v>
      </c>
      <c r="L1337" s="186" t="s">
        <v>134</v>
      </c>
      <c r="M1337" s="201" t="s">
        <v>3122</v>
      </c>
      <c r="N1337" s="183" t="s">
        <v>2761</v>
      </c>
      <c r="O1337" s="201" t="s">
        <v>96</v>
      </c>
      <c r="P1337" s="301">
        <f>1+1</f>
        <v>2</v>
      </c>
      <c r="Q1337" s="300" t="s">
        <v>135</v>
      </c>
      <c r="R1337" s="300" t="s">
        <v>3031</v>
      </c>
      <c r="S1337" s="301">
        <v>1349.81</v>
      </c>
      <c r="T1337" s="189">
        <v>1.83</v>
      </c>
      <c r="U1337" s="353">
        <f t="shared" si="57"/>
        <v>4940.3046000000004</v>
      </c>
      <c r="V1337" s="201" t="s">
        <v>7</v>
      </c>
    </row>
    <row r="1338" spans="2:22" s="185" customFormat="1" ht="110.25" x14ac:dyDescent="0.25">
      <c r="B1338" s="198" t="s">
        <v>350</v>
      </c>
      <c r="C1338" s="199" t="s">
        <v>655</v>
      </c>
      <c r="D1338" s="198" t="s">
        <v>656</v>
      </c>
      <c r="E1338" s="309" t="s">
        <v>3063</v>
      </c>
      <c r="F1338" s="201" t="s">
        <v>3121</v>
      </c>
      <c r="G1338" s="201" t="s">
        <v>7</v>
      </c>
      <c r="H1338" s="195" t="s">
        <v>289</v>
      </c>
      <c r="I1338" s="201" t="s">
        <v>119</v>
      </c>
      <c r="J1338" s="201" t="s">
        <v>582</v>
      </c>
      <c r="K1338" s="390" t="s">
        <v>3069</v>
      </c>
      <c r="L1338" s="186" t="s">
        <v>134</v>
      </c>
      <c r="M1338" s="201" t="s">
        <v>3122</v>
      </c>
      <c r="N1338" s="183" t="s">
        <v>2761</v>
      </c>
      <c r="O1338" s="201" t="s">
        <v>96</v>
      </c>
      <c r="P1338" s="301">
        <v>1</v>
      </c>
      <c r="Q1338" s="300" t="s">
        <v>135</v>
      </c>
      <c r="R1338" s="300" t="s">
        <v>634</v>
      </c>
      <c r="S1338" s="301">
        <v>3389.79</v>
      </c>
      <c r="T1338" s="189">
        <v>1.59</v>
      </c>
      <c r="U1338" s="353">
        <f t="shared" si="57"/>
        <v>5389.7660999999998</v>
      </c>
      <c r="V1338" s="201" t="s">
        <v>7</v>
      </c>
    </row>
    <row r="1339" spans="2:22" s="185" customFormat="1" ht="110.25" x14ac:dyDescent="0.25">
      <c r="B1339" s="198" t="s">
        <v>350</v>
      </c>
      <c r="C1339" s="199" t="s">
        <v>655</v>
      </c>
      <c r="D1339" s="198" t="s">
        <v>656</v>
      </c>
      <c r="E1339" s="309" t="s">
        <v>2158</v>
      </c>
      <c r="F1339" s="201" t="s">
        <v>3121</v>
      </c>
      <c r="G1339" s="201" t="s">
        <v>7</v>
      </c>
      <c r="H1339" s="195" t="s">
        <v>289</v>
      </c>
      <c r="I1339" s="201" t="s">
        <v>119</v>
      </c>
      <c r="J1339" s="201" t="s">
        <v>7</v>
      </c>
      <c r="K1339" s="390" t="s">
        <v>3068</v>
      </c>
      <c r="L1339" s="186" t="s">
        <v>134</v>
      </c>
      <c r="M1339" s="201" t="s">
        <v>3122</v>
      </c>
      <c r="N1339" s="183" t="s">
        <v>2761</v>
      </c>
      <c r="O1339" s="201" t="s">
        <v>96</v>
      </c>
      <c r="P1339" s="301">
        <v>1</v>
      </c>
      <c r="Q1339" s="300" t="s">
        <v>135</v>
      </c>
      <c r="R1339" s="300" t="s">
        <v>468</v>
      </c>
      <c r="S1339" s="301">
        <v>1940.86</v>
      </c>
      <c r="T1339" s="189">
        <v>1.59</v>
      </c>
      <c r="U1339" s="353">
        <f t="shared" si="57"/>
        <v>3085.9674</v>
      </c>
      <c r="V1339" s="201" t="s">
        <v>7</v>
      </c>
    </row>
    <row r="1340" spans="2:22" s="185" customFormat="1" ht="110.25" x14ac:dyDescent="0.25">
      <c r="B1340" s="198" t="s">
        <v>350</v>
      </c>
      <c r="C1340" s="199" t="s">
        <v>655</v>
      </c>
      <c r="D1340" s="198" t="s">
        <v>656</v>
      </c>
      <c r="E1340" s="309" t="s">
        <v>3063</v>
      </c>
      <c r="F1340" s="201" t="s">
        <v>3121</v>
      </c>
      <c r="G1340" s="201" t="s">
        <v>7</v>
      </c>
      <c r="H1340" s="195" t="s">
        <v>289</v>
      </c>
      <c r="I1340" s="201" t="s">
        <v>119</v>
      </c>
      <c r="J1340" s="201" t="s">
        <v>582</v>
      </c>
      <c r="K1340" s="390" t="s">
        <v>3066</v>
      </c>
      <c r="L1340" s="186" t="s">
        <v>134</v>
      </c>
      <c r="M1340" s="201" t="s">
        <v>3122</v>
      </c>
      <c r="N1340" s="183" t="s">
        <v>2761</v>
      </c>
      <c r="O1340" s="201" t="s">
        <v>96</v>
      </c>
      <c r="P1340" s="301">
        <v>1</v>
      </c>
      <c r="Q1340" s="300" t="s">
        <v>135</v>
      </c>
      <c r="R1340" s="300" t="s">
        <v>3067</v>
      </c>
      <c r="S1340" s="301">
        <v>2409.41</v>
      </c>
      <c r="T1340" s="189">
        <v>1.59</v>
      </c>
      <c r="U1340" s="353">
        <f t="shared" si="57"/>
        <v>3830.9618999999998</v>
      </c>
      <c r="V1340" s="201" t="s">
        <v>7</v>
      </c>
    </row>
    <row r="1341" spans="2:22" s="185" customFormat="1" ht="141.75" x14ac:dyDescent="0.25">
      <c r="B1341" s="198" t="s">
        <v>350</v>
      </c>
      <c r="C1341" s="199" t="s">
        <v>655</v>
      </c>
      <c r="D1341" s="198" t="s">
        <v>656</v>
      </c>
      <c r="E1341" s="201" t="s">
        <v>526</v>
      </c>
      <c r="F1341" s="201" t="s">
        <v>3121</v>
      </c>
      <c r="G1341" s="201" t="s">
        <v>7</v>
      </c>
      <c r="H1341" s="195" t="s">
        <v>289</v>
      </c>
      <c r="I1341" s="201" t="s">
        <v>119</v>
      </c>
      <c r="J1341" s="201" t="s">
        <v>582</v>
      </c>
      <c r="K1341" s="300" t="s">
        <v>5429</v>
      </c>
      <c r="L1341" s="186" t="s">
        <v>134</v>
      </c>
      <c r="M1341" s="201" t="s">
        <v>3122</v>
      </c>
      <c r="N1341" s="183" t="s">
        <v>2761</v>
      </c>
      <c r="O1341" s="201" t="s">
        <v>96</v>
      </c>
      <c r="P1341" s="301">
        <v>1</v>
      </c>
      <c r="Q1341" s="300" t="s">
        <v>135</v>
      </c>
      <c r="R1341" s="300" t="s">
        <v>5428</v>
      </c>
      <c r="S1341" s="301">
        <v>6366.31</v>
      </c>
      <c r="T1341" s="189">
        <v>1.22</v>
      </c>
      <c r="U1341" s="353">
        <f t="shared" si="57"/>
        <v>7766.8982000000005</v>
      </c>
      <c r="V1341" s="201" t="s">
        <v>7</v>
      </c>
    </row>
    <row r="1342" spans="2:22" s="185" customFormat="1" ht="110.25" x14ac:dyDescent="0.25">
      <c r="B1342" s="198" t="s">
        <v>350</v>
      </c>
      <c r="C1342" s="199" t="s">
        <v>655</v>
      </c>
      <c r="D1342" s="198" t="s">
        <v>656</v>
      </c>
      <c r="E1342" s="309" t="s">
        <v>3944</v>
      </c>
      <c r="F1342" s="201" t="s">
        <v>3121</v>
      </c>
      <c r="G1342" s="201" t="s">
        <v>7</v>
      </c>
      <c r="H1342" s="195" t="s">
        <v>289</v>
      </c>
      <c r="I1342" s="201" t="s">
        <v>119</v>
      </c>
      <c r="J1342" s="300">
        <v>6</v>
      </c>
      <c r="K1342" s="300" t="s">
        <v>2172</v>
      </c>
      <c r="L1342" s="186" t="s">
        <v>134</v>
      </c>
      <c r="M1342" s="201" t="s">
        <v>3122</v>
      </c>
      <c r="N1342" s="183" t="s">
        <v>2761</v>
      </c>
      <c r="O1342" s="201" t="s">
        <v>96</v>
      </c>
      <c r="P1342" s="301">
        <v>2</v>
      </c>
      <c r="Q1342" s="300" t="s">
        <v>160</v>
      </c>
      <c r="R1342" s="300" t="s">
        <v>173</v>
      </c>
      <c r="S1342" s="301">
        <v>330.05</v>
      </c>
      <c r="T1342" s="189">
        <v>1.84</v>
      </c>
      <c r="U1342" s="353">
        <f t="shared" si="57"/>
        <v>1214.5840000000001</v>
      </c>
      <c r="V1342" s="201" t="s">
        <v>7</v>
      </c>
    </row>
    <row r="1343" spans="2:22" s="185" customFormat="1" ht="110.25" x14ac:dyDescent="0.25">
      <c r="B1343" s="198" t="s">
        <v>350</v>
      </c>
      <c r="C1343" s="199" t="s">
        <v>655</v>
      </c>
      <c r="D1343" s="198" t="s">
        <v>656</v>
      </c>
      <c r="E1343" s="309" t="s">
        <v>374</v>
      </c>
      <c r="F1343" s="201" t="s">
        <v>3121</v>
      </c>
      <c r="G1343" s="201" t="s">
        <v>7</v>
      </c>
      <c r="H1343" s="195" t="s">
        <v>289</v>
      </c>
      <c r="I1343" s="201" t="s">
        <v>119</v>
      </c>
      <c r="J1343" s="300">
        <v>35</v>
      </c>
      <c r="K1343" s="200" t="s">
        <v>1843</v>
      </c>
      <c r="L1343" s="186" t="s">
        <v>134</v>
      </c>
      <c r="M1343" s="201" t="s">
        <v>3122</v>
      </c>
      <c r="N1343" s="183" t="s">
        <v>2761</v>
      </c>
      <c r="O1343" s="201" t="s">
        <v>96</v>
      </c>
      <c r="P1343" s="355">
        <v>6</v>
      </c>
      <c r="Q1343" s="300" t="s">
        <v>160</v>
      </c>
      <c r="R1343" s="300" t="s">
        <v>174</v>
      </c>
      <c r="S1343" s="301">
        <v>1046.28</v>
      </c>
      <c r="T1343" s="189">
        <v>1.84</v>
      </c>
      <c r="U1343" s="353">
        <f t="shared" si="57"/>
        <v>11550.931200000001</v>
      </c>
      <c r="V1343" s="201" t="s">
        <v>7</v>
      </c>
    </row>
    <row r="1344" spans="2:22" s="185" customFormat="1" ht="110.25" x14ac:dyDescent="0.25">
      <c r="B1344" s="198" t="s">
        <v>350</v>
      </c>
      <c r="C1344" s="199" t="s">
        <v>655</v>
      </c>
      <c r="D1344" s="198" t="s">
        <v>656</v>
      </c>
      <c r="E1344" s="300" t="s">
        <v>348</v>
      </c>
      <c r="F1344" s="201" t="s">
        <v>3121</v>
      </c>
      <c r="G1344" s="201" t="s">
        <v>7</v>
      </c>
      <c r="H1344" s="195" t="s">
        <v>289</v>
      </c>
      <c r="I1344" s="201" t="s">
        <v>119</v>
      </c>
      <c r="J1344" s="201" t="s">
        <v>582</v>
      </c>
      <c r="K1344" s="309" t="s">
        <v>3840</v>
      </c>
      <c r="L1344" s="186" t="s">
        <v>134</v>
      </c>
      <c r="M1344" s="201" t="s">
        <v>3122</v>
      </c>
      <c r="N1344" s="183" t="s">
        <v>2761</v>
      </c>
      <c r="O1344" s="201" t="s">
        <v>96</v>
      </c>
      <c r="P1344" s="355">
        <v>1</v>
      </c>
      <c r="Q1344" s="300" t="s">
        <v>135</v>
      </c>
      <c r="R1344" s="300" t="s">
        <v>3035</v>
      </c>
      <c r="S1344" s="301">
        <v>2252.79</v>
      </c>
      <c r="T1344" s="189">
        <v>1.84</v>
      </c>
      <c r="U1344" s="353">
        <f t="shared" si="57"/>
        <v>4145.1336000000001</v>
      </c>
      <c r="V1344" s="201" t="s">
        <v>7</v>
      </c>
    </row>
    <row r="1345" spans="2:22" s="185" customFormat="1" ht="110.25" x14ac:dyDescent="0.25">
      <c r="B1345" s="198" t="s">
        <v>350</v>
      </c>
      <c r="C1345" s="199" t="s">
        <v>655</v>
      </c>
      <c r="D1345" s="198" t="s">
        <v>656</v>
      </c>
      <c r="E1345" s="300" t="s">
        <v>348</v>
      </c>
      <c r="F1345" s="201" t="s">
        <v>3121</v>
      </c>
      <c r="G1345" s="201" t="s">
        <v>7</v>
      </c>
      <c r="H1345" s="195" t="s">
        <v>289</v>
      </c>
      <c r="I1345" s="201" t="s">
        <v>119</v>
      </c>
      <c r="J1345" s="201" t="s">
        <v>7</v>
      </c>
      <c r="K1345" s="309" t="s">
        <v>2628</v>
      </c>
      <c r="L1345" s="186" t="s">
        <v>134</v>
      </c>
      <c r="M1345" s="201" t="s">
        <v>3122</v>
      </c>
      <c r="N1345" s="183" t="s">
        <v>2761</v>
      </c>
      <c r="O1345" s="201" t="s">
        <v>96</v>
      </c>
      <c r="P1345" s="355">
        <v>1</v>
      </c>
      <c r="Q1345" s="300" t="s">
        <v>135</v>
      </c>
      <c r="R1345" s="300" t="s">
        <v>461</v>
      </c>
      <c r="S1345" s="301">
        <v>17966.55</v>
      </c>
      <c r="T1345" s="189">
        <v>1.84</v>
      </c>
      <c r="U1345" s="353">
        <f t="shared" si="57"/>
        <v>33058.451999999997</v>
      </c>
      <c r="V1345" s="201" t="s">
        <v>7</v>
      </c>
    </row>
    <row r="1346" spans="2:22" s="185" customFormat="1" ht="110.25" x14ac:dyDescent="0.25">
      <c r="B1346" s="198" t="s">
        <v>350</v>
      </c>
      <c r="C1346" s="199" t="s">
        <v>655</v>
      </c>
      <c r="D1346" s="198" t="s">
        <v>656</v>
      </c>
      <c r="E1346" s="300" t="s">
        <v>348</v>
      </c>
      <c r="F1346" s="201" t="s">
        <v>3121</v>
      </c>
      <c r="G1346" s="201" t="s">
        <v>7</v>
      </c>
      <c r="H1346" s="195" t="s">
        <v>289</v>
      </c>
      <c r="I1346" s="201" t="s">
        <v>119</v>
      </c>
      <c r="J1346" s="201" t="s">
        <v>7</v>
      </c>
      <c r="K1346" s="309" t="s">
        <v>3099</v>
      </c>
      <c r="L1346" s="186" t="s">
        <v>134</v>
      </c>
      <c r="M1346" s="201" t="s">
        <v>3122</v>
      </c>
      <c r="N1346" s="183" t="s">
        <v>2761</v>
      </c>
      <c r="O1346" s="201" t="s">
        <v>96</v>
      </c>
      <c r="P1346" s="355">
        <v>1</v>
      </c>
      <c r="Q1346" s="300" t="s">
        <v>160</v>
      </c>
      <c r="R1346" s="300" t="s">
        <v>3100</v>
      </c>
      <c r="S1346" s="301">
        <v>12455.6</v>
      </c>
      <c r="T1346" s="189">
        <v>1.84</v>
      </c>
      <c r="U1346" s="353">
        <f t="shared" si="57"/>
        <v>22918.304</v>
      </c>
      <c r="V1346" s="201" t="s">
        <v>7</v>
      </c>
    </row>
    <row r="1347" spans="2:22" s="185" customFormat="1" ht="110.25" x14ac:dyDescent="0.25">
      <c r="B1347" s="198" t="s">
        <v>350</v>
      </c>
      <c r="C1347" s="199" t="s">
        <v>655</v>
      </c>
      <c r="D1347" s="198" t="s">
        <v>656</v>
      </c>
      <c r="E1347" s="300" t="s">
        <v>348</v>
      </c>
      <c r="F1347" s="201" t="s">
        <v>3121</v>
      </c>
      <c r="G1347" s="201" t="s">
        <v>7</v>
      </c>
      <c r="H1347" s="195" t="s">
        <v>289</v>
      </c>
      <c r="I1347" s="201" t="s">
        <v>119</v>
      </c>
      <c r="J1347" s="201" t="s">
        <v>7</v>
      </c>
      <c r="K1347" s="300" t="s">
        <v>5417</v>
      </c>
      <c r="L1347" s="186" t="s">
        <v>134</v>
      </c>
      <c r="M1347" s="201" t="s">
        <v>3122</v>
      </c>
      <c r="N1347" s="183" t="s">
        <v>2761</v>
      </c>
      <c r="O1347" s="201" t="s">
        <v>96</v>
      </c>
      <c r="P1347" s="301">
        <v>1</v>
      </c>
      <c r="Q1347" s="300" t="s">
        <v>160</v>
      </c>
      <c r="R1347" s="390" t="s">
        <v>3037</v>
      </c>
      <c r="S1347" s="301">
        <v>5131.7700000000004</v>
      </c>
      <c r="T1347" s="189">
        <v>1.84</v>
      </c>
      <c r="U1347" s="353">
        <f t="shared" si="57"/>
        <v>9442.4568000000017</v>
      </c>
      <c r="V1347" s="201" t="s">
        <v>7</v>
      </c>
    </row>
    <row r="1348" spans="2:22" s="185" customFormat="1" ht="110.25" x14ac:dyDescent="0.25">
      <c r="B1348" s="198" t="s">
        <v>350</v>
      </c>
      <c r="C1348" s="199" t="s">
        <v>655</v>
      </c>
      <c r="D1348" s="198" t="s">
        <v>656</v>
      </c>
      <c r="E1348" s="300" t="s">
        <v>348</v>
      </c>
      <c r="F1348" s="201" t="s">
        <v>3121</v>
      </c>
      <c r="G1348" s="201" t="s">
        <v>7</v>
      </c>
      <c r="H1348" s="195" t="s">
        <v>289</v>
      </c>
      <c r="I1348" s="201" t="s">
        <v>119</v>
      </c>
      <c r="J1348" s="201" t="s">
        <v>7</v>
      </c>
      <c r="K1348" s="309" t="s">
        <v>3038</v>
      </c>
      <c r="L1348" s="186" t="s">
        <v>134</v>
      </c>
      <c r="M1348" s="201" t="s">
        <v>3122</v>
      </c>
      <c r="N1348" s="183" t="s">
        <v>2761</v>
      </c>
      <c r="O1348" s="201" t="s">
        <v>96</v>
      </c>
      <c r="P1348" s="355">
        <v>1</v>
      </c>
      <c r="Q1348" s="300" t="s">
        <v>160</v>
      </c>
      <c r="R1348" s="300" t="s">
        <v>480</v>
      </c>
      <c r="S1348" s="301">
        <v>425.87</v>
      </c>
      <c r="T1348" s="189">
        <v>1.84</v>
      </c>
      <c r="U1348" s="353">
        <f t="shared" si="57"/>
        <v>783.60080000000005</v>
      </c>
      <c r="V1348" s="201" t="s">
        <v>7</v>
      </c>
    </row>
    <row r="1349" spans="2:22" s="185" customFormat="1" ht="110.25" x14ac:dyDescent="0.25">
      <c r="B1349" s="198" t="s">
        <v>350</v>
      </c>
      <c r="C1349" s="199" t="s">
        <v>655</v>
      </c>
      <c r="D1349" s="198" t="s">
        <v>656</v>
      </c>
      <c r="E1349" s="309" t="s">
        <v>1842</v>
      </c>
      <c r="F1349" s="201" t="s">
        <v>3121</v>
      </c>
      <c r="G1349" s="201" t="s">
        <v>7</v>
      </c>
      <c r="H1349" s="195" t="s">
        <v>289</v>
      </c>
      <c r="I1349" s="201" t="s">
        <v>119</v>
      </c>
      <c r="J1349" s="201" t="s">
        <v>582</v>
      </c>
      <c r="K1349" s="300" t="s">
        <v>203</v>
      </c>
      <c r="L1349" s="186" t="s">
        <v>134</v>
      </c>
      <c r="M1349" s="201" t="s">
        <v>3122</v>
      </c>
      <c r="N1349" s="183" t="s">
        <v>2761</v>
      </c>
      <c r="O1349" s="201" t="s">
        <v>96</v>
      </c>
      <c r="P1349" s="355">
        <f>167*7</f>
        <v>1169</v>
      </c>
      <c r="Q1349" s="300" t="s">
        <v>204</v>
      </c>
      <c r="R1349" s="300" t="s">
        <v>159</v>
      </c>
      <c r="S1349" s="301">
        <v>5.7</v>
      </c>
      <c r="T1349" s="189">
        <v>1</v>
      </c>
      <c r="U1349" s="353">
        <f t="shared" si="57"/>
        <v>6663.3</v>
      </c>
      <c r="V1349" s="201" t="s">
        <v>7</v>
      </c>
    </row>
    <row r="1350" spans="2:22" s="185" customFormat="1" ht="110.25" x14ac:dyDescent="0.25">
      <c r="B1350" s="198" t="s">
        <v>350</v>
      </c>
      <c r="C1350" s="199" t="s">
        <v>655</v>
      </c>
      <c r="D1350" s="198" t="s">
        <v>656</v>
      </c>
      <c r="E1350" s="201" t="s">
        <v>120</v>
      </c>
      <c r="F1350" s="201" t="s">
        <v>3131</v>
      </c>
      <c r="G1350" s="201" t="s">
        <v>7</v>
      </c>
      <c r="H1350" s="195" t="s">
        <v>289</v>
      </c>
      <c r="I1350" s="201" t="s">
        <v>119</v>
      </c>
      <c r="J1350" s="300">
        <v>110</v>
      </c>
      <c r="K1350" s="309" t="s">
        <v>125</v>
      </c>
      <c r="L1350" s="186" t="s">
        <v>134</v>
      </c>
      <c r="M1350" s="201" t="s">
        <v>3122</v>
      </c>
      <c r="N1350" s="183" t="s">
        <v>2761</v>
      </c>
      <c r="O1350" s="201" t="s">
        <v>96</v>
      </c>
      <c r="P1350" s="371">
        <f>11.834*2</f>
        <v>23.667999999999999</v>
      </c>
      <c r="Q1350" s="300" t="s">
        <v>2493</v>
      </c>
      <c r="R1350" s="300" t="s">
        <v>215</v>
      </c>
      <c r="S1350" s="301">
        <v>258.72000000000003</v>
      </c>
      <c r="T1350" s="189">
        <v>2.41</v>
      </c>
      <c r="U1350" s="353">
        <f t="shared" si="57"/>
        <v>14757.357753600001</v>
      </c>
      <c r="V1350" s="201" t="s">
        <v>7</v>
      </c>
    </row>
    <row r="1351" spans="2:22" s="185" customFormat="1" ht="110.25" x14ac:dyDescent="0.25">
      <c r="B1351" s="198" t="s">
        <v>350</v>
      </c>
      <c r="C1351" s="199" t="s">
        <v>655</v>
      </c>
      <c r="D1351" s="198" t="s">
        <v>656</v>
      </c>
      <c r="E1351" s="201" t="s">
        <v>658</v>
      </c>
      <c r="F1351" s="201" t="s">
        <v>3131</v>
      </c>
      <c r="G1351" s="201" t="s">
        <v>7</v>
      </c>
      <c r="H1351" s="195" t="s">
        <v>289</v>
      </c>
      <c r="I1351" s="201" t="s">
        <v>119</v>
      </c>
      <c r="J1351" s="300">
        <v>110</v>
      </c>
      <c r="K1351" s="309" t="s">
        <v>1776</v>
      </c>
      <c r="L1351" s="186" t="s">
        <v>134</v>
      </c>
      <c r="M1351" s="201" t="s">
        <v>3122</v>
      </c>
      <c r="N1351" s="183" t="s">
        <v>2761</v>
      </c>
      <c r="O1351" s="201" t="s">
        <v>96</v>
      </c>
      <c r="P1351" s="371">
        <f>11.834*2</f>
        <v>23.667999999999999</v>
      </c>
      <c r="Q1351" s="181" t="s">
        <v>2493</v>
      </c>
      <c r="R1351" s="300" t="s">
        <v>182</v>
      </c>
      <c r="S1351" s="301">
        <v>308.56</v>
      </c>
      <c r="T1351" s="189">
        <v>1.65</v>
      </c>
      <c r="U1351" s="353">
        <f t="shared" si="57"/>
        <v>12049.946831999998</v>
      </c>
      <c r="V1351" s="201" t="s">
        <v>7</v>
      </c>
    </row>
    <row r="1352" spans="2:22" s="185" customFormat="1" ht="110.25" x14ac:dyDescent="0.25">
      <c r="B1352" s="198" t="s">
        <v>350</v>
      </c>
      <c r="C1352" s="199" t="s">
        <v>655</v>
      </c>
      <c r="D1352" s="198" t="s">
        <v>656</v>
      </c>
      <c r="E1352" s="201" t="s">
        <v>575</v>
      </c>
      <c r="F1352" s="201" t="s">
        <v>3131</v>
      </c>
      <c r="G1352" s="201" t="s">
        <v>7</v>
      </c>
      <c r="H1352" s="195" t="s">
        <v>289</v>
      </c>
      <c r="I1352" s="201" t="s">
        <v>119</v>
      </c>
      <c r="J1352" s="300">
        <v>110</v>
      </c>
      <c r="K1352" s="300" t="s">
        <v>110</v>
      </c>
      <c r="L1352" s="186" t="s">
        <v>134</v>
      </c>
      <c r="M1352" s="201" t="s">
        <v>3122</v>
      </c>
      <c r="N1352" s="183" t="s">
        <v>2761</v>
      </c>
      <c r="O1352" s="201" t="s">
        <v>96</v>
      </c>
      <c r="P1352" s="371">
        <v>0.72</v>
      </c>
      <c r="Q1352" s="300" t="s">
        <v>102</v>
      </c>
      <c r="R1352" s="300" t="s">
        <v>112</v>
      </c>
      <c r="S1352" s="301">
        <v>1109.82</v>
      </c>
      <c r="T1352" s="189">
        <v>1.61</v>
      </c>
      <c r="U1352" s="353">
        <f t="shared" si="57"/>
        <v>1286.503344</v>
      </c>
      <c r="V1352" s="201" t="s">
        <v>7</v>
      </c>
    </row>
    <row r="1353" spans="2:22" s="30" customFormat="1" ht="110.25" x14ac:dyDescent="0.25">
      <c r="B1353" s="198" t="s">
        <v>350</v>
      </c>
      <c r="C1353" s="208" t="s">
        <v>655</v>
      </c>
      <c r="D1353" s="209" t="s">
        <v>656</v>
      </c>
      <c r="E1353" s="189" t="s">
        <v>26</v>
      </c>
      <c r="F1353" s="200" t="s">
        <v>7</v>
      </c>
      <c r="G1353" s="200" t="s">
        <v>7</v>
      </c>
      <c r="H1353" s="200" t="s">
        <v>7</v>
      </c>
      <c r="I1353" s="200" t="s">
        <v>7</v>
      </c>
      <c r="J1353" s="200" t="s">
        <v>7</v>
      </c>
      <c r="K1353" s="200" t="s">
        <v>7</v>
      </c>
      <c r="L1353" s="200" t="s">
        <v>7</v>
      </c>
      <c r="M1353" s="200" t="s">
        <v>7</v>
      </c>
      <c r="N1353" s="200" t="s">
        <v>7</v>
      </c>
      <c r="O1353" s="200" t="s">
        <v>7</v>
      </c>
      <c r="P1353" s="200" t="s">
        <v>7</v>
      </c>
      <c r="Q1353" s="200" t="s">
        <v>7</v>
      </c>
      <c r="R1353" s="200" t="s">
        <v>7</v>
      </c>
      <c r="S1353" s="190" t="s">
        <v>7</v>
      </c>
      <c r="T1353" s="200" t="s">
        <v>7</v>
      </c>
      <c r="U1353" s="190">
        <f>SUM(U1307:U1352)</f>
        <v>894938.79814940016</v>
      </c>
      <c r="V1353" s="200" t="s">
        <v>7</v>
      </c>
    </row>
    <row r="1354" spans="2:22" s="185" customFormat="1" ht="94.5" x14ac:dyDescent="0.25">
      <c r="B1354" s="198" t="s">
        <v>350</v>
      </c>
      <c r="C1354" s="199" t="s">
        <v>659</v>
      </c>
      <c r="D1354" s="198" t="s">
        <v>660</v>
      </c>
      <c r="E1354" s="201" t="s">
        <v>5394</v>
      </c>
      <c r="F1354" s="201" t="s">
        <v>3132</v>
      </c>
      <c r="G1354" s="201" t="s">
        <v>7</v>
      </c>
      <c r="H1354" s="195" t="s">
        <v>289</v>
      </c>
      <c r="I1354" s="201" t="s">
        <v>371</v>
      </c>
      <c r="J1354" s="300">
        <v>110</v>
      </c>
      <c r="K1354" s="309" t="s">
        <v>2995</v>
      </c>
      <c r="L1354" s="186" t="s">
        <v>134</v>
      </c>
      <c r="M1354" s="201" t="s">
        <v>3133</v>
      </c>
      <c r="N1354" s="183" t="s">
        <v>2761</v>
      </c>
      <c r="O1354" s="201" t="s">
        <v>96</v>
      </c>
      <c r="P1354" s="301">
        <v>1</v>
      </c>
      <c r="Q1354" s="300" t="s">
        <v>3962</v>
      </c>
      <c r="R1354" s="300" t="s">
        <v>1179</v>
      </c>
      <c r="S1354" s="301">
        <v>93308.14</v>
      </c>
      <c r="T1354" s="189">
        <v>1</v>
      </c>
      <c r="U1354" s="353">
        <f t="shared" ref="U1354:U1376" si="58">O1354*P1354*S1354*T1354</f>
        <v>93308.14</v>
      </c>
      <c r="V1354" s="201" t="s">
        <v>7</v>
      </c>
    </row>
    <row r="1355" spans="2:22" s="185" customFormat="1" ht="94.5" x14ac:dyDescent="0.25">
      <c r="B1355" s="198" t="s">
        <v>350</v>
      </c>
      <c r="C1355" s="199" t="s">
        <v>659</v>
      </c>
      <c r="D1355" s="198" t="s">
        <v>660</v>
      </c>
      <c r="E1355" s="201" t="s">
        <v>2978</v>
      </c>
      <c r="F1355" s="201" t="s">
        <v>3132</v>
      </c>
      <c r="G1355" s="201" t="s">
        <v>7</v>
      </c>
      <c r="H1355" s="195" t="s">
        <v>289</v>
      </c>
      <c r="I1355" s="201" t="s">
        <v>371</v>
      </c>
      <c r="J1355" s="300">
        <v>110</v>
      </c>
      <c r="K1355" s="309" t="s">
        <v>3084</v>
      </c>
      <c r="L1355" s="186" t="s">
        <v>134</v>
      </c>
      <c r="M1355" s="201" t="s">
        <v>3133</v>
      </c>
      <c r="N1355" s="183" t="s">
        <v>2761</v>
      </c>
      <c r="O1355" s="201" t="s">
        <v>96</v>
      </c>
      <c r="P1355" s="301">
        <v>2</v>
      </c>
      <c r="Q1355" s="300" t="s">
        <v>135</v>
      </c>
      <c r="R1355" s="300" t="s">
        <v>2982</v>
      </c>
      <c r="S1355" s="301">
        <v>554</v>
      </c>
      <c r="T1355" s="189">
        <v>2.08</v>
      </c>
      <c r="U1355" s="353">
        <f t="shared" si="58"/>
        <v>2304.64</v>
      </c>
      <c r="V1355" s="201" t="s">
        <v>7</v>
      </c>
    </row>
    <row r="1356" spans="2:22" s="185" customFormat="1" ht="94.5" x14ac:dyDescent="0.25">
      <c r="B1356" s="198" t="s">
        <v>350</v>
      </c>
      <c r="C1356" s="199" t="s">
        <v>659</v>
      </c>
      <c r="D1356" s="198" t="s">
        <v>660</v>
      </c>
      <c r="E1356" s="201" t="s">
        <v>2978</v>
      </c>
      <c r="F1356" s="201" t="s">
        <v>3132</v>
      </c>
      <c r="G1356" s="201" t="s">
        <v>7</v>
      </c>
      <c r="H1356" s="195" t="s">
        <v>289</v>
      </c>
      <c r="I1356" s="201" t="s">
        <v>371</v>
      </c>
      <c r="J1356" s="300">
        <v>110</v>
      </c>
      <c r="K1356" s="309" t="s">
        <v>2983</v>
      </c>
      <c r="L1356" s="186" t="s">
        <v>134</v>
      </c>
      <c r="M1356" s="201" t="s">
        <v>3133</v>
      </c>
      <c r="N1356" s="183" t="s">
        <v>2761</v>
      </c>
      <c r="O1356" s="201" t="s">
        <v>96</v>
      </c>
      <c r="P1356" s="301">
        <v>2</v>
      </c>
      <c r="Q1356" s="300" t="s">
        <v>135</v>
      </c>
      <c r="R1356" s="300" t="s">
        <v>2984</v>
      </c>
      <c r="S1356" s="301">
        <v>180.02</v>
      </c>
      <c r="T1356" s="189">
        <v>2.08</v>
      </c>
      <c r="U1356" s="353">
        <f t="shared" si="58"/>
        <v>748.8832000000001</v>
      </c>
      <c r="V1356" s="201" t="s">
        <v>7</v>
      </c>
    </row>
    <row r="1357" spans="2:22" s="185" customFormat="1" ht="94.5" x14ac:dyDescent="0.25">
      <c r="B1357" s="198" t="s">
        <v>350</v>
      </c>
      <c r="C1357" s="199" t="s">
        <v>659</v>
      </c>
      <c r="D1357" s="198" t="s">
        <v>660</v>
      </c>
      <c r="E1357" s="201" t="s">
        <v>2978</v>
      </c>
      <c r="F1357" s="201" t="s">
        <v>3132</v>
      </c>
      <c r="G1357" s="201" t="s">
        <v>7</v>
      </c>
      <c r="H1357" s="195" t="s">
        <v>289</v>
      </c>
      <c r="I1357" s="201" t="s">
        <v>371</v>
      </c>
      <c r="J1357" s="300">
        <v>10</v>
      </c>
      <c r="K1357" s="309" t="s">
        <v>2985</v>
      </c>
      <c r="L1357" s="186" t="s">
        <v>134</v>
      </c>
      <c r="M1357" s="201" t="s">
        <v>3133</v>
      </c>
      <c r="N1357" s="183" t="s">
        <v>2761</v>
      </c>
      <c r="O1357" s="201" t="s">
        <v>96</v>
      </c>
      <c r="P1357" s="301">
        <v>3</v>
      </c>
      <c r="Q1357" s="300" t="s">
        <v>135</v>
      </c>
      <c r="R1357" s="300" t="s">
        <v>2986</v>
      </c>
      <c r="S1357" s="301">
        <v>11.65</v>
      </c>
      <c r="T1357" s="189">
        <v>2.08</v>
      </c>
      <c r="U1357" s="353">
        <f t="shared" si="58"/>
        <v>72.696000000000012</v>
      </c>
      <c r="V1357" s="201" t="s">
        <v>7</v>
      </c>
    </row>
    <row r="1358" spans="2:22" s="185" customFormat="1" ht="94.5" x14ac:dyDescent="0.25">
      <c r="B1358" s="198" t="s">
        <v>350</v>
      </c>
      <c r="C1358" s="199" t="s">
        <v>659</v>
      </c>
      <c r="D1358" s="198" t="s">
        <v>660</v>
      </c>
      <c r="E1358" s="201" t="s">
        <v>2978</v>
      </c>
      <c r="F1358" s="201" t="s">
        <v>3132</v>
      </c>
      <c r="G1358" s="201" t="s">
        <v>7</v>
      </c>
      <c r="H1358" s="195" t="s">
        <v>289</v>
      </c>
      <c r="I1358" s="201" t="s">
        <v>371</v>
      </c>
      <c r="J1358" s="300">
        <v>35</v>
      </c>
      <c r="K1358" s="309" t="s">
        <v>3084</v>
      </c>
      <c r="L1358" s="186" t="s">
        <v>134</v>
      </c>
      <c r="M1358" s="201" t="s">
        <v>3133</v>
      </c>
      <c r="N1358" s="183" t="s">
        <v>2761</v>
      </c>
      <c r="O1358" s="201" t="s">
        <v>96</v>
      </c>
      <c r="P1358" s="301">
        <v>7</v>
      </c>
      <c r="Q1358" s="300" t="s">
        <v>135</v>
      </c>
      <c r="R1358" s="300" t="s">
        <v>3042</v>
      </c>
      <c r="S1358" s="301">
        <v>69.099999999999994</v>
      </c>
      <c r="T1358" s="189">
        <v>2.08</v>
      </c>
      <c r="U1358" s="353">
        <f t="shared" si="58"/>
        <v>1006.0959999999999</v>
      </c>
      <c r="V1358" s="201" t="s">
        <v>7</v>
      </c>
    </row>
    <row r="1359" spans="2:22" s="185" customFormat="1" ht="94.5" x14ac:dyDescent="0.25">
      <c r="B1359" s="198" t="s">
        <v>350</v>
      </c>
      <c r="C1359" s="199" t="s">
        <v>659</v>
      </c>
      <c r="D1359" s="198" t="s">
        <v>660</v>
      </c>
      <c r="E1359" s="201" t="s">
        <v>2978</v>
      </c>
      <c r="F1359" s="201" t="s">
        <v>3132</v>
      </c>
      <c r="G1359" s="201" t="s">
        <v>7</v>
      </c>
      <c r="H1359" s="195" t="s">
        <v>289</v>
      </c>
      <c r="I1359" s="201" t="s">
        <v>371</v>
      </c>
      <c r="J1359" s="300">
        <v>35</v>
      </c>
      <c r="K1359" s="309" t="s">
        <v>2983</v>
      </c>
      <c r="L1359" s="186" t="s">
        <v>134</v>
      </c>
      <c r="M1359" s="201" t="s">
        <v>3133</v>
      </c>
      <c r="N1359" s="183" t="s">
        <v>2761</v>
      </c>
      <c r="O1359" s="201" t="s">
        <v>96</v>
      </c>
      <c r="P1359" s="301">
        <v>2</v>
      </c>
      <c r="Q1359" s="300" t="s">
        <v>135</v>
      </c>
      <c r="R1359" s="300" t="s">
        <v>3089</v>
      </c>
      <c r="S1359" s="301">
        <v>121.98</v>
      </c>
      <c r="T1359" s="189">
        <v>2.08</v>
      </c>
      <c r="U1359" s="353">
        <f t="shared" si="58"/>
        <v>507.43680000000006</v>
      </c>
      <c r="V1359" s="201" t="s">
        <v>7</v>
      </c>
    </row>
    <row r="1360" spans="2:22" s="185" customFormat="1" ht="94.5" x14ac:dyDescent="0.25">
      <c r="B1360" s="198" t="s">
        <v>350</v>
      </c>
      <c r="C1360" s="199" t="s">
        <v>659</v>
      </c>
      <c r="D1360" s="198" t="s">
        <v>660</v>
      </c>
      <c r="E1360" s="201" t="s">
        <v>2978</v>
      </c>
      <c r="F1360" s="201" t="s">
        <v>3132</v>
      </c>
      <c r="G1360" s="201" t="s">
        <v>7</v>
      </c>
      <c r="H1360" s="195" t="s">
        <v>289</v>
      </c>
      <c r="I1360" s="201" t="s">
        <v>371</v>
      </c>
      <c r="J1360" s="300">
        <v>35</v>
      </c>
      <c r="K1360" s="309" t="s">
        <v>2979</v>
      </c>
      <c r="L1360" s="186" t="s">
        <v>134</v>
      </c>
      <c r="M1360" s="201" t="s">
        <v>3133</v>
      </c>
      <c r="N1360" s="183" t="s">
        <v>2761</v>
      </c>
      <c r="O1360" s="201" t="s">
        <v>96</v>
      </c>
      <c r="P1360" s="301">
        <v>12</v>
      </c>
      <c r="Q1360" s="300" t="s">
        <v>135</v>
      </c>
      <c r="R1360" s="300" t="s">
        <v>3044</v>
      </c>
      <c r="S1360" s="301">
        <v>878.74</v>
      </c>
      <c r="T1360" s="189">
        <v>2.08</v>
      </c>
      <c r="U1360" s="353">
        <f t="shared" si="58"/>
        <v>21933.350400000003</v>
      </c>
      <c r="V1360" s="201" t="s">
        <v>7</v>
      </c>
    </row>
    <row r="1361" spans="2:22" s="185" customFormat="1" ht="94.5" x14ac:dyDescent="0.25">
      <c r="B1361" s="198" t="s">
        <v>350</v>
      </c>
      <c r="C1361" s="199" t="s">
        <v>659</v>
      </c>
      <c r="D1361" s="198" t="s">
        <v>660</v>
      </c>
      <c r="E1361" s="201" t="s">
        <v>2978</v>
      </c>
      <c r="F1361" s="201" t="s">
        <v>3132</v>
      </c>
      <c r="G1361" s="201" t="s">
        <v>7</v>
      </c>
      <c r="H1361" s="195" t="s">
        <v>289</v>
      </c>
      <c r="I1361" s="201" t="s">
        <v>371</v>
      </c>
      <c r="J1361" s="300">
        <v>35</v>
      </c>
      <c r="K1361" s="309" t="s">
        <v>3045</v>
      </c>
      <c r="L1361" s="186" t="s">
        <v>134</v>
      </c>
      <c r="M1361" s="201" t="s">
        <v>3133</v>
      </c>
      <c r="N1361" s="183" t="s">
        <v>2761</v>
      </c>
      <c r="O1361" s="201" t="s">
        <v>96</v>
      </c>
      <c r="P1361" s="301">
        <v>2</v>
      </c>
      <c r="Q1361" s="300" t="s">
        <v>135</v>
      </c>
      <c r="R1361" s="300" t="s">
        <v>3046</v>
      </c>
      <c r="S1361" s="301">
        <v>954.09</v>
      </c>
      <c r="T1361" s="189">
        <v>2.08</v>
      </c>
      <c r="U1361" s="353">
        <f t="shared" si="58"/>
        <v>3969.0144000000005</v>
      </c>
      <c r="V1361" s="201" t="s">
        <v>7</v>
      </c>
    </row>
    <row r="1362" spans="2:22" s="185" customFormat="1" ht="94.5" x14ac:dyDescent="0.25">
      <c r="B1362" s="198" t="s">
        <v>350</v>
      </c>
      <c r="C1362" s="199" t="s">
        <v>659</v>
      </c>
      <c r="D1362" s="198" t="s">
        <v>660</v>
      </c>
      <c r="E1362" s="201" t="s">
        <v>2978</v>
      </c>
      <c r="F1362" s="201" t="s">
        <v>3132</v>
      </c>
      <c r="G1362" s="201" t="s">
        <v>7</v>
      </c>
      <c r="H1362" s="195" t="s">
        <v>289</v>
      </c>
      <c r="I1362" s="201" t="s">
        <v>371</v>
      </c>
      <c r="J1362" s="300">
        <v>6</v>
      </c>
      <c r="K1362" s="309" t="s">
        <v>2983</v>
      </c>
      <c r="L1362" s="186" t="s">
        <v>134</v>
      </c>
      <c r="M1362" s="201" t="s">
        <v>3133</v>
      </c>
      <c r="N1362" s="183" t="s">
        <v>2761</v>
      </c>
      <c r="O1362" s="201" t="s">
        <v>96</v>
      </c>
      <c r="P1362" s="301">
        <v>6</v>
      </c>
      <c r="Q1362" s="300" t="s">
        <v>135</v>
      </c>
      <c r="R1362" s="300" t="s">
        <v>2987</v>
      </c>
      <c r="S1362" s="301">
        <v>36.65</v>
      </c>
      <c r="T1362" s="189">
        <v>2.08</v>
      </c>
      <c r="U1362" s="353">
        <f t="shared" si="58"/>
        <v>457.392</v>
      </c>
      <c r="V1362" s="201" t="s">
        <v>7</v>
      </c>
    </row>
    <row r="1363" spans="2:22" s="185" customFormat="1" ht="94.5" x14ac:dyDescent="0.25">
      <c r="B1363" s="198" t="s">
        <v>350</v>
      </c>
      <c r="C1363" s="199" t="s">
        <v>659</v>
      </c>
      <c r="D1363" s="198" t="s">
        <v>660</v>
      </c>
      <c r="E1363" s="201" t="s">
        <v>2978</v>
      </c>
      <c r="F1363" s="201" t="s">
        <v>3132</v>
      </c>
      <c r="G1363" s="201" t="s">
        <v>7</v>
      </c>
      <c r="H1363" s="195" t="s">
        <v>289</v>
      </c>
      <c r="I1363" s="201" t="s">
        <v>371</v>
      </c>
      <c r="J1363" s="300">
        <v>6</v>
      </c>
      <c r="K1363" s="309" t="s">
        <v>3134</v>
      </c>
      <c r="L1363" s="186" t="s">
        <v>134</v>
      </c>
      <c r="M1363" s="201" t="s">
        <v>3133</v>
      </c>
      <c r="N1363" s="183" t="s">
        <v>2761</v>
      </c>
      <c r="O1363" s="201" t="s">
        <v>96</v>
      </c>
      <c r="P1363" s="301">
        <v>1</v>
      </c>
      <c r="Q1363" s="300" t="s">
        <v>135</v>
      </c>
      <c r="R1363" s="300" t="s">
        <v>3135</v>
      </c>
      <c r="S1363" s="301">
        <v>120.77</v>
      </c>
      <c r="T1363" s="189">
        <v>2.08</v>
      </c>
      <c r="U1363" s="353">
        <f t="shared" si="58"/>
        <v>251.20160000000001</v>
      </c>
      <c r="V1363" s="201" t="s">
        <v>7</v>
      </c>
    </row>
    <row r="1364" spans="2:22" s="185" customFormat="1" ht="94.5" x14ac:dyDescent="0.25">
      <c r="B1364" s="198" t="s">
        <v>350</v>
      </c>
      <c r="C1364" s="199" t="s">
        <v>659</v>
      </c>
      <c r="D1364" s="198" t="s">
        <v>660</v>
      </c>
      <c r="E1364" s="201" t="s">
        <v>2990</v>
      </c>
      <c r="F1364" s="201" t="s">
        <v>3132</v>
      </c>
      <c r="G1364" s="201" t="s">
        <v>7</v>
      </c>
      <c r="H1364" s="195" t="s">
        <v>289</v>
      </c>
      <c r="I1364" s="201" t="s">
        <v>371</v>
      </c>
      <c r="J1364" s="300" t="s">
        <v>7</v>
      </c>
      <c r="K1364" s="309" t="s">
        <v>3113</v>
      </c>
      <c r="L1364" s="186" t="s">
        <v>134</v>
      </c>
      <c r="M1364" s="201" t="s">
        <v>3133</v>
      </c>
      <c r="N1364" s="183" t="s">
        <v>2761</v>
      </c>
      <c r="O1364" s="201" t="s">
        <v>96</v>
      </c>
      <c r="P1364" s="301">
        <v>50</v>
      </c>
      <c r="Q1364" s="300" t="s">
        <v>2698</v>
      </c>
      <c r="R1364" s="300" t="s">
        <v>3114</v>
      </c>
      <c r="S1364" s="301">
        <v>6.17</v>
      </c>
      <c r="T1364" s="189">
        <v>2.08</v>
      </c>
      <c r="U1364" s="353">
        <f t="shared" si="58"/>
        <v>641.68000000000006</v>
      </c>
      <c r="V1364" s="201" t="s">
        <v>7</v>
      </c>
    </row>
    <row r="1365" spans="2:22" s="185" customFormat="1" ht="94.5" x14ac:dyDescent="0.25">
      <c r="B1365" s="198" t="s">
        <v>350</v>
      </c>
      <c r="C1365" s="199" t="s">
        <v>659</v>
      </c>
      <c r="D1365" s="198" t="s">
        <v>660</v>
      </c>
      <c r="E1365" s="201" t="s">
        <v>2990</v>
      </c>
      <c r="F1365" s="201" t="s">
        <v>3132</v>
      </c>
      <c r="G1365" s="201" t="s">
        <v>7</v>
      </c>
      <c r="H1365" s="195" t="s">
        <v>289</v>
      </c>
      <c r="I1365" s="201" t="s">
        <v>371</v>
      </c>
      <c r="J1365" s="300" t="s">
        <v>7</v>
      </c>
      <c r="K1365" s="309" t="s">
        <v>3136</v>
      </c>
      <c r="L1365" s="186" t="s">
        <v>134</v>
      </c>
      <c r="M1365" s="201" t="s">
        <v>3133</v>
      </c>
      <c r="N1365" s="183" t="s">
        <v>2761</v>
      </c>
      <c r="O1365" s="201" t="s">
        <v>96</v>
      </c>
      <c r="P1365" s="301">
        <f>20.62+44.55</f>
        <v>65.17</v>
      </c>
      <c r="Q1365" s="300" t="s">
        <v>204</v>
      </c>
      <c r="R1365" s="300" t="s">
        <v>3114</v>
      </c>
      <c r="S1365" s="301">
        <v>6.17</v>
      </c>
      <c r="T1365" s="189">
        <v>2.08</v>
      </c>
      <c r="U1365" s="353">
        <f t="shared" si="58"/>
        <v>836.36571200000003</v>
      </c>
      <c r="V1365" s="201" t="s">
        <v>7</v>
      </c>
    </row>
    <row r="1366" spans="2:22" s="185" customFormat="1" ht="94.5" x14ac:dyDescent="0.25">
      <c r="B1366" s="198" t="s">
        <v>350</v>
      </c>
      <c r="C1366" s="199" t="s">
        <v>659</v>
      </c>
      <c r="D1366" s="198" t="s">
        <v>660</v>
      </c>
      <c r="E1366" s="201" t="s">
        <v>579</v>
      </c>
      <c r="F1366" s="201" t="s">
        <v>3132</v>
      </c>
      <c r="G1366" s="201" t="s">
        <v>7</v>
      </c>
      <c r="H1366" s="195" t="s">
        <v>289</v>
      </c>
      <c r="I1366" s="201" t="s">
        <v>371</v>
      </c>
      <c r="J1366" s="300">
        <v>110</v>
      </c>
      <c r="K1366" s="309" t="s">
        <v>3137</v>
      </c>
      <c r="L1366" s="186" t="s">
        <v>134</v>
      </c>
      <c r="M1366" s="201" t="s">
        <v>3133</v>
      </c>
      <c r="N1366" s="183" t="s">
        <v>2761</v>
      </c>
      <c r="O1366" s="201" t="s">
        <v>96</v>
      </c>
      <c r="P1366" s="301">
        <v>1</v>
      </c>
      <c r="Q1366" s="300" t="s">
        <v>3962</v>
      </c>
      <c r="R1366" s="300" t="s">
        <v>161</v>
      </c>
      <c r="S1366" s="301">
        <v>144317.04999999999</v>
      </c>
      <c r="T1366" s="189">
        <v>2.08</v>
      </c>
      <c r="U1366" s="353">
        <f t="shared" si="58"/>
        <v>300179.46399999998</v>
      </c>
      <c r="V1366" s="201" t="s">
        <v>7</v>
      </c>
    </row>
    <row r="1367" spans="2:22" s="185" customFormat="1" ht="94.5" x14ac:dyDescent="0.25">
      <c r="B1367" s="198" t="s">
        <v>350</v>
      </c>
      <c r="C1367" s="199" t="s">
        <v>659</v>
      </c>
      <c r="D1367" s="198" t="s">
        <v>660</v>
      </c>
      <c r="E1367" s="201" t="s">
        <v>3138</v>
      </c>
      <c r="F1367" s="201" t="s">
        <v>3132</v>
      </c>
      <c r="G1367" s="201" t="s">
        <v>7</v>
      </c>
      <c r="H1367" s="195" t="s">
        <v>289</v>
      </c>
      <c r="I1367" s="201" t="s">
        <v>371</v>
      </c>
      <c r="J1367" s="300">
        <v>110</v>
      </c>
      <c r="K1367" s="309" t="s">
        <v>3139</v>
      </c>
      <c r="L1367" s="186" t="s">
        <v>134</v>
      </c>
      <c r="M1367" s="201" t="s">
        <v>3133</v>
      </c>
      <c r="N1367" s="183" t="s">
        <v>2761</v>
      </c>
      <c r="O1367" s="201" t="s">
        <v>96</v>
      </c>
      <c r="P1367" s="301">
        <v>1</v>
      </c>
      <c r="Q1367" s="300" t="s">
        <v>162</v>
      </c>
      <c r="R1367" s="300" t="s">
        <v>164</v>
      </c>
      <c r="S1367" s="301">
        <v>61355.87</v>
      </c>
      <c r="T1367" s="189">
        <v>1.84</v>
      </c>
      <c r="U1367" s="353">
        <f t="shared" si="58"/>
        <v>112894.80080000001</v>
      </c>
      <c r="V1367" s="201" t="s">
        <v>7</v>
      </c>
    </row>
    <row r="1368" spans="2:22" s="185" customFormat="1" ht="94.5" x14ac:dyDescent="0.25">
      <c r="B1368" s="198" t="s">
        <v>350</v>
      </c>
      <c r="C1368" s="199" t="s">
        <v>659</v>
      </c>
      <c r="D1368" s="198" t="s">
        <v>660</v>
      </c>
      <c r="E1368" s="201" t="s">
        <v>5441</v>
      </c>
      <c r="F1368" s="201" t="s">
        <v>3132</v>
      </c>
      <c r="G1368" s="201" t="s">
        <v>7</v>
      </c>
      <c r="H1368" s="195" t="s">
        <v>289</v>
      </c>
      <c r="I1368" s="201" t="s">
        <v>371</v>
      </c>
      <c r="J1368" s="300">
        <v>110</v>
      </c>
      <c r="K1368" s="309" t="s">
        <v>2186</v>
      </c>
      <c r="L1368" s="186" t="s">
        <v>134</v>
      </c>
      <c r="M1368" s="201" t="s">
        <v>3133</v>
      </c>
      <c r="N1368" s="183" t="s">
        <v>2761</v>
      </c>
      <c r="O1368" s="201" t="s">
        <v>96</v>
      </c>
      <c r="P1368" s="301">
        <v>2</v>
      </c>
      <c r="Q1368" s="300" t="s">
        <v>193</v>
      </c>
      <c r="R1368" s="189" t="s">
        <v>596</v>
      </c>
      <c r="S1368" s="301">
        <v>39176.870000000003</v>
      </c>
      <c r="T1368" s="189">
        <v>1.59</v>
      </c>
      <c r="U1368" s="353">
        <f t="shared" si="58"/>
        <v>124582.44660000001</v>
      </c>
      <c r="V1368" s="201" t="s">
        <v>7</v>
      </c>
    </row>
    <row r="1369" spans="2:22" s="185" customFormat="1" ht="94.5" x14ac:dyDescent="0.25">
      <c r="B1369" s="198" t="s">
        <v>350</v>
      </c>
      <c r="C1369" s="199" t="s">
        <v>659</v>
      </c>
      <c r="D1369" s="198" t="s">
        <v>660</v>
      </c>
      <c r="E1369" s="309" t="s">
        <v>580</v>
      </c>
      <c r="F1369" s="201" t="s">
        <v>3132</v>
      </c>
      <c r="G1369" s="201" t="s">
        <v>7</v>
      </c>
      <c r="H1369" s="195" t="s">
        <v>289</v>
      </c>
      <c r="I1369" s="201" t="s">
        <v>371</v>
      </c>
      <c r="J1369" s="300">
        <v>35</v>
      </c>
      <c r="K1369" s="309" t="s">
        <v>2190</v>
      </c>
      <c r="L1369" s="186" t="s">
        <v>134</v>
      </c>
      <c r="M1369" s="201" t="s">
        <v>3133</v>
      </c>
      <c r="N1369" s="183" t="s">
        <v>2761</v>
      </c>
      <c r="O1369" s="201" t="s">
        <v>96</v>
      </c>
      <c r="P1369" s="301">
        <v>7</v>
      </c>
      <c r="Q1369" s="300" t="s">
        <v>193</v>
      </c>
      <c r="R1369" s="300" t="s">
        <v>154</v>
      </c>
      <c r="S1369" s="301">
        <v>27469.919999999998</v>
      </c>
      <c r="T1369" s="189">
        <v>1.59</v>
      </c>
      <c r="U1369" s="353">
        <f t="shared" si="58"/>
        <v>305740.2096</v>
      </c>
      <c r="V1369" s="201" t="s">
        <v>7</v>
      </c>
    </row>
    <row r="1370" spans="2:22" s="185" customFormat="1" ht="94.5" x14ac:dyDescent="0.25">
      <c r="B1370" s="198" t="s">
        <v>350</v>
      </c>
      <c r="C1370" s="199" t="s">
        <v>659</v>
      </c>
      <c r="D1370" s="198" t="s">
        <v>660</v>
      </c>
      <c r="E1370" s="201" t="s">
        <v>3822</v>
      </c>
      <c r="F1370" s="201" t="s">
        <v>3132</v>
      </c>
      <c r="G1370" s="201" t="s">
        <v>7</v>
      </c>
      <c r="H1370" s="195" t="s">
        <v>289</v>
      </c>
      <c r="I1370" s="201" t="s">
        <v>371</v>
      </c>
      <c r="J1370" s="300">
        <v>6</v>
      </c>
      <c r="K1370" s="309" t="s">
        <v>2217</v>
      </c>
      <c r="L1370" s="186" t="s">
        <v>134</v>
      </c>
      <c r="M1370" s="201" t="s">
        <v>3133</v>
      </c>
      <c r="N1370" s="183" t="s">
        <v>2761</v>
      </c>
      <c r="O1370" s="201" t="s">
        <v>96</v>
      </c>
      <c r="P1370" s="301">
        <v>2</v>
      </c>
      <c r="Q1370" s="300" t="s">
        <v>193</v>
      </c>
      <c r="R1370" s="300" t="s">
        <v>344</v>
      </c>
      <c r="S1370" s="301">
        <v>606.63</v>
      </c>
      <c r="T1370" s="189">
        <v>1.86</v>
      </c>
      <c r="U1370" s="353">
        <f t="shared" si="58"/>
        <v>2256.6636000000003</v>
      </c>
      <c r="V1370" s="201" t="s">
        <v>7</v>
      </c>
    </row>
    <row r="1371" spans="2:22" s="185" customFormat="1" ht="94.5" x14ac:dyDescent="0.25">
      <c r="B1371" s="198" t="s">
        <v>350</v>
      </c>
      <c r="C1371" s="199" t="s">
        <v>659</v>
      </c>
      <c r="D1371" s="198" t="s">
        <v>660</v>
      </c>
      <c r="E1371" s="201" t="s">
        <v>253</v>
      </c>
      <c r="F1371" s="201" t="s">
        <v>3132</v>
      </c>
      <c r="G1371" s="201" t="s">
        <v>7</v>
      </c>
      <c r="H1371" s="195" t="s">
        <v>289</v>
      </c>
      <c r="I1371" s="201" t="s">
        <v>371</v>
      </c>
      <c r="J1371" s="300">
        <v>110</v>
      </c>
      <c r="K1371" s="390" t="s">
        <v>5427</v>
      </c>
      <c r="L1371" s="186" t="s">
        <v>134</v>
      </c>
      <c r="M1371" s="201" t="s">
        <v>3133</v>
      </c>
      <c r="N1371" s="183" t="s">
        <v>2761</v>
      </c>
      <c r="O1371" s="201" t="s">
        <v>96</v>
      </c>
      <c r="P1371" s="355">
        <v>1</v>
      </c>
      <c r="Q1371" s="300" t="s">
        <v>135</v>
      </c>
      <c r="R1371" s="390" t="s">
        <v>2515</v>
      </c>
      <c r="S1371" s="301">
        <v>5334.69</v>
      </c>
      <c r="T1371" s="189">
        <v>1.84</v>
      </c>
      <c r="U1371" s="353">
        <f t="shared" si="58"/>
        <v>9815.8295999999991</v>
      </c>
      <c r="V1371" s="201" t="s">
        <v>7</v>
      </c>
    </row>
    <row r="1372" spans="2:22" s="185" customFormat="1" ht="94.5" x14ac:dyDescent="0.25">
      <c r="B1372" s="198" t="s">
        <v>350</v>
      </c>
      <c r="C1372" s="199" t="s">
        <v>659</v>
      </c>
      <c r="D1372" s="198" t="s">
        <v>660</v>
      </c>
      <c r="E1372" s="201" t="s">
        <v>253</v>
      </c>
      <c r="F1372" s="201" t="s">
        <v>3132</v>
      </c>
      <c r="G1372" s="201" t="s">
        <v>7</v>
      </c>
      <c r="H1372" s="195" t="s">
        <v>289</v>
      </c>
      <c r="I1372" s="201" t="s">
        <v>371</v>
      </c>
      <c r="J1372" s="201" t="s">
        <v>582</v>
      </c>
      <c r="K1372" s="309" t="s">
        <v>133</v>
      </c>
      <c r="L1372" s="186" t="s">
        <v>134</v>
      </c>
      <c r="M1372" s="201" t="s">
        <v>3133</v>
      </c>
      <c r="N1372" s="183" t="s">
        <v>2761</v>
      </c>
      <c r="O1372" s="201" t="s">
        <v>96</v>
      </c>
      <c r="P1372" s="301">
        <v>2</v>
      </c>
      <c r="Q1372" s="300" t="s">
        <v>160</v>
      </c>
      <c r="R1372" s="300" t="s">
        <v>136</v>
      </c>
      <c r="S1372" s="301">
        <v>3657.51</v>
      </c>
      <c r="T1372" s="189">
        <v>1.84</v>
      </c>
      <c r="U1372" s="353">
        <f t="shared" si="58"/>
        <v>13459.636800000002</v>
      </c>
      <c r="V1372" s="201" t="s">
        <v>7</v>
      </c>
    </row>
    <row r="1373" spans="2:22" s="185" customFormat="1" ht="94.5" x14ac:dyDescent="0.25">
      <c r="B1373" s="198" t="s">
        <v>350</v>
      </c>
      <c r="C1373" s="199" t="s">
        <v>659</v>
      </c>
      <c r="D1373" s="198" t="s">
        <v>660</v>
      </c>
      <c r="E1373" s="201" t="s">
        <v>628</v>
      </c>
      <c r="F1373" s="201" t="s">
        <v>3132</v>
      </c>
      <c r="G1373" s="201" t="s">
        <v>7</v>
      </c>
      <c r="H1373" s="195" t="s">
        <v>289</v>
      </c>
      <c r="I1373" s="201" t="s">
        <v>371</v>
      </c>
      <c r="J1373" s="201" t="s">
        <v>582</v>
      </c>
      <c r="K1373" s="309" t="s">
        <v>171</v>
      </c>
      <c r="L1373" s="186" t="s">
        <v>134</v>
      </c>
      <c r="M1373" s="201" t="s">
        <v>3133</v>
      </c>
      <c r="N1373" s="183" t="s">
        <v>2761</v>
      </c>
      <c r="O1373" s="201" t="s">
        <v>96</v>
      </c>
      <c r="P1373" s="355">
        <v>1</v>
      </c>
      <c r="Q1373" s="300" t="s">
        <v>160</v>
      </c>
      <c r="R1373" s="300" t="s">
        <v>172</v>
      </c>
      <c r="S1373" s="301">
        <v>1128.8</v>
      </c>
      <c r="T1373" s="189">
        <v>1.22</v>
      </c>
      <c r="U1373" s="353">
        <f t="shared" si="58"/>
        <v>1377.136</v>
      </c>
      <c r="V1373" s="201" t="s">
        <v>7</v>
      </c>
    </row>
    <row r="1374" spans="2:22" s="185" customFormat="1" ht="94.5" x14ac:dyDescent="0.25">
      <c r="B1374" s="198" t="s">
        <v>350</v>
      </c>
      <c r="C1374" s="199" t="s">
        <v>659</v>
      </c>
      <c r="D1374" s="198" t="s">
        <v>660</v>
      </c>
      <c r="E1374" s="200" t="s">
        <v>373</v>
      </c>
      <c r="F1374" s="201" t="s">
        <v>3132</v>
      </c>
      <c r="G1374" s="201" t="s">
        <v>7</v>
      </c>
      <c r="H1374" s="195" t="s">
        <v>289</v>
      </c>
      <c r="I1374" s="201" t="s">
        <v>371</v>
      </c>
      <c r="J1374" s="300" t="s">
        <v>582</v>
      </c>
      <c r="K1374" s="201" t="s">
        <v>2976</v>
      </c>
      <c r="L1374" s="186" t="s">
        <v>134</v>
      </c>
      <c r="M1374" s="201" t="s">
        <v>3133</v>
      </c>
      <c r="N1374" s="183" t="s">
        <v>2761</v>
      </c>
      <c r="O1374" s="201" t="s">
        <v>96</v>
      </c>
      <c r="P1374" s="301">
        <v>1</v>
      </c>
      <c r="Q1374" s="300" t="s">
        <v>160</v>
      </c>
      <c r="R1374" s="300" t="s">
        <v>2514</v>
      </c>
      <c r="S1374" s="301">
        <v>100697.41</v>
      </c>
      <c r="T1374" s="189">
        <v>1.22</v>
      </c>
      <c r="U1374" s="353">
        <f t="shared" si="58"/>
        <v>122850.84020000001</v>
      </c>
      <c r="V1374" s="201" t="s">
        <v>7</v>
      </c>
    </row>
    <row r="1375" spans="2:22" s="185" customFormat="1" ht="141.75" x14ac:dyDescent="0.25">
      <c r="B1375" s="198" t="s">
        <v>350</v>
      </c>
      <c r="C1375" s="199" t="s">
        <v>659</v>
      </c>
      <c r="D1375" s="198" t="s">
        <v>660</v>
      </c>
      <c r="E1375" s="201" t="s">
        <v>526</v>
      </c>
      <c r="F1375" s="201" t="s">
        <v>3132</v>
      </c>
      <c r="G1375" s="201" t="s">
        <v>7</v>
      </c>
      <c r="H1375" s="195" t="s">
        <v>289</v>
      </c>
      <c r="I1375" s="201" t="s">
        <v>371</v>
      </c>
      <c r="J1375" s="201" t="s">
        <v>582</v>
      </c>
      <c r="K1375" s="300" t="s">
        <v>5429</v>
      </c>
      <c r="L1375" s="186" t="s">
        <v>134</v>
      </c>
      <c r="M1375" s="201" t="s">
        <v>3133</v>
      </c>
      <c r="N1375" s="183" t="s">
        <v>2761</v>
      </c>
      <c r="O1375" s="201" t="s">
        <v>96</v>
      </c>
      <c r="P1375" s="301">
        <v>1</v>
      </c>
      <c r="Q1375" s="300" t="s">
        <v>135</v>
      </c>
      <c r="R1375" s="300" t="s">
        <v>5428</v>
      </c>
      <c r="S1375" s="301">
        <v>6366.31</v>
      </c>
      <c r="T1375" s="189">
        <v>1.22</v>
      </c>
      <c r="U1375" s="353">
        <f t="shared" si="58"/>
        <v>7766.8982000000005</v>
      </c>
      <c r="V1375" s="201" t="s">
        <v>7</v>
      </c>
    </row>
    <row r="1376" spans="2:22" s="185" customFormat="1" ht="94.5" x14ac:dyDescent="0.25">
      <c r="B1376" s="198" t="s">
        <v>350</v>
      </c>
      <c r="C1376" s="199" t="s">
        <v>659</v>
      </c>
      <c r="D1376" s="198" t="s">
        <v>660</v>
      </c>
      <c r="E1376" s="309" t="s">
        <v>1842</v>
      </c>
      <c r="F1376" s="201" t="s">
        <v>3132</v>
      </c>
      <c r="G1376" s="201" t="s">
        <v>7</v>
      </c>
      <c r="H1376" s="195" t="s">
        <v>289</v>
      </c>
      <c r="I1376" s="201" t="s">
        <v>371</v>
      </c>
      <c r="J1376" s="201" t="s">
        <v>582</v>
      </c>
      <c r="K1376" s="300" t="s">
        <v>203</v>
      </c>
      <c r="L1376" s="186" t="s">
        <v>134</v>
      </c>
      <c r="M1376" s="201" t="s">
        <v>3133</v>
      </c>
      <c r="N1376" s="183" t="s">
        <v>2761</v>
      </c>
      <c r="O1376" s="201" t="s">
        <v>96</v>
      </c>
      <c r="P1376" s="355">
        <f>833*2+167*7+1*1220</f>
        <v>4055</v>
      </c>
      <c r="Q1376" s="300" t="s">
        <v>204</v>
      </c>
      <c r="R1376" s="300" t="s">
        <v>159</v>
      </c>
      <c r="S1376" s="301">
        <v>5.7</v>
      </c>
      <c r="T1376" s="189">
        <v>1</v>
      </c>
      <c r="U1376" s="353">
        <f t="shared" si="58"/>
        <v>23113.5</v>
      </c>
      <c r="V1376" s="201" t="s">
        <v>7</v>
      </c>
    </row>
    <row r="1377" spans="2:22" s="30" customFormat="1" ht="94.5" x14ac:dyDescent="0.25">
      <c r="B1377" s="198" t="s">
        <v>350</v>
      </c>
      <c r="C1377" s="208" t="s">
        <v>659</v>
      </c>
      <c r="D1377" s="209" t="s">
        <v>660</v>
      </c>
      <c r="E1377" s="189" t="s">
        <v>26</v>
      </c>
      <c r="F1377" s="200" t="s">
        <v>7</v>
      </c>
      <c r="G1377" s="200" t="s">
        <v>7</v>
      </c>
      <c r="H1377" s="200" t="s">
        <v>7</v>
      </c>
      <c r="I1377" s="200" t="s">
        <v>7</v>
      </c>
      <c r="J1377" s="200" t="s">
        <v>7</v>
      </c>
      <c r="K1377" s="200" t="s">
        <v>7</v>
      </c>
      <c r="L1377" s="200" t="s">
        <v>7</v>
      </c>
      <c r="M1377" s="200" t="s">
        <v>7</v>
      </c>
      <c r="N1377" s="200" t="s">
        <v>7</v>
      </c>
      <c r="O1377" s="200" t="s">
        <v>7</v>
      </c>
      <c r="P1377" s="200" t="s">
        <v>7</v>
      </c>
      <c r="Q1377" s="200" t="s">
        <v>7</v>
      </c>
      <c r="R1377" s="200" t="s">
        <v>7</v>
      </c>
      <c r="S1377" s="190" t="s">
        <v>7</v>
      </c>
      <c r="T1377" s="200" t="s">
        <v>7</v>
      </c>
      <c r="U1377" s="190">
        <f>SUM(U1354:U1376)</f>
        <v>1150074.3215119999</v>
      </c>
      <c r="V1377" s="200" t="s">
        <v>7</v>
      </c>
    </row>
    <row r="1378" spans="2:22" s="26" customFormat="1" ht="283.5" x14ac:dyDescent="0.25">
      <c r="B1378" s="198" t="s">
        <v>350</v>
      </c>
      <c r="C1378" s="199" t="s">
        <v>696</v>
      </c>
      <c r="D1378" s="198" t="s">
        <v>697</v>
      </c>
      <c r="E1378" s="201" t="s">
        <v>5480</v>
      </c>
      <c r="F1378" s="201" t="s">
        <v>3143</v>
      </c>
      <c r="G1378" s="201" t="s">
        <v>7</v>
      </c>
      <c r="H1378" s="195" t="s">
        <v>693</v>
      </c>
      <c r="I1378" s="201" t="s">
        <v>366</v>
      </c>
      <c r="J1378" s="201" t="s">
        <v>582</v>
      </c>
      <c r="K1378" s="309" t="s">
        <v>3144</v>
      </c>
      <c r="L1378" s="186" t="s">
        <v>134</v>
      </c>
      <c r="M1378" s="201" t="s">
        <v>3145</v>
      </c>
      <c r="N1378" s="183" t="s">
        <v>2761</v>
      </c>
      <c r="O1378" s="201" t="s">
        <v>96</v>
      </c>
      <c r="P1378" s="301">
        <v>32</v>
      </c>
      <c r="Q1378" s="300" t="s">
        <v>135</v>
      </c>
      <c r="R1378" s="300" t="s">
        <v>3146</v>
      </c>
      <c r="S1378" s="301">
        <v>20748.810000000001</v>
      </c>
      <c r="T1378" s="189">
        <v>1.83</v>
      </c>
      <c r="U1378" s="353">
        <f>O1378*P1378*S1378*T1378</f>
        <v>1215050.3136000002</v>
      </c>
      <c r="V1378" s="201" t="s">
        <v>7</v>
      </c>
    </row>
    <row r="1379" spans="2:22" s="26" customFormat="1" ht="283.5" x14ac:dyDescent="0.25">
      <c r="B1379" s="198" t="s">
        <v>350</v>
      </c>
      <c r="C1379" s="199" t="s">
        <v>696</v>
      </c>
      <c r="D1379" s="198" t="s">
        <v>697</v>
      </c>
      <c r="E1379" s="300" t="s">
        <v>3787</v>
      </c>
      <c r="F1379" s="201" t="s">
        <v>3143</v>
      </c>
      <c r="G1379" s="201" t="s">
        <v>7</v>
      </c>
      <c r="H1379" s="195" t="s">
        <v>693</v>
      </c>
      <c r="I1379" s="201" t="s">
        <v>366</v>
      </c>
      <c r="J1379" s="365" t="s">
        <v>7</v>
      </c>
      <c r="K1379" s="309" t="s">
        <v>5506</v>
      </c>
      <c r="L1379" s="186" t="s">
        <v>134</v>
      </c>
      <c r="M1379" s="201" t="s">
        <v>3145</v>
      </c>
      <c r="N1379" s="183" t="s">
        <v>2761</v>
      </c>
      <c r="O1379" s="201" t="s">
        <v>96</v>
      </c>
      <c r="P1379" s="301">
        <v>1</v>
      </c>
      <c r="Q1379" s="300" t="s">
        <v>111</v>
      </c>
      <c r="R1379" s="300" t="s">
        <v>3147</v>
      </c>
      <c r="S1379" s="301">
        <v>106375.28</v>
      </c>
      <c r="T1379" s="189">
        <v>1</v>
      </c>
      <c r="U1379" s="353">
        <f>O1379*P1379*S1379*T1379</f>
        <v>106375.28</v>
      </c>
      <c r="V1379" s="201" t="s">
        <v>7</v>
      </c>
    </row>
    <row r="1380" spans="2:22" s="30" customFormat="1" ht="157.5" x14ac:dyDescent="0.25">
      <c r="B1380" s="198" t="s">
        <v>350</v>
      </c>
      <c r="C1380" s="208" t="s">
        <v>696</v>
      </c>
      <c r="D1380" s="209" t="s">
        <v>697</v>
      </c>
      <c r="E1380" s="189" t="s">
        <v>26</v>
      </c>
      <c r="F1380" s="200" t="s">
        <v>7</v>
      </c>
      <c r="G1380" s="200" t="s">
        <v>7</v>
      </c>
      <c r="H1380" s="200" t="s">
        <v>7</v>
      </c>
      <c r="I1380" s="200" t="s">
        <v>7</v>
      </c>
      <c r="J1380" s="200" t="s">
        <v>7</v>
      </c>
      <c r="K1380" s="200" t="s">
        <v>7</v>
      </c>
      <c r="L1380" s="200" t="s">
        <v>7</v>
      </c>
      <c r="M1380" s="200" t="s">
        <v>7</v>
      </c>
      <c r="N1380" s="200" t="s">
        <v>7</v>
      </c>
      <c r="O1380" s="200" t="s">
        <v>7</v>
      </c>
      <c r="P1380" s="200" t="s">
        <v>7</v>
      </c>
      <c r="Q1380" s="200" t="s">
        <v>7</v>
      </c>
      <c r="R1380" s="200" t="s">
        <v>7</v>
      </c>
      <c r="S1380" s="190" t="s">
        <v>7</v>
      </c>
      <c r="T1380" s="200" t="s">
        <v>7</v>
      </c>
      <c r="U1380" s="190">
        <f>SUM(U1378:U1379)</f>
        <v>1321425.5936000003</v>
      </c>
      <c r="V1380" s="200" t="s">
        <v>7</v>
      </c>
    </row>
    <row r="1381" spans="2:22" s="26" customFormat="1" ht="94.5" x14ac:dyDescent="0.25">
      <c r="B1381" s="198" t="s">
        <v>350</v>
      </c>
      <c r="C1381" s="199" t="s">
        <v>714</v>
      </c>
      <c r="D1381" s="198" t="s">
        <v>715</v>
      </c>
      <c r="E1381" s="201" t="s">
        <v>5394</v>
      </c>
      <c r="F1381" s="201" t="s">
        <v>3148</v>
      </c>
      <c r="G1381" s="201" t="s">
        <v>7</v>
      </c>
      <c r="H1381" s="195" t="s">
        <v>109</v>
      </c>
      <c r="I1381" s="201" t="s">
        <v>119</v>
      </c>
      <c r="J1381" s="201" t="s">
        <v>582</v>
      </c>
      <c r="K1381" s="309" t="s">
        <v>2995</v>
      </c>
      <c r="L1381" s="201" t="s">
        <v>652</v>
      </c>
      <c r="M1381" s="186" t="s">
        <v>3149</v>
      </c>
      <c r="N1381" s="183" t="s">
        <v>2761</v>
      </c>
      <c r="O1381" s="201" t="s">
        <v>96</v>
      </c>
      <c r="P1381" s="301">
        <v>1</v>
      </c>
      <c r="Q1381" s="200" t="s">
        <v>3962</v>
      </c>
      <c r="R1381" s="300" t="s">
        <v>1179</v>
      </c>
      <c r="S1381" s="301">
        <v>93308.14</v>
      </c>
      <c r="T1381" s="189">
        <v>1</v>
      </c>
      <c r="U1381" s="353">
        <f t="shared" ref="U1381:U1392" si="59">O1381*P1381*S1381*T1381</f>
        <v>93308.14</v>
      </c>
      <c r="V1381" s="201" t="s">
        <v>7</v>
      </c>
    </row>
    <row r="1382" spans="2:22" s="26" customFormat="1" ht="94.5" x14ac:dyDescent="0.25">
      <c r="B1382" s="198" t="s">
        <v>350</v>
      </c>
      <c r="C1382" s="199" t="s">
        <v>714</v>
      </c>
      <c r="D1382" s="198" t="s">
        <v>715</v>
      </c>
      <c r="E1382" s="189" t="s">
        <v>3138</v>
      </c>
      <c r="F1382" s="200" t="s">
        <v>3148</v>
      </c>
      <c r="G1382" s="200" t="s">
        <v>7</v>
      </c>
      <c r="H1382" s="195" t="s">
        <v>109</v>
      </c>
      <c r="I1382" s="200" t="s">
        <v>119</v>
      </c>
      <c r="J1382" s="200" t="s">
        <v>582</v>
      </c>
      <c r="K1382" s="309" t="s">
        <v>3139</v>
      </c>
      <c r="L1382" s="200" t="s">
        <v>652</v>
      </c>
      <c r="M1382" s="186" t="s">
        <v>3149</v>
      </c>
      <c r="N1382" s="200" t="s">
        <v>2761</v>
      </c>
      <c r="O1382" s="200" t="s">
        <v>96</v>
      </c>
      <c r="P1382" s="200">
        <v>1</v>
      </c>
      <c r="Q1382" s="200" t="s">
        <v>162</v>
      </c>
      <c r="R1382" s="200" t="s">
        <v>164</v>
      </c>
      <c r="S1382" s="301">
        <v>61355.87</v>
      </c>
      <c r="T1382" s="189">
        <v>1.84</v>
      </c>
      <c r="U1382" s="190">
        <f t="shared" si="59"/>
        <v>112894.80080000001</v>
      </c>
      <c r="V1382" s="200" t="s">
        <v>7</v>
      </c>
    </row>
    <row r="1383" spans="2:22" s="26" customFormat="1" ht="94.5" x14ac:dyDescent="0.25">
      <c r="B1383" s="198" t="s">
        <v>350</v>
      </c>
      <c r="C1383" s="199" t="s">
        <v>714</v>
      </c>
      <c r="D1383" s="198" t="s">
        <v>715</v>
      </c>
      <c r="E1383" s="189" t="s">
        <v>5441</v>
      </c>
      <c r="F1383" s="200" t="s">
        <v>3148</v>
      </c>
      <c r="G1383" s="200" t="s">
        <v>7</v>
      </c>
      <c r="H1383" s="195" t="s">
        <v>109</v>
      </c>
      <c r="I1383" s="200" t="s">
        <v>119</v>
      </c>
      <c r="J1383" s="200" t="s">
        <v>582</v>
      </c>
      <c r="K1383" s="309" t="s">
        <v>2186</v>
      </c>
      <c r="L1383" s="200" t="s">
        <v>652</v>
      </c>
      <c r="M1383" s="186" t="s">
        <v>3149</v>
      </c>
      <c r="N1383" s="200" t="s">
        <v>2761</v>
      </c>
      <c r="O1383" s="200" t="s">
        <v>96</v>
      </c>
      <c r="P1383" s="200">
        <v>2</v>
      </c>
      <c r="Q1383" s="200" t="s">
        <v>193</v>
      </c>
      <c r="R1383" s="200" t="s">
        <v>596</v>
      </c>
      <c r="S1383" s="301">
        <v>39176.870000000003</v>
      </c>
      <c r="T1383" s="189">
        <v>1.59</v>
      </c>
      <c r="U1383" s="190">
        <f t="shared" si="59"/>
        <v>124582.44660000001</v>
      </c>
      <c r="V1383" s="200" t="s">
        <v>7</v>
      </c>
    </row>
    <row r="1384" spans="2:22" s="26" customFormat="1" ht="94.5" x14ac:dyDescent="0.25">
      <c r="B1384" s="198" t="s">
        <v>350</v>
      </c>
      <c r="C1384" s="199" t="s">
        <v>714</v>
      </c>
      <c r="D1384" s="198" t="s">
        <v>715</v>
      </c>
      <c r="E1384" s="189" t="s">
        <v>248</v>
      </c>
      <c r="F1384" s="200" t="s">
        <v>3148</v>
      </c>
      <c r="G1384" s="200" t="s">
        <v>7</v>
      </c>
      <c r="H1384" s="195" t="s">
        <v>109</v>
      </c>
      <c r="I1384" s="200" t="s">
        <v>119</v>
      </c>
      <c r="J1384" s="200">
        <v>35</v>
      </c>
      <c r="K1384" s="309" t="s">
        <v>2190</v>
      </c>
      <c r="L1384" s="200" t="s">
        <v>652</v>
      </c>
      <c r="M1384" s="186" t="s">
        <v>3149</v>
      </c>
      <c r="N1384" s="200" t="s">
        <v>2761</v>
      </c>
      <c r="O1384" s="200" t="s">
        <v>96</v>
      </c>
      <c r="P1384" s="200">
        <v>7</v>
      </c>
      <c r="Q1384" s="200" t="s">
        <v>193</v>
      </c>
      <c r="R1384" s="200" t="s">
        <v>154</v>
      </c>
      <c r="S1384" s="301">
        <v>27469.919999999998</v>
      </c>
      <c r="T1384" s="189">
        <v>1.59</v>
      </c>
      <c r="U1384" s="190">
        <f t="shared" si="59"/>
        <v>305740.2096</v>
      </c>
      <c r="V1384" s="200" t="s">
        <v>7</v>
      </c>
    </row>
    <row r="1385" spans="2:22" s="26" customFormat="1" ht="94.5" x14ac:dyDescent="0.25">
      <c r="B1385" s="198" t="s">
        <v>350</v>
      </c>
      <c r="C1385" s="199" t="s">
        <v>714</v>
      </c>
      <c r="D1385" s="198" t="s">
        <v>715</v>
      </c>
      <c r="E1385" s="189" t="s">
        <v>3822</v>
      </c>
      <c r="F1385" s="200" t="s">
        <v>3148</v>
      </c>
      <c r="G1385" s="200" t="s">
        <v>7</v>
      </c>
      <c r="H1385" s="195" t="s">
        <v>109</v>
      </c>
      <c r="I1385" s="200" t="s">
        <v>119</v>
      </c>
      <c r="J1385" s="200" t="s">
        <v>582</v>
      </c>
      <c r="K1385" s="309" t="s">
        <v>2217</v>
      </c>
      <c r="L1385" s="200" t="s">
        <v>652</v>
      </c>
      <c r="M1385" s="186" t="s">
        <v>3149</v>
      </c>
      <c r="N1385" s="200" t="s">
        <v>2761</v>
      </c>
      <c r="O1385" s="200" t="s">
        <v>96</v>
      </c>
      <c r="P1385" s="301">
        <v>2</v>
      </c>
      <c r="Q1385" s="200" t="s">
        <v>193</v>
      </c>
      <c r="R1385" s="300" t="s">
        <v>344</v>
      </c>
      <c r="S1385" s="301">
        <v>606.63</v>
      </c>
      <c r="T1385" s="189">
        <v>1.86</v>
      </c>
      <c r="U1385" s="190">
        <f t="shared" si="59"/>
        <v>2256.6636000000003</v>
      </c>
      <c r="V1385" s="200" t="s">
        <v>7</v>
      </c>
    </row>
    <row r="1386" spans="2:22" s="26" customFormat="1" ht="94.5" x14ac:dyDescent="0.25">
      <c r="B1386" s="198" t="s">
        <v>350</v>
      </c>
      <c r="C1386" s="199" t="s">
        <v>714</v>
      </c>
      <c r="D1386" s="198" t="s">
        <v>715</v>
      </c>
      <c r="E1386" s="189" t="s">
        <v>579</v>
      </c>
      <c r="F1386" s="200" t="s">
        <v>3148</v>
      </c>
      <c r="G1386" s="200" t="s">
        <v>7</v>
      </c>
      <c r="H1386" s="195" t="s">
        <v>109</v>
      </c>
      <c r="I1386" s="200" t="s">
        <v>119</v>
      </c>
      <c r="J1386" s="200" t="s">
        <v>582</v>
      </c>
      <c r="K1386" s="309" t="s">
        <v>2516</v>
      </c>
      <c r="L1386" s="200" t="s">
        <v>652</v>
      </c>
      <c r="M1386" s="186" t="s">
        <v>3149</v>
      </c>
      <c r="N1386" s="200" t="s">
        <v>2761</v>
      </c>
      <c r="O1386" s="200" t="s">
        <v>96</v>
      </c>
      <c r="P1386" s="301">
        <v>1</v>
      </c>
      <c r="Q1386" s="200" t="s">
        <v>3962</v>
      </c>
      <c r="R1386" s="200" t="s">
        <v>161</v>
      </c>
      <c r="S1386" s="301">
        <v>144317.04999999999</v>
      </c>
      <c r="T1386" s="189">
        <v>2.08</v>
      </c>
      <c r="U1386" s="190">
        <f t="shared" si="59"/>
        <v>300179.46399999998</v>
      </c>
      <c r="V1386" s="200" t="s">
        <v>7</v>
      </c>
    </row>
    <row r="1387" spans="2:22" s="26" customFormat="1" ht="94.5" x14ac:dyDescent="0.25">
      <c r="B1387" s="198" t="s">
        <v>350</v>
      </c>
      <c r="C1387" s="199" t="s">
        <v>714</v>
      </c>
      <c r="D1387" s="198" t="s">
        <v>715</v>
      </c>
      <c r="E1387" s="189" t="s">
        <v>253</v>
      </c>
      <c r="F1387" s="200" t="s">
        <v>3148</v>
      </c>
      <c r="G1387" s="200" t="s">
        <v>7</v>
      </c>
      <c r="H1387" s="195" t="s">
        <v>109</v>
      </c>
      <c r="I1387" s="200" t="s">
        <v>119</v>
      </c>
      <c r="J1387" s="200" t="s">
        <v>582</v>
      </c>
      <c r="K1387" s="390" t="s">
        <v>5427</v>
      </c>
      <c r="L1387" s="200" t="s">
        <v>652</v>
      </c>
      <c r="M1387" s="186" t="s">
        <v>3149</v>
      </c>
      <c r="N1387" s="200" t="s">
        <v>2761</v>
      </c>
      <c r="O1387" s="200" t="s">
        <v>96</v>
      </c>
      <c r="P1387" s="355">
        <v>1</v>
      </c>
      <c r="Q1387" s="200" t="s">
        <v>135</v>
      </c>
      <c r="R1387" s="390" t="s">
        <v>2515</v>
      </c>
      <c r="S1387" s="301">
        <v>5334.69</v>
      </c>
      <c r="T1387" s="189">
        <v>1.84</v>
      </c>
      <c r="U1387" s="190">
        <f t="shared" si="59"/>
        <v>9815.8295999999991</v>
      </c>
      <c r="V1387" s="200" t="s">
        <v>7</v>
      </c>
    </row>
    <row r="1388" spans="2:22" s="26" customFormat="1" ht="94.5" x14ac:dyDescent="0.25">
      <c r="B1388" s="198" t="s">
        <v>350</v>
      </c>
      <c r="C1388" s="199" t="s">
        <v>714</v>
      </c>
      <c r="D1388" s="198" t="s">
        <v>715</v>
      </c>
      <c r="E1388" s="189" t="s">
        <v>253</v>
      </c>
      <c r="F1388" s="200" t="s">
        <v>3148</v>
      </c>
      <c r="G1388" s="200" t="s">
        <v>7</v>
      </c>
      <c r="H1388" s="195" t="s">
        <v>109</v>
      </c>
      <c r="I1388" s="200" t="s">
        <v>119</v>
      </c>
      <c r="J1388" s="200" t="s">
        <v>582</v>
      </c>
      <c r="K1388" s="309" t="s">
        <v>133</v>
      </c>
      <c r="L1388" s="200" t="s">
        <v>652</v>
      </c>
      <c r="M1388" s="186" t="s">
        <v>3149</v>
      </c>
      <c r="N1388" s="200" t="s">
        <v>2761</v>
      </c>
      <c r="O1388" s="200" t="s">
        <v>96</v>
      </c>
      <c r="P1388" s="301">
        <v>2</v>
      </c>
      <c r="Q1388" s="200" t="s">
        <v>160</v>
      </c>
      <c r="R1388" s="200" t="s">
        <v>136</v>
      </c>
      <c r="S1388" s="301">
        <v>3657.51</v>
      </c>
      <c r="T1388" s="189">
        <v>1.84</v>
      </c>
      <c r="U1388" s="190">
        <f t="shared" si="59"/>
        <v>13459.636800000002</v>
      </c>
      <c r="V1388" s="200" t="s">
        <v>7</v>
      </c>
    </row>
    <row r="1389" spans="2:22" s="26" customFormat="1" ht="94.5" x14ac:dyDescent="0.25">
      <c r="B1389" s="198" t="s">
        <v>350</v>
      </c>
      <c r="C1389" s="199" t="s">
        <v>714</v>
      </c>
      <c r="D1389" s="198" t="s">
        <v>715</v>
      </c>
      <c r="E1389" s="189" t="s">
        <v>628</v>
      </c>
      <c r="F1389" s="200" t="s">
        <v>3148</v>
      </c>
      <c r="G1389" s="200" t="s">
        <v>7</v>
      </c>
      <c r="H1389" s="195" t="s">
        <v>109</v>
      </c>
      <c r="I1389" s="200" t="s">
        <v>119</v>
      </c>
      <c r="J1389" s="200" t="s">
        <v>582</v>
      </c>
      <c r="K1389" s="309" t="s">
        <v>171</v>
      </c>
      <c r="L1389" s="200" t="s">
        <v>652</v>
      </c>
      <c r="M1389" s="186" t="s">
        <v>3149</v>
      </c>
      <c r="N1389" s="200" t="s">
        <v>2761</v>
      </c>
      <c r="O1389" s="200" t="s">
        <v>96</v>
      </c>
      <c r="P1389" s="355">
        <v>1</v>
      </c>
      <c r="Q1389" s="200" t="s">
        <v>160</v>
      </c>
      <c r="R1389" s="200" t="s">
        <v>172</v>
      </c>
      <c r="S1389" s="301">
        <v>1128.8</v>
      </c>
      <c r="T1389" s="189">
        <v>1.22</v>
      </c>
      <c r="U1389" s="190">
        <f t="shared" si="59"/>
        <v>1377.136</v>
      </c>
      <c r="V1389" s="200" t="s">
        <v>7</v>
      </c>
    </row>
    <row r="1390" spans="2:22" s="26" customFormat="1" ht="94.5" x14ac:dyDescent="0.25">
      <c r="B1390" s="198" t="s">
        <v>350</v>
      </c>
      <c r="C1390" s="199" t="s">
        <v>714</v>
      </c>
      <c r="D1390" s="198" t="s">
        <v>715</v>
      </c>
      <c r="E1390" s="200" t="s">
        <v>373</v>
      </c>
      <c r="F1390" s="200" t="s">
        <v>3148</v>
      </c>
      <c r="G1390" s="200" t="s">
        <v>7</v>
      </c>
      <c r="H1390" s="195" t="s">
        <v>109</v>
      </c>
      <c r="I1390" s="200" t="s">
        <v>119</v>
      </c>
      <c r="J1390" s="200" t="s">
        <v>582</v>
      </c>
      <c r="K1390" s="201" t="s">
        <v>2976</v>
      </c>
      <c r="L1390" s="200" t="s">
        <v>652</v>
      </c>
      <c r="M1390" s="186" t="s">
        <v>3149</v>
      </c>
      <c r="N1390" s="200" t="s">
        <v>2761</v>
      </c>
      <c r="O1390" s="200" t="s">
        <v>96</v>
      </c>
      <c r="P1390" s="301">
        <v>1</v>
      </c>
      <c r="Q1390" s="200" t="s">
        <v>160</v>
      </c>
      <c r="R1390" s="200" t="s">
        <v>2514</v>
      </c>
      <c r="S1390" s="301">
        <v>100697.41</v>
      </c>
      <c r="T1390" s="189">
        <v>1.22</v>
      </c>
      <c r="U1390" s="190">
        <f t="shared" si="59"/>
        <v>122850.84020000001</v>
      </c>
      <c r="V1390" s="200" t="s">
        <v>7</v>
      </c>
    </row>
    <row r="1391" spans="2:22" s="26" customFormat="1" ht="141.75" x14ac:dyDescent="0.25">
      <c r="B1391" s="198" t="s">
        <v>350</v>
      </c>
      <c r="C1391" s="199" t="s">
        <v>714</v>
      </c>
      <c r="D1391" s="198" t="s">
        <v>715</v>
      </c>
      <c r="E1391" s="189" t="s">
        <v>526</v>
      </c>
      <c r="F1391" s="200" t="s">
        <v>3148</v>
      </c>
      <c r="G1391" s="200" t="s">
        <v>7</v>
      </c>
      <c r="H1391" s="195" t="s">
        <v>109</v>
      </c>
      <c r="I1391" s="200" t="s">
        <v>119</v>
      </c>
      <c r="J1391" s="200" t="s">
        <v>582</v>
      </c>
      <c r="K1391" s="300" t="s">
        <v>5429</v>
      </c>
      <c r="L1391" s="200" t="s">
        <v>652</v>
      </c>
      <c r="M1391" s="186" t="s">
        <v>3149</v>
      </c>
      <c r="N1391" s="183" t="s">
        <v>2761</v>
      </c>
      <c r="O1391" s="201" t="s">
        <v>96</v>
      </c>
      <c r="P1391" s="200">
        <v>1</v>
      </c>
      <c r="Q1391" s="300" t="s">
        <v>135</v>
      </c>
      <c r="R1391" s="300" t="s">
        <v>5428</v>
      </c>
      <c r="S1391" s="301">
        <v>6366.31</v>
      </c>
      <c r="T1391" s="189">
        <v>1.22</v>
      </c>
      <c r="U1391" s="353">
        <f t="shared" si="59"/>
        <v>7766.8982000000005</v>
      </c>
      <c r="V1391" s="200" t="s">
        <v>7</v>
      </c>
    </row>
    <row r="1392" spans="2:22" s="26" customFormat="1" ht="94.5" x14ac:dyDescent="0.25">
      <c r="B1392" s="198" t="s">
        <v>350</v>
      </c>
      <c r="C1392" s="199" t="s">
        <v>714</v>
      </c>
      <c r="D1392" s="198" t="s">
        <v>715</v>
      </c>
      <c r="E1392" s="189" t="s">
        <v>202</v>
      </c>
      <c r="F1392" s="200" t="s">
        <v>3148</v>
      </c>
      <c r="G1392" s="200" t="s">
        <v>7</v>
      </c>
      <c r="H1392" s="195" t="s">
        <v>109</v>
      </c>
      <c r="I1392" s="200" t="s">
        <v>119</v>
      </c>
      <c r="J1392" s="200" t="s">
        <v>582</v>
      </c>
      <c r="K1392" s="200" t="s">
        <v>203</v>
      </c>
      <c r="L1392" s="200" t="s">
        <v>652</v>
      </c>
      <c r="M1392" s="186" t="s">
        <v>3149</v>
      </c>
      <c r="N1392" s="200" t="s">
        <v>2761</v>
      </c>
      <c r="O1392" s="200" t="s">
        <v>96</v>
      </c>
      <c r="P1392" s="355">
        <f>1*1275+2*833+7*167</f>
        <v>4110</v>
      </c>
      <c r="Q1392" s="200" t="s">
        <v>204</v>
      </c>
      <c r="R1392" s="200" t="s">
        <v>159</v>
      </c>
      <c r="S1392" s="301">
        <v>5.7</v>
      </c>
      <c r="T1392" s="189">
        <v>1</v>
      </c>
      <c r="U1392" s="190">
        <f t="shared" si="59"/>
        <v>23427</v>
      </c>
      <c r="V1392" s="200" t="s">
        <v>7</v>
      </c>
    </row>
    <row r="1393" spans="2:22" s="30" customFormat="1" ht="94.5" x14ac:dyDescent="0.25">
      <c r="B1393" s="198" t="s">
        <v>350</v>
      </c>
      <c r="C1393" s="208" t="s">
        <v>714</v>
      </c>
      <c r="D1393" s="209" t="s">
        <v>715</v>
      </c>
      <c r="E1393" s="189" t="s">
        <v>26</v>
      </c>
      <c r="F1393" s="200" t="s">
        <v>7</v>
      </c>
      <c r="G1393" s="200" t="s">
        <v>7</v>
      </c>
      <c r="H1393" s="200" t="s">
        <v>7</v>
      </c>
      <c r="I1393" s="200" t="s">
        <v>7</v>
      </c>
      <c r="J1393" s="200" t="s">
        <v>7</v>
      </c>
      <c r="K1393" s="200" t="s">
        <v>7</v>
      </c>
      <c r="L1393" s="200" t="s">
        <v>7</v>
      </c>
      <c r="M1393" s="200" t="s">
        <v>7</v>
      </c>
      <c r="N1393" s="200" t="s">
        <v>7</v>
      </c>
      <c r="O1393" s="200" t="s">
        <v>7</v>
      </c>
      <c r="P1393" s="200" t="s">
        <v>7</v>
      </c>
      <c r="Q1393" s="200" t="s">
        <v>7</v>
      </c>
      <c r="R1393" s="200" t="s">
        <v>7</v>
      </c>
      <c r="S1393" s="190" t="s">
        <v>7</v>
      </c>
      <c r="T1393" s="200" t="s">
        <v>7</v>
      </c>
      <c r="U1393" s="190">
        <f>SUM(U1381:U1392)</f>
        <v>1117659.0654000002</v>
      </c>
      <c r="V1393" s="200" t="s">
        <v>7</v>
      </c>
    </row>
    <row r="1394" spans="2:22" s="26" customFormat="1" ht="94.5" x14ac:dyDescent="0.25">
      <c r="B1394" s="198" t="s">
        <v>350</v>
      </c>
      <c r="C1394" s="199" t="s">
        <v>716</v>
      </c>
      <c r="D1394" s="198" t="s">
        <v>717</v>
      </c>
      <c r="E1394" s="201" t="s">
        <v>5394</v>
      </c>
      <c r="F1394" s="201" t="s">
        <v>3150</v>
      </c>
      <c r="G1394" s="201" t="s">
        <v>7</v>
      </c>
      <c r="H1394" s="195" t="s">
        <v>109</v>
      </c>
      <c r="I1394" s="201" t="s">
        <v>423</v>
      </c>
      <c r="J1394" s="201" t="s">
        <v>582</v>
      </c>
      <c r="K1394" s="309" t="s">
        <v>2995</v>
      </c>
      <c r="L1394" s="201" t="s">
        <v>652</v>
      </c>
      <c r="M1394" s="186" t="s">
        <v>3149</v>
      </c>
      <c r="N1394" s="183" t="s">
        <v>2761</v>
      </c>
      <c r="O1394" s="201" t="s">
        <v>96</v>
      </c>
      <c r="P1394" s="301">
        <v>1</v>
      </c>
      <c r="Q1394" s="200" t="s">
        <v>3962</v>
      </c>
      <c r="R1394" s="300" t="s">
        <v>1179</v>
      </c>
      <c r="S1394" s="301">
        <v>93308.14</v>
      </c>
      <c r="T1394" s="189">
        <v>1</v>
      </c>
      <c r="U1394" s="353">
        <f t="shared" ref="U1394:U1405" si="60">O1394*P1394*S1394*T1394</f>
        <v>93308.14</v>
      </c>
      <c r="V1394" s="201" t="s">
        <v>7</v>
      </c>
    </row>
    <row r="1395" spans="2:22" s="26" customFormat="1" ht="94.5" x14ac:dyDescent="0.25">
      <c r="B1395" s="198" t="s">
        <v>350</v>
      </c>
      <c r="C1395" s="199" t="s">
        <v>716</v>
      </c>
      <c r="D1395" s="198" t="s">
        <v>717</v>
      </c>
      <c r="E1395" s="189" t="s">
        <v>3138</v>
      </c>
      <c r="F1395" s="201" t="s">
        <v>3150</v>
      </c>
      <c r="G1395" s="201" t="s">
        <v>7</v>
      </c>
      <c r="H1395" s="195" t="s">
        <v>109</v>
      </c>
      <c r="I1395" s="201" t="s">
        <v>423</v>
      </c>
      <c r="J1395" s="200" t="s">
        <v>582</v>
      </c>
      <c r="K1395" s="309" t="s">
        <v>3139</v>
      </c>
      <c r="L1395" s="200" t="s">
        <v>652</v>
      </c>
      <c r="M1395" s="186" t="s">
        <v>3149</v>
      </c>
      <c r="N1395" s="200" t="s">
        <v>2761</v>
      </c>
      <c r="O1395" s="200" t="s">
        <v>96</v>
      </c>
      <c r="P1395" s="200">
        <v>1</v>
      </c>
      <c r="Q1395" s="200" t="s">
        <v>162</v>
      </c>
      <c r="R1395" s="200" t="s">
        <v>164</v>
      </c>
      <c r="S1395" s="301">
        <v>61355.87</v>
      </c>
      <c r="T1395" s="189">
        <v>1.84</v>
      </c>
      <c r="U1395" s="190">
        <f t="shared" si="60"/>
        <v>112894.80080000001</v>
      </c>
      <c r="V1395" s="200" t="s">
        <v>7</v>
      </c>
    </row>
    <row r="1396" spans="2:22" s="26" customFormat="1" ht="94.5" x14ac:dyDescent="0.25">
      <c r="B1396" s="198" t="s">
        <v>350</v>
      </c>
      <c r="C1396" s="199" t="s">
        <v>716</v>
      </c>
      <c r="D1396" s="198" t="s">
        <v>717</v>
      </c>
      <c r="E1396" s="189" t="s">
        <v>5441</v>
      </c>
      <c r="F1396" s="201" t="s">
        <v>3150</v>
      </c>
      <c r="G1396" s="201" t="s">
        <v>7</v>
      </c>
      <c r="H1396" s="195" t="s">
        <v>109</v>
      </c>
      <c r="I1396" s="201" t="s">
        <v>423</v>
      </c>
      <c r="J1396" s="200" t="s">
        <v>582</v>
      </c>
      <c r="K1396" s="309" t="s">
        <v>2186</v>
      </c>
      <c r="L1396" s="200" t="s">
        <v>652</v>
      </c>
      <c r="M1396" s="186" t="s">
        <v>3149</v>
      </c>
      <c r="N1396" s="200" t="s">
        <v>2761</v>
      </c>
      <c r="O1396" s="200" t="s">
        <v>96</v>
      </c>
      <c r="P1396" s="200">
        <v>2</v>
      </c>
      <c r="Q1396" s="200" t="s">
        <v>193</v>
      </c>
      <c r="R1396" s="200" t="s">
        <v>596</v>
      </c>
      <c r="S1396" s="301">
        <v>39176.870000000003</v>
      </c>
      <c r="T1396" s="189">
        <v>1.59</v>
      </c>
      <c r="U1396" s="190">
        <f t="shared" si="60"/>
        <v>124582.44660000001</v>
      </c>
      <c r="V1396" s="200" t="s">
        <v>7</v>
      </c>
    </row>
    <row r="1397" spans="2:22" s="26" customFormat="1" ht="94.5" x14ac:dyDescent="0.25">
      <c r="B1397" s="198" t="s">
        <v>350</v>
      </c>
      <c r="C1397" s="199" t="s">
        <v>716</v>
      </c>
      <c r="D1397" s="198" t="s">
        <v>717</v>
      </c>
      <c r="E1397" s="189" t="s">
        <v>248</v>
      </c>
      <c r="F1397" s="201" t="s">
        <v>3150</v>
      </c>
      <c r="G1397" s="201" t="s">
        <v>7</v>
      </c>
      <c r="H1397" s="195" t="s">
        <v>109</v>
      </c>
      <c r="I1397" s="201" t="s">
        <v>423</v>
      </c>
      <c r="J1397" s="200">
        <v>35</v>
      </c>
      <c r="K1397" s="309" t="s">
        <v>2190</v>
      </c>
      <c r="L1397" s="200" t="s">
        <v>652</v>
      </c>
      <c r="M1397" s="186" t="s">
        <v>3149</v>
      </c>
      <c r="N1397" s="200" t="s">
        <v>2761</v>
      </c>
      <c r="O1397" s="200" t="s">
        <v>96</v>
      </c>
      <c r="P1397" s="200">
        <v>7</v>
      </c>
      <c r="Q1397" s="200" t="s">
        <v>193</v>
      </c>
      <c r="R1397" s="200" t="s">
        <v>154</v>
      </c>
      <c r="S1397" s="301">
        <v>27469.919999999998</v>
      </c>
      <c r="T1397" s="189">
        <v>1.59</v>
      </c>
      <c r="U1397" s="190">
        <f t="shared" si="60"/>
        <v>305740.2096</v>
      </c>
      <c r="V1397" s="200" t="s">
        <v>7</v>
      </c>
    </row>
    <row r="1398" spans="2:22" s="26" customFormat="1" ht="94.5" x14ac:dyDescent="0.25">
      <c r="B1398" s="198" t="s">
        <v>350</v>
      </c>
      <c r="C1398" s="199" t="s">
        <v>716</v>
      </c>
      <c r="D1398" s="198" t="s">
        <v>717</v>
      </c>
      <c r="E1398" s="189" t="s">
        <v>3822</v>
      </c>
      <c r="F1398" s="201" t="s">
        <v>3150</v>
      </c>
      <c r="G1398" s="201" t="s">
        <v>7</v>
      </c>
      <c r="H1398" s="195" t="s">
        <v>109</v>
      </c>
      <c r="I1398" s="201" t="s">
        <v>423</v>
      </c>
      <c r="J1398" s="200" t="s">
        <v>582</v>
      </c>
      <c r="K1398" s="309" t="s">
        <v>2217</v>
      </c>
      <c r="L1398" s="200" t="s">
        <v>652</v>
      </c>
      <c r="M1398" s="186" t="s">
        <v>3149</v>
      </c>
      <c r="N1398" s="200" t="s">
        <v>2761</v>
      </c>
      <c r="O1398" s="200" t="s">
        <v>96</v>
      </c>
      <c r="P1398" s="301">
        <v>2</v>
      </c>
      <c r="Q1398" s="200" t="s">
        <v>193</v>
      </c>
      <c r="R1398" s="300" t="s">
        <v>344</v>
      </c>
      <c r="S1398" s="301">
        <v>606.63</v>
      </c>
      <c r="T1398" s="189">
        <v>1.86</v>
      </c>
      <c r="U1398" s="190">
        <f t="shared" si="60"/>
        <v>2256.6636000000003</v>
      </c>
      <c r="V1398" s="200" t="s">
        <v>7</v>
      </c>
    </row>
    <row r="1399" spans="2:22" s="26" customFormat="1" ht="94.5" x14ac:dyDescent="0.25">
      <c r="B1399" s="198" t="s">
        <v>350</v>
      </c>
      <c r="C1399" s="199" t="s">
        <v>716</v>
      </c>
      <c r="D1399" s="198" t="s">
        <v>717</v>
      </c>
      <c r="E1399" s="189" t="s">
        <v>579</v>
      </c>
      <c r="F1399" s="201" t="s">
        <v>3150</v>
      </c>
      <c r="G1399" s="201" t="s">
        <v>7</v>
      </c>
      <c r="H1399" s="195" t="s">
        <v>109</v>
      </c>
      <c r="I1399" s="201" t="s">
        <v>423</v>
      </c>
      <c r="J1399" s="200" t="s">
        <v>582</v>
      </c>
      <c r="K1399" s="309" t="s">
        <v>2516</v>
      </c>
      <c r="L1399" s="200" t="s">
        <v>652</v>
      </c>
      <c r="M1399" s="186" t="s">
        <v>3149</v>
      </c>
      <c r="N1399" s="200" t="s">
        <v>2761</v>
      </c>
      <c r="O1399" s="200" t="s">
        <v>96</v>
      </c>
      <c r="P1399" s="301">
        <v>1</v>
      </c>
      <c r="Q1399" s="200" t="s">
        <v>3962</v>
      </c>
      <c r="R1399" s="200" t="s">
        <v>161</v>
      </c>
      <c r="S1399" s="301">
        <v>144317.04999999999</v>
      </c>
      <c r="T1399" s="189">
        <v>2.08</v>
      </c>
      <c r="U1399" s="190">
        <f t="shared" si="60"/>
        <v>300179.46399999998</v>
      </c>
      <c r="V1399" s="200" t="s">
        <v>7</v>
      </c>
    </row>
    <row r="1400" spans="2:22" s="26" customFormat="1" ht="94.5" x14ac:dyDescent="0.25">
      <c r="B1400" s="198" t="s">
        <v>350</v>
      </c>
      <c r="C1400" s="199" t="s">
        <v>716</v>
      </c>
      <c r="D1400" s="198" t="s">
        <v>717</v>
      </c>
      <c r="E1400" s="189" t="s">
        <v>253</v>
      </c>
      <c r="F1400" s="201" t="s">
        <v>3150</v>
      </c>
      <c r="G1400" s="201" t="s">
        <v>7</v>
      </c>
      <c r="H1400" s="195" t="s">
        <v>109</v>
      </c>
      <c r="I1400" s="201" t="s">
        <v>423</v>
      </c>
      <c r="J1400" s="200" t="s">
        <v>582</v>
      </c>
      <c r="K1400" s="390" t="s">
        <v>5427</v>
      </c>
      <c r="L1400" s="200" t="s">
        <v>652</v>
      </c>
      <c r="M1400" s="186" t="s">
        <v>3149</v>
      </c>
      <c r="N1400" s="200" t="s">
        <v>2761</v>
      </c>
      <c r="O1400" s="200" t="s">
        <v>96</v>
      </c>
      <c r="P1400" s="355">
        <v>1</v>
      </c>
      <c r="Q1400" s="200" t="s">
        <v>135</v>
      </c>
      <c r="R1400" s="390" t="s">
        <v>2515</v>
      </c>
      <c r="S1400" s="301">
        <v>5334.69</v>
      </c>
      <c r="T1400" s="189">
        <v>1.84</v>
      </c>
      <c r="U1400" s="190">
        <f t="shared" si="60"/>
        <v>9815.8295999999991</v>
      </c>
      <c r="V1400" s="200" t="s">
        <v>7</v>
      </c>
    </row>
    <row r="1401" spans="2:22" s="26" customFormat="1" ht="94.5" x14ac:dyDescent="0.25">
      <c r="B1401" s="198" t="s">
        <v>350</v>
      </c>
      <c r="C1401" s="199" t="s">
        <v>716</v>
      </c>
      <c r="D1401" s="198" t="s">
        <v>717</v>
      </c>
      <c r="E1401" s="189" t="s">
        <v>253</v>
      </c>
      <c r="F1401" s="201" t="s">
        <v>3150</v>
      </c>
      <c r="G1401" s="201" t="s">
        <v>7</v>
      </c>
      <c r="H1401" s="195" t="s">
        <v>109</v>
      </c>
      <c r="I1401" s="201" t="s">
        <v>423</v>
      </c>
      <c r="J1401" s="200" t="s">
        <v>582</v>
      </c>
      <c r="K1401" s="309" t="s">
        <v>133</v>
      </c>
      <c r="L1401" s="200" t="s">
        <v>652</v>
      </c>
      <c r="M1401" s="186" t="s">
        <v>3149</v>
      </c>
      <c r="N1401" s="200" t="s">
        <v>2761</v>
      </c>
      <c r="O1401" s="200" t="s">
        <v>96</v>
      </c>
      <c r="P1401" s="301">
        <v>2</v>
      </c>
      <c r="Q1401" s="200" t="s">
        <v>160</v>
      </c>
      <c r="R1401" s="200" t="s">
        <v>136</v>
      </c>
      <c r="S1401" s="301">
        <v>3657.51</v>
      </c>
      <c r="T1401" s="189">
        <v>1.84</v>
      </c>
      <c r="U1401" s="190">
        <f t="shared" si="60"/>
        <v>13459.636800000002</v>
      </c>
      <c r="V1401" s="200" t="s">
        <v>7</v>
      </c>
    </row>
    <row r="1402" spans="2:22" s="26" customFormat="1" ht="94.5" x14ac:dyDescent="0.25">
      <c r="B1402" s="198" t="s">
        <v>350</v>
      </c>
      <c r="C1402" s="199" t="s">
        <v>716</v>
      </c>
      <c r="D1402" s="198" t="s">
        <v>717</v>
      </c>
      <c r="E1402" s="189" t="s">
        <v>628</v>
      </c>
      <c r="F1402" s="201" t="s">
        <v>3150</v>
      </c>
      <c r="G1402" s="201" t="s">
        <v>7</v>
      </c>
      <c r="H1402" s="195" t="s">
        <v>109</v>
      </c>
      <c r="I1402" s="201" t="s">
        <v>423</v>
      </c>
      <c r="J1402" s="200" t="s">
        <v>582</v>
      </c>
      <c r="K1402" s="309" t="s">
        <v>171</v>
      </c>
      <c r="L1402" s="200" t="s">
        <v>652</v>
      </c>
      <c r="M1402" s="186" t="s">
        <v>3149</v>
      </c>
      <c r="N1402" s="200" t="s">
        <v>2761</v>
      </c>
      <c r="O1402" s="200" t="s">
        <v>96</v>
      </c>
      <c r="P1402" s="355">
        <v>1</v>
      </c>
      <c r="Q1402" s="200" t="s">
        <v>160</v>
      </c>
      <c r="R1402" s="200" t="s">
        <v>172</v>
      </c>
      <c r="S1402" s="301">
        <v>1128.8</v>
      </c>
      <c r="T1402" s="189">
        <v>1.22</v>
      </c>
      <c r="U1402" s="190">
        <f t="shared" si="60"/>
        <v>1377.136</v>
      </c>
      <c r="V1402" s="200" t="s">
        <v>7</v>
      </c>
    </row>
    <row r="1403" spans="2:22" s="26" customFormat="1" ht="94.5" x14ac:dyDescent="0.25">
      <c r="B1403" s="198" t="s">
        <v>350</v>
      </c>
      <c r="C1403" s="199" t="s">
        <v>716</v>
      </c>
      <c r="D1403" s="198" t="s">
        <v>717</v>
      </c>
      <c r="E1403" s="200" t="s">
        <v>373</v>
      </c>
      <c r="F1403" s="201" t="s">
        <v>3150</v>
      </c>
      <c r="G1403" s="201" t="s">
        <v>7</v>
      </c>
      <c r="H1403" s="195" t="s">
        <v>109</v>
      </c>
      <c r="I1403" s="201" t="s">
        <v>423</v>
      </c>
      <c r="J1403" s="200" t="s">
        <v>582</v>
      </c>
      <c r="K1403" s="201" t="s">
        <v>2976</v>
      </c>
      <c r="L1403" s="200" t="s">
        <v>652</v>
      </c>
      <c r="M1403" s="186" t="s">
        <v>3149</v>
      </c>
      <c r="N1403" s="200" t="s">
        <v>2761</v>
      </c>
      <c r="O1403" s="200" t="s">
        <v>96</v>
      </c>
      <c r="P1403" s="301">
        <v>1</v>
      </c>
      <c r="Q1403" s="200" t="s">
        <v>160</v>
      </c>
      <c r="R1403" s="200" t="s">
        <v>2514</v>
      </c>
      <c r="S1403" s="301">
        <v>100697.41</v>
      </c>
      <c r="T1403" s="189">
        <v>1.22</v>
      </c>
      <c r="U1403" s="190">
        <f t="shared" si="60"/>
        <v>122850.84020000001</v>
      </c>
      <c r="V1403" s="200" t="s">
        <v>7</v>
      </c>
    </row>
    <row r="1404" spans="2:22" s="26" customFormat="1" ht="141.75" x14ac:dyDescent="0.25">
      <c r="B1404" s="198" t="s">
        <v>350</v>
      </c>
      <c r="C1404" s="199" t="s">
        <v>716</v>
      </c>
      <c r="D1404" s="198" t="s">
        <v>717</v>
      </c>
      <c r="E1404" s="189" t="s">
        <v>526</v>
      </c>
      <c r="F1404" s="201" t="s">
        <v>3150</v>
      </c>
      <c r="G1404" s="201" t="s">
        <v>7</v>
      </c>
      <c r="H1404" s="195" t="s">
        <v>109</v>
      </c>
      <c r="I1404" s="201" t="s">
        <v>423</v>
      </c>
      <c r="J1404" s="200" t="s">
        <v>582</v>
      </c>
      <c r="K1404" s="300" t="s">
        <v>5429</v>
      </c>
      <c r="L1404" s="200" t="s">
        <v>652</v>
      </c>
      <c r="M1404" s="186" t="s">
        <v>3149</v>
      </c>
      <c r="N1404" s="183" t="s">
        <v>2761</v>
      </c>
      <c r="O1404" s="201" t="s">
        <v>96</v>
      </c>
      <c r="P1404" s="200">
        <v>1</v>
      </c>
      <c r="Q1404" s="300" t="s">
        <v>135</v>
      </c>
      <c r="R1404" s="300" t="s">
        <v>5428</v>
      </c>
      <c r="S1404" s="301">
        <v>6366.31</v>
      </c>
      <c r="T1404" s="189">
        <v>1.22</v>
      </c>
      <c r="U1404" s="353">
        <f t="shared" si="60"/>
        <v>7766.8982000000005</v>
      </c>
      <c r="V1404" s="200" t="s">
        <v>7</v>
      </c>
    </row>
    <row r="1405" spans="2:22" s="26" customFormat="1" ht="94.5" x14ac:dyDescent="0.25">
      <c r="B1405" s="198" t="s">
        <v>350</v>
      </c>
      <c r="C1405" s="199" t="s">
        <v>716</v>
      </c>
      <c r="D1405" s="198" t="s">
        <v>717</v>
      </c>
      <c r="E1405" s="189" t="s">
        <v>202</v>
      </c>
      <c r="F1405" s="201" t="s">
        <v>3150</v>
      </c>
      <c r="G1405" s="201" t="s">
        <v>7</v>
      </c>
      <c r="H1405" s="195" t="s">
        <v>109</v>
      </c>
      <c r="I1405" s="201" t="s">
        <v>423</v>
      </c>
      <c r="J1405" s="200" t="s">
        <v>582</v>
      </c>
      <c r="K1405" s="200" t="s">
        <v>203</v>
      </c>
      <c r="L1405" s="200" t="s">
        <v>652</v>
      </c>
      <c r="M1405" s="186" t="s">
        <v>3149</v>
      </c>
      <c r="N1405" s="200" t="s">
        <v>2761</v>
      </c>
      <c r="O1405" s="200" t="s">
        <v>96</v>
      </c>
      <c r="P1405" s="355">
        <f>1*1275+2*833+7*167</f>
        <v>4110</v>
      </c>
      <c r="Q1405" s="200" t="s">
        <v>204</v>
      </c>
      <c r="R1405" s="200" t="s">
        <v>159</v>
      </c>
      <c r="S1405" s="301">
        <v>5.7</v>
      </c>
      <c r="T1405" s="189">
        <v>1</v>
      </c>
      <c r="U1405" s="190">
        <f t="shared" si="60"/>
        <v>23427</v>
      </c>
      <c r="V1405" s="200" t="s">
        <v>7</v>
      </c>
    </row>
    <row r="1406" spans="2:22" s="30" customFormat="1" ht="94.5" x14ac:dyDescent="0.25">
      <c r="B1406" s="198" t="s">
        <v>350</v>
      </c>
      <c r="C1406" s="208" t="s">
        <v>716</v>
      </c>
      <c r="D1406" s="209" t="s">
        <v>717</v>
      </c>
      <c r="E1406" s="189" t="s">
        <v>26</v>
      </c>
      <c r="F1406" s="200" t="s">
        <v>7</v>
      </c>
      <c r="G1406" s="200" t="s">
        <v>7</v>
      </c>
      <c r="H1406" s="200" t="s">
        <v>7</v>
      </c>
      <c r="I1406" s="200" t="s">
        <v>7</v>
      </c>
      <c r="J1406" s="200" t="s">
        <v>7</v>
      </c>
      <c r="K1406" s="200" t="s">
        <v>7</v>
      </c>
      <c r="L1406" s="200" t="s">
        <v>7</v>
      </c>
      <c r="M1406" s="200" t="s">
        <v>7</v>
      </c>
      <c r="N1406" s="200" t="s">
        <v>7</v>
      </c>
      <c r="O1406" s="200" t="s">
        <v>7</v>
      </c>
      <c r="P1406" s="200" t="s">
        <v>7</v>
      </c>
      <c r="Q1406" s="200" t="s">
        <v>7</v>
      </c>
      <c r="R1406" s="200" t="s">
        <v>7</v>
      </c>
      <c r="S1406" s="190" t="s">
        <v>7</v>
      </c>
      <c r="T1406" s="200" t="s">
        <v>7</v>
      </c>
      <c r="U1406" s="190">
        <f>SUM(U1394:U1405)</f>
        <v>1117659.0654000002</v>
      </c>
      <c r="V1406" s="200" t="s">
        <v>7</v>
      </c>
    </row>
    <row r="1407" spans="2:22" s="26" customFormat="1" ht="110.25" x14ac:dyDescent="0.25">
      <c r="B1407" s="198" t="s">
        <v>350</v>
      </c>
      <c r="C1407" s="199" t="s">
        <v>718</v>
      </c>
      <c r="D1407" s="198" t="s">
        <v>719</v>
      </c>
      <c r="E1407" s="201" t="s">
        <v>5394</v>
      </c>
      <c r="F1407" s="201" t="s">
        <v>3151</v>
      </c>
      <c r="G1407" s="201" t="s">
        <v>7</v>
      </c>
      <c r="H1407" s="195" t="s">
        <v>109</v>
      </c>
      <c r="I1407" s="201" t="s">
        <v>119</v>
      </c>
      <c r="J1407" s="201" t="s">
        <v>582</v>
      </c>
      <c r="K1407" s="309" t="s">
        <v>2995</v>
      </c>
      <c r="L1407" s="201" t="s">
        <v>652</v>
      </c>
      <c r="M1407" s="186" t="s">
        <v>3149</v>
      </c>
      <c r="N1407" s="183" t="s">
        <v>2761</v>
      </c>
      <c r="O1407" s="201" t="s">
        <v>96</v>
      </c>
      <c r="P1407" s="301">
        <v>1</v>
      </c>
      <c r="Q1407" s="200" t="s">
        <v>3962</v>
      </c>
      <c r="R1407" s="300" t="s">
        <v>1179</v>
      </c>
      <c r="S1407" s="301">
        <v>93308.14</v>
      </c>
      <c r="T1407" s="189">
        <v>1</v>
      </c>
      <c r="U1407" s="353">
        <f t="shared" ref="U1407:U1418" si="61">O1407*P1407*S1407*T1407</f>
        <v>93308.14</v>
      </c>
      <c r="V1407" s="200" t="s">
        <v>7</v>
      </c>
    </row>
    <row r="1408" spans="2:22" s="26" customFormat="1" ht="110.25" x14ac:dyDescent="0.25">
      <c r="B1408" s="198" t="s">
        <v>350</v>
      </c>
      <c r="C1408" s="199" t="s">
        <v>718</v>
      </c>
      <c r="D1408" s="198" t="s">
        <v>719</v>
      </c>
      <c r="E1408" s="189" t="s">
        <v>3138</v>
      </c>
      <c r="F1408" s="201" t="s">
        <v>3151</v>
      </c>
      <c r="G1408" s="201" t="s">
        <v>7</v>
      </c>
      <c r="H1408" s="195" t="s">
        <v>109</v>
      </c>
      <c r="I1408" s="201" t="s">
        <v>119</v>
      </c>
      <c r="J1408" s="200" t="s">
        <v>582</v>
      </c>
      <c r="K1408" s="309" t="s">
        <v>3139</v>
      </c>
      <c r="L1408" s="200" t="s">
        <v>652</v>
      </c>
      <c r="M1408" s="186" t="s">
        <v>3149</v>
      </c>
      <c r="N1408" s="200" t="s">
        <v>2761</v>
      </c>
      <c r="O1408" s="200" t="s">
        <v>96</v>
      </c>
      <c r="P1408" s="200">
        <v>1</v>
      </c>
      <c r="Q1408" s="200" t="s">
        <v>162</v>
      </c>
      <c r="R1408" s="200" t="s">
        <v>164</v>
      </c>
      <c r="S1408" s="301">
        <v>61355.87</v>
      </c>
      <c r="T1408" s="189">
        <v>1.84</v>
      </c>
      <c r="U1408" s="190">
        <f t="shared" si="61"/>
        <v>112894.80080000001</v>
      </c>
      <c r="V1408" s="200" t="s">
        <v>7</v>
      </c>
    </row>
    <row r="1409" spans="2:22" s="26" customFormat="1" ht="110.25" x14ac:dyDescent="0.25">
      <c r="B1409" s="198" t="s">
        <v>350</v>
      </c>
      <c r="C1409" s="199" t="s">
        <v>718</v>
      </c>
      <c r="D1409" s="198" t="s">
        <v>719</v>
      </c>
      <c r="E1409" s="189" t="s">
        <v>5441</v>
      </c>
      <c r="F1409" s="201" t="s">
        <v>3151</v>
      </c>
      <c r="G1409" s="201" t="s">
        <v>7</v>
      </c>
      <c r="H1409" s="195" t="s">
        <v>109</v>
      </c>
      <c r="I1409" s="201" t="s">
        <v>119</v>
      </c>
      <c r="J1409" s="200" t="s">
        <v>582</v>
      </c>
      <c r="K1409" s="309" t="s">
        <v>2186</v>
      </c>
      <c r="L1409" s="200" t="s">
        <v>652</v>
      </c>
      <c r="M1409" s="186" t="s">
        <v>3149</v>
      </c>
      <c r="N1409" s="200" t="s">
        <v>2761</v>
      </c>
      <c r="O1409" s="200" t="s">
        <v>96</v>
      </c>
      <c r="P1409" s="200">
        <v>2</v>
      </c>
      <c r="Q1409" s="200" t="s">
        <v>193</v>
      </c>
      <c r="R1409" s="200" t="s">
        <v>596</v>
      </c>
      <c r="S1409" s="301">
        <v>39176.870000000003</v>
      </c>
      <c r="T1409" s="189">
        <v>1.59</v>
      </c>
      <c r="U1409" s="190">
        <f t="shared" si="61"/>
        <v>124582.44660000001</v>
      </c>
      <c r="V1409" s="200" t="s">
        <v>7</v>
      </c>
    </row>
    <row r="1410" spans="2:22" s="26" customFormat="1" ht="110.25" x14ac:dyDescent="0.25">
      <c r="B1410" s="198" t="s">
        <v>350</v>
      </c>
      <c r="C1410" s="199" t="s">
        <v>718</v>
      </c>
      <c r="D1410" s="198" t="s">
        <v>719</v>
      </c>
      <c r="E1410" s="189" t="s">
        <v>248</v>
      </c>
      <c r="F1410" s="201" t="s">
        <v>3151</v>
      </c>
      <c r="G1410" s="201" t="s">
        <v>7</v>
      </c>
      <c r="H1410" s="195" t="s">
        <v>109</v>
      </c>
      <c r="I1410" s="201" t="s">
        <v>119</v>
      </c>
      <c r="J1410" s="200">
        <v>35</v>
      </c>
      <c r="K1410" s="309" t="s">
        <v>2190</v>
      </c>
      <c r="L1410" s="200" t="s">
        <v>652</v>
      </c>
      <c r="M1410" s="186" t="s">
        <v>3149</v>
      </c>
      <c r="N1410" s="200" t="s">
        <v>2761</v>
      </c>
      <c r="O1410" s="200" t="s">
        <v>96</v>
      </c>
      <c r="P1410" s="200">
        <v>7</v>
      </c>
      <c r="Q1410" s="200" t="s">
        <v>193</v>
      </c>
      <c r="R1410" s="200" t="s">
        <v>154</v>
      </c>
      <c r="S1410" s="301">
        <v>27469.919999999998</v>
      </c>
      <c r="T1410" s="189">
        <v>1.59</v>
      </c>
      <c r="U1410" s="190">
        <f t="shared" si="61"/>
        <v>305740.2096</v>
      </c>
      <c r="V1410" s="200" t="s">
        <v>7</v>
      </c>
    </row>
    <row r="1411" spans="2:22" s="26" customFormat="1" ht="110.25" x14ac:dyDescent="0.25">
      <c r="B1411" s="198" t="s">
        <v>350</v>
      </c>
      <c r="C1411" s="199" t="s">
        <v>718</v>
      </c>
      <c r="D1411" s="198" t="s">
        <v>719</v>
      </c>
      <c r="E1411" s="189" t="s">
        <v>3822</v>
      </c>
      <c r="F1411" s="201" t="s">
        <v>3151</v>
      </c>
      <c r="G1411" s="201" t="s">
        <v>7</v>
      </c>
      <c r="H1411" s="195" t="s">
        <v>109</v>
      </c>
      <c r="I1411" s="201" t="s">
        <v>119</v>
      </c>
      <c r="J1411" s="200" t="s">
        <v>582</v>
      </c>
      <c r="K1411" s="309" t="s">
        <v>2217</v>
      </c>
      <c r="L1411" s="200" t="s">
        <v>652</v>
      </c>
      <c r="M1411" s="186" t="s">
        <v>3149</v>
      </c>
      <c r="N1411" s="200" t="s">
        <v>2761</v>
      </c>
      <c r="O1411" s="200" t="s">
        <v>96</v>
      </c>
      <c r="P1411" s="301">
        <v>2</v>
      </c>
      <c r="Q1411" s="200" t="s">
        <v>193</v>
      </c>
      <c r="R1411" s="300" t="s">
        <v>344</v>
      </c>
      <c r="S1411" s="301">
        <v>606.63</v>
      </c>
      <c r="T1411" s="189">
        <v>1.86</v>
      </c>
      <c r="U1411" s="190">
        <f t="shared" si="61"/>
        <v>2256.6636000000003</v>
      </c>
      <c r="V1411" s="200" t="s">
        <v>7</v>
      </c>
    </row>
    <row r="1412" spans="2:22" s="26" customFormat="1" ht="110.25" x14ac:dyDescent="0.25">
      <c r="B1412" s="198" t="s">
        <v>350</v>
      </c>
      <c r="C1412" s="199" t="s">
        <v>718</v>
      </c>
      <c r="D1412" s="198" t="s">
        <v>719</v>
      </c>
      <c r="E1412" s="189" t="s">
        <v>579</v>
      </c>
      <c r="F1412" s="201" t="s">
        <v>3151</v>
      </c>
      <c r="G1412" s="201" t="s">
        <v>7</v>
      </c>
      <c r="H1412" s="195" t="s">
        <v>109</v>
      </c>
      <c r="I1412" s="201" t="s">
        <v>119</v>
      </c>
      <c r="J1412" s="200" t="s">
        <v>582</v>
      </c>
      <c r="K1412" s="309" t="s">
        <v>2516</v>
      </c>
      <c r="L1412" s="200" t="s">
        <v>652</v>
      </c>
      <c r="M1412" s="186" t="s">
        <v>3149</v>
      </c>
      <c r="N1412" s="200" t="s">
        <v>2761</v>
      </c>
      <c r="O1412" s="200" t="s">
        <v>96</v>
      </c>
      <c r="P1412" s="301">
        <v>1</v>
      </c>
      <c r="Q1412" s="200" t="s">
        <v>3962</v>
      </c>
      <c r="R1412" s="200" t="s">
        <v>161</v>
      </c>
      <c r="S1412" s="301">
        <v>144317.04999999999</v>
      </c>
      <c r="T1412" s="189">
        <v>2.08</v>
      </c>
      <c r="U1412" s="190">
        <f t="shared" si="61"/>
        <v>300179.46399999998</v>
      </c>
      <c r="V1412" s="200" t="s">
        <v>7</v>
      </c>
    </row>
    <row r="1413" spans="2:22" s="26" customFormat="1" ht="110.25" x14ac:dyDescent="0.25">
      <c r="B1413" s="198" t="s">
        <v>350</v>
      </c>
      <c r="C1413" s="199" t="s">
        <v>718</v>
      </c>
      <c r="D1413" s="198" t="s">
        <v>719</v>
      </c>
      <c r="E1413" s="189" t="s">
        <v>253</v>
      </c>
      <c r="F1413" s="201" t="s">
        <v>3151</v>
      </c>
      <c r="G1413" s="201" t="s">
        <v>7</v>
      </c>
      <c r="H1413" s="195" t="s">
        <v>109</v>
      </c>
      <c r="I1413" s="201" t="s">
        <v>119</v>
      </c>
      <c r="J1413" s="200" t="s">
        <v>582</v>
      </c>
      <c r="K1413" s="390" t="s">
        <v>3080</v>
      </c>
      <c r="L1413" s="200" t="s">
        <v>652</v>
      </c>
      <c r="M1413" s="186" t="s">
        <v>3149</v>
      </c>
      <c r="N1413" s="200" t="s">
        <v>2761</v>
      </c>
      <c r="O1413" s="200" t="s">
        <v>96</v>
      </c>
      <c r="P1413" s="355">
        <v>1</v>
      </c>
      <c r="Q1413" s="200" t="s">
        <v>135</v>
      </c>
      <c r="R1413" s="390" t="s">
        <v>2515</v>
      </c>
      <c r="S1413" s="301">
        <v>5334.69</v>
      </c>
      <c r="T1413" s="189">
        <v>1.84</v>
      </c>
      <c r="U1413" s="190">
        <f t="shared" si="61"/>
        <v>9815.8295999999991</v>
      </c>
      <c r="V1413" s="200" t="s">
        <v>7</v>
      </c>
    </row>
    <row r="1414" spans="2:22" s="26" customFormat="1" ht="110.25" x14ac:dyDescent="0.25">
      <c r="B1414" s="198" t="s">
        <v>350</v>
      </c>
      <c r="C1414" s="199" t="s">
        <v>718</v>
      </c>
      <c r="D1414" s="198" t="s">
        <v>719</v>
      </c>
      <c r="E1414" s="189" t="s">
        <v>253</v>
      </c>
      <c r="F1414" s="201" t="s">
        <v>3151</v>
      </c>
      <c r="G1414" s="201" t="s">
        <v>7</v>
      </c>
      <c r="H1414" s="195" t="s">
        <v>109</v>
      </c>
      <c r="I1414" s="201" t="s">
        <v>119</v>
      </c>
      <c r="J1414" s="200" t="s">
        <v>582</v>
      </c>
      <c r="K1414" s="309" t="s">
        <v>133</v>
      </c>
      <c r="L1414" s="200" t="s">
        <v>652</v>
      </c>
      <c r="M1414" s="186" t="s">
        <v>3149</v>
      </c>
      <c r="N1414" s="200" t="s">
        <v>2761</v>
      </c>
      <c r="O1414" s="200" t="s">
        <v>96</v>
      </c>
      <c r="P1414" s="301">
        <v>2</v>
      </c>
      <c r="Q1414" s="200" t="s">
        <v>160</v>
      </c>
      <c r="R1414" s="200" t="s">
        <v>136</v>
      </c>
      <c r="S1414" s="301">
        <v>3657.51</v>
      </c>
      <c r="T1414" s="189">
        <v>1.84</v>
      </c>
      <c r="U1414" s="190">
        <f t="shared" si="61"/>
        <v>13459.636800000002</v>
      </c>
      <c r="V1414" s="200" t="s">
        <v>7</v>
      </c>
    </row>
    <row r="1415" spans="2:22" s="26" customFormat="1" ht="110.25" x14ac:dyDescent="0.25">
      <c r="B1415" s="198" t="s">
        <v>350</v>
      </c>
      <c r="C1415" s="199" t="s">
        <v>718</v>
      </c>
      <c r="D1415" s="198" t="s">
        <v>719</v>
      </c>
      <c r="E1415" s="189" t="s">
        <v>628</v>
      </c>
      <c r="F1415" s="201" t="s">
        <v>3151</v>
      </c>
      <c r="G1415" s="201" t="s">
        <v>7</v>
      </c>
      <c r="H1415" s="195" t="s">
        <v>109</v>
      </c>
      <c r="I1415" s="201" t="s">
        <v>119</v>
      </c>
      <c r="J1415" s="200" t="s">
        <v>582</v>
      </c>
      <c r="K1415" s="309" t="s">
        <v>171</v>
      </c>
      <c r="L1415" s="200" t="s">
        <v>652</v>
      </c>
      <c r="M1415" s="186" t="s">
        <v>3149</v>
      </c>
      <c r="N1415" s="200" t="s">
        <v>2761</v>
      </c>
      <c r="O1415" s="200" t="s">
        <v>96</v>
      </c>
      <c r="P1415" s="355">
        <v>1</v>
      </c>
      <c r="Q1415" s="200" t="s">
        <v>160</v>
      </c>
      <c r="R1415" s="200" t="s">
        <v>172</v>
      </c>
      <c r="S1415" s="301">
        <v>1128.8</v>
      </c>
      <c r="T1415" s="189">
        <v>1.22</v>
      </c>
      <c r="U1415" s="190">
        <f t="shared" si="61"/>
        <v>1377.136</v>
      </c>
      <c r="V1415" s="200" t="s">
        <v>7</v>
      </c>
    </row>
    <row r="1416" spans="2:22" s="26" customFormat="1" ht="110.25" x14ac:dyDescent="0.25">
      <c r="B1416" s="198" t="s">
        <v>350</v>
      </c>
      <c r="C1416" s="199" t="s">
        <v>718</v>
      </c>
      <c r="D1416" s="198" t="s">
        <v>719</v>
      </c>
      <c r="E1416" s="200" t="s">
        <v>373</v>
      </c>
      <c r="F1416" s="201" t="s">
        <v>3151</v>
      </c>
      <c r="G1416" s="201" t="s">
        <v>7</v>
      </c>
      <c r="H1416" s="195" t="s">
        <v>109</v>
      </c>
      <c r="I1416" s="201" t="s">
        <v>119</v>
      </c>
      <c r="J1416" s="200" t="s">
        <v>582</v>
      </c>
      <c r="K1416" s="201" t="s">
        <v>2976</v>
      </c>
      <c r="L1416" s="200" t="s">
        <v>652</v>
      </c>
      <c r="M1416" s="186" t="s">
        <v>3149</v>
      </c>
      <c r="N1416" s="200" t="s">
        <v>2761</v>
      </c>
      <c r="O1416" s="200" t="s">
        <v>96</v>
      </c>
      <c r="P1416" s="301">
        <v>1</v>
      </c>
      <c r="Q1416" s="200" t="s">
        <v>160</v>
      </c>
      <c r="R1416" s="200" t="s">
        <v>2514</v>
      </c>
      <c r="S1416" s="301">
        <v>100697.41</v>
      </c>
      <c r="T1416" s="189">
        <v>1.22</v>
      </c>
      <c r="U1416" s="190">
        <f t="shared" si="61"/>
        <v>122850.84020000001</v>
      </c>
      <c r="V1416" s="200" t="s">
        <v>7</v>
      </c>
    </row>
    <row r="1417" spans="2:22" s="26" customFormat="1" ht="141.75" x14ac:dyDescent="0.25">
      <c r="B1417" s="198" t="s">
        <v>350</v>
      </c>
      <c r="C1417" s="199" t="s">
        <v>718</v>
      </c>
      <c r="D1417" s="198" t="s">
        <v>719</v>
      </c>
      <c r="E1417" s="189" t="s">
        <v>526</v>
      </c>
      <c r="F1417" s="201" t="s">
        <v>3151</v>
      </c>
      <c r="G1417" s="201" t="s">
        <v>7</v>
      </c>
      <c r="H1417" s="195" t="s">
        <v>109</v>
      </c>
      <c r="I1417" s="201" t="s">
        <v>119</v>
      </c>
      <c r="J1417" s="200" t="s">
        <v>582</v>
      </c>
      <c r="K1417" s="300" t="s">
        <v>5429</v>
      </c>
      <c r="L1417" s="200" t="s">
        <v>652</v>
      </c>
      <c r="M1417" s="186" t="s">
        <v>3149</v>
      </c>
      <c r="N1417" s="183" t="s">
        <v>2761</v>
      </c>
      <c r="O1417" s="201" t="s">
        <v>96</v>
      </c>
      <c r="P1417" s="200">
        <v>1</v>
      </c>
      <c r="Q1417" s="300" t="s">
        <v>135</v>
      </c>
      <c r="R1417" s="300" t="s">
        <v>5428</v>
      </c>
      <c r="S1417" s="301">
        <v>6366.31</v>
      </c>
      <c r="T1417" s="189">
        <v>1.22</v>
      </c>
      <c r="U1417" s="353">
        <f t="shared" si="61"/>
        <v>7766.8982000000005</v>
      </c>
      <c r="V1417" s="200" t="s">
        <v>7</v>
      </c>
    </row>
    <row r="1418" spans="2:22" s="26" customFormat="1" ht="110.25" x14ac:dyDescent="0.25">
      <c r="B1418" s="198" t="s">
        <v>350</v>
      </c>
      <c r="C1418" s="199" t="s">
        <v>718</v>
      </c>
      <c r="D1418" s="198" t="s">
        <v>719</v>
      </c>
      <c r="E1418" s="189" t="s">
        <v>202</v>
      </c>
      <c r="F1418" s="201" t="s">
        <v>3151</v>
      </c>
      <c r="G1418" s="201" t="s">
        <v>7</v>
      </c>
      <c r="H1418" s="195" t="s">
        <v>109</v>
      </c>
      <c r="I1418" s="201" t="s">
        <v>119</v>
      </c>
      <c r="J1418" s="200" t="s">
        <v>582</v>
      </c>
      <c r="K1418" s="200" t="s">
        <v>203</v>
      </c>
      <c r="L1418" s="200" t="s">
        <v>652</v>
      </c>
      <c r="M1418" s="186" t="s">
        <v>3149</v>
      </c>
      <c r="N1418" s="200" t="s">
        <v>2761</v>
      </c>
      <c r="O1418" s="200" t="s">
        <v>96</v>
      </c>
      <c r="P1418" s="355">
        <f>1*1275+2*833+7*167</f>
        <v>4110</v>
      </c>
      <c r="Q1418" s="200" t="s">
        <v>204</v>
      </c>
      <c r="R1418" s="200" t="s">
        <v>159</v>
      </c>
      <c r="S1418" s="301">
        <v>5.7</v>
      </c>
      <c r="T1418" s="189">
        <v>1</v>
      </c>
      <c r="U1418" s="190">
        <f t="shared" si="61"/>
        <v>23427</v>
      </c>
      <c r="V1418" s="200" t="s">
        <v>7</v>
      </c>
    </row>
    <row r="1419" spans="2:22" s="30" customFormat="1" ht="110.25" x14ac:dyDescent="0.25">
      <c r="B1419" s="198" t="s">
        <v>350</v>
      </c>
      <c r="C1419" s="208" t="s">
        <v>718</v>
      </c>
      <c r="D1419" s="209" t="s">
        <v>719</v>
      </c>
      <c r="E1419" s="189" t="s">
        <v>26</v>
      </c>
      <c r="F1419" s="200" t="s">
        <v>7</v>
      </c>
      <c r="G1419" s="200" t="s">
        <v>7</v>
      </c>
      <c r="H1419" s="200" t="s">
        <v>7</v>
      </c>
      <c r="I1419" s="200" t="s">
        <v>7</v>
      </c>
      <c r="J1419" s="200" t="s">
        <v>7</v>
      </c>
      <c r="K1419" s="200" t="s">
        <v>7</v>
      </c>
      <c r="L1419" s="200" t="s">
        <v>7</v>
      </c>
      <c r="M1419" s="200" t="s">
        <v>7</v>
      </c>
      <c r="N1419" s="200" t="s">
        <v>7</v>
      </c>
      <c r="O1419" s="200" t="s">
        <v>7</v>
      </c>
      <c r="P1419" s="200" t="s">
        <v>7</v>
      </c>
      <c r="Q1419" s="200" t="s">
        <v>7</v>
      </c>
      <c r="R1419" s="200" t="s">
        <v>7</v>
      </c>
      <c r="S1419" s="190" t="s">
        <v>7</v>
      </c>
      <c r="T1419" s="200" t="s">
        <v>7</v>
      </c>
      <c r="U1419" s="190">
        <f>SUM(U1407:U1418)</f>
        <v>1117659.0654000002</v>
      </c>
      <c r="V1419" s="200" t="s">
        <v>7</v>
      </c>
    </row>
    <row r="1420" spans="2:22" s="3" customFormat="1" ht="47.25" x14ac:dyDescent="0.25">
      <c r="B1420" s="189" t="s">
        <v>108</v>
      </c>
      <c r="C1420" s="199" t="s">
        <v>1921</v>
      </c>
      <c r="D1420" s="198" t="s">
        <v>1922</v>
      </c>
      <c r="E1420" s="189" t="s">
        <v>121</v>
      </c>
      <c r="F1420" s="200" t="s">
        <v>3152</v>
      </c>
      <c r="G1420" s="200" t="s">
        <v>7</v>
      </c>
      <c r="H1420" s="195" t="s">
        <v>109</v>
      </c>
      <c r="I1420" s="200">
        <v>2024</v>
      </c>
      <c r="J1420" s="200">
        <v>110</v>
      </c>
      <c r="K1420" s="300" t="s">
        <v>1776</v>
      </c>
      <c r="L1420" s="201" t="s">
        <v>652</v>
      </c>
      <c r="M1420" s="202">
        <v>44893</v>
      </c>
      <c r="N1420" s="200" t="s">
        <v>2761</v>
      </c>
      <c r="O1420" s="200" t="s">
        <v>96</v>
      </c>
      <c r="P1420" s="200">
        <v>7.98</v>
      </c>
      <c r="Q1420" s="181" t="s">
        <v>2493</v>
      </c>
      <c r="R1420" s="200" t="s">
        <v>182</v>
      </c>
      <c r="S1420" s="301">
        <v>308.56</v>
      </c>
      <c r="T1420" s="189">
        <v>1.65</v>
      </c>
      <c r="U1420" s="190">
        <f t="shared" ref="U1420:U1425" si="62">O1420*P1420*S1420*T1420</f>
        <v>4062.8095200000002</v>
      </c>
      <c r="V1420" s="188" t="s">
        <v>7</v>
      </c>
    </row>
    <row r="1421" spans="2:22" s="3" customFormat="1" ht="47.25" x14ac:dyDescent="0.25">
      <c r="B1421" s="198" t="s">
        <v>108</v>
      </c>
      <c r="C1421" s="199" t="s">
        <v>1921</v>
      </c>
      <c r="D1421" s="198" t="s">
        <v>1922</v>
      </c>
      <c r="E1421" s="189" t="s">
        <v>676</v>
      </c>
      <c r="F1421" s="200" t="str">
        <f>F1420</f>
        <v>ВЛ 110 кВ Кирьяновская – ГПП-7 1, 2 цепь</v>
      </c>
      <c r="G1421" s="200" t="s">
        <v>7</v>
      </c>
      <c r="H1421" s="195" t="s">
        <v>109</v>
      </c>
      <c r="I1421" s="200">
        <v>2024</v>
      </c>
      <c r="J1421" s="200">
        <v>110</v>
      </c>
      <c r="K1421" s="300" t="s">
        <v>125</v>
      </c>
      <c r="L1421" s="201" t="s">
        <v>652</v>
      </c>
      <c r="M1421" s="202">
        <v>44893</v>
      </c>
      <c r="N1421" s="200" t="s">
        <v>2761</v>
      </c>
      <c r="O1421" s="200" t="s">
        <v>96</v>
      </c>
      <c r="P1421" s="200">
        <v>7.98</v>
      </c>
      <c r="Q1421" s="200" t="s">
        <v>2493</v>
      </c>
      <c r="R1421" s="200" t="s">
        <v>215</v>
      </c>
      <c r="S1421" s="301">
        <v>258.72000000000003</v>
      </c>
      <c r="T1421" s="189">
        <v>2.41</v>
      </c>
      <c r="U1421" s="190">
        <f t="shared" si="62"/>
        <v>4975.6512960000009</v>
      </c>
      <c r="V1421" s="188" t="s">
        <v>7</v>
      </c>
    </row>
    <row r="1422" spans="2:22" s="3" customFormat="1" ht="47.25" x14ac:dyDescent="0.25">
      <c r="B1422" s="198" t="s">
        <v>108</v>
      </c>
      <c r="C1422" s="199" t="s">
        <v>1921</v>
      </c>
      <c r="D1422" s="198" t="s">
        <v>1922</v>
      </c>
      <c r="E1422" s="189" t="s">
        <v>122</v>
      </c>
      <c r="F1422" s="200" t="str">
        <f>F1421</f>
        <v>ВЛ 110 кВ Кирьяновская – ГПП-7 1, 2 цепь</v>
      </c>
      <c r="G1422" s="200" t="s">
        <v>7</v>
      </c>
      <c r="H1422" s="195" t="s">
        <v>109</v>
      </c>
      <c r="I1422" s="200">
        <v>2024</v>
      </c>
      <c r="J1422" s="200">
        <v>110</v>
      </c>
      <c r="K1422" s="300" t="s">
        <v>110</v>
      </c>
      <c r="L1422" s="201" t="s">
        <v>652</v>
      </c>
      <c r="M1422" s="202">
        <v>44893</v>
      </c>
      <c r="N1422" s="200" t="s">
        <v>2761</v>
      </c>
      <c r="O1422" s="200" t="s">
        <v>96</v>
      </c>
      <c r="P1422" s="200">
        <v>0.83</v>
      </c>
      <c r="Q1422" s="200" t="s">
        <v>102</v>
      </c>
      <c r="R1422" s="200" t="s">
        <v>112</v>
      </c>
      <c r="S1422" s="301">
        <v>1109.82</v>
      </c>
      <c r="T1422" s="189">
        <v>1.61</v>
      </c>
      <c r="U1422" s="190">
        <f t="shared" si="62"/>
        <v>1483.0524660000001</v>
      </c>
      <c r="V1422" s="188" t="s">
        <v>7</v>
      </c>
    </row>
    <row r="1423" spans="2:22" s="3" customFormat="1" ht="47.25" x14ac:dyDescent="0.25">
      <c r="B1423" s="198" t="s">
        <v>108</v>
      </c>
      <c r="C1423" s="199" t="s">
        <v>1921</v>
      </c>
      <c r="D1423" s="198" t="s">
        <v>1922</v>
      </c>
      <c r="E1423" s="189" t="s">
        <v>745</v>
      </c>
      <c r="F1423" s="200" t="str">
        <f>F1422</f>
        <v>ВЛ 110 кВ Кирьяновская – ГПП-7 1, 2 цепь</v>
      </c>
      <c r="G1423" s="200" t="s">
        <v>7</v>
      </c>
      <c r="H1423" s="195" t="s">
        <v>109</v>
      </c>
      <c r="I1423" s="200">
        <v>2024</v>
      </c>
      <c r="J1423" s="200">
        <v>110</v>
      </c>
      <c r="K1423" s="300" t="s">
        <v>2475</v>
      </c>
      <c r="L1423" s="201" t="s">
        <v>652</v>
      </c>
      <c r="M1423" s="202">
        <v>44893</v>
      </c>
      <c r="N1423" s="200" t="s">
        <v>2761</v>
      </c>
      <c r="O1423" s="200" t="s">
        <v>96</v>
      </c>
      <c r="P1423" s="200">
        <v>0.83</v>
      </c>
      <c r="Q1423" s="200" t="s">
        <v>99</v>
      </c>
      <c r="R1423" s="200" t="s">
        <v>113</v>
      </c>
      <c r="S1423" s="301">
        <v>263.88</v>
      </c>
      <c r="T1423" s="189">
        <v>1.61</v>
      </c>
      <c r="U1423" s="190">
        <f t="shared" si="62"/>
        <v>352.62284399999999</v>
      </c>
      <c r="V1423" s="188" t="s">
        <v>7</v>
      </c>
    </row>
    <row r="1424" spans="2:22" s="3" customFormat="1" ht="47.25" x14ac:dyDescent="0.25">
      <c r="B1424" s="198" t="s">
        <v>108</v>
      </c>
      <c r="C1424" s="199" t="s">
        <v>1921</v>
      </c>
      <c r="D1424" s="198" t="s">
        <v>1922</v>
      </c>
      <c r="E1424" s="189" t="s">
        <v>142</v>
      </c>
      <c r="F1424" s="200" t="str">
        <f>F1423</f>
        <v>ВЛ 110 кВ Кирьяновская – ГПП-7 1, 2 цепь</v>
      </c>
      <c r="G1424" s="200" t="s">
        <v>7</v>
      </c>
      <c r="H1424" s="195" t="s">
        <v>109</v>
      </c>
      <c r="I1424" s="200">
        <v>2024</v>
      </c>
      <c r="J1424" s="200">
        <v>110</v>
      </c>
      <c r="K1424" s="300" t="s">
        <v>3153</v>
      </c>
      <c r="L1424" s="201" t="s">
        <v>652</v>
      </c>
      <c r="M1424" s="202">
        <v>44893</v>
      </c>
      <c r="N1424" s="183" t="s">
        <v>2761</v>
      </c>
      <c r="O1424" s="201" t="s">
        <v>96</v>
      </c>
      <c r="P1424" s="301">
        <v>0.94799999999999995</v>
      </c>
      <c r="Q1424" s="300" t="s">
        <v>99</v>
      </c>
      <c r="R1424" s="300" t="s">
        <v>3154</v>
      </c>
      <c r="S1424" s="190">
        <v>581.91</v>
      </c>
      <c r="T1424" s="189">
        <v>1.61</v>
      </c>
      <c r="U1424" s="353">
        <f t="shared" si="62"/>
        <v>888.15759479999997</v>
      </c>
      <c r="V1424" s="188" t="s">
        <v>7</v>
      </c>
    </row>
    <row r="1425" spans="2:22" s="3" customFormat="1" ht="47.25" x14ac:dyDescent="0.25">
      <c r="B1425" s="198" t="s">
        <v>108</v>
      </c>
      <c r="C1425" s="199" t="s">
        <v>1921</v>
      </c>
      <c r="D1425" s="198" t="s">
        <v>1922</v>
      </c>
      <c r="E1425" s="189" t="s">
        <v>5381</v>
      </c>
      <c r="F1425" s="200" t="str">
        <f>F1423</f>
        <v>ВЛ 110 кВ Кирьяновская – ГПП-7 1, 2 цепь</v>
      </c>
      <c r="G1425" s="200" t="s">
        <v>7</v>
      </c>
      <c r="H1425" s="195" t="s">
        <v>109</v>
      </c>
      <c r="I1425" s="200">
        <v>2024</v>
      </c>
      <c r="J1425" s="200">
        <v>110</v>
      </c>
      <c r="K1425" s="309" t="s">
        <v>5320</v>
      </c>
      <c r="L1425" s="201" t="s">
        <v>652</v>
      </c>
      <c r="M1425" s="202">
        <v>44893</v>
      </c>
      <c r="N1425" s="200" t="s">
        <v>2761</v>
      </c>
      <c r="O1425" s="200" t="s">
        <v>96</v>
      </c>
      <c r="P1425" s="355">
        <v>1</v>
      </c>
      <c r="Q1425" s="200" t="s">
        <v>1721</v>
      </c>
      <c r="R1425" s="200" t="s">
        <v>680</v>
      </c>
      <c r="S1425" s="301">
        <v>1477.91</v>
      </c>
      <c r="T1425" s="200">
        <v>1</v>
      </c>
      <c r="U1425" s="190">
        <f t="shared" si="62"/>
        <v>1477.91</v>
      </c>
      <c r="V1425" s="188" t="s">
        <v>7</v>
      </c>
    </row>
    <row r="1426" spans="2:22" s="30" customFormat="1" ht="47.25" x14ac:dyDescent="0.25">
      <c r="B1426" s="198" t="s">
        <v>108</v>
      </c>
      <c r="C1426" s="208" t="s">
        <v>1921</v>
      </c>
      <c r="D1426" s="209" t="s">
        <v>1922</v>
      </c>
      <c r="E1426" s="189" t="s">
        <v>26</v>
      </c>
      <c r="F1426" s="200" t="s">
        <v>7</v>
      </c>
      <c r="G1426" s="200" t="s">
        <v>7</v>
      </c>
      <c r="H1426" s="200" t="s">
        <v>7</v>
      </c>
      <c r="I1426" s="200" t="s">
        <v>7</v>
      </c>
      <c r="J1426" s="200" t="s">
        <v>7</v>
      </c>
      <c r="K1426" s="200" t="s">
        <v>7</v>
      </c>
      <c r="L1426" s="200" t="s">
        <v>7</v>
      </c>
      <c r="M1426" s="200" t="s">
        <v>7</v>
      </c>
      <c r="N1426" s="200" t="s">
        <v>7</v>
      </c>
      <c r="O1426" s="200" t="s">
        <v>7</v>
      </c>
      <c r="P1426" s="200" t="s">
        <v>7</v>
      </c>
      <c r="Q1426" s="200" t="s">
        <v>7</v>
      </c>
      <c r="R1426" s="200" t="s">
        <v>7</v>
      </c>
      <c r="S1426" s="190" t="s">
        <v>7</v>
      </c>
      <c r="T1426" s="200" t="s">
        <v>7</v>
      </c>
      <c r="U1426" s="190">
        <f>SUM(U1420:U1425)</f>
        <v>13240.2037208</v>
      </c>
      <c r="V1426" s="200" t="s">
        <v>7</v>
      </c>
    </row>
    <row r="1427" spans="2:22" s="26" customFormat="1" ht="78.75" x14ac:dyDescent="0.25">
      <c r="B1427" s="198" t="s">
        <v>108</v>
      </c>
      <c r="C1427" s="199" t="s">
        <v>743</v>
      </c>
      <c r="D1427" s="198" t="s">
        <v>744</v>
      </c>
      <c r="E1427" s="201" t="s">
        <v>5451</v>
      </c>
      <c r="F1427" s="201" t="s">
        <v>3155</v>
      </c>
      <c r="G1427" s="201" t="s">
        <v>7</v>
      </c>
      <c r="H1427" s="195" t="s">
        <v>289</v>
      </c>
      <c r="I1427" s="201" t="s">
        <v>245</v>
      </c>
      <c r="J1427" s="300">
        <v>110</v>
      </c>
      <c r="K1427" s="309" t="s">
        <v>3156</v>
      </c>
      <c r="L1427" s="186" t="s">
        <v>134</v>
      </c>
      <c r="M1427" s="201" t="s">
        <v>3157</v>
      </c>
      <c r="N1427" s="183" t="s">
        <v>2761</v>
      </c>
      <c r="O1427" s="201" t="s">
        <v>96</v>
      </c>
      <c r="P1427" s="301">
        <v>1</v>
      </c>
      <c r="Q1427" s="300" t="s">
        <v>223</v>
      </c>
      <c r="R1427" s="300" t="s">
        <v>3158</v>
      </c>
      <c r="S1427" s="301">
        <v>18751.830000000002</v>
      </c>
      <c r="T1427" s="189">
        <v>1</v>
      </c>
      <c r="U1427" s="353">
        <f t="shared" ref="U1427:U1433" si="63">O1427*P1427*S1427*T1427</f>
        <v>18751.830000000002</v>
      </c>
      <c r="V1427" s="201" t="s">
        <v>7</v>
      </c>
    </row>
    <row r="1428" spans="2:22" s="26" customFormat="1" ht="78.75" x14ac:dyDescent="0.25">
      <c r="B1428" s="198" t="s">
        <v>108</v>
      </c>
      <c r="C1428" s="199" t="s">
        <v>743</v>
      </c>
      <c r="D1428" s="198" t="s">
        <v>744</v>
      </c>
      <c r="E1428" s="201" t="s">
        <v>261</v>
      </c>
      <c r="F1428" s="201" t="s">
        <v>3155</v>
      </c>
      <c r="G1428" s="201" t="s">
        <v>7</v>
      </c>
      <c r="H1428" s="195" t="s">
        <v>289</v>
      </c>
      <c r="I1428" s="201" t="s">
        <v>245</v>
      </c>
      <c r="J1428" s="300">
        <v>110</v>
      </c>
      <c r="K1428" s="300" t="s">
        <v>262</v>
      </c>
      <c r="L1428" s="186" t="s">
        <v>134</v>
      </c>
      <c r="M1428" s="201" t="s">
        <v>3157</v>
      </c>
      <c r="N1428" s="183" t="s">
        <v>2761</v>
      </c>
      <c r="O1428" s="201" t="s">
        <v>96</v>
      </c>
      <c r="P1428" s="301">
        <v>1</v>
      </c>
      <c r="Q1428" s="301" t="s">
        <v>144</v>
      </c>
      <c r="R1428" s="300" t="s">
        <v>263</v>
      </c>
      <c r="S1428" s="301">
        <v>4955.9799999999996</v>
      </c>
      <c r="T1428" s="189">
        <v>2.08</v>
      </c>
      <c r="U1428" s="353">
        <f t="shared" si="63"/>
        <v>10308.438399999999</v>
      </c>
      <c r="V1428" s="201" t="s">
        <v>7</v>
      </c>
    </row>
    <row r="1429" spans="2:22" s="26" customFormat="1" ht="78.75" x14ac:dyDescent="0.25">
      <c r="B1429" s="198" t="s">
        <v>108</v>
      </c>
      <c r="C1429" s="199" t="s">
        <v>743</v>
      </c>
      <c r="D1429" s="198" t="s">
        <v>744</v>
      </c>
      <c r="E1429" s="201" t="s">
        <v>142</v>
      </c>
      <c r="F1429" s="201" t="s">
        <v>3155</v>
      </c>
      <c r="G1429" s="201" t="s">
        <v>7</v>
      </c>
      <c r="H1429" s="195" t="s">
        <v>289</v>
      </c>
      <c r="I1429" s="201" t="s">
        <v>245</v>
      </c>
      <c r="J1429" s="300">
        <v>110</v>
      </c>
      <c r="K1429" s="300" t="s">
        <v>3159</v>
      </c>
      <c r="L1429" s="186" t="s">
        <v>134</v>
      </c>
      <c r="M1429" s="201" t="s">
        <v>3157</v>
      </c>
      <c r="N1429" s="183" t="s">
        <v>2761</v>
      </c>
      <c r="O1429" s="201" t="s">
        <v>96</v>
      </c>
      <c r="P1429" s="301">
        <v>1.5</v>
      </c>
      <c r="Q1429" s="300" t="s">
        <v>99</v>
      </c>
      <c r="R1429" s="300" t="s">
        <v>3154</v>
      </c>
      <c r="S1429" s="190">
        <v>581.91</v>
      </c>
      <c r="T1429" s="189">
        <v>1.61</v>
      </c>
      <c r="U1429" s="353">
        <f t="shared" si="63"/>
        <v>1405.3126500000001</v>
      </c>
      <c r="V1429" s="201" t="s">
        <v>7</v>
      </c>
    </row>
    <row r="1430" spans="2:22" s="26" customFormat="1" ht="78.75" x14ac:dyDescent="0.25">
      <c r="B1430" s="198" t="s">
        <v>108</v>
      </c>
      <c r="C1430" s="199" t="s">
        <v>743</v>
      </c>
      <c r="D1430" s="198" t="s">
        <v>744</v>
      </c>
      <c r="E1430" s="201" t="s">
        <v>141</v>
      </c>
      <c r="F1430" s="201" t="s">
        <v>3155</v>
      </c>
      <c r="G1430" s="201" t="s">
        <v>7</v>
      </c>
      <c r="H1430" s="195" t="s">
        <v>289</v>
      </c>
      <c r="I1430" s="201" t="s">
        <v>245</v>
      </c>
      <c r="J1430" s="300">
        <v>110</v>
      </c>
      <c r="K1430" s="300" t="s">
        <v>115</v>
      </c>
      <c r="L1430" s="186" t="s">
        <v>134</v>
      </c>
      <c r="M1430" s="201" t="s">
        <v>3157</v>
      </c>
      <c r="N1430" s="183" t="s">
        <v>2761</v>
      </c>
      <c r="O1430" s="201" t="s">
        <v>96</v>
      </c>
      <c r="P1430" s="301">
        <v>0.3</v>
      </c>
      <c r="Q1430" s="300" t="s">
        <v>135</v>
      </c>
      <c r="R1430" s="300" t="s">
        <v>118</v>
      </c>
      <c r="S1430" s="301">
        <v>15505.16</v>
      </c>
      <c r="T1430" s="189">
        <v>1.76</v>
      </c>
      <c r="U1430" s="353">
        <f t="shared" si="63"/>
        <v>8186.7244799999999</v>
      </c>
      <c r="V1430" s="201" t="s">
        <v>7</v>
      </c>
    </row>
    <row r="1431" spans="2:22" s="26" customFormat="1" ht="78.75" x14ac:dyDescent="0.25">
      <c r="B1431" s="198" t="s">
        <v>108</v>
      </c>
      <c r="C1431" s="199" t="s">
        <v>743</v>
      </c>
      <c r="D1431" s="198" t="s">
        <v>744</v>
      </c>
      <c r="E1431" s="201" t="s">
        <v>3160</v>
      </c>
      <c r="F1431" s="201" t="s">
        <v>3155</v>
      </c>
      <c r="G1431" s="201" t="s">
        <v>7</v>
      </c>
      <c r="H1431" s="195" t="s">
        <v>289</v>
      </c>
      <c r="I1431" s="201" t="s">
        <v>245</v>
      </c>
      <c r="J1431" s="300">
        <v>110</v>
      </c>
      <c r="K1431" s="300" t="s">
        <v>5449</v>
      </c>
      <c r="L1431" s="186" t="s">
        <v>134</v>
      </c>
      <c r="M1431" s="201" t="s">
        <v>3157</v>
      </c>
      <c r="N1431" s="183" t="s">
        <v>2761</v>
      </c>
      <c r="O1431" s="201" t="s">
        <v>96</v>
      </c>
      <c r="P1431" s="301">
        <v>1</v>
      </c>
      <c r="Q1431" s="300" t="s">
        <v>223</v>
      </c>
      <c r="R1431" s="200" t="s">
        <v>3161</v>
      </c>
      <c r="S1431" s="301">
        <v>108332.65</v>
      </c>
      <c r="T1431" s="189">
        <v>1.86</v>
      </c>
      <c r="U1431" s="353">
        <f t="shared" si="63"/>
        <v>201498.72899999999</v>
      </c>
      <c r="V1431" s="201" t="s">
        <v>7</v>
      </c>
    </row>
    <row r="1432" spans="2:22" s="26" customFormat="1" ht="78.75" x14ac:dyDescent="0.25">
      <c r="B1432" s="198" t="s">
        <v>108</v>
      </c>
      <c r="C1432" s="199" t="s">
        <v>743</v>
      </c>
      <c r="D1432" s="198" t="s">
        <v>744</v>
      </c>
      <c r="E1432" s="309" t="s">
        <v>2716</v>
      </c>
      <c r="F1432" s="201" t="s">
        <v>3155</v>
      </c>
      <c r="G1432" s="201" t="s">
        <v>7</v>
      </c>
      <c r="H1432" s="195" t="s">
        <v>289</v>
      </c>
      <c r="I1432" s="201" t="s">
        <v>245</v>
      </c>
      <c r="J1432" s="300">
        <v>110</v>
      </c>
      <c r="K1432" s="300" t="s">
        <v>2717</v>
      </c>
      <c r="L1432" s="186" t="s">
        <v>134</v>
      </c>
      <c r="M1432" s="201" t="s">
        <v>3157</v>
      </c>
      <c r="N1432" s="183" t="s">
        <v>2761</v>
      </c>
      <c r="O1432" s="201" t="s">
        <v>96</v>
      </c>
      <c r="P1432" s="371">
        <v>1.323</v>
      </c>
      <c r="Q1432" s="300" t="s">
        <v>102</v>
      </c>
      <c r="R1432" s="300" t="s">
        <v>2718</v>
      </c>
      <c r="S1432" s="301">
        <v>256.72000000000003</v>
      </c>
      <c r="T1432" s="189">
        <v>1</v>
      </c>
      <c r="U1432" s="353">
        <f t="shared" si="63"/>
        <v>339.64056000000005</v>
      </c>
      <c r="V1432" s="201" t="s">
        <v>7</v>
      </c>
    </row>
    <row r="1433" spans="2:22" s="26" customFormat="1" ht="78.75" x14ac:dyDescent="0.25">
      <c r="B1433" s="198" t="s">
        <v>108</v>
      </c>
      <c r="C1433" s="199" t="s">
        <v>743</v>
      </c>
      <c r="D1433" s="198" t="s">
        <v>744</v>
      </c>
      <c r="E1433" s="300" t="s">
        <v>5304</v>
      </c>
      <c r="F1433" s="201" t="s">
        <v>3155</v>
      </c>
      <c r="G1433" s="201" t="s">
        <v>7</v>
      </c>
      <c r="H1433" s="195" t="s">
        <v>289</v>
      </c>
      <c r="I1433" s="201" t="s">
        <v>245</v>
      </c>
      <c r="J1433" s="300">
        <v>110</v>
      </c>
      <c r="K1433" s="300" t="s">
        <v>3162</v>
      </c>
      <c r="L1433" s="186" t="s">
        <v>134</v>
      </c>
      <c r="M1433" s="201" t="s">
        <v>3157</v>
      </c>
      <c r="N1433" s="183" t="s">
        <v>2761</v>
      </c>
      <c r="O1433" s="201" t="s">
        <v>96</v>
      </c>
      <c r="P1433" s="392">
        <f>1.323/100</f>
        <v>1.3229999999999999E-2</v>
      </c>
      <c r="Q1433" s="300" t="s">
        <v>103</v>
      </c>
      <c r="R1433" s="300" t="s">
        <v>192</v>
      </c>
      <c r="S1433" s="301">
        <v>3050.84</v>
      </c>
      <c r="T1433" s="189">
        <v>1</v>
      </c>
      <c r="U1433" s="353">
        <f t="shared" si="63"/>
        <v>40.362613199999998</v>
      </c>
      <c r="V1433" s="201" t="s">
        <v>7</v>
      </c>
    </row>
    <row r="1434" spans="2:22" s="30" customFormat="1" ht="47.25" x14ac:dyDescent="0.25">
      <c r="B1434" s="198" t="s">
        <v>108</v>
      </c>
      <c r="C1434" s="208" t="s">
        <v>743</v>
      </c>
      <c r="D1434" s="209" t="s">
        <v>744</v>
      </c>
      <c r="E1434" s="189" t="s">
        <v>26</v>
      </c>
      <c r="F1434" s="200" t="s">
        <v>7</v>
      </c>
      <c r="G1434" s="200" t="s">
        <v>7</v>
      </c>
      <c r="H1434" s="200" t="s">
        <v>7</v>
      </c>
      <c r="I1434" s="200" t="s">
        <v>7</v>
      </c>
      <c r="J1434" s="200" t="s">
        <v>7</v>
      </c>
      <c r="K1434" s="200" t="s">
        <v>7</v>
      </c>
      <c r="L1434" s="200" t="s">
        <v>7</v>
      </c>
      <c r="M1434" s="200" t="s">
        <v>7</v>
      </c>
      <c r="N1434" s="200" t="s">
        <v>7</v>
      </c>
      <c r="O1434" s="200" t="s">
        <v>7</v>
      </c>
      <c r="P1434" s="200" t="s">
        <v>7</v>
      </c>
      <c r="Q1434" s="200" t="s">
        <v>7</v>
      </c>
      <c r="R1434" s="200" t="s">
        <v>7</v>
      </c>
      <c r="S1434" s="190" t="s">
        <v>7</v>
      </c>
      <c r="T1434" s="200" t="s">
        <v>7</v>
      </c>
      <c r="U1434" s="190">
        <f>SUM(U1427:U1433)</f>
        <v>240531.03770320001</v>
      </c>
      <c r="V1434" s="200" t="s">
        <v>7</v>
      </c>
    </row>
    <row r="1435" spans="2:22" s="30" customFormat="1" ht="141.75" customHeight="1" x14ac:dyDescent="0.25">
      <c r="B1435" s="198" t="s">
        <v>108</v>
      </c>
      <c r="C1435" s="208" t="s">
        <v>3163</v>
      </c>
      <c r="D1435" s="209" t="s">
        <v>3164</v>
      </c>
      <c r="E1435" s="189" t="s">
        <v>3165</v>
      </c>
      <c r="F1435" s="200" t="s">
        <v>3166</v>
      </c>
      <c r="G1435" s="200" t="s">
        <v>7</v>
      </c>
      <c r="H1435" s="195" t="s">
        <v>109</v>
      </c>
      <c r="I1435" s="200">
        <v>2027</v>
      </c>
      <c r="J1435" s="200">
        <v>110</v>
      </c>
      <c r="K1435" s="200" t="s">
        <v>2578</v>
      </c>
      <c r="L1435" s="200" t="s">
        <v>652</v>
      </c>
      <c r="M1435" s="202">
        <v>45315</v>
      </c>
      <c r="N1435" s="183" t="s">
        <v>2761</v>
      </c>
      <c r="O1435" s="201" t="s">
        <v>96</v>
      </c>
      <c r="P1435" s="200">
        <v>45.705800000000004</v>
      </c>
      <c r="Q1435" s="200" t="s">
        <v>98</v>
      </c>
      <c r="R1435" s="200" t="s">
        <v>114</v>
      </c>
      <c r="S1435" s="190">
        <v>514.42999999999995</v>
      </c>
      <c r="T1435" s="200">
        <v>1</v>
      </c>
      <c r="U1435" s="353">
        <f>O1435*P1435*S1435*T1435</f>
        <v>23512.434694</v>
      </c>
      <c r="V1435" s="200" t="s">
        <v>7</v>
      </c>
    </row>
    <row r="1436" spans="2:22" s="30" customFormat="1" ht="141.75" customHeight="1" x14ac:dyDescent="0.25">
      <c r="B1436" s="198" t="s">
        <v>108</v>
      </c>
      <c r="C1436" s="208" t="s">
        <v>3163</v>
      </c>
      <c r="D1436" s="209" t="s">
        <v>3164</v>
      </c>
      <c r="E1436" s="189" t="s">
        <v>2061</v>
      </c>
      <c r="F1436" s="200" t="s">
        <v>3166</v>
      </c>
      <c r="G1436" s="200" t="s">
        <v>7</v>
      </c>
      <c r="H1436" s="195" t="s">
        <v>109</v>
      </c>
      <c r="I1436" s="200">
        <v>2027</v>
      </c>
      <c r="J1436" s="200">
        <v>110</v>
      </c>
      <c r="K1436" s="200" t="s">
        <v>5356</v>
      </c>
      <c r="L1436" s="200" t="s">
        <v>652</v>
      </c>
      <c r="M1436" s="202">
        <v>45315</v>
      </c>
      <c r="N1436" s="183" t="s">
        <v>2761</v>
      </c>
      <c r="O1436" s="368">
        <f>(1736+3454+296+978+11074+16933+4053+4892+2076+1680+1964+9951+1466+378+2811+244)/100</f>
        <v>639.86</v>
      </c>
      <c r="P1436" s="200">
        <v>3</v>
      </c>
      <c r="Q1436" s="200" t="s">
        <v>184</v>
      </c>
      <c r="R1436" s="200" t="s">
        <v>185</v>
      </c>
      <c r="S1436" s="190">
        <v>11.91</v>
      </c>
      <c r="T1436" s="200">
        <v>2.08</v>
      </c>
      <c r="U1436" s="353">
        <f>O1436*P1436*S1436*T1436</f>
        <v>47553.371423999997</v>
      </c>
      <c r="V1436" s="200" t="s">
        <v>7</v>
      </c>
    </row>
    <row r="1437" spans="2:22" s="30" customFormat="1" ht="108" customHeight="1" x14ac:dyDescent="0.25">
      <c r="B1437" s="198" t="s">
        <v>108</v>
      </c>
      <c r="C1437" s="208" t="s">
        <v>3163</v>
      </c>
      <c r="D1437" s="209" t="s">
        <v>3164</v>
      </c>
      <c r="E1437" s="201" t="s">
        <v>3787</v>
      </c>
      <c r="F1437" s="200" t="s">
        <v>3166</v>
      </c>
      <c r="G1437" s="200" t="s">
        <v>7</v>
      </c>
      <c r="H1437" s="195" t="s">
        <v>109</v>
      </c>
      <c r="I1437" s="200">
        <v>2027</v>
      </c>
      <c r="J1437" s="200" t="s">
        <v>7</v>
      </c>
      <c r="K1437" s="200" t="s">
        <v>2491</v>
      </c>
      <c r="L1437" s="200" t="s">
        <v>652</v>
      </c>
      <c r="M1437" s="202">
        <v>45315</v>
      </c>
      <c r="N1437" s="183" t="s">
        <v>2761</v>
      </c>
      <c r="O1437" s="201" t="s">
        <v>96</v>
      </c>
      <c r="P1437" s="190">
        <v>1</v>
      </c>
      <c r="Q1437" s="200" t="s">
        <v>111</v>
      </c>
      <c r="R1437" s="200" t="s">
        <v>379</v>
      </c>
      <c r="S1437" s="190">
        <v>10637.53</v>
      </c>
      <c r="T1437" s="200">
        <v>1</v>
      </c>
      <c r="U1437" s="353">
        <f>O1437*P1437*S1437*T1437</f>
        <v>10637.53</v>
      </c>
      <c r="V1437" s="200" t="s">
        <v>7</v>
      </c>
    </row>
    <row r="1438" spans="2:22" s="30" customFormat="1" ht="63" x14ac:dyDescent="0.25">
      <c r="B1438" s="198" t="s">
        <v>108</v>
      </c>
      <c r="C1438" s="208" t="s">
        <v>3163</v>
      </c>
      <c r="D1438" s="209" t="s">
        <v>3164</v>
      </c>
      <c r="E1438" s="189" t="s">
        <v>26</v>
      </c>
      <c r="F1438" s="200" t="s">
        <v>7</v>
      </c>
      <c r="G1438" s="200" t="s">
        <v>7</v>
      </c>
      <c r="H1438" s="200" t="s">
        <v>7</v>
      </c>
      <c r="I1438" s="200" t="s">
        <v>7</v>
      </c>
      <c r="J1438" s="200" t="s">
        <v>7</v>
      </c>
      <c r="K1438" s="200" t="s">
        <v>7</v>
      </c>
      <c r="L1438" s="200" t="s">
        <v>7</v>
      </c>
      <c r="M1438" s="200" t="s">
        <v>7</v>
      </c>
      <c r="N1438" s="200" t="s">
        <v>7</v>
      </c>
      <c r="O1438" s="200" t="s">
        <v>7</v>
      </c>
      <c r="P1438" s="200" t="s">
        <v>7</v>
      </c>
      <c r="Q1438" s="200" t="s">
        <v>7</v>
      </c>
      <c r="R1438" s="200" t="s">
        <v>7</v>
      </c>
      <c r="S1438" s="190" t="s">
        <v>7</v>
      </c>
      <c r="T1438" s="200" t="s">
        <v>7</v>
      </c>
      <c r="U1438" s="190">
        <f>SUM(U1435:U1437)</f>
        <v>81703.336117999992</v>
      </c>
      <c r="V1438" s="200" t="s">
        <v>7</v>
      </c>
    </row>
    <row r="1439" spans="2:22" s="26" customFormat="1" ht="378" x14ac:dyDescent="0.25">
      <c r="B1439" s="198" t="s">
        <v>451</v>
      </c>
      <c r="C1439" s="199" t="s">
        <v>3167</v>
      </c>
      <c r="D1439" s="201" t="s">
        <v>812</v>
      </c>
      <c r="E1439" s="201" t="s">
        <v>275</v>
      </c>
      <c r="F1439" s="201" t="s">
        <v>3168</v>
      </c>
      <c r="G1439" s="201" t="s">
        <v>7</v>
      </c>
      <c r="H1439" s="195" t="s">
        <v>692</v>
      </c>
      <c r="I1439" s="201" t="s">
        <v>366</v>
      </c>
      <c r="J1439" s="201" t="s">
        <v>811</v>
      </c>
      <c r="K1439" s="209" t="s">
        <v>5403</v>
      </c>
      <c r="L1439" s="200" t="s">
        <v>652</v>
      </c>
      <c r="M1439" s="186" t="s">
        <v>3169</v>
      </c>
      <c r="N1439" s="189" t="s">
        <v>2761</v>
      </c>
      <c r="O1439" s="201" t="s">
        <v>96</v>
      </c>
      <c r="P1439" s="260">
        <v>5</v>
      </c>
      <c r="Q1439" s="209" t="s">
        <v>169</v>
      </c>
      <c r="R1439" s="198" t="s">
        <v>3170</v>
      </c>
      <c r="S1439" s="182">
        <v>47.35</v>
      </c>
      <c r="T1439" s="189">
        <v>2.06</v>
      </c>
      <c r="U1439" s="353">
        <f>O1439*P1439*S1439*T1439</f>
        <v>487.70500000000004</v>
      </c>
      <c r="V1439" s="201" t="s">
        <v>7</v>
      </c>
    </row>
    <row r="1440" spans="2:22" s="26" customFormat="1" ht="378" x14ac:dyDescent="0.25">
      <c r="B1440" s="198" t="s">
        <v>451</v>
      </c>
      <c r="C1440" s="199" t="s">
        <v>3167</v>
      </c>
      <c r="D1440" s="201" t="s">
        <v>812</v>
      </c>
      <c r="E1440" s="201" t="s">
        <v>275</v>
      </c>
      <c r="F1440" s="201" t="s">
        <v>3168</v>
      </c>
      <c r="G1440" s="201" t="s">
        <v>7</v>
      </c>
      <c r="H1440" s="195" t="s">
        <v>692</v>
      </c>
      <c r="I1440" s="201" t="s">
        <v>366</v>
      </c>
      <c r="J1440" s="201" t="s">
        <v>811</v>
      </c>
      <c r="K1440" s="209" t="s">
        <v>3499</v>
      </c>
      <c r="L1440" s="200" t="s">
        <v>652</v>
      </c>
      <c r="M1440" s="186" t="s">
        <v>3169</v>
      </c>
      <c r="N1440" s="189" t="s">
        <v>2761</v>
      </c>
      <c r="O1440" s="201" t="s">
        <v>96</v>
      </c>
      <c r="P1440" s="260">
        <v>6</v>
      </c>
      <c r="Q1440" s="209" t="s">
        <v>169</v>
      </c>
      <c r="R1440" s="198" t="s">
        <v>2759</v>
      </c>
      <c r="S1440" s="182">
        <v>97.99</v>
      </c>
      <c r="T1440" s="189">
        <v>2.06</v>
      </c>
      <c r="U1440" s="353">
        <f>O1440*P1440*S1440*T1440</f>
        <v>1211.1563999999998</v>
      </c>
      <c r="V1440" s="201" t="s">
        <v>7</v>
      </c>
    </row>
    <row r="1441" spans="2:22" s="26" customFormat="1" ht="378" x14ac:dyDescent="0.25">
      <c r="B1441" s="198" t="s">
        <v>451</v>
      </c>
      <c r="C1441" s="199" t="s">
        <v>3167</v>
      </c>
      <c r="D1441" s="201" t="s">
        <v>812</v>
      </c>
      <c r="E1441" s="201" t="s">
        <v>275</v>
      </c>
      <c r="F1441" s="201" t="s">
        <v>3168</v>
      </c>
      <c r="G1441" s="201" t="s">
        <v>7</v>
      </c>
      <c r="H1441" s="195" t="s">
        <v>692</v>
      </c>
      <c r="I1441" s="201" t="s">
        <v>366</v>
      </c>
      <c r="J1441" s="201" t="s">
        <v>811</v>
      </c>
      <c r="K1441" s="209" t="s">
        <v>5413</v>
      </c>
      <c r="L1441" s="200" t="s">
        <v>652</v>
      </c>
      <c r="M1441" s="186" t="s">
        <v>3169</v>
      </c>
      <c r="N1441" s="189" t="s">
        <v>2761</v>
      </c>
      <c r="O1441" s="201" t="s">
        <v>96</v>
      </c>
      <c r="P1441" s="260">
        <v>3</v>
      </c>
      <c r="Q1441" s="209" t="s">
        <v>169</v>
      </c>
      <c r="R1441" s="198" t="s">
        <v>3896</v>
      </c>
      <c r="S1441" s="182">
        <v>94.69</v>
      </c>
      <c r="T1441" s="189">
        <v>2.06</v>
      </c>
      <c r="U1441" s="353">
        <f>O1441*P1441*S1441*T1441</f>
        <v>585.18420000000003</v>
      </c>
      <c r="V1441" s="201" t="s">
        <v>7</v>
      </c>
    </row>
    <row r="1442" spans="2:22" s="26" customFormat="1" ht="378" x14ac:dyDescent="0.25">
      <c r="B1442" s="198" t="s">
        <v>451</v>
      </c>
      <c r="C1442" s="199" t="s">
        <v>3167</v>
      </c>
      <c r="D1442" s="201" t="s">
        <v>812</v>
      </c>
      <c r="E1442" s="201" t="s">
        <v>3787</v>
      </c>
      <c r="F1442" s="201" t="s">
        <v>3168</v>
      </c>
      <c r="G1442" s="201" t="s">
        <v>7</v>
      </c>
      <c r="H1442" s="195" t="s">
        <v>692</v>
      </c>
      <c r="I1442" s="201" t="s">
        <v>366</v>
      </c>
      <c r="J1442" s="201" t="s">
        <v>811</v>
      </c>
      <c r="K1442" s="209" t="s">
        <v>2614</v>
      </c>
      <c r="L1442" s="200" t="s">
        <v>652</v>
      </c>
      <c r="M1442" s="186" t="s">
        <v>3169</v>
      </c>
      <c r="N1442" s="189" t="s">
        <v>2761</v>
      </c>
      <c r="O1442" s="201" t="s">
        <v>96</v>
      </c>
      <c r="P1442" s="260">
        <v>1</v>
      </c>
      <c r="Q1442" s="209" t="s">
        <v>111</v>
      </c>
      <c r="R1442" s="198" t="s">
        <v>139</v>
      </c>
      <c r="S1442" s="182">
        <v>425.5</v>
      </c>
      <c r="T1442" s="189">
        <v>1</v>
      </c>
      <c r="U1442" s="353">
        <f>O1442*P1442*S1442*T1442</f>
        <v>425.5</v>
      </c>
      <c r="V1442" s="201" t="s">
        <v>7</v>
      </c>
    </row>
    <row r="1443" spans="2:22" s="30" customFormat="1" ht="126" x14ac:dyDescent="0.25">
      <c r="B1443" s="198" t="s">
        <v>451</v>
      </c>
      <c r="C1443" s="208" t="s">
        <v>3167</v>
      </c>
      <c r="D1443" s="209" t="s">
        <v>812</v>
      </c>
      <c r="E1443" s="189" t="s">
        <v>26</v>
      </c>
      <c r="F1443" s="200" t="s">
        <v>7</v>
      </c>
      <c r="G1443" s="200" t="s">
        <v>7</v>
      </c>
      <c r="H1443" s="200" t="s">
        <v>7</v>
      </c>
      <c r="I1443" s="200" t="s">
        <v>7</v>
      </c>
      <c r="J1443" s="200" t="s">
        <v>7</v>
      </c>
      <c r="K1443" s="200" t="s">
        <v>7</v>
      </c>
      <c r="L1443" s="200" t="s">
        <v>7</v>
      </c>
      <c r="M1443" s="200" t="s">
        <v>7</v>
      </c>
      <c r="N1443" s="200" t="s">
        <v>7</v>
      </c>
      <c r="O1443" s="200" t="s">
        <v>7</v>
      </c>
      <c r="P1443" s="200" t="s">
        <v>7</v>
      </c>
      <c r="Q1443" s="200" t="s">
        <v>7</v>
      </c>
      <c r="R1443" s="200" t="s">
        <v>7</v>
      </c>
      <c r="S1443" s="190" t="s">
        <v>7</v>
      </c>
      <c r="T1443" s="200" t="s">
        <v>7</v>
      </c>
      <c r="U1443" s="190">
        <f>SUM(U1439:U1442)</f>
        <v>2709.5455999999999</v>
      </c>
      <c r="V1443" s="200" t="s">
        <v>7</v>
      </c>
    </row>
    <row r="1444" spans="2:22" s="26" customFormat="1" ht="299.25" x14ac:dyDescent="0.25">
      <c r="B1444" s="198" t="s">
        <v>451</v>
      </c>
      <c r="C1444" s="199" t="s">
        <v>2244</v>
      </c>
      <c r="D1444" s="198" t="s">
        <v>813</v>
      </c>
      <c r="E1444" s="201" t="s">
        <v>275</v>
      </c>
      <c r="F1444" s="258" t="s">
        <v>3171</v>
      </c>
      <c r="G1444" s="201" t="s">
        <v>7</v>
      </c>
      <c r="H1444" s="195" t="s">
        <v>692</v>
      </c>
      <c r="I1444" s="368">
        <v>2024</v>
      </c>
      <c r="J1444" s="201" t="s">
        <v>811</v>
      </c>
      <c r="K1444" s="209" t="s">
        <v>5403</v>
      </c>
      <c r="L1444" s="200" t="s">
        <v>652</v>
      </c>
      <c r="M1444" s="186" t="s">
        <v>3169</v>
      </c>
      <c r="N1444" s="189" t="s">
        <v>2761</v>
      </c>
      <c r="O1444" s="201" t="s">
        <v>96</v>
      </c>
      <c r="P1444" s="260">
        <v>9</v>
      </c>
      <c r="Q1444" s="209" t="s">
        <v>169</v>
      </c>
      <c r="R1444" s="198" t="s">
        <v>3170</v>
      </c>
      <c r="S1444" s="182">
        <v>47.35</v>
      </c>
      <c r="T1444" s="189">
        <v>2.06</v>
      </c>
      <c r="U1444" s="353">
        <f>O1444*P1444*S1444*T1444</f>
        <v>877.86900000000014</v>
      </c>
      <c r="V1444" s="201" t="s">
        <v>7</v>
      </c>
    </row>
    <row r="1445" spans="2:22" s="26" customFormat="1" ht="299.25" x14ac:dyDescent="0.25">
      <c r="B1445" s="198" t="s">
        <v>451</v>
      </c>
      <c r="C1445" s="199" t="s">
        <v>2244</v>
      </c>
      <c r="D1445" s="198" t="s">
        <v>813</v>
      </c>
      <c r="E1445" s="201" t="s">
        <v>275</v>
      </c>
      <c r="F1445" s="258" t="s">
        <v>3171</v>
      </c>
      <c r="G1445" s="201" t="s">
        <v>7</v>
      </c>
      <c r="H1445" s="195" t="s">
        <v>692</v>
      </c>
      <c r="I1445" s="368">
        <v>2024</v>
      </c>
      <c r="J1445" s="201" t="s">
        <v>811</v>
      </c>
      <c r="K1445" s="209" t="s">
        <v>3499</v>
      </c>
      <c r="L1445" s="200" t="s">
        <v>652</v>
      </c>
      <c r="M1445" s="186" t="s">
        <v>3169</v>
      </c>
      <c r="N1445" s="189" t="s">
        <v>2761</v>
      </c>
      <c r="O1445" s="201" t="s">
        <v>96</v>
      </c>
      <c r="P1445" s="260">
        <v>9</v>
      </c>
      <c r="Q1445" s="209" t="s">
        <v>169</v>
      </c>
      <c r="R1445" s="198" t="s">
        <v>2759</v>
      </c>
      <c r="S1445" s="182">
        <v>97.99</v>
      </c>
      <c r="T1445" s="189">
        <v>2.06</v>
      </c>
      <c r="U1445" s="353">
        <f>O1445*P1445*S1445*T1445</f>
        <v>1816.7346</v>
      </c>
      <c r="V1445" s="201" t="s">
        <v>7</v>
      </c>
    </row>
    <row r="1446" spans="2:22" s="26" customFormat="1" ht="299.25" x14ac:dyDescent="0.25">
      <c r="B1446" s="198" t="s">
        <v>451</v>
      </c>
      <c r="C1446" s="199" t="s">
        <v>2244</v>
      </c>
      <c r="D1446" s="198" t="s">
        <v>813</v>
      </c>
      <c r="E1446" s="201" t="s">
        <v>275</v>
      </c>
      <c r="F1446" s="258" t="s">
        <v>3171</v>
      </c>
      <c r="G1446" s="201" t="s">
        <v>7</v>
      </c>
      <c r="H1446" s="195" t="s">
        <v>692</v>
      </c>
      <c r="I1446" s="368">
        <v>2024</v>
      </c>
      <c r="J1446" s="201" t="s">
        <v>811</v>
      </c>
      <c r="K1446" s="209" t="s">
        <v>5413</v>
      </c>
      <c r="L1446" s="200" t="s">
        <v>652</v>
      </c>
      <c r="M1446" s="186" t="s">
        <v>3169</v>
      </c>
      <c r="N1446" s="189" t="s">
        <v>2761</v>
      </c>
      <c r="O1446" s="201" t="s">
        <v>96</v>
      </c>
      <c r="P1446" s="260">
        <v>6</v>
      </c>
      <c r="Q1446" s="209" t="s">
        <v>169</v>
      </c>
      <c r="R1446" s="198" t="s">
        <v>3896</v>
      </c>
      <c r="S1446" s="182">
        <v>94.69</v>
      </c>
      <c r="T1446" s="189">
        <v>2.06</v>
      </c>
      <c r="U1446" s="353">
        <f>O1446*P1446*S1446*T1446</f>
        <v>1170.3684000000001</v>
      </c>
      <c r="V1446" s="201" t="s">
        <v>7</v>
      </c>
    </row>
    <row r="1447" spans="2:22" s="26" customFormat="1" ht="299.25" x14ac:dyDescent="0.25">
      <c r="B1447" s="198" t="s">
        <v>451</v>
      </c>
      <c r="C1447" s="199" t="s">
        <v>2244</v>
      </c>
      <c r="D1447" s="198" t="s">
        <v>813</v>
      </c>
      <c r="E1447" s="201" t="s">
        <v>3172</v>
      </c>
      <c r="F1447" s="258" t="s">
        <v>3171</v>
      </c>
      <c r="G1447" s="201" t="s">
        <v>7</v>
      </c>
      <c r="H1447" s="195" t="s">
        <v>692</v>
      </c>
      <c r="I1447" s="368">
        <v>2024</v>
      </c>
      <c r="J1447" s="201" t="s">
        <v>811</v>
      </c>
      <c r="K1447" s="209" t="s">
        <v>3173</v>
      </c>
      <c r="L1447" s="200" t="s">
        <v>652</v>
      </c>
      <c r="M1447" s="186" t="s">
        <v>3169</v>
      </c>
      <c r="N1447" s="189" t="s">
        <v>2761</v>
      </c>
      <c r="O1447" s="201" t="s">
        <v>96</v>
      </c>
      <c r="P1447" s="260">
        <v>1</v>
      </c>
      <c r="Q1447" s="209" t="s">
        <v>99</v>
      </c>
      <c r="R1447" s="198" t="s">
        <v>3174</v>
      </c>
      <c r="S1447" s="182">
        <v>415.95</v>
      </c>
      <c r="T1447" s="189">
        <v>1.76</v>
      </c>
      <c r="U1447" s="353">
        <f>O1447*P1447*S1447*T1447</f>
        <v>732.072</v>
      </c>
      <c r="V1447" s="201" t="s">
        <v>7</v>
      </c>
    </row>
    <row r="1448" spans="2:22" s="26" customFormat="1" ht="299.25" x14ac:dyDescent="0.25">
      <c r="B1448" s="198" t="s">
        <v>451</v>
      </c>
      <c r="C1448" s="199" t="s">
        <v>2244</v>
      </c>
      <c r="D1448" s="198" t="s">
        <v>813</v>
      </c>
      <c r="E1448" s="201" t="s">
        <v>3787</v>
      </c>
      <c r="F1448" s="258" t="s">
        <v>3171</v>
      </c>
      <c r="G1448" s="201" t="s">
        <v>7</v>
      </c>
      <c r="H1448" s="195" t="s">
        <v>692</v>
      </c>
      <c r="I1448" s="368">
        <v>2024</v>
      </c>
      <c r="J1448" s="201" t="s">
        <v>811</v>
      </c>
      <c r="K1448" s="209" t="s">
        <v>2614</v>
      </c>
      <c r="L1448" s="200" t="s">
        <v>652</v>
      </c>
      <c r="M1448" s="186" t="s">
        <v>3169</v>
      </c>
      <c r="N1448" s="189" t="s">
        <v>2761</v>
      </c>
      <c r="O1448" s="201" t="s">
        <v>96</v>
      </c>
      <c r="P1448" s="260">
        <v>1</v>
      </c>
      <c r="Q1448" s="209" t="s">
        <v>111</v>
      </c>
      <c r="R1448" s="198" t="s">
        <v>139</v>
      </c>
      <c r="S1448" s="182">
        <v>425.5</v>
      </c>
      <c r="T1448" s="189">
        <v>1</v>
      </c>
      <c r="U1448" s="353">
        <f>O1448*P1448*S1448*T1448</f>
        <v>425.5</v>
      </c>
      <c r="V1448" s="201" t="s">
        <v>7</v>
      </c>
    </row>
    <row r="1449" spans="2:22" s="30" customFormat="1" ht="78.75" x14ac:dyDescent="0.25">
      <c r="B1449" s="198" t="s">
        <v>451</v>
      </c>
      <c r="C1449" s="208" t="s">
        <v>2244</v>
      </c>
      <c r="D1449" s="209" t="s">
        <v>813</v>
      </c>
      <c r="E1449" s="189" t="s">
        <v>26</v>
      </c>
      <c r="F1449" s="200" t="s">
        <v>26</v>
      </c>
      <c r="G1449" s="200" t="s">
        <v>7</v>
      </c>
      <c r="H1449" s="200" t="s">
        <v>7</v>
      </c>
      <c r="I1449" s="200" t="s">
        <v>7</v>
      </c>
      <c r="J1449" s="200" t="s">
        <v>7</v>
      </c>
      <c r="K1449" s="200" t="s">
        <v>7</v>
      </c>
      <c r="L1449" s="200" t="s">
        <v>7</v>
      </c>
      <c r="M1449" s="200" t="s">
        <v>7</v>
      </c>
      <c r="N1449" s="200" t="s">
        <v>7</v>
      </c>
      <c r="O1449" s="200" t="s">
        <v>7</v>
      </c>
      <c r="P1449" s="200" t="s">
        <v>7</v>
      </c>
      <c r="Q1449" s="200" t="s">
        <v>7</v>
      </c>
      <c r="R1449" s="200" t="s">
        <v>7</v>
      </c>
      <c r="S1449" s="190" t="s">
        <v>7</v>
      </c>
      <c r="T1449" s="200" t="s">
        <v>7</v>
      </c>
      <c r="U1449" s="190">
        <f>SUM(U1444:U1448)</f>
        <v>5022.5440000000008</v>
      </c>
      <c r="V1449" s="200" t="s">
        <v>7</v>
      </c>
    </row>
    <row r="1450" spans="2:22" s="26" customFormat="1" ht="153" customHeight="1" x14ac:dyDescent="0.25">
      <c r="B1450" s="198" t="s">
        <v>451</v>
      </c>
      <c r="C1450" s="199" t="s">
        <v>2243</v>
      </c>
      <c r="D1450" s="201" t="s">
        <v>825</v>
      </c>
      <c r="E1450" s="201" t="s">
        <v>275</v>
      </c>
      <c r="F1450" s="201" t="s">
        <v>3175</v>
      </c>
      <c r="G1450" s="201" t="s">
        <v>7</v>
      </c>
      <c r="H1450" s="195" t="s">
        <v>692</v>
      </c>
      <c r="I1450" s="368">
        <v>2025</v>
      </c>
      <c r="J1450" s="201" t="s">
        <v>811</v>
      </c>
      <c r="K1450" s="209" t="s">
        <v>5403</v>
      </c>
      <c r="L1450" s="200" t="s">
        <v>652</v>
      </c>
      <c r="M1450" s="186" t="s">
        <v>3169</v>
      </c>
      <c r="N1450" s="189" t="s">
        <v>2761</v>
      </c>
      <c r="O1450" s="201" t="s">
        <v>96</v>
      </c>
      <c r="P1450" s="260">
        <v>7</v>
      </c>
      <c r="Q1450" s="209" t="s">
        <v>169</v>
      </c>
      <c r="R1450" s="198" t="s">
        <v>3170</v>
      </c>
      <c r="S1450" s="182">
        <v>47.35</v>
      </c>
      <c r="T1450" s="189">
        <v>2.06</v>
      </c>
      <c r="U1450" s="353">
        <f>O1450*P1450*S1450*T1450</f>
        <v>682.78700000000003</v>
      </c>
      <c r="V1450" s="201" t="s">
        <v>7</v>
      </c>
    </row>
    <row r="1451" spans="2:22" s="26" customFormat="1" ht="153" customHeight="1" x14ac:dyDescent="0.25">
      <c r="B1451" s="198" t="s">
        <v>451</v>
      </c>
      <c r="C1451" s="199" t="s">
        <v>2243</v>
      </c>
      <c r="D1451" s="201" t="s">
        <v>825</v>
      </c>
      <c r="E1451" s="201" t="s">
        <v>275</v>
      </c>
      <c r="F1451" s="201" t="s">
        <v>3175</v>
      </c>
      <c r="G1451" s="201" t="s">
        <v>7</v>
      </c>
      <c r="H1451" s="195" t="s">
        <v>692</v>
      </c>
      <c r="I1451" s="368">
        <v>2025</v>
      </c>
      <c r="J1451" s="201" t="s">
        <v>811</v>
      </c>
      <c r="K1451" s="209" t="s">
        <v>3499</v>
      </c>
      <c r="L1451" s="200" t="s">
        <v>652</v>
      </c>
      <c r="M1451" s="186" t="s">
        <v>3169</v>
      </c>
      <c r="N1451" s="189" t="s">
        <v>2761</v>
      </c>
      <c r="O1451" s="201" t="s">
        <v>96</v>
      </c>
      <c r="P1451" s="260">
        <v>9</v>
      </c>
      <c r="Q1451" s="209" t="s">
        <v>169</v>
      </c>
      <c r="R1451" s="198" t="s">
        <v>2759</v>
      </c>
      <c r="S1451" s="182">
        <v>97.99</v>
      </c>
      <c r="T1451" s="189">
        <v>2.06</v>
      </c>
      <c r="U1451" s="353">
        <f>O1451*P1451*S1451*T1451</f>
        <v>1816.7346</v>
      </c>
      <c r="V1451" s="201" t="s">
        <v>7</v>
      </c>
    </row>
    <row r="1452" spans="2:22" s="26" customFormat="1" ht="233.25" customHeight="1" x14ac:dyDescent="0.25">
      <c r="B1452" s="198" t="s">
        <v>451</v>
      </c>
      <c r="C1452" s="199" t="s">
        <v>2243</v>
      </c>
      <c r="D1452" s="201" t="s">
        <v>825</v>
      </c>
      <c r="E1452" s="201" t="s">
        <v>3787</v>
      </c>
      <c r="F1452" s="201" t="s">
        <v>3175</v>
      </c>
      <c r="G1452" s="201" t="s">
        <v>7</v>
      </c>
      <c r="H1452" s="195" t="s">
        <v>692</v>
      </c>
      <c r="I1452" s="368">
        <v>2025</v>
      </c>
      <c r="J1452" s="201" t="s">
        <v>811</v>
      </c>
      <c r="K1452" s="209" t="s">
        <v>2614</v>
      </c>
      <c r="L1452" s="200" t="s">
        <v>652</v>
      </c>
      <c r="M1452" s="186" t="s">
        <v>3169</v>
      </c>
      <c r="N1452" s="189" t="s">
        <v>2761</v>
      </c>
      <c r="O1452" s="201" t="s">
        <v>96</v>
      </c>
      <c r="P1452" s="260">
        <v>1</v>
      </c>
      <c r="Q1452" s="209" t="s">
        <v>111</v>
      </c>
      <c r="R1452" s="198" t="s">
        <v>139</v>
      </c>
      <c r="S1452" s="182">
        <v>425.5</v>
      </c>
      <c r="T1452" s="189">
        <v>1</v>
      </c>
      <c r="U1452" s="353">
        <f>O1452*P1452*S1452*T1452</f>
        <v>425.5</v>
      </c>
      <c r="V1452" s="201" t="s">
        <v>7</v>
      </c>
    </row>
    <row r="1453" spans="2:22" s="30" customFormat="1" ht="94.5" x14ac:dyDescent="0.25">
      <c r="B1453" s="198" t="s">
        <v>451</v>
      </c>
      <c r="C1453" s="208" t="s">
        <v>2243</v>
      </c>
      <c r="D1453" s="209" t="s">
        <v>825</v>
      </c>
      <c r="E1453" s="189" t="s">
        <v>26</v>
      </c>
      <c r="F1453" s="200" t="s">
        <v>7</v>
      </c>
      <c r="G1453" s="200" t="s">
        <v>7</v>
      </c>
      <c r="H1453" s="200" t="s">
        <v>7</v>
      </c>
      <c r="I1453" s="200" t="s">
        <v>7</v>
      </c>
      <c r="J1453" s="200" t="s">
        <v>7</v>
      </c>
      <c r="K1453" s="200" t="s">
        <v>7</v>
      </c>
      <c r="L1453" s="200" t="s">
        <v>7</v>
      </c>
      <c r="M1453" s="200" t="s">
        <v>7</v>
      </c>
      <c r="N1453" s="200" t="s">
        <v>7</v>
      </c>
      <c r="O1453" s="200" t="s">
        <v>7</v>
      </c>
      <c r="P1453" s="200" t="s">
        <v>7</v>
      </c>
      <c r="Q1453" s="200" t="s">
        <v>7</v>
      </c>
      <c r="R1453" s="200" t="s">
        <v>7</v>
      </c>
      <c r="S1453" s="190" t="s">
        <v>7</v>
      </c>
      <c r="T1453" s="200" t="s">
        <v>7</v>
      </c>
      <c r="U1453" s="190">
        <f>SUM(U1450:U1452)</f>
        <v>2925.0216</v>
      </c>
      <c r="V1453" s="200" t="s">
        <v>7</v>
      </c>
    </row>
    <row r="1454" spans="2:22" s="26" customFormat="1" ht="204.75" x14ac:dyDescent="0.25">
      <c r="B1454" s="198" t="s">
        <v>451</v>
      </c>
      <c r="C1454" s="199" t="s">
        <v>814</v>
      </c>
      <c r="D1454" s="201" t="s">
        <v>815</v>
      </c>
      <c r="E1454" s="201" t="s">
        <v>275</v>
      </c>
      <c r="F1454" s="258" t="s">
        <v>3176</v>
      </c>
      <c r="G1454" s="201" t="s">
        <v>7</v>
      </c>
      <c r="H1454" s="195" t="s">
        <v>692</v>
      </c>
      <c r="I1454" s="368">
        <v>2026</v>
      </c>
      <c r="J1454" s="201" t="s">
        <v>811</v>
      </c>
      <c r="K1454" s="209" t="s">
        <v>5403</v>
      </c>
      <c r="L1454" s="200" t="s">
        <v>652</v>
      </c>
      <c r="M1454" s="186" t="s">
        <v>3169</v>
      </c>
      <c r="N1454" s="189" t="s">
        <v>2761</v>
      </c>
      <c r="O1454" s="201" t="s">
        <v>96</v>
      </c>
      <c r="P1454" s="260">
        <v>8</v>
      </c>
      <c r="Q1454" s="209" t="s">
        <v>169</v>
      </c>
      <c r="R1454" s="198" t="s">
        <v>3170</v>
      </c>
      <c r="S1454" s="182">
        <v>47.35</v>
      </c>
      <c r="T1454" s="189">
        <v>2.06</v>
      </c>
      <c r="U1454" s="353">
        <f>O1454*P1454*S1454*T1454</f>
        <v>780.32800000000009</v>
      </c>
      <c r="V1454" s="201" t="s">
        <v>7</v>
      </c>
    </row>
    <row r="1455" spans="2:22" s="26" customFormat="1" ht="204.75" x14ac:dyDescent="0.25">
      <c r="B1455" s="198" t="s">
        <v>451</v>
      </c>
      <c r="C1455" s="199" t="s">
        <v>814</v>
      </c>
      <c r="D1455" s="201" t="s">
        <v>815</v>
      </c>
      <c r="E1455" s="201" t="s">
        <v>275</v>
      </c>
      <c r="F1455" s="258" t="s">
        <v>3176</v>
      </c>
      <c r="G1455" s="201" t="s">
        <v>7</v>
      </c>
      <c r="H1455" s="195" t="s">
        <v>692</v>
      </c>
      <c r="I1455" s="368">
        <v>2026</v>
      </c>
      <c r="J1455" s="201" t="s">
        <v>811</v>
      </c>
      <c r="K1455" s="209" t="s">
        <v>3499</v>
      </c>
      <c r="L1455" s="200" t="s">
        <v>652</v>
      </c>
      <c r="M1455" s="186" t="s">
        <v>3169</v>
      </c>
      <c r="N1455" s="189" t="s">
        <v>2761</v>
      </c>
      <c r="O1455" s="201" t="s">
        <v>96</v>
      </c>
      <c r="P1455" s="260">
        <v>9</v>
      </c>
      <c r="Q1455" s="209" t="s">
        <v>169</v>
      </c>
      <c r="R1455" s="198" t="s">
        <v>2759</v>
      </c>
      <c r="S1455" s="182">
        <v>97.99</v>
      </c>
      <c r="T1455" s="189">
        <v>2.06</v>
      </c>
      <c r="U1455" s="353">
        <f>O1455*P1455*S1455*T1455</f>
        <v>1816.7346</v>
      </c>
      <c r="V1455" s="201" t="s">
        <v>7</v>
      </c>
    </row>
    <row r="1456" spans="2:22" s="26" customFormat="1" ht="204.75" x14ac:dyDescent="0.25">
      <c r="B1456" s="198" t="s">
        <v>451</v>
      </c>
      <c r="C1456" s="199" t="s">
        <v>814</v>
      </c>
      <c r="D1456" s="201" t="s">
        <v>815</v>
      </c>
      <c r="E1456" s="201" t="s">
        <v>275</v>
      </c>
      <c r="F1456" s="258" t="s">
        <v>3176</v>
      </c>
      <c r="G1456" s="201" t="s">
        <v>7</v>
      </c>
      <c r="H1456" s="195" t="s">
        <v>692</v>
      </c>
      <c r="I1456" s="368">
        <v>2026</v>
      </c>
      <c r="J1456" s="201" t="s">
        <v>811</v>
      </c>
      <c r="K1456" s="209" t="s">
        <v>5413</v>
      </c>
      <c r="L1456" s="200" t="s">
        <v>652</v>
      </c>
      <c r="M1456" s="186" t="s">
        <v>3169</v>
      </c>
      <c r="N1456" s="189" t="s">
        <v>2761</v>
      </c>
      <c r="O1456" s="201" t="s">
        <v>96</v>
      </c>
      <c r="P1456" s="260">
        <v>2</v>
      </c>
      <c r="Q1456" s="209" t="s">
        <v>169</v>
      </c>
      <c r="R1456" s="198" t="s">
        <v>3896</v>
      </c>
      <c r="S1456" s="182">
        <v>94.69</v>
      </c>
      <c r="T1456" s="189">
        <v>2.06</v>
      </c>
      <c r="U1456" s="353">
        <f>O1456*P1456*S1456*T1456</f>
        <v>390.12279999999998</v>
      </c>
      <c r="V1456" s="201" t="s">
        <v>7</v>
      </c>
    </row>
    <row r="1457" spans="2:22" s="26" customFormat="1" ht="185.25" customHeight="1" x14ac:dyDescent="0.25">
      <c r="B1457" s="198" t="s">
        <v>451</v>
      </c>
      <c r="C1457" s="199" t="s">
        <v>814</v>
      </c>
      <c r="D1457" s="201" t="s">
        <v>815</v>
      </c>
      <c r="E1457" s="201" t="s">
        <v>3787</v>
      </c>
      <c r="F1457" s="258" t="s">
        <v>3176</v>
      </c>
      <c r="G1457" s="201" t="s">
        <v>7</v>
      </c>
      <c r="H1457" s="195" t="s">
        <v>692</v>
      </c>
      <c r="I1457" s="368">
        <v>2026</v>
      </c>
      <c r="J1457" s="201" t="s">
        <v>811</v>
      </c>
      <c r="K1457" s="209" t="s">
        <v>2614</v>
      </c>
      <c r="L1457" s="200" t="s">
        <v>652</v>
      </c>
      <c r="M1457" s="186" t="s">
        <v>3169</v>
      </c>
      <c r="N1457" s="189" t="s">
        <v>2761</v>
      </c>
      <c r="O1457" s="201" t="s">
        <v>96</v>
      </c>
      <c r="P1457" s="260">
        <v>1</v>
      </c>
      <c r="Q1457" s="209" t="s">
        <v>111</v>
      </c>
      <c r="R1457" s="198" t="s">
        <v>139</v>
      </c>
      <c r="S1457" s="182">
        <v>425.5</v>
      </c>
      <c r="T1457" s="189">
        <v>1</v>
      </c>
      <c r="U1457" s="353">
        <f>O1457*P1457*S1457*T1457</f>
        <v>425.5</v>
      </c>
      <c r="V1457" s="201" t="s">
        <v>7</v>
      </c>
    </row>
    <row r="1458" spans="2:22" s="30" customFormat="1" ht="94.5" x14ac:dyDescent="0.25">
      <c r="B1458" s="198" t="s">
        <v>451</v>
      </c>
      <c r="C1458" s="208" t="s">
        <v>814</v>
      </c>
      <c r="D1458" s="209" t="s">
        <v>815</v>
      </c>
      <c r="E1458" s="189" t="s">
        <v>26</v>
      </c>
      <c r="F1458" s="200" t="s">
        <v>26</v>
      </c>
      <c r="G1458" s="200" t="s">
        <v>7</v>
      </c>
      <c r="H1458" s="200" t="s">
        <v>7</v>
      </c>
      <c r="I1458" s="200" t="s">
        <v>7</v>
      </c>
      <c r="J1458" s="200" t="s">
        <v>7</v>
      </c>
      <c r="K1458" s="200" t="s">
        <v>7</v>
      </c>
      <c r="L1458" s="200" t="s">
        <v>7</v>
      </c>
      <c r="M1458" s="200" t="s">
        <v>7</v>
      </c>
      <c r="N1458" s="200" t="s">
        <v>7</v>
      </c>
      <c r="O1458" s="200" t="s">
        <v>7</v>
      </c>
      <c r="P1458" s="200" t="s">
        <v>7</v>
      </c>
      <c r="Q1458" s="200" t="s">
        <v>7</v>
      </c>
      <c r="R1458" s="200" t="s">
        <v>7</v>
      </c>
      <c r="S1458" s="190" t="s">
        <v>7</v>
      </c>
      <c r="T1458" s="200" t="s">
        <v>7</v>
      </c>
      <c r="U1458" s="190">
        <f>SUM(U1454:U1457)</f>
        <v>3412.6854000000003</v>
      </c>
      <c r="V1458" s="200" t="s">
        <v>7</v>
      </c>
    </row>
    <row r="1459" spans="2:22" s="30" customFormat="1" ht="220.5" x14ac:dyDescent="0.25">
      <c r="B1459" s="198" t="s">
        <v>451</v>
      </c>
      <c r="C1459" s="208" t="s">
        <v>3177</v>
      </c>
      <c r="D1459" s="209" t="s">
        <v>3178</v>
      </c>
      <c r="E1459" s="189" t="s">
        <v>275</v>
      </c>
      <c r="F1459" s="200" t="s">
        <v>3179</v>
      </c>
      <c r="G1459" s="250" t="s">
        <v>7</v>
      </c>
      <c r="H1459" s="195" t="s">
        <v>692</v>
      </c>
      <c r="I1459" s="200">
        <v>2028</v>
      </c>
      <c r="J1459" s="201">
        <v>0.4</v>
      </c>
      <c r="K1459" s="209" t="s">
        <v>5403</v>
      </c>
      <c r="L1459" s="200" t="s">
        <v>652</v>
      </c>
      <c r="M1459" s="186" t="s">
        <v>3180</v>
      </c>
      <c r="N1459" s="189" t="s">
        <v>2761</v>
      </c>
      <c r="O1459" s="201" t="s">
        <v>96</v>
      </c>
      <c r="P1459" s="260">
        <v>4</v>
      </c>
      <c r="Q1459" s="209" t="s">
        <v>169</v>
      </c>
      <c r="R1459" s="198" t="s">
        <v>3170</v>
      </c>
      <c r="S1459" s="182">
        <v>47.35</v>
      </c>
      <c r="T1459" s="189">
        <v>2.06</v>
      </c>
      <c r="U1459" s="353">
        <f>O1459*P1459*S1459*T1459</f>
        <v>390.16400000000004</v>
      </c>
      <c r="V1459" s="200" t="s">
        <v>7</v>
      </c>
    </row>
    <row r="1460" spans="2:22" s="30" customFormat="1" ht="220.5" x14ac:dyDescent="0.25">
      <c r="B1460" s="198" t="s">
        <v>451</v>
      </c>
      <c r="C1460" s="208" t="s">
        <v>3177</v>
      </c>
      <c r="D1460" s="209" t="s">
        <v>3178</v>
      </c>
      <c r="E1460" s="189" t="s">
        <v>275</v>
      </c>
      <c r="F1460" s="200" t="s">
        <v>3179</v>
      </c>
      <c r="G1460" s="250" t="s">
        <v>7</v>
      </c>
      <c r="H1460" s="195" t="s">
        <v>692</v>
      </c>
      <c r="I1460" s="200">
        <v>2028</v>
      </c>
      <c r="J1460" s="201">
        <v>0.4</v>
      </c>
      <c r="K1460" s="209" t="s">
        <v>3499</v>
      </c>
      <c r="L1460" s="200" t="s">
        <v>652</v>
      </c>
      <c r="M1460" s="186" t="s">
        <v>3180</v>
      </c>
      <c r="N1460" s="189" t="s">
        <v>2761</v>
      </c>
      <c r="O1460" s="201" t="s">
        <v>96</v>
      </c>
      <c r="P1460" s="260">
        <v>9</v>
      </c>
      <c r="Q1460" s="209" t="s">
        <v>169</v>
      </c>
      <c r="R1460" s="198" t="s">
        <v>2759</v>
      </c>
      <c r="S1460" s="182">
        <v>97.99</v>
      </c>
      <c r="T1460" s="189">
        <v>2.06</v>
      </c>
      <c r="U1460" s="353">
        <f>O1460*P1460*S1460*T1460</f>
        <v>1816.7346</v>
      </c>
      <c r="V1460" s="200" t="s">
        <v>7</v>
      </c>
    </row>
    <row r="1461" spans="2:22" s="30" customFormat="1" ht="220.5" x14ac:dyDescent="0.25">
      <c r="B1461" s="198" t="s">
        <v>451</v>
      </c>
      <c r="C1461" s="208" t="s">
        <v>3177</v>
      </c>
      <c r="D1461" s="209" t="s">
        <v>3178</v>
      </c>
      <c r="E1461" s="189" t="s">
        <v>275</v>
      </c>
      <c r="F1461" s="200" t="s">
        <v>3179</v>
      </c>
      <c r="G1461" s="250" t="s">
        <v>7</v>
      </c>
      <c r="H1461" s="195" t="s">
        <v>692</v>
      </c>
      <c r="I1461" s="200">
        <v>2028</v>
      </c>
      <c r="J1461" s="201">
        <v>0.4</v>
      </c>
      <c r="K1461" s="209" t="s">
        <v>5413</v>
      </c>
      <c r="L1461" s="200" t="s">
        <v>652</v>
      </c>
      <c r="M1461" s="186" t="s">
        <v>3180</v>
      </c>
      <c r="N1461" s="189" t="s">
        <v>2761</v>
      </c>
      <c r="O1461" s="201" t="s">
        <v>96</v>
      </c>
      <c r="P1461" s="260">
        <v>2</v>
      </c>
      <c r="Q1461" s="209" t="s">
        <v>169</v>
      </c>
      <c r="R1461" s="198" t="s">
        <v>3896</v>
      </c>
      <c r="S1461" s="182">
        <v>94.69</v>
      </c>
      <c r="T1461" s="189">
        <v>2.06</v>
      </c>
      <c r="U1461" s="353">
        <f>O1461*P1461*S1461*T1461</f>
        <v>390.12279999999998</v>
      </c>
      <c r="V1461" s="200" t="s">
        <v>7</v>
      </c>
    </row>
    <row r="1462" spans="2:22" s="30" customFormat="1" ht="220.5" x14ac:dyDescent="0.25">
      <c r="B1462" s="198" t="s">
        <v>451</v>
      </c>
      <c r="C1462" s="208" t="s">
        <v>3177</v>
      </c>
      <c r="D1462" s="209" t="s">
        <v>3178</v>
      </c>
      <c r="E1462" s="201" t="s">
        <v>3787</v>
      </c>
      <c r="F1462" s="200" t="s">
        <v>3179</v>
      </c>
      <c r="G1462" s="250" t="s">
        <v>7</v>
      </c>
      <c r="H1462" s="195" t="s">
        <v>692</v>
      </c>
      <c r="I1462" s="200">
        <v>2028</v>
      </c>
      <c r="J1462" s="201">
        <v>0.4</v>
      </c>
      <c r="K1462" s="209" t="s">
        <v>2614</v>
      </c>
      <c r="L1462" s="200" t="s">
        <v>652</v>
      </c>
      <c r="M1462" s="186" t="s">
        <v>3180</v>
      </c>
      <c r="N1462" s="189" t="s">
        <v>2761</v>
      </c>
      <c r="O1462" s="201" t="s">
        <v>96</v>
      </c>
      <c r="P1462" s="260">
        <v>1</v>
      </c>
      <c r="Q1462" s="209" t="s">
        <v>111</v>
      </c>
      <c r="R1462" s="198" t="s">
        <v>139</v>
      </c>
      <c r="S1462" s="182">
        <v>425.5</v>
      </c>
      <c r="T1462" s="189">
        <v>1</v>
      </c>
      <c r="U1462" s="353">
        <f>O1462*P1462*S1462*T1462</f>
        <v>425.5</v>
      </c>
      <c r="V1462" s="200" t="s">
        <v>7</v>
      </c>
    </row>
    <row r="1463" spans="2:22" s="30" customFormat="1" ht="94.5" x14ac:dyDescent="0.25">
      <c r="B1463" s="198" t="s">
        <v>451</v>
      </c>
      <c r="C1463" s="208" t="s">
        <v>3177</v>
      </c>
      <c r="D1463" s="209" t="s">
        <v>3178</v>
      </c>
      <c r="E1463" s="189" t="s">
        <v>26</v>
      </c>
      <c r="F1463" s="200" t="s">
        <v>26</v>
      </c>
      <c r="G1463" s="200" t="s">
        <v>7</v>
      </c>
      <c r="H1463" s="200" t="s">
        <v>7</v>
      </c>
      <c r="I1463" s="200" t="s">
        <v>7</v>
      </c>
      <c r="J1463" s="200" t="s">
        <v>7</v>
      </c>
      <c r="K1463" s="200" t="s">
        <v>7</v>
      </c>
      <c r="L1463" s="200" t="s">
        <v>7</v>
      </c>
      <c r="M1463" s="200" t="s">
        <v>7</v>
      </c>
      <c r="N1463" s="200" t="s">
        <v>7</v>
      </c>
      <c r="O1463" s="200" t="s">
        <v>7</v>
      </c>
      <c r="P1463" s="200" t="s">
        <v>7</v>
      </c>
      <c r="Q1463" s="200" t="s">
        <v>7</v>
      </c>
      <c r="R1463" s="200" t="s">
        <v>7</v>
      </c>
      <c r="S1463" s="190" t="s">
        <v>7</v>
      </c>
      <c r="T1463" s="200" t="s">
        <v>7</v>
      </c>
      <c r="U1463" s="190">
        <f>SUBTOTAL(9,U1459:U1462)</f>
        <v>3022.5214000000001</v>
      </c>
      <c r="V1463" s="200" t="s">
        <v>7</v>
      </c>
    </row>
    <row r="1464" spans="2:22" s="26" customFormat="1" ht="47.25" x14ac:dyDescent="0.25">
      <c r="B1464" s="198" t="s">
        <v>455</v>
      </c>
      <c r="C1464" s="199" t="s">
        <v>829</v>
      </c>
      <c r="D1464" s="198" t="s">
        <v>830</v>
      </c>
      <c r="E1464" s="403" t="s">
        <v>639</v>
      </c>
      <c r="F1464" s="250" t="s">
        <v>3181</v>
      </c>
      <c r="G1464" s="250" t="s">
        <v>7</v>
      </c>
      <c r="H1464" s="195" t="s">
        <v>692</v>
      </c>
      <c r="I1464" s="178">
        <v>2025</v>
      </c>
      <c r="J1464" s="200" t="s">
        <v>7</v>
      </c>
      <c r="K1464" s="404" t="s">
        <v>3081</v>
      </c>
      <c r="L1464" s="250" t="s">
        <v>652</v>
      </c>
      <c r="M1464" s="186" t="s">
        <v>3182</v>
      </c>
      <c r="N1464" s="200" t="s">
        <v>2761</v>
      </c>
      <c r="O1464" s="250" t="s">
        <v>96</v>
      </c>
      <c r="P1464" s="405">
        <v>220</v>
      </c>
      <c r="Q1464" s="404" t="s">
        <v>199</v>
      </c>
      <c r="R1464" s="404" t="s">
        <v>396</v>
      </c>
      <c r="S1464" s="405">
        <v>18.600000000000001</v>
      </c>
      <c r="T1464" s="406">
        <v>1.84</v>
      </c>
      <c r="U1464" s="190">
        <f t="shared" ref="U1464:U1469" si="64">O1464*P1464*S1464*T1464</f>
        <v>7529.2800000000016</v>
      </c>
      <c r="V1464" s="200" t="s">
        <v>7</v>
      </c>
    </row>
    <row r="1465" spans="2:22" s="26" customFormat="1" ht="47.25" x14ac:dyDescent="0.25">
      <c r="B1465" s="198" t="s">
        <v>455</v>
      </c>
      <c r="C1465" s="199" t="s">
        <v>829</v>
      </c>
      <c r="D1465" s="198" t="s">
        <v>830</v>
      </c>
      <c r="E1465" s="309" t="s">
        <v>195</v>
      </c>
      <c r="F1465" s="250" t="s">
        <v>3181</v>
      </c>
      <c r="G1465" s="250" t="s">
        <v>7</v>
      </c>
      <c r="H1465" s="195" t="s">
        <v>692</v>
      </c>
      <c r="I1465" s="178">
        <v>2025</v>
      </c>
      <c r="J1465" s="200">
        <v>110</v>
      </c>
      <c r="K1465" s="309" t="s">
        <v>198</v>
      </c>
      <c r="L1465" s="250" t="s">
        <v>652</v>
      </c>
      <c r="M1465" s="186" t="s">
        <v>3182</v>
      </c>
      <c r="N1465" s="200" t="s">
        <v>2761</v>
      </c>
      <c r="O1465" s="250" t="s">
        <v>96</v>
      </c>
      <c r="P1465" s="405">
        <v>220</v>
      </c>
      <c r="Q1465" s="404" t="s">
        <v>199</v>
      </c>
      <c r="R1465" s="404" t="s">
        <v>200</v>
      </c>
      <c r="S1465" s="301">
        <v>6.77</v>
      </c>
      <c r="T1465" s="189">
        <v>2.06</v>
      </c>
      <c r="U1465" s="190">
        <f t="shared" si="64"/>
        <v>3068.1639999999998</v>
      </c>
      <c r="V1465" s="200" t="s">
        <v>7</v>
      </c>
    </row>
    <row r="1466" spans="2:22" s="26" customFormat="1" ht="47.25" x14ac:dyDescent="0.25">
      <c r="B1466" s="198" t="s">
        <v>455</v>
      </c>
      <c r="C1466" s="199" t="s">
        <v>829</v>
      </c>
      <c r="D1466" s="198" t="s">
        <v>830</v>
      </c>
      <c r="E1466" s="309" t="s">
        <v>195</v>
      </c>
      <c r="F1466" s="250" t="s">
        <v>3181</v>
      </c>
      <c r="G1466" s="250" t="s">
        <v>7</v>
      </c>
      <c r="H1466" s="195" t="s">
        <v>692</v>
      </c>
      <c r="I1466" s="178">
        <v>2025</v>
      </c>
      <c r="J1466" s="200">
        <v>110</v>
      </c>
      <c r="K1466" s="309" t="s">
        <v>376</v>
      </c>
      <c r="L1466" s="250" t="s">
        <v>652</v>
      </c>
      <c r="M1466" s="186" t="s">
        <v>3182</v>
      </c>
      <c r="N1466" s="200" t="s">
        <v>2761</v>
      </c>
      <c r="O1466" s="250" t="s">
        <v>96</v>
      </c>
      <c r="P1466" s="405">
        <v>220</v>
      </c>
      <c r="Q1466" s="404" t="s">
        <v>199</v>
      </c>
      <c r="R1466" s="404" t="s">
        <v>486</v>
      </c>
      <c r="S1466" s="405">
        <v>10.45</v>
      </c>
      <c r="T1466" s="406">
        <v>2.06</v>
      </c>
      <c r="U1466" s="190">
        <f t="shared" si="64"/>
        <v>4735.9400000000005</v>
      </c>
      <c r="V1466" s="200" t="s">
        <v>7</v>
      </c>
    </row>
    <row r="1467" spans="2:22" s="26" customFormat="1" ht="47.25" x14ac:dyDescent="0.25">
      <c r="B1467" s="198" t="s">
        <v>455</v>
      </c>
      <c r="C1467" s="199" t="s">
        <v>829</v>
      </c>
      <c r="D1467" s="201" t="s">
        <v>830</v>
      </c>
      <c r="E1467" s="309" t="s">
        <v>195</v>
      </c>
      <c r="F1467" s="201" t="s">
        <v>3181</v>
      </c>
      <c r="G1467" s="201" t="s">
        <v>7</v>
      </c>
      <c r="H1467" s="195" t="s">
        <v>692</v>
      </c>
      <c r="I1467" s="178">
        <v>2025</v>
      </c>
      <c r="J1467" s="201" t="s">
        <v>582</v>
      </c>
      <c r="K1467" s="309" t="s">
        <v>483</v>
      </c>
      <c r="L1467" s="201" t="s">
        <v>652</v>
      </c>
      <c r="M1467" s="186" t="s">
        <v>3182</v>
      </c>
      <c r="N1467" s="189" t="s">
        <v>2761</v>
      </c>
      <c r="O1467" s="201" t="s">
        <v>96</v>
      </c>
      <c r="P1467" s="407">
        <v>3</v>
      </c>
      <c r="Q1467" s="408" t="s">
        <v>484</v>
      </c>
      <c r="R1467" s="408" t="s">
        <v>485</v>
      </c>
      <c r="S1467" s="301">
        <v>212.14</v>
      </c>
      <c r="T1467" s="189">
        <v>2.06</v>
      </c>
      <c r="U1467" s="353">
        <f t="shared" si="64"/>
        <v>1311.0252</v>
      </c>
      <c r="V1467" s="201" t="s">
        <v>7</v>
      </c>
    </row>
    <row r="1468" spans="2:22" s="26" customFormat="1" ht="47.25" x14ac:dyDescent="0.25">
      <c r="B1468" s="198" t="s">
        <v>455</v>
      </c>
      <c r="C1468" s="199" t="s">
        <v>829</v>
      </c>
      <c r="D1468" s="201" t="s">
        <v>830</v>
      </c>
      <c r="E1468" s="309" t="s">
        <v>195</v>
      </c>
      <c r="F1468" s="201" t="s">
        <v>3181</v>
      </c>
      <c r="G1468" s="201" t="s">
        <v>7</v>
      </c>
      <c r="H1468" s="195" t="s">
        <v>692</v>
      </c>
      <c r="I1468" s="178">
        <v>2025</v>
      </c>
      <c r="J1468" s="201" t="s">
        <v>582</v>
      </c>
      <c r="K1468" s="309" t="s">
        <v>5478</v>
      </c>
      <c r="L1468" s="201" t="s">
        <v>652</v>
      </c>
      <c r="M1468" s="186" t="s">
        <v>3182</v>
      </c>
      <c r="N1468" s="189" t="s">
        <v>2761</v>
      </c>
      <c r="O1468" s="201" t="s">
        <v>96</v>
      </c>
      <c r="P1468" s="407">
        <v>1</v>
      </c>
      <c r="Q1468" s="408" t="s">
        <v>3238</v>
      </c>
      <c r="R1468" s="408" t="s">
        <v>459</v>
      </c>
      <c r="S1468" s="301">
        <v>767.59</v>
      </c>
      <c r="T1468" s="189">
        <v>2.06</v>
      </c>
      <c r="U1468" s="353">
        <f t="shared" si="64"/>
        <v>1581.2354</v>
      </c>
      <c r="V1468" s="201" t="s">
        <v>7</v>
      </c>
    </row>
    <row r="1469" spans="2:22" s="26" customFormat="1" ht="63" x14ac:dyDescent="0.25">
      <c r="B1469" s="198" t="s">
        <v>455</v>
      </c>
      <c r="C1469" s="199" t="s">
        <v>829</v>
      </c>
      <c r="D1469" s="201" t="s">
        <v>830</v>
      </c>
      <c r="E1469" s="201" t="s">
        <v>3787</v>
      </c>
      <c r="F1469" s="201" t="s">
        <v>3181</v>
      </c>
      <c r="G1469" s="201" t="s">
        <v>7</v>
      </c>
      <c r="H1469" s="195" t="s">
        <v>692</v>
      </c>
      <c r="I1469" s="178">
        <v>2025</v>
      </c>
      <c r="J1469" s="201" t="s">
        <v>582</v>
      </c>
      <c r="K1469" s="209" t="s">
        <v>4033</v>
      </c>
      <c r="L1469" s="200" t="s">
        <v>652</v>
      </c>
      <c r="M1469" s="186" t="s">
        <v>3180</v>
      </c>
      <c r="N1469" s="189" t="s">
        <v>2761</v>
      </c>
      <c r="O1469" s="201" t="s">
        <v>96</v>
      </c>
      <c r="P1469" s="260">
        <v>1</v>
      </c>
      <c r="Q1469" s="209" t="s">
        <v>111</v>
      </c>
      <c r="R1469" s="198" t="s">
        <v>260</v>
      </c>
      <c r="S1469" s="182">
        <v>2127.5100000000002</v>
      </c>
      <c r="T1469" s="189">
        <v>1</v>
      </c>
      <c r="U1469" s="353">
        <f t="shared" si="64"/>
        <v>2127.5100000000002</v>
      </c>
      <c r="V1469" s="201" t="s">
        <v>7</v>
      </c>
    </row>
    <row r="1470" spans="2:22" s="30" customFormat="1" ht="47.25" x14ac:dyDescent="0.25">
      <c r="B1470" s="198" t="s">
        <v>455</v>
      </c>
      <c r="C1470" s="208" t="s">
        <v>829</v>
      </c>
      <c r="D1470" s="209" t="s">
        <v>830</v>
      </c>
      <c r="E1470" s="189" t="s">
        <v>26</v>
      </c>
      <c r="F1470" s="200" t="s">
        <v>7</v>
      </c>
      <c r="G1470" s="200" t="s">
        <v>7</v>
      </c>
      <c r="H1470" s="200" t="s">
        <v>7</v>
      </c>
      <c r="I1470" s="200" t="s">
        <v>7</v>
      </c>
      <c r="J1470" s="200" t="s">
        <v>7</v>
      </c>
      <c r="K1470" s="200" t="s">
        <v>7</v>
      </c>
      <c r="L1470" s="200" t="s">
        <v>7</v>
      </c>
      <c r="M1470" s="200" t="s">
        <v>7</v>
      </c>
      <c r="N1470" s="200" t="s">
        <v>7</v>
      </c>
      <c r="O1470" s="200" t="s">
        <v>7</v>
      </c>
      <c r="P1470" s="200" t="s">
        <v>7</v>
      </c>
      <c r="Q1470" s="200" t="s">
        <v>7</v>
      </c>
      <c r="R1470" s="200" t="s">
        <v>7</v>
      </c>
      <c r="S1470" s="190" t="s">
        <v>7</v>
      </c>
      <c r="T1470" s="200" t="s">
        <v>7</v>
      </c>
      <c r="U1470" s="190">
        <f>SUM(U1464:U1469)</f>
        <v>20353.154600000002</v>
      </c>
      <c r="V1470" s="200" t="s">
        <v>7</v>
      </c>
    </row>
    <row r="1471" spans="2:22" s="26" customFormat="1" ht="31.5" x14ac:dyDescent="0.25">
      <c r="B1471" s="198" t="s">
        <v>455</v>
      </c>
      <c r="C1471" s="199" t="s">
        <v>831</v>
      </c>
      <c r="D1471" s="198" t="s">
        <v>832</v>
      </c>
      <c r="E1471" s="309" t="s">
        <v>195</v>
      </c>
      <c r="F1471" s="250" t="s">
        <v>3183</v>
      </c>
      <c r="G1471" s="250" t="s">
        <v>7</v>
      </c>
      <c r="H1471" s="195" t="s">
        <v>692</v>
      </c>
      <c r="I1471" s="178">
        <v>2024</v>
      </c>
      <c r="J1471" s="200">
        <v>110</v>
      </c>
      <c r="K1471" s="309" t="s">
        <v>198</v>
      </c>
      <c r="L1471" s="200" t="s">
        <v>652</v>
      </c>
      <c r="M1471" s="186" t="s">
        <v>3169</v>
      </c>
      <c r="N1471" s="200" t="s">
        <v>2761</v>
      </c>
      <c r="O1471" s="250" t="s">
        <v>96</v>
      </c>
      <c r="P1471" s="191">
        <v>743.3</v>
      </c>
      <c r="Q1471" s="300" t="s">
        <v>199</v>
      </c>
      <c r="R1471" s="178" t="s">
        <v>200</v>
      </c>
      <c r="S1471" s="301">
        <v>6.77</v>
      </c>
      <c r="T1471" s="189">
        <v>2.06</v>
      </c>
      <c r="U1471" s="190">
        <f t="shared" ref="U1471:U1477" si="65">O1471*P1471*S1471*T1471</f>
        <v>10366.21046</v>
      </c>
      <c r="V1471" s="200" t="s">
        <v>7</v>
      </c>
    </row>
    <row r="1472" spans="2:22" s="26" customFormat="1" ht="31.5" x14ac:dyDescent="0.25">
      <c r="B1472" s="198" t="s">
        <v>455</v>
      </c>
      <c r="C1472" s="199" t="s">
        <v>831</v>
      </c>
      <c r="D1472" s="198" t="s">
        <v>832</v>
      </c>
      <c r="E1472" s="309" t="s">
        <v>195</v>
      </c>
      <c r="F1472" s="250" t="s">
        <v>3183</v>
      </c>
      <c r="G1472" s="250" t="s">
        <v>7</v>
      </c>
      <c r="H1472" s="195" t="s">
        <v>692</v>
      </c>
      <c r="I1472" s="178">
        <v>2024</v>
      </c>
      <c r="J1472" s="200">
        <v>110</v>
      </c>
      <c r="K1472" s="309" t="s">
        <v>376</v>
      </c>
      <c r="L1472" s="200" t="s">
        <v>652</v>
      </c>
      <c r="M1472" s="186" t="s">
        <v>3169</v>
      </c>
      <c r="N1472" s="200" t="s">
        <v>2761</v>
      </c>
      <c r="O1472" s="250" t="s">
        <v>96</v>
      </c>
      <c r="P1472" s="191">
        <v>743.3</v>
      </c>
      <c r="Q1472" s="404" t="s">
        <v>199</v>
      </c>
      <c r="R1472" s="178" t="s">
        <v>486</v>
      </c>
      <c r="S1472" s="405">
        <v>10.45</v>
      </c>
      <c r="T1472" s="406">
        <v>2.06</v>
      </c>
      <c r="U1472" s="190">
        <f t="shared" si="65"/>
        <v>16001.019099999998</v>
      </c>
      <c r="V1472" s="200" t="s">
        <v>7</v>
      </c>
    </row>
    <row r="1473" spans="2:22" s="26" customFormat="1" ht="31.5" x14ac:dyDescent="0.25">
      <c r="B1473" s="198" t="s">
        <v>455</v>
      </c>
      <c r="C1473" s="199" t="s">
        <v>831</v>
      </c>
      <c r="D1473" s="198" t="s">
        <v>832</v>
      </c>
      <c r="E1473" s="309" t="s">
        <v>195</v>
      </c>
      <c r="F1473" s="250" t="s">
        <v>3183</v>
      </c>
      <c r="G1473" s="250" t="s">
        <v>7</v>
      </c>
      <c r="H1473" s="195" t="s">
        <v>692</v>
      </c>
      <c r="I1473" s="178">
        <v>2024</v>
      </c>
      <c r="J1473" s="200">
        <v>110</v>
      </c>
      <c r="K1473" s="309" t="s">
        <v>483</v>
      </c>
      <c r="L1473" s="200" t="s">
        <v>652</v>
      </c>
      <c r="M1473" s="186" t="s">
        <v>3169</v>
      </c>
      <c r="N1473" s="200" t="s">
        <v>2761</v>
      </c>
      <c r="O1473" s="250" t="s">
        <v>96</v>
      </c>
      <c r="P1473" s="191">
        <v>1</v>
      </c>
      <c r="Q1473" s="300" t="s">
        <v>484</v>
      </c>
      <c r="R1473" s="178" t="s">
        <v>485</v>
      </c>
      <c r="S1473" s="301">
        <v>212.14</v>
      </c>
      <c r="T1473" s="189">
        <v>2.06</v>
      </c>
      <c r="U1473" s="190">
        <f t="shared" si="65"/>
        <v>437.00839999999999</v>
      </c>
      <c r="V1473" s="200" t="s">
        <v>7</v>
      </c>
    </row>
    <row r="1474" spans="2:22" s="26" customFormat="1" ht="31.5" x14ac:dyDescent="0.25">
      <c r="B1474" s="198" t="s">
        <v>455</v>
      </c>
      <c r="C1474" s="199" t="s">
        <v>831</v>
      </c>
      <c r="D1474" s="198" t="s">
        <v>832</v>
      </c>
      <c r="E1474" s="309" t="s">
        <v>195</v>
      </c>
      <c r="F1474" s="250" t="s">
        <v>3183</v>
      </c>
      <c r="G1474" s="250" t="s">
        <v>7</v>
      </c>
      <c r="H1474" s="195" t="s">
        <v>692</v>
      </c>
      <c r="I1474" s="178">
        <v>2024</v>
      </c>
      <c r="J1474" s="200">
        <v>110</v>
      </c>
      <c r="K1474" s="309" t="s">
        <v>5478</v>
      </c>
      <c r="L1474" s="200" t="s">
        <v>652</v>
      </c>
      <c r="M1474" s="186" t="s">
        <v>3169</v>
      </c>
      <c r="N1474" s="200" t="s">
        <v>2761</v>
      </c>
      <c r="O1474" s="250" t="s">
        <v>96</v>
      </c>
      <c r="P1474" s="191">
        <v>1</v>
      </c>
      <c r="Q1474" s="178" t="s">
        <v>3238</v>
      </c>
      <c r="R1474" s="178" t="s">
        <v>459</v>
      </c>
      <c r="S1474" s="301">
        <v>767.59</v>
      </c>
      <c r="T1474" s="189">
        <v>2.06</v>
      </c>
      <c r="U1474" s="190">
        <f t="shared" si="65"/>
        <v>1581.2354</v>
      </c>
      <c r="V1474" s="200" t="s">
        <v>7</v>
      </c>
    </row>
    <row r="1475" spans="2:22" s="26" customFormat="1" ht="31.5" x14ac:dyDescent="0.25">
      <c r="B1475" s="198" t="s">
        <v>455</v>
      </c>
      <c r="C1475" s="199" t="s">
        <v>831</v>
      </c>
      <c r="D1475" s="198" t="s">
        <v>832</v>
      </c>
      <c r="E1475" s="201" t="s">
        <v>639</v>
      </c>
      <c r="F1475" s="250" t="s">
        <v>3183</v>
      </c>
      <c r="G1475" s="250" t="s">
        <v>7</v>
      </c>
      <c r="H1475" s="195" t="s">
        <v>692</v>
      </c>
      <c r="I1475" s="178">
        <v>2024</v>
      </c>
      <c r="J1475" s="200" t="s">
        <v>7</v>
      </c>
      <c r="K1475" s="390" t="s">
        <v>3081</v>
      </c>
      <c r="L1475" s="200" t="s">
        <v>652</v>
      </c>
      <c r="M1475" s="186" t="s">
        <v>3169</v>
      </c>
      <c r="N1475" s="200" t="s">
        <v>2761</v>
      </c>
      <c r="O1475" s="250" t="s">
        <v>96</v>
      </c>
      <c r="P1475" s="191">
        <v>743.3</v>
      </c>
      <c r="Q1475" s="178" t="s">
        <v>199</v>
      </c>
      <c r="R1475" s="178" t="s">
        <v>396</v>
      </c>
      <c r="S1475" s="301">
        <v>18.600000000000001</v>
      </c>
      <c r="T1475" s="189">
        <v>1.84</v>
      </c>
      <c r="U1475" s="190">
        <f t="shared" si="65"/>
        <v>25438.699200000003</v>
      </c>
      <c r="V1475" s="200" t="s">
        <v>7</v>
      </c>
    </row>
    <row r="1476" spans="2:22" s="26" customFormat="1" ht="31.5" x14ac:dyDescent="0.25">
      <c r="B1476" s="201" t="s">
        <v>455</v>
      </c>
      <c r="C1476" s="199" t="s">
        <v>831</v>
      </c>
      <c r="D1476" s="198" t="s">
        <v>832</v>
      </c>
      <c r="E1476" s="309" t="s">
        <v>195</v>
      </c>
      <c r="F1476" s="201" t="s">
        <v>3183</v>
      </c>
      <c r="G1476" s="201" t="s">
        <v>7</v>
      </c>
      <c r="H1476" s="195" t="s">
        <v>692</v>
      </c>
      <c r="I1476" s="368">
        <f>I1475</f>
        <v>2024</v>
      </c>
      <c r="J1476" s="201" t="s">
        <v>7</v>
      </c>
      <c r="K1476" s="309" t="s">
        <v>3560</v>
      </c>
      <c r="L1476" s="200" t="s">
        <v>652</v>
      </c>
      <c r="M1476" s="186" t="s">
        <v>3169</v>
      </c>
      <c r="N1476" s="189" t="s">
        <v>2761</v>
      </c>
      <c r="O1476" s="201" t="s">
        <v>96</v>
      </c>
      <c r="P1476" s="260">
        <v>1</v>
      </c>
      <c r="Q1476" s="368" t="s">
        <v>3238</v>
      </c>
      <c r="R1476" s="368" t="s">
        <v>466</v>
      </c>
      <c r="S1476" s="301">
        <v>3499.04</v>
      </c>
      <c r="T1476" s="189">
        <v>2.06</v>
      </c>
      <c r="U1476" s="353">
        <f t="shared" si="65"/>
        <v>7208.0223999999998</v>
      </c>
      <c r="V1476" s="201" t="s">
        <v>7</v>
      </c>
    </row>
    <row r="1477" spans="2:22" s="26" customFormat="1" ht="31.5" x14ac:dyDescent="0.25">
      <c r="B1477" s="201" t="s">
        <v>455</v>
      </c>
      <c r="C1477" s="199" t="s">
        <v>831</v>
      </c>
      <c r="D1477" s="198" t="s">
        <v>832</v>
      </c>
      <c r="E1477" s="309" t="s">
        <v>195</v>
      </c>
      <c r="F1477" s="201" t="s">
        <v>3183</v>
      </c>
      <c r="G1477" s="201" t="s">
        <v>7</v>
      </c>
      <c r="H1477" s="195" t="s">
        <v>692</v>
      </c>
      <c r="I1477" s="368">
        <f>I1476</f>
        <v>2024</v>
      </c>
      <c r="J1477" s="201" t="s">
        <v>582</v>
      </c>
      <c r="K1477" s="309" t="s">
        <v>378</v>
      </c>
      <c r="L1477" s="200" t="s">
        <v>652</v>
      </c>
      <c r="M1477" s="186" t="s">
        <v>3169</v>
      </c>
      <c r="N1477" s="189" t="s">
        <v>2761</v>
      </c>
      <c r="O1477" s="201" t="s">
        <v>96</v>
      </c>
      <c r="P1477" s="260">
        <v>25</v>
      </c>
      <c r="Q1477" s="300" t="s">
        <v>196</v>
      </c>
      <c r="R1477" s="368" t="s">
        <v>465</v>
      </c>
      <c r="S1477" s="301">
        <v>234.29</v>
      </c>
      <c r="T1477" s="189">
        <v>2.06</v>
      </c>
      <c r="U1477" s="353">
        <f t="shared" si="65"/>
        <v>12065.934999999999</v>
      </c>
      <c r="V1477" s="201" t="s">
        <v>7</v>
      </c>
    </row>
    <row r="1478" spans="2:22" s="26" customFormat="1" ht="63" x14ac:dyDescent="0.25">
      <c r="B1478" s="201" t="s">
        <v>455</v>
      </c>
      <c r="C1478" s="199" t="s">
        <v>831</v>
      </c>
      <c r="D1478" s="198" t="s">
        <v>832</v>
      </c>
      <c r="E1478" s="201" t="s">
        <v>3787</v>
      </c>
      <c r="F1478" s="201" t="s">
        <v>3183</v>
      </c>
      <c r="G1478" s="201" t="s">
        <v>7</v>
      </c>
      <c r="H1478" s="195" t="s">
        <v>692</v>
      </c>
      <c r="I1478" s="368">
        <f>I1477</f>
        <v>2024</v>
      </c>
      <c r="J1478" s="201" t="s">
        <v>582</v>
      </c>
      <c r="K1478" s="209" t="s">
        <v>2576</v>
      </c>
      <c r="L1478" s="200" t="s">
        <v>652</v>
      </c>
      <c r="M1478" s="186" t="s">
        <v>3169</v>
      </c>
      <c r="N1478" s="189" t="s">
        <v>2761</v>
      </c>
      <c r="O1478" s="201" t="s">
        <v>96</v>
      </c>
      <c r="P1478" s="260">
        <v>1</v>
      </c>
      <c r="Q1478" s="209" t="s">
        <v>111</v>
      </c>
      <c r="R1478" s="198" t="s">
        <v>379</v>
      </c>
      <c r="S1478" s="182">
        <v>10637.53</v>
      </c>
      <c r="T1478" s="189">
        <v>1</v>
      </c>
      <c r="U1478" s="353">
        <f>O1478*P1478*S1478*T1478</f>
        <v>10637.53</v>
      </c>
      <c r="V1478" s="201" t="s">
        <v>7</v>
      </c>
    </row>
    <row r="1479" spans="2:22" s="30" customFormat="1" ht="47.25" x14ac:dyDescent="0.25">
      <c r="B1479" s="198" t="s">
        <v>455</v>
      </c>
      <c r="C1479" s="208" t="s">
        <v>831</v>
      </c>
      <c r="D1479" s="209" t="s">
        <v>832</v>
      </c>
      <c r="E1479" s="189" t="s">
        <v>26</v>
      </c>
      <c r="F1479" s="200" t="s">
        <v>7</v>
      </c>
      <c r="G1479" s="200" t="s">
        <v>7</v>
      </c>
      <c r="H1479" s="200" t="s">
        <v>7</v>
      </c>
      <c r="I1479" s="200" t="s">
        <v>7</v>
      </c>
      <c r="J1479" s="200" t="s">
        <v>7</v>
      </c>
      <c r="K1479" s="200" t="s">
        <v>7</v>
      </c>
      <c r="L1479" s="200" t="s">
        <v>7</v>
      </c>
      <c r="M1479" s="200" t="s">
        <v>7</v>
      </c>
      <c r="N1479" s="200" t="s">
        <v>7</v>
      </c>
      <c r="O1479" s="200" t="s">
        <v>7</v>
      </c>
      <c r="P1479" s="200" t="s">
        <v>7</v>
      </c>
      <c r="Q1479" s="200" t="s">
        <v>7</v>
      </c>
      <c r="R1479" s="200" t="s">
        <v>7</v>
      </c>
      <c r="S1479" s="190" t="s">
        <v>7</v>
      </c>
      <c r="T1479" s="200" t="s">
        <v>7</v>
      </c>
      <c r="U1479" s="190">
        <f>SUM(U1471:U1478)</f>
        <v>83735.659960000005</v>
      </c>
      <c r="V1479" s="200" t="s">
        <v>7</v>
      </c>
    </row>
    <row r="1480" spans="2:22" s="26" customFormat="1" ht="47.25" x14ac:dyDescent="0.25">
      <c r="B1480" s="201" t="s">
        <v>455</v>
      </c>
      <c r="C1480" s="199" t="s">
        <v>833</v>
      </c>
      <c r="D1480" s="201" t="s">
        <v>834</v>
      </c>
      <c r="E1480" s="250" t="s">
        <v>3184</v>
      </c>
      <c r="F1480" s="201" t="s">
        <v>3185</v>
      </c>
      <c r="G1480" s="201" t="s">
        <v>96</v>
      </c>
      <c r="H1480" s="195" t="s">
        <v>289</v>
      </c>
      <c r="I1480" s="368">
        <v>2025</v>
      </c>
      <c r="J1480" s="188" t="s">
        <v>7</v>
      </c>
      <c r="K1480" s="309" t="s">
        <v>3186</v>
      </c>
      <c r="L1480" s="198" t="s">
        <v>134</v>
      </c>
      <c r="M1480" s="201" t="s">
        <v>3187</v>
      </c>
      <c r="N1480" s="189" t="s">
        <v>2761</v>
      </c>
      <c r="O1480" s="201" t="s">
        <v>96</v>
      </c>
      <c r="P1480" s="201" t="s">
        <v>3188</v>
      </c>
      <c r="Q1480" s="189" t="s">
        <v>493</v>
      </c>
      <c r="R1480" s="189" t="s">
        <v>3189</v>
      </c>
      <c r="S1480" s="260">
        <v>1.39</v>
      </c>
      <c r="T1480" s="200">
        <v>1.83</v>
      </c>
      <c r="U1480" s="353">
        <f t="shared" ref="U1480:U1494" si="66">O1480*P1480*S1480*T1480</f>
        <v>1797.37842</v>
      </c>
      <c r="V1480" s="201" t="s">
        <v>7</v>
      </c>
    </row>
    <row r="1481" spans="2:22" s="26" customFormat="1" ht="47.25" x14ac:dyDescent="0.25">
      <c r="B1481" s="201" t="s">
        <v>455</v>
      </c>
      <c r="C1481" s="199" t="s">
        <v>833</v>
      </c>
      <c r="D1481" s="201" t="s">
        <v>834</v>
      </c>
      <c r="E1481" s="250" t="s">
        <v>3184</v>
      </c>
      <c r="F1481" s="201" t="s">
        <v>3185</v>
      </c>
      <c r="G1481" s="201" t="s">
        <v>96</v>
      </c>
      <c r="H1481" s="195" t="s">
        <v>289</v>
      </c>
      <c r="I1481" s="368">
        <v>2025</v>
      </c>
      <c r="J1481" s="188" t="s">
        <v>7</v>
      </c>
      <c r="K1481" s="309" t="s">
        <v>3190</v>
      </c>
      <c r="L1481" s="198" t="s">
        <v>134</v>
      </c>
      <c r="M1481" s="201" t="s">
        <v>3187</v>
      </c>
      <c r="N1481" s="189" t="s">
        <v>2761</v>
      </c>
      <c r="O1481" s="201" t="s">
        <v>96</v>
      </c>
      <c r="P1481" s="201" t="s">
        <v>3188</v>
      </c>
      <c r="Q1481" s="189" t="s">
        <v>493</v>
      </c>
      <c r="R1481" s="189" t="s">
        <v>3191</v>
      </c>
      <c r="S1481" s="260">
        <v>14.49</v>
      </c>
      <c r="T1481" s="200">
        <v>1.83</v>
      </c>
      <c r="U1481" s="353">
        <f t="shared" si="66"/>
        <v>18736.700220000002</v>
      </c>
      <c r="V1481" s="201" t="s">
        <v>7</v>
      </c>
    </row>
    <row r="1482" spans="2:22" s="26" customFormat="1" ht="47.25" x14ac:dyDescent="0.25">
      <c r="B1482" s="201" t="s">
        <v>455</v>
      </c>
      <c r="C1482" s="199" t="s">
        <v>833</v>
      </c>
      <c r="D1482" s="201" t="s">
        <v>834</v>
      </c>
      <c r="E1482" s="250" t="s">
        <v>3184</v>
      </c>
      <c r="F1482" s="201" t="s">
        <v>3185</v>
      </c>
      <c r="G1482" s="201" t="s">
        <v>96</v>
      </c>
      <c r="H1482" s="195" t="s">
        <v>289</v>
      </c>
      <c r="I1482" s="368">
        <v>2025</v>
      </c>
      <c r="J1482" s="188" t="s">
        <v>7</v>
      </c>
      <c r="K1482" s="309" t="s">
        <v>3192</v>
      </c>
      <c r="L1482" s="198" t="s">
        <v>134</v>
      </c>
      <c r="M1482" s="201" t="s">
        <v>3187</v>
      </c>
      <c r="N1482" s="189" t="s">
        <v>2761</v>
      </c>
      <c r="O1482" s="201" t="s">
        <v>96</v>
      </c>
      <c r="P1482" s="201" t="s">
        <v>3188</v>
      </c>
      <c r="Q1482" s="189" t="s">
        <v>493</v>
      </c>
      <c r="R1482" s="189" t="s">
        <v>3193</v>
      </c>
      <c r="S1482" s="260">
        <v>4.66</v>
      </c>
      <c r="T1482" s="200">
        <v>1.83</v>
      </c>
      <c r="U1482" s="353">
        <f t="shared" si="66"/>
        <v>6025.743480000001</v>
      </c>
      <c r="V1482" s="201" t="s">
        <v>7</v>
      </c>
    </row>
    <row r="1483" spans="2:22" s="26" customFormat="1" ht="47.25" x14ac:dyDescent="0.25">
      <c r="B1483" s="201" t="s">
        <v>455</v>
      </c>
      <c r="C1483" s="199" t="s">
        <v>833</v>
      </c>
      <c r="D1483" s="201" t="s">
        <v>834</v>
      </c>
      <c r="E1483" s="250" t="s">
        <v>432</v>
      </c>
      <c r="F1483" s="201" t="s">
        <v>3185</v>
      </c>
      <c r="G1483" s="201" t="s">
        <v>96</v>
      </c>
      <c r="H1483" s="195" t="s">
        <v>289</v>
      </c>
      <c r="I1483" s="368">
        <v>2025</v>
      </c>
      <c r="J1483" s="188" t="s">
        <v>7</v>
      </c>
      <c r="K1483" s="309" t="s">
        <v>2195</v>
      </c>
      <c r="L1483" s="198" t="s">
        <v>134</v>
      </c>
      <c r="M1483" s="201" t="s">
        <v>3187</v>
      </c>
      <c r="N1483" s="189" t="s">
        <v>2761</v>
      </c>
      <c r="O1483" s="201" t="s">
        <v>96</v>
      </c>
      <c r="P1483" s="201" t="s">
        <v>96</v>
      </c>
      <c r="Q1483" s="189" t="s">
        <v>111</v>
      </c>
      <c r="R1483" s="189" t="s">
        <v>650</v>
      </c>
      <c r="S1483" s="260">
        <v>10052</v>
      </c>
      <c r="T1483" s="200">
        <v>1.83</v>
      </c>
      <c r="U1483" s="353">
        <f t="shared" si="66"/>
        <v>18395.16</v>
      </c>
      <c r="V1483" s="201" t="s">
        <v>7</v>
      </c>
    </row>
    <row r="1484" spans="2:22" s="26" customFormat="1" ht="47.25" x14ac:dyDescent="0.25">
      <c r="B1484" s="201" t="s">
        <v>455</v>
      </c>
      <c r="C1484" s="199" t="s">
        <v>833</v>
      </c>
      <c r="D1484" s="201" t="s">
        <v>834</v>
      </c>
      <c r="E1484" s="250" t="s">
        <v>432</v>
      </c>
      <c r="F1484" s="201" t="s">
        <v>3185</v>
      </c>
      <c r="G1484" s="201" t="s">
        <v>96</v>
      </c>
      <c r="H1484" s="195" t="s">
        <v>289</v>
      </c>
      <c r="I1484" s="368">
        <v>2025</v>
      </c>
      <c r="J1484" s="188" t="s">
        <v>7</v>
      </c>
      <c r="K1484" s="309" t="s">
        <v>637</v>
      </c>
      <c r="L1484" s="198" t="s">
        <v>134</v>
      </c>
      <c r="M1484" s="201" t="s">
        <v>3187</v>
      </c>
      <c r="N1484" s="189" t="s">
        <v>2761</v>
      </c>
      <c r="O1484" s="201" t="s">
        <v>96</v>
      </c>
      <c r="P1484" s="201" t="s">
        <v>96</v>
      </c>
      <c r="Q1484" s="189" t="s">
        <v>111</v>
      </c>
      <c r="R1484" s="189" t="s">
        <v>462</v>
      </c>
      <c r="S1484" s="260">
        <v>4497.95</v>
      </c>
      <c r="T1484" s="200">
        <v>1.83</v>
      </c>
      <c r="U1484" s="353">
        <f t="shared" si="66"/>
        <v>8231.2484999999997</v>
      </c>
      <c r="V1484" s="201" t="s">
        <v>7</v>
      </c>
    </row>
    <row r="1485" spans="2:22" s="26" customFormat="1" ht="47.25" x14ac:dyDescent="0.25">
      <c r="B1485" s="201" t="s">
        <v>455</v>
      </c>
      <c r="C1485" s="199" t="s">
        <v>833</v>
      </c>
      <c r="D1485" s="201" t="s">
        <v>834</v>
      </c>
      <c r="E1485" s="250" t="s">
        <v>195</v>
      </c>
      <c r="F1485" s="201" t="s">
        <v>3185</v>
      </c>
      <c r="G1485" s="201" t="s">
        <v>96</v>
      </c>
      <c r="H1485" s="195" t="s">
        <v>289</v>
      </c>
      <c r="I1485" s="368">
        <v>2025</v>
      </c>
      <c r="J1485" s="188" t="s">
        <v>7</v>
      </c>
      <c r="K1485" s="309" t="s">
        <v>3040</v>
      </c>
      <c r="L1485" s="198" t="s">
        <v>134</v>
      </c>
      <c r="M1485" s="201" t="s">
        <v>3187</v>
      </c>
      <c r="N1485" s="189" t="s">
        <v>2761</v>
      </c>
      <c r="O1485" s="201" t="s">
        <v>96</v>
      </c>
      <c r="P1485" s="201" t="s">
        <v>3188</v>
      </c>
      <c r="Q1485" s="189" t="s">
        <v>3995</v>
      </c>
      <c r="R1485" s="189" t="s">
        <v>494</v>
      </c>
      <c r="S1485" s="260">
        <v>2.48</v>
      </c>
      <c r="T1485" s="200">
        <v>2.06</v>
      </c>
      <c r="U1485" s="353">
        <f t="shared" si="66"/>
        <v>3609.87808</v>
      </c>
      <c r="V1485" s="201" t="s">
        <v>7</v>
      </c>
    </row>
    <row r="1486" spans="2:22" s="26" customFormat="1" ht="47.25" x14ac:dyDescent="0.25">
      <c r="B1486" s="201" t="s">
        <v>455</v>
      </c>
      <c r="C1486" s="199" t="s">
        <v>833</v>
      </c>
      <c r="D1486" s="201" t="s">
        <v>834</v>
      </c>
      <c r="E1486" s="250" t="s">
        <v>195</v>
      </c>
      <c r="F1486" s="201" t="s">
        <v>3185</v>
      </c>
      <c r="G1486" s="201" t="s">
        <v>96</v>
      </c>
      <c r="H1486" s="195" t="s">
        <v>289</v>
      </c>
      <c r="I1486" s="368">
        <v>2025</v>
      </c>
      <c r="J1486" s="188" t="s">
        <v>7</v>
      </c>
      <c r="K1486" s="309" t="s">
        <v>376</v>
      </c>
      <c r="L1486" s="198" t="s">
        <v>134</v>
      </c>
      <c r="M1486" s="201" t="s">
        <v>3187</v>
      </c>
      <c r="N1486" s="189" t="s">
        <v>2761</v>
      </c>
      <c r="O1486" s="201" t="s">
        <v>96</v>
      </c>
      <c r="P1486" s="201" t="s">
        <v>3194</v>
      </c>
      <c r="Q1486" s="189" t="s">
        <v>199</v>
      </c>
      <c r="R1486" s="189" t="s">
        <v>486</v>
      </c>
      <c r="S1486" s="260">
        <v>10.45</v>
      </c>
      <c r="T1486" s="200">
        <v>2.06</v>
      </c>
      <c r="U1486" s="353">
        <f t="shared" si="66"/>
        <v>1860.3633399999999</v>
      </c>
      <c r="V1486" s="201" t="s">
        <v>7</v>
      </c>
    </row>
    <row r="1487" spans="2:22" s="26" customFormat="1" ht="47.25" x14ac:dyDescent="0.25">
      <c r="B1487" s="201" t="s">
        <v>455</v>
      </c>
      <c r="C1487" s="199" t="s">
        <v>833</v>
      </c>
      <c r="D1487" s="201" t="s">
        <v>834</v>
      </c>
      <c r="E1487" s="250" t="s">
        <v>1331</v>
      </c>
      <c r="F1487" s="201" t="s">
        <v>3185</v>
      </c>
      <c r="G1487" s="201" t="s">
        <v>138</v>
      </c>
      <c r="H1487" s="195" t="s">
        <v>289</v>
      </c>
      <c r="I1487" s="368">
        <v>2025</v>
      </c>
      <c r="J1487" s="188" t="s">
        <v>7</v>
      </c>
      <c r="K1487" s="309" t="s">
        <v>2223</v>
      </c>
      <c r="L1487" s="198" t="s">
        <v>134</v>
      </c>
      <c r="M1487" s="201" t="s">
        <v>3187</v>
      </c>
      <c r="N1487" s="189" t="s">
        <v>2761</v>
      </c>
      <c r="O1487" s="201" t="s">
        <v>96</v>
      </c>
      <c r="P1487" s="201" t="s">
        <v>581</v>
      </c>
      <c r="Q1487" s="189" t="s">
        <v>160</v>
      </c>
      <c r="R1487" s="189" t="s">
        <v>481</v>
      </c>
      <c r="S1487" s="260">
        <v>294.93</v>
      </c>
      <c r="T1487" s="200">
        <v>1.84</v>
      </c>
      <c r="U1487" s="353">
        <f t="shared" si="66"/>
        <v>3256.0272</v>
      </c>
      <c r="V1487" s="201" t="s">
        <v>7</v>
      </c>
    </row>
    <row r="1488" spans="2:22" s="26" customFormat="1" ht="47.25" x14ac:dyDescent="0.25">
      <c r="B1488" s="201" t="s">
        <v>455</v>
      </c>
      <c r="C1488" s="199" t="s">
        <v>833</v>
      </c>
      <c r="D1488" s="201" t="s">
        <v>834</v>
      </c>
      <c r="E1488" s="250" t="s">
        <v>3184</v>
      </c>
      <c r="F1488" s="201" t="s">
        <v>3185</v>
      </c>
      <c r="G1488" s="201" t="s">
        <v>138</v>
      </c>
      <c r="H1488" s="195" t="s">
        <v>289</v>
      </c>
      <c r="I1488" s="368">
        <v>2025</v>
      </c>
      <c r="J1488" s="188" t="s">
        <v>7</v>
      </c>
      <c r="K1488" s="309" t="s">
        <v>3190</v>
      </c>
      <c r="L1488" s="198" t="s">
        <v>134</v>
      </c>
      <c r="M1488" s="201" t="s">
        <v>3187</v>
      </c>
      <c r="N1488" s="189" t="s">
        <v>2761</v>
      </c>
      <c r="O1488" s="201" t="s">
        <v>96</v>
      </c>
      <c r="P1488" s="201" t="s">
        <v>3195</v>
      </c>
      <c r="Q1488" s="189" t="s">
        <v>493</v>
      </c>
      <c r="R1488" s="189" t="s">
        <v>3191</v>
      </c>
      <c r="S1488" s="260">
        <v>14.49</v>
      </c>
      <c r="T1488" s="200">
        <v>1.83</v>
      </c>
      <c r="U1488" s="353">
        <f t="shared" si="66"/>
        <v>79862.997060000009</v>
      </c>
      <c r="V1488" s="201" t="s">
        <v>7</v>
      </c>
    </row>
    <row r="1489" spans="2:22" s="26" customFormat="1" ht="47.25" x14ac:dyDescent="0.25">
      <c r="B1489" s="201" t="s">
        <v>455</v>
      </c>
      <c r="C1489" s="199" t="s">
        <v>833</v>
      </c>
      <c r="D1489" s="201" t="s">
        <v>834</v>
      </c>
      <c r="E1489" s="250" t="s">
        <v>3184</v>
      </c>
      <c r="F1489" s="201" t="s">
        <v>3185</v>
      </c>
      <c r="G1489" s="201" t="s">
        <v>138</v>
      </c>
      <c r="H1489" s="195" t="s">
        <v>289</v>
      </c>
      <c r="I1489" s="368">
        <v>2025</v>
      </c>
      <c r="J1489" s="188" t="s">
        <v>7</v>
      </c>
      <c r="K1489" s="309" t="s">
        <v>3192</v>
      </c>
      <c r="L1489" s="198" t="s">
        <v>134</v>
      </c>
      <c r="M1489" s="201" t="s">
        <v>3187</v>
      </c>
      <c r="N1489" s="189" t="s">
        <v>2761</v>
      </c>
      <c r="O1489" s="201" t="s">
        <v>96</v>
      </c>
      <c r="P1489" s="201" t="s">
        <v>3195</v>
      </c>
      <c r="Q1489" s="189" t="s">
        <v>493</v>
      </c>
      <c r="R1489" s="189" t="s">
        <v>3193</v>
      </c>
      <c r="S1489" s="260">
        <v>4.66</v>
      </c>
      <c r="T1489" s="200">
        <v>1.83</v>
      </c>
      <c r="U1489" s="353">
        <f t="shared" si="66"/>
        <v>25684.028040000005</v>
      </c>
      <c r="V1489" s="201" t="s">
        <v>7</v>
      </c>
    </row>
    <row r="1490" spans="2:22" s="26" customFormat="1" ht="47.25" x14ac:dyDescent="0.25">
      <c r="B1490" s="201" t="s">
        <v>455</v>
      </c>
      <c r="C1490" s="199" t="s">
        <v>833</v>
      </c>
      <c r="D1490" s="201" t="s">
        <v>834</v>
      </c>
      <c r="E1490" s="250" t="s">
        <v>195</v>
      </c>
      <c r="F1490" s="201" t="s">
        <v>3185</v>
      </c>
      <c r="G1490" s="201" t="s">
        <v>138</v>
      </c>
      <c r="H1490" s="195" t="s">
        <v>289</v>
      </c>
      <c r="I1490" s="368">
        <v>2025</v>
      </c>
      <c r="J1490" s="188" t="s">
        <v>7</v>
      </c>
      <c r="K1490" s="309" t="s">
        <v>483</v>
      </c>
      <c r="L1490" s="198" t="s">
        <v>134</v>
      </c>
      <c r="M1490" s="201" t="s">
        <v>3187</v>
      </c>
      <c r="N1490" s="189" t="s">
        <v>2761</v>
      </c>
      <c r="O1490" s="201" t="s">
        <v>96</v>
      </c>
      <c r="P1490" s="201" t="s">
        <v>138</v>
      </c>
      <c r="Q1490" s="189" t="s">
        <v>484</v>
      </c>
      <c r="R1490" s="189" t="s">
        <v>485</v>
      </c>
      <c r="S1490" s="260">
        <v>212.14</v>
      </c>
      <c r="T1490" s="200">
        <v>2.06</v>
      </c>
      <c r="U1490" s="353">
        <f t="shared" si="66"/>
        <v>874.01679999999999</v>
      </c>
      <c r="V1490" s="201" t="s">
        <v>7</v>
      </c>
    </row>
    <row r="1491" spans="2:22" s="26" customFormat="1" ht="47.25" x14ac:dyDescent="0.25">
      <c r="B1491" s="201" t="s">
        <v>455</v>
      </c>
      <c r="C1491" s="199" t="s">
        <v>833</v>
      </c>
      <c r="D1491" s="201" t="s">
        <v>834</v>
      </c>
      <c r="E1491" s="250" t="s">
        <v>195</v>
      </c>
      <c r="F1491" s="201" t="s">
        <v>3185</v>
      </c>
      <c r="G1491" s="201" t="s">
        <v>138</v>
      </c>
      <c r="H1491" s="195" t="s">
        <v>289</v>
      </c>
      <c r="I1491" s="368">
        <v>2025</v>
      </c>
      <c r="J1491" s="188" t="s">
        <v>7</v>
      </c>
      <c r="K1491" s="309" t="s">
        <v>378</v>
      </c>
      <c r="L1491" s="198" t="s">
        <v>134</v>
      </c>
      <c r="M1491" s="201" t="s">
        <v>3187</v>
      </c>
      <c r="N1491" s="189" t="s">
        <v>2761</v>
      </c>
      <c r="O1491" s="201" t="s">
        <v>96</v>
      </c>
      <c r="P1491" s="201" t="s">
        <v>3196</v>
      </c>
      <c r="Q1491" s="189" t="s">
        <v>196</v>
      </c>
      <c r="R1491" s="189" t="s">
        <v>465</v>
      </c>
      <c r="S1491" s="260">
        <v>234.29</v>
      </c>
      <c r="T1491" s="200">
        <v>2.06</v>
      </c>
      <c r="U1491" s="353">
        <f t="shared" si="66"/>
        <v>9170.1106</v>
      </c>
      <c r="V1491" s="201" t="s">
        <v>7</v>
      </c>
    </row>
    <row r="1492" spans="2:22" s="26" customFormat="1" ht="47.25" x14ac:dyDescent="0.25">
      <c r="B1492" s="201" t="s">
        <v>455</v>
      </c>
      <c r="C1492" s="199" t="s">
        <v>833</v>
      </c>
      <c r="D1492" s="201" t="s">
        <v>834</v>
      </c>
      <c r="E1492" s="250" t="s">
        <v>195</v>
      </c>
      <c r="F1492" s="201" t="s">
        <v>3185</v>
      </c>
      <c r="G1492" s="201" t="s">
        <v>138</v>
      </c>
      <c r="H1492" s="195" t="s">
        <v>289</v>
      </c>
      <c r="I1492" s="368">
        <v>2025</v>
      </c>
      <c r="J1492" s="188" t="s">
        <v>7</v>
      </c>
      <c r="K1492" s="309" t="s">
        <v>3040</v>
      </c>
      <c r="L1492" s="198" t="s">
        <v>134</v>
      </c>
      <c r="M1492" s="201" t="s">
        <v>3187</v>
      </c>
      <c r="N1492" s="189" t="s">
        <v>2761</v>
      </c>
      <c r="O1492" s="201" t="s">
        <v>96</v>
      </c>
      <c r="P1492" s="201" t="s">
        <v>3195</v>
      </c>
      <c r="Q1492" s="189" t="s">
        <v>3995</v>
      </c>
      <c r="R1492" s="189" t="s">
        <v>494</v>
      </c>
      <c r="S1492" s="260">
        <v>2.48</v>
      </c>
      <c r="T1492" s="200">
        <v>2.06</v>
      </c>
      <c r="U1492" s="353">
        <f t="shared" si="66"/>
        <v>15386.683840000002</v>
      </c>
      <c r="V1492" s="201" t="s">
        <v>7</v>
      </c>
    </row>
    <row r="1493" spans="2:22" s="26" customFormat="1" ht="47.25" x14ac:dyDescent="0.25">
      <c r="B1493" s="201" t="s">
        <v>455</v>
      </c>
      <c r="C1493" s="199" t="s">
        <v>833</v>
      </c>
      <c r="D1493" s="201" t="s">
        <v>834</v>
      </c>
      <c r="E1493" s="250" t="s">
        <v>3142</v>
      </c>
      <c r="F1493" s="201" t="s">
        <v>3185</v>
      </c>
      <c r="G1493" s="201" t="s">
        <v>138</v>
      </c>
      <c r="H1493" s="195" t="s">
        <v>289</v>
      </c>
      <c r="I1493" s="368">
        <v>2025</v>
      </c>
      <c r="J1493" s="188" t="s">
        <v>7</v>
      </c>
      <c r="K1493" s="309" t="s">
        <v>406</v>
      </c>
      <c r="L1493" s="198" t="s">
        <v>134</v>
      </c>
      <c r="M1493" s="201" t="s">
        <v>3187</v>
      </c>
      <c r="N1493" s="189" t="s">
        <v>2761</v>
      </c>
      <c r="O1493" s="201" t="s">
        <v>96</v>
      </c>
      <c r="P1493" s="353">
        <f>3426</f>
        <v>3426</v>
      </c>
      <c r="Q1493" s="189" t="s">
        <v>3197</v>
      </c>
      <c r="R1493" s="189" t="s">
        <v>178</v>
      </c>
      <c r="S1493" s="260">
        <v>4.08</v>
      </c>
      <c r="T1493" s="200">
        <v>2.08</v>
      </c>
      <c r="U1493" s="353">
        <f t="shared" si="66"/>
        <v>29074.4064</v>
      </c>
      <c r="V1493" s="201" t="s">
        <v>7</v>
      </c>
    </row>
    <row r="1494" spans="2:22" s="26" customFormat="1" ht="47.25" x14ac:dyDescent="0.25">
      <c r="B1494" s="201" t="s">
        <v>455</v>
      </c>
      <c r="C1494" s="199" t="s">
        <v>833</v>
      </c>
      <c r="D1494" s="201" t="s">
        <v>834</v>
      </c>
      <c r="E1494" s="250" t="s">
        <v>2680</v>
      </c>
      <c r="F1494" s="201" t="s">
        <v>3185</v>
      </c>
      <c r="G1494" s="201" t="s">
        <v>138</v>
      </c>
      <c r="H1494" s="195" t="s">
        <v>289</v>
      </c>
      <c r="I1494" s="368">
        <v>2025</v>
      </c>
      <c r="J1494" s="188" t="s">
        <v>7</v>
      </c>
      <c r="K1494" s="309" t="s">
        <v>3198</v>
      </c>
      <c r="L1494" s="198" t="s">
        <v>134</v>
      </c>
      <c r="M1494" s="201" t="s">
        <v>3187</v>
      </c>
      <c r="N1494" s="189" t="s">
        <v>2761</v>
      </c>
      <c r="O1494" s="201" t="s">
        <v>96</v>
      </c>
      <c r="P1494" s="353">
        <v>493</v>
      </c>
      <c r="Q1494" s="189" t="s">
        <v>3197</v>
      </c>
      <c r="R1494" s="189" t="s">
        <v>2682</v>
      </c>
      <c r="S1494" s="260">
        <v>10.68</v>
      </c>
      <c r="T1494" s="200">
        <v>2.08</v>
      </c>
      <c r="U1494" s="353">
        <f t="shared" si="66"/>
        <v>10951.699199999999</v>
      </c>
      <c r="V1494" s="201" t="s">
        <v>7</v>
      </c>
    </row>
    <row r="1495" spans="2:22" s="26" customFormat="1" ht="63" x14ac:dyDescent="0.25">
      <c r="B1495" s="201" t="s">
        <v>455</v>
      </c>
      <c r="C1495" s="199" t="s">
        <v>833</v>
      </c>
      <c r="D1495" s="201" t="s">
        <v>834</v>
      </c>
      <c r="E1495" s="201" t="s">
        <v>3787</v>
      </c>
      <c r="F1495" s="201" t="s">
        <v>3185</v>
      </c>
      <c r="G1495" s="201" t="s">
        <v>7</v>
      </c>
      <c r="H1495" s="195" t="s">
        <v>289</v>
      </c>
      <c r="I1495" s="368">
        <v>2025</v>
      </c>
      <c r="J1495" s="188" t="s">
        <v>7</v>
      </c>
      <c r="K1495" s="309" t="s">
        <v>2711</v>
      </c>
      <c r="L1495" s="198" t="s">
        <v>134</v>
      </c>
      <c r="M1495" s="201" t="s">
        <v>3187</v>
      </c>
      <c r="N1495" s="189" t="s">
        <v>2761</v>
      </c>
      <c r="O1495" s="201" t="s">
        <v>96</v>
      </c>
      <c r="P1495" s="301">
        <v>1</v>
      </c>
      <c r="Q1495" s="189" t="s">
        <v>111</v>
      </c>
      <c r="R1495" s="189" t="s">
        <v>364</v>
      </c>
      <c r="S1495" s="301">
        <v>21275.06</v>
      </c>
      <c r="T1495" s="200">
        <v>1</v>
      </c>
      <c r="U1495" s="353">
        <f>O1495*P1495*S1495*T1495</f>
        <v>21275.06</v>
      </c>
      <c r="V1495" s="201" t="s">
        <v>7</v>
      </c>
    </row>
    <row r="1496" spans="2:22" s="30" customFormat="1" ht="47.25" x14ac:dyDescent="0.25">
      <c r="B1496" s="198" t="s">
        <v>455</v>
      </c>
      <c r="C1496" s="208" t="s">
        <v>833</v>
      </c>
      <c r="D1496" s="209" t="s">
        <v>834</v>
      </c>
      <c r="E1496" s="189" t="s">
        <v>26</v>
      </c>
      <c r="F1496" s="200" t="s">
        <v>7</v>
      </c>
      <c r="G1496" s="200" t="s">
        <v>7</v>
      </c>
      <c r="H1496" s="200" t="s">
        <v>7</v>
      </c>
      <c r="I1496" s="200" t="s">
        <v>7</v>
      </c>
      <c r="J1496" s="200" t="s">
        <v>7</v>
      </c>
      <c r="K1496" s="200" t="s">
        <v>7</v>
      </c>
      <c r="L1496" s="200" t="s">
        <v>7</v>
      </c>
      <c r="M1496" s="200" t="s">
        <v>7</v>
      </c>
      <c r="N1496" s="200" t="s">
        <v>7</v>
      </c>
      <c r="O1496" s="200" t="s">
        <v>7</v>
      </c>
      <c r="P1496" s="200" t="s">
        <v>7</v>
      </c>
      <c r="Q1496" s="200" t="s">
        <v>7</v>
      </c>
      <c r="R1496" s="200" t="s">
        <v>7</v>
      </c>
      <c r="S1496" s="190" t="s">
        <v>7</v>
      </c>
      <c r="T1496" s="200" t="s">
        <v>7</v>
      </c>
      <c r="U1496" s="190">
        <f>SUM(U1480:U1495)</f>
        <v>254191.50118000002</v>
      </c>
      <c r="V1496" s="200" t="s">
        <v>7</v>
      </c>
    </row>
    <row r="1497" spans="2:22" s="26" customFormat="1" ht="35.25" customHeight="1" x14ac:dyDescent="0.25">
      <c r="B1497" s="201" t="s">
        <v>455</v>
      </c>
      <c r="C1497" s="199" t="s">
        <v>923</v>
      </c>
      <c r="D1497" s="201" t="s">
        <v>924</v>
      </c>
      <c r="E1497" s="400" t="s">
        <v>5483</v>
      </c>
      <c r="F1497" s="201" t="s">
        <v>3199</v>
      </c>
      <c r="G1497" s="201" t="s">
        <v>7</v>
      </c>
      <c r="H1497" s="195" t="s">
        <v>5296</v>
      </c>
      <c r="I1497" s="368">
        <v>2023</v>
      </c>
      <c r="J1497" s="201" t="s">
        <v>539</v>
      </c>
      <c r="K1497" s="309" t="s">
        <v>3200</v>
      </c>
      <c r="L1497" s="200" t="s">
        <v>134</v>
      </c>
      <c r="M1497" s="186" t="s">
        <v>3201</v>
      </c>
      <c r="N1497" s="189" t="s">
        <v>2761</v>
      </c>
      <c r="O1497" s="250">
        <v>1</v>
      </c>
      <c r="P1497" s="201">
        <v>4</v>
      </c>
      <c r="Q1497" s="189" t="s">
        <v>193</v>
      </c>
      <c r="R1497" s="189" t="s">
        <v>674</v>
      </c>
      <c r="S1497" s="301">
        <v>4499.78</v>
      </c>
      <c r="T1497" s="189">
        <v>1.86</v>
      </c>
      <c r="U1497" s="353">
        <f>O1497*P1497*S1497*T1497</f>
        <v>33478.3632</v>
      </c>
      <c r="V1497" s="201" t="s">
        <v>7</v>
      </c>
    </row>
    <row r="1498" spans="2:22" s="26" customFormat="1" ht="33.75" customHeight="1" x14ac:dyDescent="0.25">
      <c r="B1498" s="201" t="s">
        <v>455</v>
      </c>
      <c r="C1498" s="199" t="s">
        <v>923</v>
      </c>
      <c r="D1498" s="201" t="s">
        <v>924</v>
      </c>
      <c r="E1498" s="400" t="s">
        <v>3822</v>
      </c>
      <c r="F1498" s="201" t="s">
        <v>3199</v>
      </c>
      <c r="G1498" s="201" t="s">
        <v>7</v>
      </c>
      <c r="H1498" s="195" t="s">
        <v>5296</v>
      </c>
      <c r="I1498" s="368">
        <v>2023</v>
      </c>
      <c r="J1498" s="201" t="s">
        <v>539</v>
      </c>
      <c r="K1498" s="201" t="s">
        <v>2217</v>
      </c>
      <c r="L1498" s="200" t="s">
        <v>134</v>
      </c>
      <c r="M1498" s="186" t="s">
        <v>3201</v>
      </c>
      <c r="N1498" s="189" t="s">
        <v>2761</v>
      </c>
      <c r="O1498" s="250">
        <v>1</v>
      </c>
      <c r="P1498" s="301">
        <v>4</v>
      </c>
      <c r="Q1498" s="189" t="s">
        <v>193</v>
      </c>
      <c r="R1498" s="189" t="s">
        <v>344</v>
      </c>
      <c r="S1498" s="301">
        <v>606.63</v>
      </c>
      <c r="T1498" s="189">
        <v>1.86</v>
      </c>
      <c r="U1498" s="353">
        <f>O1498*P1498*S1498*T1498</f>
        <v>4513.3272000000006</v>
      </c>
      <c r="V1498" s="201" t="s">
        <v>7</v>
      </c>
    </row>
    <row r="1499" spans="2:22" s="26" customFormat="1" ht="47.25" x14ac:dyDescent="0.25">
      <c r="B1499" s="201" t="s">
        <v>455</v>
      </c>
      <c r="C1499" s="199" t="s">
        <v>923</v>
      </c>
      <c r="D1499" s="201" t="s">
        <v>924</v>
      </c>
      <c r="E1499" s="309" t="s">
        <v>3063</v>
      </c>
      <c r="F1499" s="201" t="s">
        <v>3199</v>
      </c>
      <c r="G1499" s="201" t="s">
        <v>7</v>
      </c>
      <c r="H1499" s="195" t="s">
        <v>5296</v>
      </c>
      <c r="I1499" s="368">
        <v>2023</v>
      </c>
      <c r="J1499" s="389">
        <v>0.4</v>
      </c>
      <c r="K1499" s="390" t="s">
        <v>3069</v>
      </c>
      <c r="L1499" s="200" t="s">
        <v>134</v>
      </c>
      <c r="M1499" s="186" t="s">
        <v>3201</v>
      </c>
      <c r="N1499" s="189" t="s">
        <v>2761</v>
      </c>
      <c r="O1499" s="250">
        <v>1</v>
      </c>
      <c r="P1499" s="301">
        <v>2</v>
      </c>
      <c r="Q1499" s="189" t="s">
        <v>160</v>
      </c>
      <c r="R1499" s="189" t="s">
        <v>634</v>
      </c>
      <c r="S1499" s="301">
        <v>3389.79</v>
      </c>
      <c r="T1499" s="189">
        <v>1.59</v>
      </c>
      <c r="U1499" s="353">
        <f>O1499*P1499*S1499*T1499</f>
        <v>10779.5322</v>
      </c>
      <c r="V1499" s="201" t="s">
        <v>7</v>
      </c>
    </row>
    <row r="1500" spans="2:22" s="26" customFormat="1" ht="31.5" x14ac:dyDescent="0.25">
      <c r="B1500" s="201" t="s">
        <v>455</v>
      </c>
      <c r="C1500" s="199" t="s">
        <v>923</v>
      </c>
      <c r="D1500" s="201" t="s">
        <v>924</v>
      </c>
      <c r="E1500" s="309" t="s">
        <v>2160</v>
      </c>
      <c r="F1500" s="201" t="s">
        <v>3199</v>
      </c>
      <c r="G1500" s="201" t="s">
        <v>7</v>
      </c>
      <c r="H1500" s="195" t="s">
        <v>5296</v>
      </c>
      <c r="I1500" s="368">
        <v>2023</v>
      </c>
      <c r="J1500" s="201" t="s">
        <v>3041</v>
      </c>
      <c r="K1500" s="309" t="s">
        <v>570</v>
      </c>
      <c r="L1500" s="200" t="s">
        <v>134</v>
      </c>
      <c r="M1500" s="186" t="s">
        <v>3201</v>
      </c>
      <c r="N1500" s="189" t="s">
        <v>2761</v>
      </c>
      <c r="O1500" s="250">
        <v>1</v>
      </c>
      <c r="P1500" s="301">
        <v>4</v>
      </c>
      <c r="Q1500" s="189" t="s">
        <v>160</v>
      </c>
      <c r="R1500" s="189" t="s">
        <v>3202</v>
      </c>
      <c r="S1500" s="301">
        <v>1626.69</v>
      </c>
      <c r="T1500" s="189">
        <v>1.83</v>
      </c>
      <c r="U1500" s="353">
        <f>O1500*P1500*S1500*T1500</f>
        <v>11907.370800000001</v>
      </c>
      <c r="V1500" s="201" t="s">
        <v>7</v>
      </c>
    </row>
    <row r="1501" spans="2:22" s="26" customFormat="1" ht="63" x14ac:dyDescent="0.25">
      <c r="B1501" s="201" t="s">
        <v>455</v>
      </c>
      <c r="C1501" s="199" t="s">
        <v>923</v>
      </c>
      <c r="D1501" s="201" t="s">
        <v>924</v>
      </c>
      <c r="E1501" s="400" t="s">
        <v>3787</v>
      </c>
      <c r="F1501" s="201" t="s">
        <v>3199</v>
      </c>
      <c r="G1501" s="201" t="s">
        <v>7</v>
      </c>
      <c r="H1501" s="195" t="s">
        <v>5296</v>
      </c>
      <c r="I1501" s="368">
        <v>2023</v>
      </c>
      <c r="J1501" s="300" t="s">
        <v>7</v>
      </c>
      <c r="K1501" s="309" t="s">
        <v>2576</v>
      </c>
      <c r="L1501" s="200" t="s">
        <v>134</v>
      </c>
      <c r="M1501" s="186" t="s">
        <v>3201</v>
      </c>
      <c r="N1501" s="189" t="s">
        <v>2761</v>
      </c>
      <c r="O1501" s="250">
        <v>1</v>
      </c>
      <c r="P1501" s="301">
        <v>1</v>
      </c>
      <c r="Q1501" s="189" t="s">
        <v>111</v>
      </c>
      <c r="R1501" s="189" t="s">
        <v>379</v>
      </c>
      <c r="S1501" s="301">
        <v>10637.53</v>
      </c>
      <c r="T1501" s="189">
        <v>1</v>
      </c>
      <c r="U1501" s="353">
        <f>O1501*P1501*S1501*T1501</f>
        <v>10637.53</v>
      </c>
      <c r="V1501" s="201" t="s">
        <v>7</v>
      </c>
    </row>
    <row r="1502" spans="2:22" s="30" customFormat="1" ht="47.25" x14ac:dyDescent="0.25">
      <c r="B1502" s="198" t="s">
        <v>455</v>
      </c>
      <c r="C1502" s="208" t="s">
        <v>923</v>
      </c>
      <c r="D1502" s="209" t="s">
        <v>924</v>
      </c>
      <c r="E1502" s="189" t="s">
        <v>26</v>
      </c>
      <c r="F1502" s="200" t="s">
        <v>131</v>
      </c>
      <c r="G1502" s="200" t="s">
        <v>7</v>
      </c>
      <c r="H1502" s="200" t="s">
        <v>7</v>
      </c>
      <c r="I1502" s="200" t="s">
        <v>7</v>
      </c>
      <c r="J1502" s="200" t="s">
        <v>7</v>
      </c>
      <c r="K1502" s="200" t="s">
        <v>7</v>
      </c>
      <c r="L1502" s="200" t="s">
        <v>7</v>
      </c>
      <c r="M1502" s="200" t="s">
        <v>7</v>
      </c>
      <c r="N1502" s="200" t="s">
        <v>7</v>
      </c>
      <c r="O1502" s="200" t="s">
        <v>7</v>
      </c>
      <c r="P1502" s="200" t="s">
        <v>7</v>
      </c>
      <c r="Q1502" s="200" t="s">
        <v>7</v>
      </c>
      <c r="R1502" s="200" t="s">
        <v>7</v>
      </c>
      <c r="S1502" s="190" t="s">
        <v>7</v>
      </c>
      <c r="T1502" s="200" t="s">
        <v>7</v>
      </c>
      <c r="U1502" s="190">
        <f>SUM(U1497:U1501)</f>
        <v>71316.123399999997</v>
      </c>
      <c r="V1502" s="200" t="s">
        <v>7</v>
      </c>
    </row>
    <row r="1503" spans="2:22" s="26" customFormat="1" ht="31.5" x14ac:dyDescent="0.25">
      <c r="B1503" s="201" t="s">
        <v>455</v>
      </c>
      <c r="C1503" s="199" t="s">
        <v>925</v>
      </c>
      <c r="D1503" s="201" t="s">
        <v>926</v>
      </c>
      <c r="E1503" s="400" t="s">
        <v>5483</v>
      </c>
      <c r="F1503" s="201" t="s">
        <v>3203</v>
      </c>
      <c r="G1503" s="201" t="s">
        <v>7</v>
      </c>
      <c r="H1503" s="195" t="s">
        <v>5296</v>
      </c>
      <c r="I1503" s="368">
        <v>2023</v>
      </c>
      <c r="J1503" s="201">
        <v>6</v>
      </c>
      <c r="K1503" s="309" t="s">
        <v>3200</v>
      </c>
      <c r="L1503" s="200" t="s">
        <v>134</v>
      </c>
      <c r="M1503" s="186" t="s">
        <v>3204</v>
      </c>
      <c r="N1503" s="189" t="s">
        <v>2761</v>
      </c>
      <c r="O1503" s="201">
        <v>1</v>
      </c>
      <c r="P1503" s="301">
        <v>2</v>
      </c>
      <c r="Q1503" s="189" t="s">
        <v>193</v>
      </c>
      <c r="R1503" s="189" t="s">
        <v>674</v>
      </c>
      <c r="S1503" s="301">
        <v>4499.78</v>
      </c>
      <c r="T1503" s="189">
        <v>1.86</v>
      </c>
      <c r="U1503" s="353">
        <f>O1503*P1503*S1503*T1503</f>
        <v>16739.1816</v>
      </c>
      <c r="V1503" s="201" t="s">
        <v>7</v>
      </c>
    </row>
    <row r="1504" spans="2:22" s="26" customFormat="1" ht="31.5" x14ac:dyDescent="0.25">
      <c r="B1504" s="201" t="s">
        <v>455</v>
      </c>
      <c r="C1504" s="199" t="s">
        <v>925</v>
      </c>
      <c r="D1504" s="201" t="s">
        <v>926</v>
      </c>
      <c r="E1504" s="400" t="s">
        <v>3822</v>
      </c>
      <c r="F1504" s="201" t="s">
        <v>3203</v>
      </c>
      <c r="G1504" s="201" t="s">
        <v>7</v>
      </c>
      <c r="H1504" s="195" t="s">
        <v>5296</v>
      </c>
      <c r="I1504" s="368">
        <v>2023</v>
      </c>
      <c r="J1504" s="201">
        <v>6</v>
      </c>
      <c r="K1504" s="201" t="s">
        <v>2217</v>
      </c>
      <c r="L1504" s="200" t="s">
        <v>134</v>
      </c>
      <c r="M1504" s="186" t="s">
        <v>3204</v>
      </c>
      <c r="N1504" s="189" t="s">
        <v>2761</v>
      </c>
      <c r="O1504" s="201">
        <v>1</v>
      </c>
      <c r="P1504" s="301">
        <v>2</v>
      </c>
      <c r="Q1504" s="189" t="s">
        <v>193</v>
      </c>
      <c r="R1504" s="189" t="s">
        <v>344</v>
      </c>
      <c r="S1504" s="301">
        <v>606.63</v>
      </c>
      <c r="T1504" s="189">
        <v>1.86</v>
      </c>
      <c r="U1504" s="353">
        <f>O1504*P1504*S1504*T1504</f>
        <v>2256.6636000000003</v>
      </c>
      <c r="V1504" s="201" t="s">
        <v>7</v>
      </c>
    </row>
    <row r="1505" spans="2:22" s="26" customFormat="1" ht="63" x14ac:dyDescent="0.25">
      <c r="B1505" s="201" t="s">
        <v>455</v>
      </c>
      <c r="C1505" s="199" t="s">
        <v>925</v>
      </c>
      <c r="D1505" s="201" t="s">
        <v>926</v>
      </c>
      <c r="E1505" s="309" t="s">
        <v>384</v>
      </c>
      <c r="F1505" s="201" t="s">
        <v>3203</v>
      </c>
      <c r="G1505" s="201" t="s">
        <v>7</v>
      </c>
      <c r="H1505" s="195" t="s">
        <v>5296</v>
      </c>
      <c r="I1505" s="368">
        <v>2023</v>
      </c>
      <c r="J1505" s="389">
        <v>0.4</v>
      </c>
      <c r="K1505" s="390" t="s">
        <v>3068</v>
      </c>
      <c r="L1505" s="200" t="s">
        <v>134</v>
      </c>
      <c r="M1505" s="186" t="s">
        <v>3204</v>
      </c>
      <c r="N1505" s="189" t="s">
        <v>2761</v>
      </c>
      <c r="O1505" s="201">
        <v>1</v>
      </c>
      <c r="P1505" s="201">
        <v>1</v>
      </c>
      <c r="Q1505" s="189" t="s">
        <v>160</v>
      </c>
      <c r="R1505" s="189" t="s">
        <v>468</v>
      </c>
      <c r="S1505" s="301">
        <v>1940.86</v>
      </c>
      <c r="T1505" s="189">
        <v>1.59</v>
      </c>
      <c r="U1505" s="353">
        <f>O1505*P1505*S1505*T1505</f>
        <v>3085.9674</v>
      </c>
      <c r="V1505" s="201" t="s">
        <v>7</v>
      </c>
    </row>
    <row r="1506" spans="2:22" s="26" customFormat="1" ht="31.5" x14ac:dyDescent="0.25">
      <c r="B1506" s="201" t="s">
        <v>455</v>
      </c>
      <c r="C1506" s="199" t="s">
        <v>925</v>
      </c>
      <c r="D1506" s="201" t="s">
        <v>926</v>
      </c>
      <c r="E1506" s="309" t="s">
        <v>2160</v>
      </c>
      <c r="F1506" s="201" t="s">
        <v>3203</v>
      </c>
      <c r="G1506" s="201" t="s">
        <v>7</v>
      </c>
      <c r="H1506" s="195" t="s">
        <v>5296</v>
      </c>
      <c r="I1506" s="368">
        <v>2023</v>
      </c>
      <c r="J1506" s="201">
        <v>35</v>
      </c>
      <c r="K1506" s="309" t="s">
        <v>570</v>
      </c>
      <c r="L1506" s="200" t="s">
        <v>134</v>
      </c>
      <c r="M1506" s="186" t="s">
        <v>3204</v>
      </c>
      <c r="N1506" s="189" t="s">
        <v>2761</v>
      </c>
      <c r="O1506" s="201">
        <v>1</v>
      </c>
      <c r="P1506" s="201">
        <v>2</v>
      </c>
      <c r="Q1506" s="189" t="s">
        <v>160</v>
      </c>
      <c r="R1506" s="189" t="s">
        <v>3202</v>
      </c>
      <c r="S1506" s="301">
        <v>1626.69</v>
      </c>
      <c r="T1506" s="189">
        <v>1.83</v>
      </c>
      <c r="U1506" s="353">
        <f>O1506*P1506*S1506*T1506</f>
        <v>5953.6854000000003</v>
      </c>
      <c r="V1506" s="201" t="s">
        <v>7</v>
      </c>
    </row>
    <row r="1507" spans="2:22" s="26" customFormat="1" ht="63" x14ac:dyDescent="0.25">
      <c r="B1507" s="201" t="s">
        <v>455</v>
      </c>
      <c r="C1507" s="199" t="s">
        <v>925</v>
      </c>
      <c r="D1507" s="201" t="s">
        <v>926</v>
      </c>
      <c r="E1507" s="400" t="s">
        <v>3787</v>
      </c>
      <c r="F1507" s="201" t="s">
        <v>3203</v>
      </c>
      <c r="G1507" s="201" t="s">
        <v>7</v>
      </c>
      <c r="H1507" s="195" t="s">
        <v>5296</v>
      </c>
      <c r="I1507" s="368">
        <v>2023</v>
      </c>
      <c r="J1507" s="300" t="s">
        <v>7</v>
      </c>
      <c r="K1507" s="309" t="s">
        <v>2581</v>
      </c>
      <c r="L1507" s="200" t="s">
        <v>134</v>
      </c>
      <c r="M1507" s="186" t="s">
        <v>3204</v>
      </c>
      <c r="N1507" s="189" t="s">
        <v>2761</v>
      </c>
      <c r="O1507" s="201">
        <v>1</v>
      </c>
      <c r="P1507" s="201">
        <v>1</v>
      </c>
      <c r="Q1507" s="189" t="s">
        <v>111</v>
      </c>
      <c r="R1507" s="189" t="s">
        <v>211</v>
      </c>
      <c r="S1507" s="182">
        <v>4255.01</v>
      </c>
      <c r="T1507" s="189">
        <v>1</v>
      </c>
      <c r="U1507" s="353">
        <f>O1507*P1507*S1507*T1507</f>
        <v>4255.01</v>
      </c>
      <c r="V1507" s="201" t="s">
        <v>7</v>
      </c>
    </row>
    <row r="1508" spans="2:22" s="30" customFormat="1" ht="47.25" x14ac:dyDescent="0.25">
      <c r="B1508" s="198" t="s">
        <v>455</v>
      </c>
      <c r="C1508" s="208" t="s">
        <v>925</v>
      </c>
      <c r="D1508" s="209" t="s">
        <v>926</v>
      </c>
      <c r="E1508" s="189" t="s">
        <v>26</v>
      </c>
      <c r="F1508" s="200" t="s">
        <v>7</v>
      </c>
      <c r="G1508" s="200" t="s">
        <v>7</v>
      </c>
      <c r="H1508" s="200" t="s">
        <v>7</v>
      </c>
      <c r="I1508" s="200" t="s">
        <v>7</v>
      </c>
      <c r="J1508" s="200" t="s">
        <v>7</v>
      </c>
      <c r="K1508" s="200" t="s">
        <v>7</v>
      </c>
      <c r="L1508" s="200" t="s">
        <v>7</v>
      </c>
      <c r="M1508" s="200" t="s">
        <v>7</v>
      </c>
      <c r="N1508" s="200" t="s">
        <v>7</v>
      </c>
      <c r="O1508" s="200" t="s">
        <v>7</v>
      </c>
      <c r="P1508" s="200" t="s">
        <v>7</v>
      </c>
      <c r="Q1508" s="200" t="s">
        <v>7</v>
      </c>
      <c r="R1508" s="200" t="s">
        <v>7</v>
      </c>
      <c r="S1508" s="190" t="s">
        <v>7</v>
      </c>
      <c r="T1508" s="200" t="s">
        <v>7</v>
      </c>
      <c r="U1508" s="190">
        <f>SUM(U1503:U1507)</f>
        <v>32290.508000000002</v>
      </c>
      <c r="V1508" s="200" t="s">
        <v>7</v>
      </c>
    </row>
    <row r="1509" spans="2:22" s="26" customFormat="1" ht="110.25" x14ac:dyDescent="0.25">
      <c r="B1509" s="201" t="s">
        <v>455</v>
      </c>
      <c r="C1509" s="199" t="s">
        <v>945</v>
      </c>
      <c r="D1509" s="201" t="s">
        <v>946</v>
      </c>
      <c r="E1509" s="400" t="s">
        <v>3016</v>
      </c>
      <c r="F1509" s="201" t="s">
        <v>3205</v>
      </c>
      <c r="G1509" s="201" t="s">
        <v>7</v>
      </c>
      <c r="H1509" s="195" t="s">
        <v>109</v>
      </c>
      <c r="I1509" s="368">
        <v>2024</v>
      </c>
      <c r="J1509" s="201" t="s">
        <v>582</v>
      </c>
      <c r="K1509" s="300" t="s">
        <v>5468</v>
      </c>
      <c r="L1509" s="200" t="s">
        <v>652</v>
      </c>
      <c r="M1509" s="186" t="s">
        <v>3206</v>
      </c>
      <c r="N1509" s="183" t="s">
        <v>2761</v>
      </c>
      <c r="O1509" s="201" t="s">
        <v>96</v>
      </c>
      <c r="P1509" s="201">
        <v>2</v>
      </c>
      <c r="Q1509" s="300" t="s">
        <v>135</v>
      </c>
      <c r="R1509" s="300" t="s">
        <v>3058</v>
      </c>
      <c r="S1509" s="301">
        <v>2988.04</v>
      </c>
      <c r="T1509" s="189">
        <v>1.83</v>
      </c>
      <c r="U1509" s="353">
        <f>O1509*P1509*S1509*T1509</f>
        <v>10936.2264</v>
      </c>
      <c r="V1509" s="201" t="s">
        <v>7</v>
      </c>
    </row>
    <row r="1510" spans="2:22" s="26" customFormat="1" ht="63" x14ac:dyDescent="0.25">
      <c r="B1510" s="201" t="s">
        <v>455</v>
      </c>
      <c r="C1510" s="199" t="s">
        <v>945</v>
      </c>
      <c r="D1510" s="201" t="s">
        <v>946</v>
      </c>
      <c r="E1510" s="400" t="s">
        <v>3787</v>
      </c>
      <c r="F1510" s="201" t="s">
        <v>3205</v>
      </c>
      <c r="G1510" s="201" t="s">
        <v>7</v>
      </c>
      <c r="H1510" s="195" t="s">
        <v>109</v>
      </c>
      <c r="I1510" s="368">
        <v>2024</v>
      </c>
      <c r="J1510" s="300" t="s">
        <v>7</v>
      </c>
      <c r="K1510" s="309" t="s">
        <v>3425</v>
      </c>
      <c r="L1510" s="200" t="s">
        <v>652</v>
      </c>
      <c r="M1510" s="186" t="s">
        <v>3206</v>
      </c>
      <c r="N1510" s="189" t="s">
        <v>2761</v>
      </c>
      <c r="O1510" s="201" t="s">
        <v>96</v>
      </c>
      <c r="P1510" s="260">
        <v>1</v>
      </c>
      <c r="Q1510" s="189" t="s">
        <v>111</v>
      </c>
      <c r="R1510" s="198" t="s">
        <v>282</v>
      </c>
      <c r="S1510" s="182">
        <v>709.17</v>
      </c>
      <c r="T1510" s="189">
        <v>1</v>
      </c>
      <c r="U1510" s="353">
        <f>O1510*P1510*S1510*T1510</f>
        <v>709.17</v>
      </c>
      <c r="V1510" s="188" t="s">
        <v>7</v>
      </c>
    </row>
    <row r="1511" spans="2:22" s="30" customFormat="1" ht="47.25" x14ac:dyDescent="0.25">
      <c r="B1511" s="198" t="s">
        <v>455</v>
      </c>
      <c r="C1511" s="208" t="s">
        <v>945</v>
      </c>
      <c r="D1511" s="209" t="s">
        <v>946</v>
      </c>
      <c r="E1511" s="189" t="s">
        <v>26</v>
      </c>
      <c r="F1511" s="200" t="s">
        <v>7</v>
      </c>
      <c r="G1511" s="200" t="s">
        <v>7</v>
      </c>
      <c r="H1511" s="200" t="s">
        <v>7</v>
      </c>
      <c r="I1511" s="200" t="s">
        <v>7</v>
      </c>
      <c r="J1511" s="200" t="s">
        <v>7</v>
      </c>
      <c r="K1511" s="200" t="s">
        <v>7</v>
      </c>
      <c r="L1511" s="200" t="s">
        <v>7</v>
      </c>
      <c r="M1511" s="200" t="s">
        <v>7</v>
      </c>
      <c r="N1511" s="200" t="s">
        <v>7</v>
      </c>
      <c r="O1511" s="200" t="s">
        <v>7</v>
      </c>
      <c r="P1511" s="200" t="s">
        <v>7</v>
      </c>
      <c r="Q1511" s="200" t="s">
        <v>7</v>
      </c>
      <c r="R1511" s="200" t="s">
        <v>7</v>
      </c>
      <c r="S1511" s="190" t="s">
        <v>7</v>
      </c>
      <c r="T1511" s="200" t="s">
        <v>7</v>
      </c>
      <c r="U1511" s="190">
        <f>SUM(U1509:U1510)</f>
        <v>11645.3964</v>
      </c>
      <c r="V1511" s="200" t="s">
        <v>7</v>
      </c>
    </row>
    <row r="1512" spans="2:22" s="26" customFormat="1" ht="110.25" x14ac:dyDescent="0.25">
      <c r="B1512" s="201" t="s">
        <v>455</v>
      </c>
      <c r="C1512" s="199" t="s">
        <v>947</v>
      </c>
      <c r="D1512" s="201" t="s">
        <v>948</v>
      </c>
      <c r="E1512" s="400" t="s">
        <v>3016</v>
      </c>
      <c r="F1512" s="201" t="s">
        <v>3207</v>
      </c>
      <c r="G1512" s="201" t="s">
        <v>7</v>
      </c>
      <c r="H1512" s="195" t="s">
        <v>109</v>
      </c>
      <c r="I1512" s="368">
        <v>2024</v>
      </c>
      <c r="J1512" s="201" t="s">
        <v>582</v>
      </c>
      <c r="K1512" s="300" t="s">
        <v>5468</v>
      </c>
      <c r="L1512" s="200" t="s">
        <v>652</v>
      </c>
      <c r="M1512" s="186" t="s">
        <v>3206</v>
      </c>
      <c r="N1512" s="183" t="s">
        <v>2761</v>
      </c>
      <c r="O1512" s="201" t="s">
        <v>96</v>
      </c>
      <c r="P1512" s="201">
        <v>2</v>
      </c>
      <c r="Q1512" s="300" t="s">
        <v>135</v>
      </c>
      <c r="R1512" s="300" t="s">
        <v>3058</v>
      </c>
      <c r="S1512" s="301">
        <v>2988.04</v>
      </c>
      <c r="T1512" s="189">
        <v>1.83</v>
      </c>
      <c r="U1512" s="353">
        <f>O1512*P1512*S1512*T1512</f>
        <v>10936.2264</v>
      </c>
      <c r="V1512" s="201" t="s">
        <v>7</v>
      </c>
    </row>
    <row r="1513" spans="2:22" s="26" customFormat="1" ht="63" x14ac:dyDescent="0.25">
      <c r="B1513" s="201" t="s">
        <v>455</v>
      </c>
      <c r="C1513" s="199" t="s">
        <v>947</v>
      </c>
      <c r="D1513" s="201" t="s">
        <v>948</v>
      </c>
      <c r="E1513" s="400" t="s">
        <v>3787</v>
      </c>
      <c r="F1513" s="201" t="s">
        <v>3207</v>
      </c>
      <c r="G1513" s="201" t="s">
        <v>7</v>
      </c>
      <c r="H1513" s="195" t="s">
        <v>109</v>
      </c>
      <c r="I1513" s="368">
        <v>2024</v>
      </c>
      <c r="J1513" s="201">
        <v>110</v>
      </c>
      <c r="K1513" s="309" t="s">
        <v>3425</v>
      </c>
      <c r="L1513" s="200" t="s">
        <v>652</v>
      </c>
      <c r="M1513" s="186" t="s">
        <v>3206</v>
      </c>
      <c r="N1513" s="189" t="s">
        <v>2761</v>
      </c>
      <c r="O1513" s="201" t="s">
        <v>96</v>
      </c>
      <c r="P1513" s="260">
        <v>1</v>
      </c>
      <c r="Q1513" s="189" t="s">
        <v>111</v>
      </c>
      <c r="R1513" s="198" t="s">
        <v>282</v>
      </c>
      <c r="S1513" s="182">
        <v>709.17</v>
      </c>
      <c r="T1513" s="189">
        <v>1</v>
      </c>
      <c r="U1513" s="353">
        <f>O1513*P1513*S1513*T1513</f>
        <v>709.17</v>
      </c>
      <c r="V1513" s="188" t="s">
        <v>7</v>
      </c>
    </row>
    <row r="1514" spans="2:22" s="30" customFormat="1" ht="47.25" x14ac:dyDescent="0.25">
      <c r="B1514" s="198" t="s">
        <v>455</v>
      </c>
      <c r="C1514" s="208" t="s">
        <v>947</v>
      </c>
      <c r="D1514" s="209" t="s">
        <v>948</v>
      </c>
      <c r="E1514" s="189" t="s">
        <v>26</v>
      </c>
      <c r="F1514" s="200" t="s">
        <v>7</v>
      </c>
      <c r="G1514" s="200" t="s">
        <v>7</v>
      </c>
      <c r="H1514" s="200" t="s">
        <v>7</v>
      </c>
      <c r="I1514" s="200" t="s">
        <v>7</v>
      </c>
      <c r="J1514" s="200" t="s">
        <v>7</v>
      </c>
      <c r="K1514" s="200" t="s">
        <v>7</v>
      </c>
      <c r="L1514" s="200" t="s">
        <v>7</v>
      </c>
      <c r="M1514" s="200" t="s">
        <v>7</v>
      </c>
      <c r="N1514" s="200" t="s">
        <v>7</v>
      </c>
      <c r="O1514" s="200" t="s">
        <v>7</v>
      </c>
      <c r="P1514" s="200" t="s">
        <v>7</v>
      </c>
      <c r="Q1514" s="200" t="s">
        <v>7</v>
      </c>
      <c r="R1514" s="200" t="s">
        <v>7</v>
      </c>
      <c r="S1514" s="190" t="s">
        <v>7</v>
      </c>
      <c r="T1514" s="200" t="s">
        <v>7</v>
      </c>
      <c r="U1514" s="190">
        <f>SUM(U1512:U1513)</f>
        <v>11645.3964</v>
      </c>
      <c r="V1514" s="200" t="s">
        <v>7</v>
      </c>
    </row>
    <row r="1515" spans="2:22" s="26" customFormat="1" ht="110.25" x14ac:dyDescent="0.25">
      <c r="B1515" s="201" t="s">
        <v>455</v>
      </c>
      <c r="C1515" s="199" t="s">
        <v>949</v>
      </c>
      <c r="D1515" s="201" t="s">
        <v>950</v>
      </c>
      <c r="E1515" s="400" t="s">
        <v>3016</v>
      </c>
      <c r="F1515" s="201" t="s">
        <v>3208</v>
      </c>
      <c r="G1515" s="201" t="s">
        <v>7</v>
      </c>
      <c r="H1515" s="195" t="s">
        <v>109</v>
      </c>
      <c r="I1515" s="368">
        <v>2025</v>
      </c>
      <c r="J1515" s="201" t="s">
        <v>582</v>
      </c>
      <c r="K1515" s="300" t="s">
        <v>3028</v>
      </c>
      <c r="L1515" s="200" t="s">
        <v>652</v>
      </c>
      <c r="M1515" s="186" t="s">
        <v>3206</v>
      </c>
      <c r="N1515" s="183" t="s">
        <v>2761</v>
      </c>
      <c r="O1515" s="201" t="s">
        <v>96</v>
      </c>
      <c r="P1515" s="201">
        <v>2</v>
      </c>
      <c r="Q1515" s="300" t="s">
        <v>135</v>
      </c>
      <c r="R1515" s="300" t="s">
        <v>3029</v>
      </c>
      <c r="S1515" s="301">
        <v>3167.39</v>
      </c>
      <c r="T1515" s="189">
        <v>1.83</v>
      </c>
      <c r="U1515" s="353">
        <f>O1515*P1515*S1515*T1515</f>
        <v>11592.6474</v>
      </c>
      <c r="V1515" s="201" t="s">
        <v>7</v>
      </c>
    </row>
    <row r="1516" spans="2:22" s="26" customFormat="1" ht="63" x14ac:dyDescent="0.25">
      <c r="B1516" s="201" t="s">
        <v>455</v>
      </c>
      <c r="C1516" s="199" t="s">
        <v>949</v>
      </c>
      <c r="D1516" s="201" t="s">
        <v>950</v>
      </c>
      <c r="E1516" s="400" t="s">
        <v>3787</v>
      </c>
      <c r="F1516" s="201" t="s">
        <v>3208</v>
      </c>
      <c r="G1516" s="201" t="s">
        <v>7</v>
      </c>
      <c r="H1516" s="195" t="s">
        <v>109</v>
      </c>
      <c r="I1516" s="368">
        <v>2025</v>
      </c>
      <c r="J1516" s="300" t="s">
        <v>7</v>
      </c>
      <c r="K1516" s="309" t="s">
        <v>4033</v>
      </c>
      <c r="L1516" s="200" t="s">
        <v>652</v>
      </c>
      <c r="M1516" s="186" t="s">
        <v>3206</v>
      </c>
      <c r="N1516" s="189" t="s">
        <v>2761</v>
      </c>
      <c r="O1516" s="201" t="s">
        <v>96</v>
      </c>
      <c r="P1516" s="260">
        <v>1</v>
      </c>
      <c r="Q1516" s="189" t="s">
        <v>111</v>
      </c>
      <c r="R1516" s="198" t="s">
        <v>260</v>
      </c>
      <c r="S1516" s="182">
        <v>2127.5100000000002</v>
      </c>
      <c r="T1516" s="189">
        <v>1</v>
      </c>
      <c r="U1516" s="353">
        <f>O1516*P1516*S1516*T1516</f>
        <v>2127.5100000000002</v>
      </c>
      <c r="V1516" s="188" t="s">
        <v>7</v>
      </c>
    </row>
    <row r="1517" spans="2:22" s="30" customFormat="1" ht="63" x14ac:dyDescent="0.25">
      <c r="B1517" s="198" t="s">
        <v>455</v>
      </c>
      <c r="C1517" s="208" t="s">
        <v>949</v>
      </c>
      <c r="D1517" s="209" t="s">
        <v>950</v>
      </c>
      <c r="E1517" s="189" t="s">
        <v>26</v>
      </c>
      <c r="F1517" s="200" t="s">
        <v>7</v>
      </c>
      <c r="G1517" s="200" t="s">
        <v>7</v>
      </c>
      <c r="H1517" s="200" t="s">
        <v>7</v>
      </c>
      <c r="I1517" s="200" t="s">
        <v>7</v>
      </c>
      <c r="J1517" s="200" t="s">
        <v>7</v>
      </c>
      <c r="K1517" s="200" t="s">
        <v>7</v>
      </c>
      <c r="L1517" s="200" t="s">
        <v>7</v>
      </c>
      <c r="M1517" s="200" t="s">
        <v>7</v>
      </c>
      <c r="N1517" s="200" t="s">
        <v>7</v>
      </c>
      <c r="O1517" s="200" t="s">
        <v>7</v>
      </c>
      <c r="P1517" s="200" t="s">
        <v>7</v>
      </c>
      <c r="Q1517" s="200" t="s">
        <v>7</v>
      </c>
      <c r="R1517" s="200" t="s">
        <v>7</v>
      </c>
      <c r="S1517" s="190" t="s">
        <v>7</v>
      </c>
      <c r="T1517" s="200" t="s">
        <v>7</v>
      </c>
      <c r="U1517" s="190">
        <f>SUM(U1515:U1516)</f>
        <v>13720.1574</v>
      </c>
      <c r="V1517" s="200" t="s">
        <v>7</v>
      </c>
    </row>
    <row r="1518" spans="2:22" s="26" customFormat="1" ht="110.25" x14ac:dyDescent="0.25">
      <c r="B1518" s="201" t="s">
        <v>455</v>
      </c>
      <c r="C1518" s="199" t="s">
        <v>951</v>
      </c>
      <c r="D1518" s="201" t="s">
        <v>952</v>
      </c>
      <c r="E1518" s="400" t="s">
        <v>3016</v>
      </c>
      <c r="F1518" s="201" t="s">
        <v>3209</v>
      </c>
      <c r="G1518" s="201" t="s">
        <v>7</v>
      </c>
      <c r="H1518" s="195" t="s">
        <v>109</v>
      </c>
      <c r="I1518" s="368">
        <v>2025</v>
      </c>
      <c r="J1518" s="390">
        <v>110</v>
      </c>
      <c r="K1518" s="300" t="s">
        <v>3028</v>
      </c>
      <c r="L1518" s="200" t="s">
        <v>652</v>
      </c>
      <c r="M1518" s="186" t="s">
        <v>3206</v>
      </c>
      <c r="N1518" s="183" t="s">
        <v>2761</v>
      </c>
      <c r="O1518" s="201" t="s">
        <v>96</v>
      </c>
      <c r="P1518" s="390">
        <v>1</v>
      </c>
      <c r="Q1518" s="300" t="s">
        <v>135</v>
      </c>
      <c r="R1518" s="300" t="s">
        <v>3029</v>
      </c>
      <c r="S1518" s="301">
        <v>3167.39</v>
      </c>
      <c r="T1518" s="189">
        <v>1.83</v>
      </c>
      <c r="U1518" s="353">
        <f>O1518*P1518*S1518*T1518</f>
        <v>5796.3236999999999</v>
      </c>
      <c r="V1518" s="188" t="s">
        <v>7</v>
      </c>
    </row>
    <row r="1519" spans="2:22" s="26" customFormat="1" ht="63" x14ac:dyDescent="0.25">
      <c r="B1519" s="201" t="s">
        <v>455</v>
      </c>
      <c r="C1519" s="199" t="s">
        <v>951</v>
      </c>
      <c r="D1519" s="201" t="s">
        <v>952</v>
      </c>
      <c r="E1519" s="400" t="s">
        <v>3787</v>
      </c>
      <c r="F1519" s="201" t="s">
        <v>3209</v>
      </c>
      <c r="G1519" s="201" t="s">
        <v>7</v>
      </c>
      <c r="H1519" s="195" t="s">
        <v>109</v>
      </c>
      <c r="I1519" s="368">
        <v>2025</v>
      </c>
      <c r="J1519" s="300" t="s">
        <v>7</v>
      </c>
      <c r="K1519" s="309" t="s">
        <v>2614</v>
      </c>
      <c r="L1519" s="200" t="s">
        <v>652</v>
      </c>
      <c r="M1519" s="186" t="s">
        <v>3206</v>
      </c>
      <c r="N1519" s="189" t="s">
        <v>2761</v>
      </c>
      <c r="O1519" s="201">
        <v>1</v>
      </c>
      <c r="P1519" s="301">
        <v>1</v>
      </c>
      <c r="Q1519" s="209" t="s">
        <v>111</v>
      </c>
      <c r="R1519" s="198" t="s">
        <v>139</v>
      </c>
      <c r="S1519" s="182">
        <v>425.5</v>
      </c>
      <c r="T1519" s="189">
        <v>1</v>
      </c>
      <c r="U1519" s="353">
        <f>O1519*P1519*S1519*T1519</f>
        <v>425.5</v>
      </c>
      <c r="V1519" s="188" t="s">
        <v>7</v>
      </c>
    </row>
    <row r="1520" spans="2:22" s="30" customFormat="1" ht="47.25" x14ac:dyDescent="0.25">
      <c r="B1520" s="198" t="s">
        <v>455</v>
      </c>
      <c r="C1520" s="208" t="s">
        <v>951</v>
      </c>
      <c r="D1520" s="209" t="s">
        <v>952</v>
      </c>
      <c r="E1520" s="189" t="s">
        <v>26</v>
      </c>
      <c r="F1520" s="200" t="s">
        <v>7</v>
      </c>
      <c r="G1520" s="200" t="s">
        <v>7</v>
      </c>
      <c r="H1520" s="200" t="s">
        <v>7</v>
      </c>
      <c r="I1520" s="200" t="s">
        <v>7</v>
      </c>
      <c r="J1520" s="200" t="s">
        <v>7</v>
      </c>
      <c r="K1520" s="200" t="s">
        <v>7</v>
      </c>
      <c r="L1520" s="200" t="s">
        <v>7</v>
      </c>
      <c r="M1520" s="200" t="s">
        <v>7</v>
      </c>
      <c r="N1520" s="200" t="s">
        <v>7</v>
      </c>
      <c r="O1520" s="200" t="s">
        <v>7</v>
      </c>
      <c r="P1520" s="200" t="s">
        <v>7</v>
      </c>
      <c r="Q1520" s="200" t="s">
        <v>7</v>
      </c>
      <c r="R1520" s="200" t="s">
        <v>7</v>
      </c>
      <c r="S1520" s="190" t="s">
        <v>7</v>
      </c>
      <c r="T1520" s="200" t="s">
        <v>7</v>
      </c>
      <c r="U1520" s="190">
        <f>SUM(U1518:U1519)</f>
        <v>6221.8236999999999</v>
      </c>
      <c r="V1520" s="200" t="s">
        <v>7</v>
      </c>
    </row>
    <row r="1521" spans="2:22" s="26" customFormat="1" ht="47.25" x14ac:dyDescent="0.25">
      <c r="B1521" s="201" t="s">
        <v>455</v>
      </c>
      <c r="C1521" s="199" t="s">
        <v>919</v>
      </c>
      <c r="D1521" s="201" t="s">
        <v>920</v>
      </c>
      <c r="E1521" s="300" t="s">
        <v>348</v>
      </c>
      <c r="F1521" s="201" t="s">
        <v>3210</v>
      </c>
      <c r="G1521" s="201" t="s">
        <v>7</v>
      </c>
      <c r="H1521" s="195" t="s">
        <v>109</v>
      </c>
      <c r="I1521" s="368">
        <v>2025</v>
      </c>
      <c r="J1521" s="201" t="s">
        <v>582</v>
      </c>
      <c r="K1521" s="300" t="s">
        <v>2628</v>
      </c>
      <c r="L1521" s="200" t="s">
        <v>652</v>
      </c>
      <c r="M1521" s="186" t="s">
        <v>3206</v>
      </c>
      <c r="N1521" s="189" t="s">
        <v>2761</v>
      </c>
      <c r="O1521" s="201">
        <v>1</v>
      </c>
      <c r="P1521" s="201">
        <v>2</v>
      </c>
      <c r="Q1521" s="189" t="s">
        <v>135</v>
      </c>
      <c r="R1521" s="189" t="s">
        <v>461</v>
      </c>
      <c r="S1521" s="301">
        <v>17966.55</v>
      </c>
      <c r="T1521" s="189">
        <v>1.84</v>
      </c>
      <c r="U1521" s="353">
        <f>O1521*P1521*S1521*T1521</f>
        <v>66116.903999999995</v>
      </c>
      <c r="V1521" s="201" t="s">
        <v>7</v>
      </c>
    </row>
    <row r="1522" spans="2:22" s="26" customFormat="1" ht="47.25" x14ac:dyDescent="0.25">
      <c r="B1522" s="201" t="s">
        <v>455</v>
      </c>
      <c r="C1522" s="199" t="s">
        <v>919</v>
      </c>
      <c r="D1522" s="201" t="s">
        <v>920</v>
      </c>
      <c r="E1522" s="300" t="s">
        <v>348</v>
      </c>
      <c r="F1522" s="201" t="s">
        <v>3210</v>
      </c>
      <c r="G1522" s="201" t="s">
        <v>7</v>
      </c>
      <c r="H1522" s="195" t="s">
        <v>109</v>
      </c>
      <c r="I1522" s="368">
        <v>2025</v>
      </c>
      <c r="J1522" s="201" t="s">
        <v>582</v>
      </c>
      <c r="K1522" s="309" t="s">
        <v>3036</v>
      </c>
      <c r="L1522" s="200" t="s">
        <v>652</v>
      </c>
      <c r="M1522" s="186" t="s">
        <v>3206</v>
      </c>
      <c r="N1522" s="198" t="s">
        <v>2761</v>
      </c>
      <c r="O1522" s="201">
        <v>1</v>
      </c>
      <c r="P1522" s="368">
        <v>1</v>
      </c>
      <c r="Q1522" s="189" t="s">
        <v>135</v>
      </c>
      <c r="R1522" s="368" t="s">
        <v>591</v>
      </c>
      <c r="S1522" s="353">
        <v>11261.58</v>
      </c>
      <c r="T1522" s="200">
        <v>1.84</v>
      </c>
      <c r="U1522" s="353">
        <f>O1522*P1522*S1522*T1522</f>
        <v>20721.307199999999</v>
      </c>
      <c r="V1522" s="201" t="s">
        <v>7</v>
      </c>
    </row>
    <row r="1523" spans="2:22" s="26" customFormat="1" ht="47.25" x14ac:dyDescent="0.25">
      <c r="B1523" s="201" t="s">
        <v>455</v>
      </c>
      <c r="C1523" s="199" t="s">
        <v>919</v>
      </c>
      <c r="D1523" s="201" t="s">
        <v>920</v>
      </c>
      <c r="E1523" s="300" t="s">
        <v>348</v>
      </c>
      <c r="F1523" s="201" t="s">
        <v>3210</v>
      </c>
      <c r="G1523" s="201" t="s">
        <v>7</v>
      </c>
      <c r="H1523" s="195" t="s">
        <v>109</v>
      </c>
      <c r="I1523" s="368">
        <v>2025</v>
      </c>
      <c r="J1523" s="201" t="s">
        <v>582</v>
      </c>
      <c r="K1523" s="309" t="s">
        <v>3038</v>
      </c>
      <c r="L1523" s="200" t="s">
        <v>652</v>
      </c>
      <c r="M1523" s="186" t="s">
        <v>3206</v>
      </c>
      <c r="N1523" s="198" t="s">
        <v>2761</v>
      </c>
      <c r="O1523" s="201">
        <v>1</v>
      </c>
      <c r="P1523" s="368">
        <v>1</v>
      </c>
      <c r="Q1523" s="189" t="s">
        <v>160</v>
      </c>
      <c r="R1523" s="300" t="s">
        <v>480</v>
      </c>
      <c r="S1523" s="301">
        <v>425.87</v>
      </c>
      <c r="T1523" s="189">
        <v>1.84</v>
      </c>
      <c r="U1523" s="353">
        <f>O1523*P1523*S1523*T1523</f>
        <v>783.60080000000005</v>
      </c>
      <c r="V1523" s="201" t="s">
        <v>7</v>
      </c>
    </row>
    <row r="1524" spans="2:22" s="26" customFormat="1" ht="63" x14ac:dyDescent="0.25">
      <c r="B1524" s="201" t="s">
        <v>455</v>
      </c>
      <c r="C1524" s="199" t="s">
        <v>919</v>
      </c>
      <c r="D1524" s="201" t="s">
        <v>920</v>
      </c>
      <c r="E1524" s="403" t="s">
        <v>3787</v>
      </c>
      <c r="F1524" s="201" t="s">
        <v>3210</v>
      </c>
      <c r="G1524" s="201" t="s">
        <v>7</v>
      </c>
      <c r="H1524" s="195" t="s">
        <v>109</v>
      </c>
      <c r="I1524" s="368">
        <v>2025</v>
      </c>
      <c r="J1524" s="201" t="s">
        <v>582</v>
      </c>
      <c r="K1524" s="309" t="s">
        <v>2576</v>
      </c>
      <c r="L1524" s="200" t="s">
        <v>652</v>
      </c>
      <c r="M1524" s="186" t="s">
        <v>3206</v>
      </c>
      <c r="N1524" s="198" t="s">
        <v>2761</v>
      </c>
      <c r="O1524" s="201">
        <v>1</v>
      </c>
      <c r="P1524" s="409">
        <v>1</v>
      </c>
      <c r="Q1524" s="209" t="s">
        <v>111</v>
      </c>
      <c r="R1524" s="368" t="s">
        <v>379</v>
      </c>
      <c r="S1524" s="182">
        <v>10637.53</v>
      </c>
      <c r="T1524" s="200">
        <v>1</v>
      </c>
      <c r="U1524" s="353">
        <f>O1524*P1524*S1524*T1524</f>
        <v>10637.53</v>
      </c>
      <c r="V1524" s="201" t="s">
        <v>7</v>
      </c>
    </row>
    <row r="1525" spans="2:22" s="30" customFormat="1" ht="47.25" x14ac:dyDescent="0.25">
      <c r="B1525" s="198" t="s">
        <v>455</v>
      </c>
      <c r="C1525" s="208" t="s">
        <v>919</v>
      </c>
      <c r="D1525" s="209" t="s">
        <v>920</v>
      </c>
      <c r="E1525" s="189" t="s">
        <v>26</v>
      </c>
      <c r="F1525" s="200" t="s">
        <v>7</v>
      </c>
      <c r="G1525" s="200" t="s">
        <v>7</v>
      </c>
      <c r="H1525" s="200" t="s">
        <v>7</v>
      </c>
      <c r="I1525" s="200" t="s">
        <v>7</v>
      </c>
      <c r="J1525" s="200" t="s">
        <v>7</v>
      </c>
      <c r="K1525" s="200" t="s">
        <v>7</v>
      </c>
      <c r="L1525" s="200" t="s">
        <v>7</v>
      </c>
      <c r="M1525" s="200" t="s">
        <v>7</v>
      </c>
      <c r="N1525" s="200" t="s">
        <v>7</v>
      </c>
      <c r="O1525" s="200" t="s">
        <v>7</v>
      </c>
      <c r="P1525" s="200" t="s">
        <v>7</v>
      </c>
      <c r="Q1525" s="200" t="s">
        <v>7</v>
      </c>
      <c r="R1525" s="200" t="s">
        <v>7</v>
      </c>
      <c r="S1525" s="190" t="s">
        <v>7</v>
      </c>
      <c r="T1525" s="200" t="s">
        <v>7</v>
      </c>
      <c r="U1525" s="190">
        <f>SUM(U1521:U1524)</f>
        <v>98259.34199999999</v>
      </c>
      <c r="V1525" s="200" t="s">
        <v>7</v>
      </c>
    </row>
    <row r="1526" spans="2:22" s="26" customFormat="1" ht="47.25" x14ac:dyDescent="0.25">
      <c r="B1526" s="201" t="s">
        <v>455</v>
      </c>
      <c r="C1526" s="199" t="s">
        <v>921</v>
      </c>
      <c r="D1526" s="201" t="s">
        <v>922</v>
      </c>
      <c r="E1526" s="300" t="s">
        <v>348</v>
      </c>
      <c r="F1526" s="201" t="s">
        <v>3211</v>
      </c>
      <c r="G1526" s="201" t="s">
        <v>7</v>
      </c>
      <c r="H1526" s="195" t="s">
        <v>109</v>
      </c>
      <c r="I1526" s="368">
        <v>2025</v>
      </c>
      <c r="J1526" s="201" t="s">
        <v>582</v>
      </c>
      <c r="K1526" s="300" t="s">
        <v>2628</v>
      </c>
      <c r="L1526" s="200" t="s">
        <v>652</v>
      </c>
      <c r="M1526" s="186" t="s">
        <v>3206</v>
      </c>
      <c r="N1526" s="189" t="s">
        <v>2761</v>
      </c>
      <c r="O1526" s="201">
        <v>1</v>
      </c>
      <c r="P1526" s="201">
        <v>2</v>
      </c>
      <c r="Q1526" s="189" t="s">
        <v>135</v>
      </c>
      <c r="R1526" s="189" t="s">
        <v>461</v>
      </c>
      <c r="S1526" s="301">
        <v>17966.55</v>
      </c>
      <c r="T1526" s="189">
        <v>1.84</v>
      </c>
      <c r="U1526" s="353">
        <f>O1526*P1526*S1526*T1526</f>
        <v>66116.903999999995</v>
      </c>
      <c r="V1526" s="201" t="s">
        <v>7</v>
      </c>
    </row>
    <row r="1527" spans="2:22" s="26" customFormat="1" ht="47.25" x14ac:dyDescent="0.25">
      <c r="B1527" s="201" t="s">
        <v>455</v>
      </c>
      <c r="C1527" s="199" t="s">
        <v>921</v>
      </c>
      <c r="D1527" s="201" t="s">
        <v>922</v>
      </c>
      <c r="E1527" s="300" t="s">
        <v>348</v>
      </c>
      <c r="F1527" s="201" t="s">
        <v>3211</v>
      </c>
      <c r="G1527" s="201" t="s">
        <v>7</v>
      </c>
      <c r="H1527" s="195" t="s">
        <v>109</v>
      </c>
      <c r="I1527" s="368">
        <v>2025</v>
      </c>
      <c r="J1527" s="201" t="s">
        <v>582</v>
      </c>
      <c r="K1527" s="309" t="s">
        <v>3036</v>
      </c>
      <c r="L1527" s="200" t="s">
        <v>652</v>
      </c>
      <c r="M1527" s="186" t="s">
        <v>3206</v>
      </c>
      <c r="N1527" s="198" t="s">
        <v>2761</v>
      </c>
      <c r="O1527" s="201">
        <v>1</v>
      </c>
      <c r="P1527" s="368">
        <v>1</v>
      </c>
      <c r="Q1527" s="189" t="s">
        <v>135</v>
      </c>
      <c r="R1527" s="368" t="s">
        <v>591</v>
      </c>
      <c r="S1527" s="353">
        <v>11261.58</v>
      </c>
      <c r="T1527" s="200">
        <v>1.84</v>
      </c>
      <c r="U1527" s="353">
        <f>O1527*P1527*S1527*T1527</f>
        <v>20721.307199999999</v>
      </c>
      <c r="V1527" s="201" t="s">
        <v>7</v>
      </c>
    </row>
    <row r="1528" spans="2:22" s="26" customFormat="1" ht="47.25" x14ac:dyDescent="0.25">
      <c r="B1528" s="201" t="s">
        <v>455</v>
      </c>
      <c r="C1528" s="199" t="s">
        <v>921</v>
      </c>
      <c r="D1528" s="201" t="s">
        <v>922</v>
      </c>
      <c r="E1528" s="300" t="s">
        <v>348</v>
      </c>
      <c r="F1528" s="201" t="s">
        <v>3211</v>
      </c>
      <c r="G1528" s="201" t="s">
        <v>7</v>
      </c>
      <c r="H1528" s="195" t="s">
        <v>109</v>
      </c>
      <c r="I1528" s="368">
        <v>2025</v>
      </c>
      <c r="J1528" s="201" t="s">
        <v>582</v>
      </c>
      <c r="K1528" s="309" t="s">
        <v>3038</v>
      </c>
      <c r="L1528" s="200" t="s">
        <v>652</v>
      </c>
      <c r="M1528" s="186" t="s">
        <v>3206</v>
      </c>
      <c r="N1528" s="198" t="s">
        <v>2761</v>
      </c>
      <c r="O1528" s="201">
        <v>1</v>
      </c>
      <c r="P1528" s="368">
        <v>1</v>
      </c>
      <c r="Q1528" s="189" t="s">
        <v>160</v>
      </c>
      <c r="R1528" s="300" t="s">
        <v>480</v>
      </c>
      <c r="S1528" s="301">
        <v>425.87</v>
      </c>
      <c r="T1528" s="189">
        <v>1.84</v>
      </c>
      <c r="U1528" s="353">
        <f>O1528*P1528*S1528*T1528</f>
        <v>783.60080000000005</v>
      </c>
      <c r="V1528" s="201" t="s">
        <v>7</v>
      </c>
    </row>
    <row r="1529" spans="2:22" s="26" customFormat="1" ht="63" x14ac:dyDescent="0.25">
      <c r="B1529" s="201" t="s">
        <v>455</v>
      </c>
      <c r="C1529" s="199" t="s">
        <v>921</v>
      </c>
      <c r="D1529" s="201" t="s">
        <v>922</v>
      </c>
      <c r="E1529" s="201" t="s">
        <v>3787</v>
      </c>
      <c r="F1529" s="201" t="s">
        <v>3211</v>
      </c>
      <c r="G1529" s="201" t="s">
        <v>7</v>
      </c>
      <c r="H1529" s="195" t="s">
        <v>109</v>
      </c>
      <c r="I1529" s="368">
        <v>2025</v>
      </c>
      <c r="J1529" s="201" t="s">
        <v>582</v>
      </c>
      <c r="K1529" s="309" t="s">
        <v>2576</v>
      </c>
      <c r="L1529" s="200" t="s">
        <v>652</v>
      </c>
      <c r="M1529" s="186" t="s">
        <v>3206</v>
      </c>
      <c r="N1529" s="198" t="s">
        <v>2761</v>
      </c>
      <c r="O1529" s="201">
        <v>1</v>
      </c>
      <c r="P1529" s="409">
        <v>1</v>
      </c>
      <c r="Q1529" s="209" t="s">
        <v>111</v>
      </c>
      <c r="R1529" s="368" t="s">
        <v>379</v>
      </c>
      <c r="S1529" s="182">
        <v>10637.53</v>
      </c>
      <c r="T1529" s="200">
        <v>1</v>
      </c>
      <c r="U1529" s="353">
        <f>O1529*P1529*S1529*T1529</f>
        <v>10637.53</v>
      </c>
      <c r="V1529" s="201" t="s">
        <v>7</v>
      </c>
    </row>
    <row r="1530" spans="2:22" s="30" customFormat="1" ht="47.25" x14ac:dyDescent="0.25">
      <c r="B1530" s="198" t="s">
        <v>455</v>
      </c>
      <c r="C1530" s="208" t="s">
        <v>921</v>
      </c>
      <c r="D1530" s="209" t="s">
        <v>922</v>
      </c>
      <c r="E1530" s="189" t="s">
        <v>26</v>
      </c>
      <c r="F1530" s="200" t="s">
        <v>7</v>
      </c>
      <c r="G1530" s="200" t="s">
        <v>7</v>
      </c>
      <c r="H1530" s="200" t="s">
        <v>7</v>
      </c>
      <c r="I1530" s="200" t="s">
        <v>7</v>
      </c>
      <c r="J1530" s="200" t="s">
        <v>7</v>
      </c>
      <c r="K1530" s="200" t="s">
        <v>7</v>
      </c>
      <c r="L1530" s="200" t="s">
        <v>7</v>
      </c>
      <c r="M1530" s="200" t="s">
        <v>7</v>
      </c>
      <c r="N1530" s="200" t="s">
        <v>7</v>
      </c>
      <c r="O1530" s="200" t="s">
        <v>7</v>
      </c>
      <c r="P1530" s="200" t="s">
        <v>7</v>
      </c>
      <c r="Q1530" s="200" t="s">
        <v>7</v>
      </c>
      <c r="R1530" s="200" t="s">
        <v>7</v>
      </c>
      <c r="S1530" s="190" t="s">
        <v>7</v>
      </c>
      <c r="T1530" s="200" t="s">
        <v>7</v>
      </c>
      <c r="U1530" s="190">
        <f>SUM(U1526:U1529)</f>
        <v>98259.34199999999</v>
      </c>
      <c r="V1530" s="200" t="s">
        <v>7</v>
      </c>
    </row>
    <row r="1531" spans="2:22" s="26" customFormat="1" ht="283.5" x14ac:dyDescent="0.25">
      <c r="B1531" s="201" t="s">
        <v>455</v>
      </c>
      <c r="C1531" s="199" t="s">
        <v>967</v>
      </c>
      <c r="D1531" s="201" t="s">
        <v>968</v>
      </c>
      <c r="E1531" s="400" t="s">
        <v>635</v>
      </c>
      <c r="F1531" s="201" t="s">
        <v>3214</v>
      </c>
      <c r="G1531" s="201" t="s">
        <v>7</v>
      </c>
      <c r="H1531" s="195" t="s">
        <v>109</v>
      </c>
      <c r="I1531" s="368">
        <v>2026</v>
      </c>
      <c r="J1531" s="201" t="s">
        <v>7</v>
      </c>
      <c r="K1531" s="309" t="s">
        <v>463</v>
      </c>
      <c r="L1531" s="201" t="s">
        <v>652</v>
      </c>
      <c r="M1531" s="186" t="s">
        <v>3169</v>
      </c>
      <c r="N1531" s="189" t="s">
        <v>2761</v>
      </c>
      <c r="O1531" s="201" t="s">
        <v>96</v>
      </c>
      <c r="P1531" s="201">
        <v>13</v>
      </c>
      <c r="Q1531" s="189" t="s">
        <v>111</v>
      </c>
      <c r="R1531" s="189" t="s">
        <v>460</v>
      </c>
      <c r="S1531" s="301">
        <v>2018.62</v>
      </c>
      <c r="T1531" s="189">
        <v>1.83</v>
      </c>
      <c r="U1531" s="353">
        <f>O1531*P1531*S1531*T1531</f>
        <v>48022.969799999999</v>
      </c>
      <c r="V1531" s="188" t="s">
        <v>7</v>
      </c>
    </row>
    <row r="1532" spans="2:22" s="26" customFormat="1" ht="283.5" x14ac:dyDescent="0.25">
      <c r="B1532" s="201" t="s">
        <v>455</v>
      </c>
      <c r="C1532" s="199" t="s">
        <v>967</v>
      </c>
      <c r="D1532" s="201" t="s">
        <v>968</v>
      </c>
      <c r="E1532" s="400" t="s">
        <v>635</v>
      </c>
      <c r="F1532" s="201" t="s">
        <v>3214</v>
      </c>
      <c r="G1532" s="201" t="s">
        <v>7</v>
      </c>
      <c r="H1532" s="195" t="s">
        <v>109</v>
      </c>
      <c r="I1532" s="368">
        <v>2026</v>
      </c>
      <c r="J1532" s="201" t="s">
        <v>582</v>
      </c>
      <c r="K1532" s="309" t="s">
        <v>637</v>
      </c>
      <c r="L1532" s="201" t="s">
        <v>652</v>
      </c>
      <c r="M1532" s="186" t="s">
        <v>3169</v>
      </c>
      <c r="N1532" s="189" t="s">
        <v>2761</v>
      </c>
      <c r="O1532" s="201" t="s">
        <v>96</v>
      </c>
      <c r="P1532" s="201">
        <v>13</v>
      </c>
      <c r="Q1532" s="189" t="s">
        <v>111</v>
      </c>
      <c r="R1532" s="189" t="s">
        <v>462</v>
      </c>
      <c r="S1532" s="301">
        <v>4497.95</v>
      </c>
      <c r="T1532" s="189">
        <v>1.83</v>
      </c>
      <c r="U1532" s="353">
        <f>O1532*P1532*S1532*T1532</f>
        <v>107006.23050000001</v>
      </c>
      <c r="V1532" s="188" t="s">
        <v>7</v>
      </c>
    </row>
    <row r="1533" spans="2:22" s="26" customFormat="1" ht="283.5" x14ac:dyDescent="0.25">
      <c r="B1533" s="201" t="s">
        <v>455</v>
      </c>
      <c r="C1533" s="199" t="s">
        <v>967</v>
      </c>
      <c r="D1533" s="201" t="s">
        <v>968</v>
      </c>
      <c r="E1533" s="400" t="s">
        <v>635</v>
      </c>
      <c r="F1533" s="201" t="s">
        <v>3214</v>
      </c>
      <c r="G1533" s="201" t="s">
        <v>7</v>
      </c>
      <c r="H1533" s="195" t="s">
        <v>109</v>
      </c>
      <c r="I1533" s="368">
        <v>2026</v>
      </c>
      <c r="J1533" s="201" t="s">
        <v>582</v>
      </c>
      <c r="K1533" s="309" t="s">
        <v>636</v>
      </c>
      <c r="L1533" s="201" t="s">
        <v>652</v>
      </c>
      <c r="M1533" s="186" t="s">
        <v>3169</v>
      </c>
      <c r="N1533" s="189" t="s">
        <v>2761</v>
      </c>
      <c r="O1533" s="201" t="s">
        <v>96</v>
      </c>
      <c r="P1533" s="201">
        <v>13</v>
      </c>
      <c r="Q1533" s="189" t="s">
        <v>111</v>
      </c>
      <c r="R1533" s="189" t="s">
        <v>434</v>
      </c>
      <c r="S1533" s="301">
        <v>1291.57</v>
      </c>
      <c r="T1533" s="189">
        <v>1.83</v>
      </c>
      <c r="U1533" s="353">
        <f>O1533*P1533*S1533*T1533</f>
        <v>30726.4503</v>
      </c>
      <c r="V1533" s="188" t="s">
        <v>7</v>
      </c>
    </row>
    <row r="1534" spans="2:22" s="26" customFormat="1" ht="283.5" x14ac:dyDescent="0.25">
      <c r="B1534" s="201" t="s">
        <v>455</v>
      </c>
      <c r="C1534" s="199" t="s">
        <v>967</v>
      </c>
      <c r="D1534" s="201" t="s">
        <v>968</v>
      </c>
      <c r="E1534" s="400" t="s">
        <v>3787</v>
      </c>
      <c r="F1534" s="201" t="s">
        <v>3214</v>
      </c>
      <c r="G1534" s="201" t="s">
        <v>7</v>
      </c>
      <c r="H1534" s="195" t="s">
        <v>109</v>
      </c>
      <c r="I1534" s="368">
        <v>2026</v>
      </c>
      <c r="J1534" s="201" t="s">
        <v>7</v>
      </c>
      <c r="K1534" s="309" t="s">
        <v>2711</v>
      </c>
      <c r="L1534" s="201" t="s">
        <v>652</v>
      </c>
      <c r="M1534" s="186" t="s">
        <v>3169</v>
      </c>
      <c r="N1534" s="189" t="s">
        <v>2761</v>
      </c>
      <c r="O1534" s="201" t="s">
        <v>96</v>
      </c>
      <c r="P1534" s="301">
        <v>1</v>
      </c>
      <c r="Q1534" s="189" t="s">
        <v>111</v>
      </c>
      <c r="R1534" s="189" t="s">
        <v>364</v>
      </c>
      <c r="S1534" s="301">
        <v>21275.06</v>
      </c>
      <c r="T1534" s="189">
        <v>1</v>
      </c>
      <c r="U1534" s="353">
        <f>O1534*P1534*S1534*T1534</f>
        <v>21275.06</v>
      </c>
      <c r="V1534" s="188" t="s">
        <v>7</v>
      </c>
    </row>
    <row r="1535" spans="2:22" s="30" customFormat="1" ht="47.25" x14ac:dyDescent="0.25">
      <c r="B1535" s="198" t="s">
        <v>455</v>
      </c>
      <c r="C1535" s="208" t="s">
        <v>967</v>
      </c>
      <c r="D1535" s="209" t="s">
        <v>968</v>
      </c>
      <c r="E1535" s="189" t="s">
        <v>26</v>
      </c>
      <c r="F1535" s="200" t="s">
        <v>7</v>
      </c>
      <c r="G1535" s="200" t="s">
        <v>7</v>
      </c>
      <c r="H1535" s="200" t="s">
        <v>7</v>
      </c>
      <c r="I1535" s="200" t="s">
        <v>7</v>
      </c>
      <c r="J1535" s="200" t="s">
        <v>7</v>
      </c>
      <c r="K1535" s="200" t="s">
        <v>7</v>
      </c>
      <c r="L1535" s="200" t="s">
        <v>7</v>
      </c>
      <c r="M1535" s="200" t="s">
        <v>7</v>
      </c>
      <c r="N1535" s="200" t="s">
        <v>7</v>
      </c>
      <c r="O1535" s="200" t="s">
        <v>7</v>
      </c>
      <c r="P1535" s="200" t="s">
        <v>7</v>
      </c>
      <c r="Q1535" s="200" t="s">
        <v>7</v>
      </c>
      <c r="R1535" s="200" t="s">
        <v>7</v>
      </c>
      <c r="S1535" s="190" t="s">
        <v>7</v>
      </c>
      <c r="T1535" s="200" t="s">
        <v>7</v>
      </c>
      <c r="U1535" s="190">
        <f>SUM(U1531:U1534)</f>
        <v>207030.71059999999</v>
      </c>
      <c r="V1535" s="200" t="s">
        <v>7</v>
      </c>
    </row>
    <row r="1536" spans="2:22" s="26" customFormat="1" ht="267.75" x14ac:dyDescent="0.25">
      <c r="B1536" s="201" t="s">
        <v>455</v>
      </c>
      <c r="C1536" s="199" t="s">
        <v>969</v>
      </c>
      <c r="D1536" s="201" t="s">
        <v>970</v>
      </c>
      <c r="E1536" s="400" t="s">
        <v>635</v>
      </c>
      <c r="F1536" s="201" t="s">
        <v>3215</v>
      </c>
      <c r="G1536" s="201" t="s">
        <v>7</v>
      </c>
      <c r="H1536" s="195" t="s">
        <v>109</v>
      </c>
      <c r="I1536" s="368">
        <v>2027</v>
      </c>
      <c r="J1536" s="201" t="s">
        <v>7</v>
      </c>
      <c r="K1536" s="309" t="s">
        <v>463</v>
      </c>
      <c r="L1536" s="201" t="s">
        <v>652</v>
      </c>
      <c r="M1536" s="186" t="s">
        <v>3169</v>
      </c>
      <c r="N1536" s="189" t="s">
        <v>2761</v>
      </c>
      <c r="O1536" s="201" t="s">
        <v>96</v>
      </c>
      <c r="P1536" s="201">
        <v>16</v>
      </c>
      <c r="Q1536" s="189" t="s">
        <v>111</v>
      </c>
      <c r="R1536" s="189" t="s">
        <v>460</v>
      </c>
      <c r="S1536" s="301">
        <v>2018.62</v>
      </c>
      <c r="T1536" s="189">
        <v>1.83</v>
      </c>
      <c r="U1536" s="353">
        <f>O1536*P1536*S1536*T1536</f>
        <v>59105.193599999999</v>
      </c>
      <c r="V1536" s="188" t="s">
        <v>7</v>
      </c>
    </row>
    <row r="1537" spans="2:22" s="26" customFormat="1" ht="267.75" x14ac:dyDescent="0.25">
      <c r="B1537" s="201" t="s">
        <v>455</v>
      </c>
      <c r="C1537" s="199" t="s">
        <v>969</v>
      </c>
      <c r="D1537" s="201" t="s">
        <v>970</v>
      </c>
      <c r="E1537" s="400" t="s">
        <v>635</v>
      </c>
      <c r="F1537" s="201" t="s">
        <v>3215</v>
      </c>
      <c r="G1537" s="201" t="s">
        <v>7</v>
      </c>
      <c r="H1537" s="195" t="s">
        <v>109</v>
      </c>
      <c r="I1537" s="368">
        <v>2027</v>
      </c>
      <c r="J1537" s="201" t="s">
        <v>582</v>
      </c>
      <c r="K1537" s="309" t="s">
        <v>637</v>
      </c>
      <c r="L1537" s="201" t="s">
        <v>652</v>
      </c>
      <c r="M1537" s="186" t="s">
        <v>3169</v>
      </c>
      <c r="N1537" s="189" t="s">
        <v>2761</v>
      </c>
      <c r="O1537" s="201" t="s">
        <v>96</v>
      </c>
      <c r="P1537" s="201">
        <v>16</v>
      </c>
      <c r="Q1537" s="189" t="s">
        <v>111</v>
      </c>
      <c r="R1537" s="189" t="s">
        <v>462</v>
      </c>
      <c r="S1537" s="301">
        <v>4497.95</v>
      </c>
      <c r="T1537" s="189">
        <v>1.83</v>
      </c>
      <c r="U1537" s="353">
        <f>O1537*P1537*S1537*T1537</f>
        <v>131699.976</v>
      </c>
      <c r="V1537" s="188" t="s">
        <v>7</v>
      </c>
    </row>
    <row r="1538" spans="2:22" s="26" customFormat="1" ht="267.75" x14ac:dyDescent="0.25">
      <c r="B1538" s="201" t="s">
        <v>455</v>
      </c>
      <c r="C1538" s="199" t="s">
        <v>969</v>
      </c>
      <c r="D1538" s="201" t="s">
        <v>970</v>
      </c>
      <c r="E1538" s="400" t="s">
        <v>635</v>
      </c>
      <c r="F1538" s="201" t="s">
        <v>3215</v>
      </c>
      <c r="G1538" s="201" t="s">
        <v>7</v>
      </c>
      <c r="H1538" s="195" t="s">
        <v>109</v>
      </c>
      <c r="I1538" s="368">
        <v>2027</v>
      </c>
      <c r="J1538" s="201" t="s">
        <v>582</v>
      </c>
      <c r="K1538" s="309" t="s">
        <v>636</v>
      </c>
      <c r="L1538" s="201" t="s">
        <v>652</v>
      </c>
      <c r="M1538" s="186" t="s">
        <v>3169</v>
      </c>
      <c r="N1538" s="189" t="s">
        <v>2761</v>
      </c>
      <c r="O1538" s="201" t="s">
        <v>96</v>
      </c>
      <c r="P1538" s="201">
        <v>16</v>
      </c>
      <c r="Q1538" s="189" t="s">
        <v>111</v>
      </c>
      <c r="R1538" s="189" t="s">
        <v>434</v>
      </c>
      <c r="S1538" s="301">
        <v>1291.57</v>
      </c>
      <c r="T1538" s="189">
        <v>1.83</v>
      </c>
      <c r="U1538" s="353">
        <f>O1538*P1538*S1538*T1538</f>
        <v>37817.169600000001</v>
      </c>
      <c r="V1538" s="188" t="s">
        <v>7</v>
      </c>
    </row>
    <row r="1539" spans="2:22" s="26" customFormat="1" ht="267.75" x14ac:dyDescent="0.25">
      <c r="B1539" s="201" t="s">
        <v>455</v>
      </c>
      <c r="C1539" s="199" t="s">
        <v>969</v>
      </c>
      <c r="D1539" s="201" t="s">
        <v>970</v>
      </c>
      <c r="E1539" s="400" t="s">
        <v>3787</v>
      </c>
      <c r="F1539" s="201" t="s">
        <v>3215</v>
      </c>
      <c r="G1539" s="201" t="s">
        <v>7</v>
      </c>
      <c r="H1539" s="195" t="s">
        <v>109</v>
      </c>
      <c r="I1539" s="368">
        <v>2027</v>
      </c>
      <c r="J1539" s="201" t="s">
        <v>7</v>
      </c>
      <c r="K1539" s="309" t="s">
        <v>2711</v>
      </c>
      <c r="L1539" s="201" t="s">
        <v>652</v>
      </c>
      <c r="M1539" s="186" t="s">
        <v>3169</v>
      </c>
      <c r="N1539" s="189" t="s">
        <v>2761</v>
      </c>
      <c r="O1539" s="201" t="s">
        <v>96</v>
      </c>
      <c r="P1539" s="301">
        <v>1</v>
      </c>
      <c r="Q1539" s="189" t="s">
        <v>111</v>
      </c>
      <c r="R1539" s="189" t="s">
        <v>364</v>
      </c>
      <c r="S1539" s="301">
        <v>21275.06</v>
      </c>
      <c r="T1539" s="189">
        <v>1</v>
      </c>
      <c r="U1539" s="353">
        <f>O1539*P1539*S1539*T1539</f>
        <v>21275.06</v>
      </c>
      <c r="V1539" s="188" t="s">
        <v>7</v>
      </c>
    </row>
    <row r="1540" spans="2:22" s="30" customFormat="1" ht="47.25" x14ac:dyDescent="0.25">
      <c r="B1540" s="198" t="s">
        <v>455</v>
      </c>
      <c r="C1540" s="208" t="s">
        <v>969</v>
      </c>
      <c r="D1540" s="209" t="s">
        <v>970</v>
      </c>
      <c r="E1540" s="189" t="s">
        <v>26</v>
      </c>
      <c r="F1540" s="200" t="s">
        <v>7</v>
      </c>
      <c r="G1540" s="200" t="s">
        <v>7</v>
      </c>
      <c r="H1540" s="200" t="s">
        <v>7</v>
      </c>
      <c r="I1540" s="200" t="s">
        <v>7</v>
      </c>
      <c r="J1540" s="200" t="s">
        <v>7</v>
      </c>
      <c r="K1540" s="200" t="s">
        <v>7</v>
      </c>
      <c r="L1540" s="200" t="s">
        <v>7</v>
      </c>
      <c r="M1540" s="200" t="s">
        <v>7</v>
      </c>
      <c r="N1540" s="200" t="s">
        <v>7</v>
      </c>
      <c r="O1540" s="200" t="s">
        <v>7</v>
      </c>
      <c r="P1540" s="200" t="s">
        <v>7</v>
      </c>
      <c r="Q1540" s="200" t="s">
        <v>7</v>
      </c>
      <c r="R1540" s="200" t="s">
        <v>7</v>
      </c>
      <c r="S1540" s="190" t="s">
        <v>7</v>
      </c>
      <c r="T1540" s="200" t="s">
        <v>7</v>
      </c>
      <c r="U1540" s="190">
        <f>SUM(U1536:U1539)</f>
        <v>249897.39919999999</v>
      </c>
      <c r="V1540" s="200" t="s">
        <v>7</v>
      </c>
    </row>
    <row r="1541" spans="2:22" s="3" customFormat="1" ht="31.5" x14ac:dyDescent="0.25">
      <c r="B1541" s="198" t="s">
        <v>455</v>
      </c>
      <c r="C1541" s="199" t="s">
        <v>1927</v>
      </c>
      <c r="D1541" s="198" t="s">
        <v>1928</v>
      </c>
      <c r="E1541" s="189" t="s">
        <v>635</v>
      </c>
      <c r="F1541" s="201" t="str">
        <f>F1542</f>
        <v>РПБ Варьёганского РЭС</v>
      </c>
      <c r="G1541" s="201" t="s">
        <v>7</v>
      </c>
      <c r="H1541" s="195" t="s">
        <v>109</v>
      </c>
      <c r="I1541" s="368">
        <v>2025</v>
      </c>
      <c r="J1541" s="201" t="s">
        <v>7</v>
      </c>
      <c r="K1541" s="201" t="s">
        <v>463</v>
      </c>
      <c r="L1541" s="200" t="s">
        <v>652</v>
      </c>
      <c r="M1541" s="202">
        <v>44893</v>
      </c>
      <c r="N1541" s="200" t="s">
        <v>2761</v>
      </c>
      <c r="O1541" s="201">
        <v>1</v>
      </c>
      <c r="P1541" s="301">
        <v>5</v>
      </c>
      <c r="Q1541" s="300" t="s">
        <v>111</v>
      </c>
      <c r="R1541" s="300" t="s">
        <v>460</v>
      </c>
      <c r="S1541" s="301">
        <v>2018.62</v>
      </c>
      <c r="T1541" s="189">
        <v>1.83</v>
      </c>
      <c r="U1541" s="353">
        <f>O1541*P1541*S1541*T1541</f>
        <v>18470.373</v>
      </c>
      <c r="V1541" s="188" t="s">
        <v>7</v>
      </c>
    </row>
    <row r="1542" spans="2:22" s="3" customFormat="1" ht="31.5" x14ac:dyDescent="0.25">
      <c r="B1542" s="198" t="s">
        <v>455</v>
      </c>
      <c r="C1542" s="199" t="s">
        <v>1927</v>
      </c>
      <c r="D1542" s="198" t="s">
        <v>1928</v>
      </c>
      <c r="E1542" s="189" t="s">
        <v>635</v>
      </c>
      <c r="F1542" s="201" t="str">
        <f>F1543</f>
        <v>РПБ Варьёганского РЭС</v>
      </c>
      <c r="G1542" s="201" t="s">
        <v>7</v>
      </c>
      <c r="H1542" s="195" t="s">
        <v>109</v>
      </c>
      <c r="I1542" s="368">
        <v>2025</v>
      </c>
      <c r="J1542" s="201" t="s">
        <v>582</v>
      </c>
      <c r="K1542" s="201" t="s">
        <v>637</v>
      </c>
      <c r="L1542" s="200" t="s">
        <v>652</v>
      </c>
      <c r="M1542" s="202">
        <v>44893</v>
      </c>
      <c r="N1542" s="200" t="s">
        <v>2761</v>
      </c>
      <c r="O1542" s="201">
        <v>1</v>
      </c>
      <c r="P1542" s="301">
        <v>5</v>
      </c>
      <c r="Q1542" s="300" t="s">
        <v>111</v>
      </c>
      <c r="R1542" s="300" t="s">
        <v>462</v>
      </c>
      <c r="S1542" s="301">
        <v>4497.95</v>
      </c>
      <c r="T1542" s="189">
        <v>1.83</v>
      </c>
      <c r="U1542" s="353">
        <f>O1542*P1542*S1542*T1542</f>
        <v>41156.2425</v>
      </c>
      <c r="V1542" s="188" t="s">
        <v>7</v>
      </c>
    </row>
    <row r="1543" spans="2:22" s="3" customFormat="1" ht="31.5" x14ac:dyDescent="0.25">
      <c r="B1543" s="198" t="s">
        <v>455</v>
      </c>
      <c r="C1543" s="199" t="s">
        <v>1927</v>
      </c>
      <c r="D1543" s="198" t="s">
        <v>1928</v>
      </c>
      <c r="E1543" s="189" t="s">
        <v>635</v>
      </c>
      <c r="F1543" s="201" t="str">
        <f>F1544</f>
        <v>РПБ Варьёганского РЭС</v>
      </c>
      <c r="G1543" s="201" t="s">
        <v>7</v>
      </c>
      <c r="H1543" s="195" t="s">
        <v>109</v>
      </c>
      <c r="I1543" s="368">
        <v>2025</v>
      </c>
      <c r="J1543" s="201" t="s">
        <v>582</v>
      </c>
      <c r="K1543" s="201" t="s">
        <v>636</v>
      </c>
      <c r="L1543" s="200" t="s">
        <v>652</v>
      </c>
      <c r="M1543" s="202">
        <v>44893</v>
      </c>
      <c r="N1543" s="200" t="s">
        <v>2761</v>
      </c>
      <c r="O1543" s="201" t="s">
        <v>96</v>
      </c>
      <c r="P1543" s="301">
        <v>5</v>
      </c>
      <c r="Q1543" s="300" t="s">
        <v>111</v>
      </c>
      <c r="R1543" s="300" t="s">
        <v>434</v>
      </c>
      <c r="S1543" s="301">
        <v>1291.57</v>
      </c>
      <c r="T1543" s="189">
        <v>1.83</v>
      </c>
      <c r="U1543" s="353">
        <f>O1543*P1543*S1543*T1543</f>
        <v>11817.8655</v>
      </c>
      <c r="V1543" s="188" t="s">
        <v>7</v>
      </c>
    </row>
    <row r="1544" spans="2:22" s="3" customFormat="1" ht="63" x14ac:dyDescent="0.25">
      <c r="B1544" s="198" t="s">
        <v>455</v>
      </c>
      <c r="C1544" s="199" t="s">
        <v>1927</v>
      </c>
      <c r="D1544" s="198" t="s">
        <v>1928</v>
      </c>
      <c r="E1544" s="189" t="s">
        <v>3787</v>
      </c>
      <c r="F1544" s="201" t="s">
        <v>3216</v>
      </c>
      <c r="G1544" s="201" t="s">
        <v>7</v>
      </c>
      <c r="H1544" s="195" t="s">
        <v>109</v>
      </c>
      <c r="I1544" s="368">
        <v>2025</v>
      </c>
      <c r="J1544" s="201" t="s">
        <v>7</v>
      </c>
      <c r="K1544" s="201" t="s">
        <v>2576</v>
      </c>
      <c r="L1544" s="200" t="s">
        <v>652</v>
      </c>
      <c r="M1544" s="202">
        <v>44893</v>
      </c>
      <c r="N1544" s="200" t="s">
        <v>2761</v>
      </c>
      <c r="O1544" s="201">
        <v>1</v>
      </c>
      <c r="P1544" s="301">
        <v>1</v>
      </c>
      <c r="Q1544" s="300" t="s">
        <v>111</v>
      </c>
      <c r="R1544" s="300" t="s">
        <v>379</v>
      </c>
      <c r="S1544" s="301">
        <v>10637.53</v>
      </c>
      <c r="T1544" s="189">
        <v>1</v>
      </c>
      <c r="U1544" s="353">
        <f>O1544*P1544*S1544*T1544</f>
        <v>10637.53</v>
      </c>
      <c r="V1544" s="188" t="s">
        <v>7</v>
      </c>
    </row>
    <row r="1545" spans="2:22" s="30" customFormat="1" ht="47.25" x14ac:dyDescent="0.25">
      <c r="B1545" s="198" t="s">
        <v>455</v>
      </c>
      <c r="C1545" s="208" t="s">
        <v>1927</v>
      </c>
      <c r="D1545" s="209" t="s">
        <v>1928</v>
      </c>
      <c r="E1545" s="189" t="s">
        <v>26</v>
      </c>
      <c r="F1545" s="200" t="s">
        <v>7</v>
      </c>
      <c r="G1545" s="200" t="s">
        <v>7</v>
      </c>
      <c r="H1545" s="200" t="s">
        <v>7</v>
      </c>
      <c r="I1545" s="200" t="s">
        <v>7</v>
      </c>
      <c r="J1545" s="200" t="s">
        <v>7</v>
      </c>
      <c r="K1545" s="200" t="s">
        <v>7</v>
      </c>
      <c r="L1545" s="200" t="s">
        <v>7</v>
      </c>
      <c r="M1545" s="200" t="s">
        <v>7</v>
      </c>
      <c r="N1545" s="200" t="s">
        <v>7</v>
      </c>
      <c r="O1545" s="200" t="s">
        <v>7</v>
      </c>
      <c r="P1545" s="200" t="s">
        <v>7</v>
      </c>
      <c r="Q1545" s="200" t="s">
        <v>7</v>
      </c>
      <c r="R1545" s="200" t="s">
        <v>7</v>
      </c>
      <c r="S1545" s="190" t="s">
        <v>7</v>
      </c>
      <c r="T1545" s="200" t="s">
        <v>7</v>
      </c>
      <c r="U1545" s="190">
        <f>SUM(U1541:U1544)</f>
        <v>82082.010999999999</v>
      </c>
      <c r="V1545" s="200" t="s">
        <v>7</v>
      </c>
    </row>
    <row r="1546" spans="2:22" s="3" customFormat="1" ht="47.25" x14ac:dyDescent="0.25">
      <c r="B1546" s="201" t="s">
        <v>455</v>
      </c>
      <c r="C1546" s="199" t="s">
        <v>961</v>
      </c>
      <c r="D1546" s="201" t="s">
        <v>962</v>
      </c>
      <c r="E1546" s="400" t="s">
        <v>639</v>
      </c>
      <c r="F1546" s="201" t="s">
        <v>3217</v>
      </c>
      <c r="G1546" s="201" t="s">
        <v>7</v>
      </c>
      <c r="H1546" s="195" t="s">
        <v>692</v>
      </c>
      <c r="I1546" s="368" t="s">
        <v>7</v>
      </c>
      <c r="J1546" s="300" t="s">
        <v>7</v>
      </c>
      <c r="K1546" s="390" t="s">
        <v>3081</v>
      </c>
      <c r="L1546" s="201" t="s">
        <v>652</v>
      </c>
      <c r="M1546" s="201" t="s">
        <v>3169</v>
      </c>
      <c r="N1546" s="189" t="s">
        <v>2761</v>
      </c>
      <c r="O1546" s="201" t="s">
        <v>96</v>
      </c>
      <c r="P1546" s="301">
        <v>246</v>
      </c>
      <c r="Q1546" s="300" t="s">
        <v>199</v>
      </c>
      <c r="R1546" s="300" t="s">
        <v>396</v>
      </c>
      <c r="S1546" s="301">
        <v>18.600000000000001</v>
      </c>
      <c r="T1546" s="189">
        <v>1.84</v>
      </c>
      <c r="U1546" s="353">
        <f>O1546*P1546*S1546*T1546</f>
        <v>8419.1040000000012</v>
      </c>
      <c r="V1546" s="196" t="s">
        <v>5333</v>
      </c>
    </row>
    <row r="1547" spans="2:22" s="3" customFormat="1" ht="47.25" x14ac:dyDescent="0.25">
      <c r="B1547" s="201" t="s">
        <v>455</v>
      </c>
      <c r="C1547" s="199" t="s">
        <v>961</v>
      </c>
      <c r="D1547" s="201" t="s">
        <v>962</v>
      </c>
      <c r="E1547" s="400" t="s">
        <v>456</v>
      </c>
      <c r="F1547" s="201" t="s">
        <v>3217</v>
      </c>
      <c r="G1547" s="201" t="s">
        <v>7</v>
      </c>
      <c r="H1547" s="195" t="s">
        <v>692</v>
      </c>
      <c r="I1547" s="368" t="s">
        <v>7</v>
      </c>
      <c r="J1547" s="300" t="s">
        <v>7</v>
      </c>
      <c r="K1547" s="200" t="s">
        <v>377</v>
      </c>
      <c r="L1547" s="201" t="s">
        <v>652</v>
      </c>
      <c r="M1547" s="201" t="s">
        <v>3169</v>
      </c>
      <c r="N1547" s="189" t="s">
        <v>2761</v>
      </c>
      <c r="O1547" s="201" t="s">
        <v>96</v>
      </c>
      <c r="P1547" s="301">
        <v>2</v>
      </c>
      <c r="Q1547" s="300" t="s">
        <v>196</v>
      </c>
      <c r="R1547" s="300" t="s">
        <v>197</v>
      </c>
      <c r="S1547" s="301">
        <v>1035.8399999999999</v>
      </c>
      <c r="T1547" s="189">
        <v>2.06</v>
      </c>
      <c r="U1547" s="353">
        <f>O1547*P1547*S1547*T1547</f>
        <v>4267.6607999999997</v>
      </c>
      <c r="V1547" s="196" t="s">
        <v>5333</v>
      </c>
    </row>
    <row r="1548" spans="2:22" s="3" customFormat="1" ht="47.25" x14ac:dyDescent="0.25">
      <c r="B1548" s="201" t="s">
        <v>455</v>
      </c>
      <c r="C1548" s="199" t="s">
        <v>961</v>
      </c>
      <c r="D1548" s="201" t="s">
        <v>962</v>
      </c>
      <c r="E1548" s="400" t="s">
        <v>456</v>
      </c>
      <c r="F1548" s="201" t="s">
        <v>3217</v>
      </c>
      <c r="G1548" s="201" t="s">
        <v>7</v>
      </c>
      <c r="H1548" s="195" t="s">
        <v>692</v>
      </c>
      <c r="I1548" s="368" t="s">
        <v>7</v>
      </c>
      <c r="J1548" s="300" t="s">
        <v>7</v>
      </c>
      <c r="K1548" s="200" t="s">
        <v>3560</v>
      </c>
      <c r="L1548" s="201" t="s">
        <v>652</v>
      </c>
      <c r="M1548" s="201" t="s">
        <v>3169</v>
      </c>
      <c r="N1548" s="189" t="s">
        <v>2761</v>
      </c>
      <c r="O1548" s="201" t="s">
        <v>96</v>
      </c>
      <c r="P1548" s="301">
        <v>1</v>
      </c>
      <c r="Q1548" s="300" t="s">
        <v>3238</v>
      </c>
      <c r="R1548" s="300" t="s">
        <v>466</v>
      </c>
      <c r="S1548" s="301">
        <v>3499.04</v>
      </c>
      <c r="T1548" s="189">
        <v>2.06</v>
      </c>
      <c r="U1548" s="353">
        <f>O1548*P1548*S1548*T1548</f>
        <v>7208.0223999999998</v>
      </c>
      <c r="V1548" s="196" t="s">
        <v>5333</v>
      </c>
    </row>
    <row r="1549" spans="2:22" s="185" customFormat="1" ht="47.25" x14ac:dyDescent="0.25">
      <c r="B1549" s="198" t="s">
        <v>455</v>
      </c>
      <c r="C1549" s="199" t="s">
        <v>961</v>
      </c>
      <c r="D1549" s="198" t="s">
        <v>962</v>
      </c>
      <c r="E1549" s="189" t="s">
        <v>26</v>
      </c>
      <c r="F1549" s="200" t="s">
        <v>7</v>
      </c>
      <c r="G1549" s="200" t="s">
        <v>7</v>
      </c>
      <c r="H1549" s="200" t="s">
        <v>7</v>
      </c>
      <c r="I1549" s="200" t="s">
        <v>7</v>
      </c>
      <c r="J1549" s="200" t="s">
        <v>7</v>
      </c>
      <c r="K1549" s="200" t="s">
        <v>7</v>
      </c>
      <c r="L1549" s="200" t="s">
        <v>7</v>
      </c>
      <c r="M1549" s="200" t="s">
        <v>7</v>
      </c>
      <c r="N1549" s="200" t="s">
        <v>7</v>
      </c>
      <c r="O1549" s="200" t="s">
        <v>7</v>
      </c>
      <c r="P1549" s="200" t="s">
        <v>7</v>
      </c>
      <c r="Q1549" s="200" t="s">
        <v>7</v>
      </c>
      <c r="R1549" s="200" t="s">
        <v>7</v>
      </c>
      <c r="S1549" s="190" t="s">
        <v>7</v>
      </c>
      <c r="T1549" s="200" t="s">
        <v>7</v>
      </c>
      <c r="U1549" s="190">
        <f>SUM(U1546:U1548)</f>
        <v>19894.787199999999</v>
      </c>
      <c r="V1549" s="200" t="s">
        <v>7</v>
      </c>
    </row>
    <row r="1550" spans="2:22" s="3" customFormat="1" ht="47.25" x14ac:dyDescent="0.25">
      <c r="B1550" s="201" t="s">
        <v>455</v>
      </c>
      <c r="C1550" s="199" t="s">
        <v>963</v>
      </c>
      <c r="D1550" s="201" t="s">
        <v>964</v>
      </c>
      <c r="E1550" s="400" t="s">
        <v>639</v>
      </c>
      <c r="F1550" s="201" t="s">
        <v>3218</v>
      </c>
      <c r="G1550" s="201" t="s">
        <v>7</v>
      </c>
      <c r="H1550" s="195" t="s">
        <v>692</v>
      </c>
      <c r="I1550" s="368" t="s">
        <v>7</v>
      </c>
      <c r="J1550" s="300" t="s">
        <v>7</v>
      </c>
      <c r="K1550" s="390" t="s">
        <v>3081</v>
      </c>
      <c r="L1550" s="201" t="s">
        <v>652</v>
      </c>
      <c r="M1550" s="201" t="s">
        <v>3169</v>
      </c>
      <c r="N1550" s="189" t="s">
        <v>2761</v>
      </c>
      <c r="O1550" s="201" t="s">
        <v>96</v>
      </c>
      <c r="P1550" s="301">
        <v>170</v>
      </c>
      <c r="Q1550" s="300" t="s">
        <v>199</v>
      </c>
      <c r="R1550" s="300" t="s">
        <v>396</v>
      </c>
      <c r="S1550" s="301">
        <v>18.600000000000001</v>
      </c>
      <c r="T1550" s="189">
        <v>1.84</v>
      </c>
      <c r="U1550" s="353">
        <f>O1550*P1550*S1550*T1550</f>
        <v>5818.0800000000008</v>
      </c>
      <c r="V1550" s="196" t="s">
        <v>5334</v>
      </c>
    </row>
    <row r="1551" spans="2:22" s="3" customFormat="1" ht="47.25" x14ac:dyDescent="0.25">
      <c r="B1551" s="201" t="s">
        <v>455</v>
      </c>
      <c r="C1551" s="199" t="s">
        <v>963</v>
      </c>
      <c r="D1551" s="201" t="s">
        <v>964</v>
      </c>
      <c r="E1551" s="400" t="s">
        <v>456</v>
      </c>
      <c r="F1551" s="201" t="s">
        <v>3218</v>
      </c>
      <c r="G1551" s="201" t="s">
        <v>7</v>
      </c>
      <c r="H1551" s="195" t="s">
        <v>692</v>
      </c>
      <c r="I1551" s="368" t="s">
        <v>7</v>
      </c>
      <c r="J1551" s="300" t="s">
        <v>7</v>
      </c>
      <c r="K1551" s="200" t="s">
        <v>377</v>
      </c>
      <c r="L1551" s="201" t="s">
        <v>652</v>
      </c>
      <c r="M1551" s="201" t="s">
        <v>3169</v>
      </c>
      <c r="N1551" s="189" t="s">
        <v>2761</v>
      </c>
      <c r="O1551" s="201" t="s">
        <v>96</v>
      </c>
      <c r="P1551" s="301">
        <v>2</v>
      </c>
      <c r="Q1551" s="300" t="s">
        <v>196</v>
      </c>
      <c r="R1551" s="300" t="s">
        <v>197</v>
      </c>
      <c r="S1551" s="301">
        <v>1035.8399999999999</v>
      </c>
      <c r="T1551" s="189">
        <v>2.06</v>
      </c>
      <c r="U1551" s="353">
        <f>O1551*P1551*S1551*T1551</f>
        <v>4267.6607999999997</v>
      </c>
      <c r="V1551" s="196" t="s">
        <v>5334</v>
      </c>
    </row>
    <row r="1552" spans="2:22" s="3" customFormat="1" ht="47.25" x14ac:dyDescent="0.25">
      <c r="B1552" s="201" t="s">
        <v>455</v>
      </c>
      <c r="C1552" s="199" t="s">
        <v>963</v>
      </c>
      <c r="D1552" s="201" t="s">
        <v>964</v>
      </c>
      <c r="E1552" s="400" t="s">
        <v>456</v>
      </c>
      <c r="F1552" s="201" t="s">
        <v>3218</v>
      </c>
      <c r="G1552" s="201" t="s">
        <v>7</v>
      </c>
      <c r="H1552" s="195" t="s">
        <v>692</v>
      </c>
      <c r="I1552" s="368" t="s">
        <v>7</v>
      </c>
      <c r="J1552" s="300" t="s">
        <v>7</v>
      </c>
      <c r="K1552" s="200" t="s">
        <v>3560</v>
      </c>
      <c r="L1552" s="201" t="s">
        <v>652</v>
      </c>
      <c r="M1552" s="201" t="s">
        <v>3169</v>
      </c>
      <c r="N1552" s="189" t="s">
        <v>2761</v>
      </c>
      <c r="O1552" s="201" t="s">
        <v>96</v>
      </c>
      <c r="P1552" s="301">
        <v>1</v>
      </c>
      <c r="Q1552" s="300" t="s">
        <v>3238</v>
      </c>
      <c r="R1552" s="300" t="s">
        <v>466</v>
      </c>
      <c r="S1552" s="301">
        <v>3499.04</v>
      </c>
      <c r="T1552" s="189">
        <v>2.06</v>
      </c>
      <c r="U1552" s="353">
        <f>O1552*P1552*S1552*T1552</f>
        <v>7208.0223999999998</v>
      </c>
      <c r="V1552" s="196" t="s">
        <v>5334</v>
      </c>
    </row>
    <row r="1553" spans="2:22" s="185" customFormat="1" ht="47.25" x14ac:dyDescent="0.25">
      <c r="B1553" s="198" t="s">
        <v>455</v>
      </c>
      <c r="C1553" s="199" t="s">
        <v>963</v>
      </c>
      <c r="D1553" s="198" t="s">
        <v>964</v>
      </c>
      <c r="E1553" s="189" t="s">
        <v>26</v>
      </c>
      <c r="F1553" s="200" t="s">
        <v>7</v>
      </c>
      <c r="G1553" s="200" t="s">
        <v>7</v>
      </c>
      <c r="H1553" s="200" t="s">
        <v>7</v>
      </c>
      <c r="I1553" s="200" t="s">
        <v>7</v>
      </c>
      <c r="J1553" s="200" t="s">
        <v>7</v>
      </c>
      <c r="K1553" s="200" t="s">
        <v>7</v>
      </c>
      <c r="L1553" s="200" t="s">
        <v>7</v>
      </c>
      <c r="M1553" s="200" t="s">
        <v>7</v>
      </c>
      <c r="N1553" s="200" t="s">
        <v>7</v>
      </c>
      <c r="O1553" s="200" t="s">
        <v>7</v>
      </c>
      <c r="P1553" s="200" t="s">
        <v>7</v>
      </c>
      <c r="Q1553" s="200" t="s">
        <v>7</v>
      </c>
      <c r="R1553" s="200" t="s">
        <v>7</v>
      </c>
      <c r="S1553" s="190" t="s">
        <v>7</v>
      </c>
      <c r="T1553" s="200" t="s">
        <v>7</v>
      </c>
      <c r="U1553" s="190">
        <f>SUM(U1550:U1552)</f>
        <v>17293.763200000001</v>
      </c>
      <c r="V1553" s="200" t="s">
        <v>7</v>
      </c>
    </row>
    <row r="1554" spans="2:22" s="26" customFormat="1" ht="47.25" x14ac:dyDescent="0.25">
      <c r="B1554" s="201" t="s">
        <v>455</v>
      </c>
      <c r="C1554" s="199" t="s">
        <v>965</v>
      </c>
      <c r="D1554" s="201" t="s">
        <v>966</v>
      </c>
      <c r="E1554" s="400" t="s">
        <v>639</v>
      </c>
      <c r="F1554" s="201" t="s">
        <v>3219</v>
      </c>
      <c r="G1554" s="201" t="s">
        <v>7</v>
      </c>
      <c r="H1554" s="195" t="s">
        <v>692</v>
      </c>
      <c r="I1554" s="368">
        <v>2025</v>
      </c>
      <c r="J1554" s="201" t="s">
        <v>7</v>
      </c>
      <c r="K1554" s="390" t="s">
        <v>3081</v>
      </c>
      <c r="L1554" s="201" t="s">
        <v>652</v>
      </c>
      <c r="M1554" s="186" t="s">
        <v>3169</v>
      </c>
      <c r="N1554" s="189" t="s">
        <v>2761</v>
      </c>
      <c r="O1554" s="201" t="s">
        <v>96</v>
      </c>
      <c r="P1554" s="201">
        <v>238.6</v>
      </c>
      <c r="Q1554" s="189" t="s">
        <v>199</v>
      </c>
      <c r="R1554" s="189" t="s">
        <v>396</v>
      </c>
      <c r="S1554" s="301">
        <v>18.600000000000001</v>
      </c>
      <c r="T1554" s="189">
        <v>1.84</v>
      </c>
      <c r="U1554" s="353">
        <f>O1554*P1554*S1554*T1554</f>
        <v>8165.8464000000004</v>
      </c>
      <c r="V1554" s="188" t="s">
        <v>7</v>
      </c>
    </row>
    <row r="1555" spans="2:22" s="26" customFormat="1" ht="47.25" x14ac:dyDescent="0.25">
      <c r="B1555" s="201" t="s">
        <v>455</v>
      </c>
      <c r="C1555" s="199" t="s">
        <v>965</v>
      </c>
      <c r="D1555" s="201" t="s">
        <v>966</v>
      </c>
      <c r="E1555" s="400" t="s">
        <v>456</v>
      </c>
      <c r="F1555" s="201" t="s">
        <v>3219</v>
      </c>
      <c r="G1555" s="201" t="s">
        <v>7</v>
      </c>
      <c r="H1555" s="195" t="s">
        <v>692</v>
      </c>
      <c r="I1555" s="368">
        <v>2025</v>
      </c>
      <c r="J1555" s="201" t="s">
        <v>7</v>
      </c>
      <c r="K1555" s="309" t="s">
        <v>377</v>
      </c>
      <c r="L1555" s="201" t="s">
        <v>652</v>
      </c>
      <c r="M1555" s="186" t="s">
        <v>3169</v>
      </c>
      <c r="N1555" s="189" t="s">
        <v>2761</v>
      </c>
      <c r="O1555" s="201" t="s">
        <v>96</v>
      </c>
      <c r="P1555" s="201">
        <v>2</v>
      </c>
      <c r="Q1555" s="300" t="s">
        <v>196</v>
      </c>
      <c r="R1555" s="189" t="s">
        <v>197</v>
      </c>
      <c r="S1555" s="301">
        <v>1035.8399999999999</v>
      </c>
      <c r="T1555" s="189">
        <v>2.06</v>
      </c>
      <c r="U1555" s="353">
        <f>O1555*P1555*S1555*T1555</f>
        <v>4267.6607999999997</v>
      </c>
      <c r="V1555" s="188" t="s">
        <v>7</v>
      </c>
    </row>
    <row r="1556" spans="2:22" s="26" customFormat="1" ht="47.25" x14ac:dyDescent="0.25">
      <c r="B1556" s="201" t="s">
        <v>455</v>
      </c>
      <c r="C1556" s="199" t="s">
        <v>965</v>
      </c>
      <c r="D1556" s="201" t="s">
        <v>966</v>
      </c>
      <c r="E1556" s="400" t="s">
        <v>456</v>
      </c>
      <c r="F1556" s="201" t="s">
        <v>3219</v>
      </c>
      <c r="G1556" s="201" t="s">
        <v>7</v>
      </c>
      <c r="H1556" s="195" t="s">
        <v>692</v>
      </c>
      <c r="I1556" s="368">
        <v>2025</v>
      </c>
      <c r="J1556" s="201" t="s">
        <v>7</v>
      </c>
      <c r="K1556" s="309" t="s">
        <v>3560</v>
      </c>
      <c r="L1556" s="201" t="s">
        <v>652</v>
      </c>
      <c r="M1556" s="186" t="s">
        <v>3169</v>
      </c>
      <c r="N1556" s="189" t="s">
        <v>2761</v>
      </c>
      <c r="O1556" s="201" t="s">
        <v>96</v>
      </c>
      <c r="P1556" s="201">
        <v>1</v>
      </c>
      <c r="Q1556" s="189" t="s">
        <v>3238</v>
      </c>
      <c r="R1556" s="189" t="s">
        <v>466</v>
      </c>
      <c r="S1556" s="301">
        <v>3499.04</v>
      </c>
      <c r="T1556" s="189">
        <v>2.06</v>
      </c>
      <c r="U1556" s="353">
        <f>O1556*P1556*S1556*T1556</f>
        <v>7208.0223999999998</v>
      </c>
      <c r="V1556" s="188" t="s">
        <v>7</v>
      </c>
    </row>
    <row r="1557" spans="2:22" s="26" customFormat="1" ht="63" x14ac:dyDescent="0.25">
      <c r="B1557" s="201" t="s">
        <v>455</v>
      </c>
      <c r="C1557" s="199" t="s">
        <v>965</v>
      </c>
      <c r="D1557" s="201" t="s">
        <v>966</v>
      </c>
      <c r="E1557" s="400" t="s">
        <v>3787</v>
      </c>
      <c r="F1557" s="201" t="s">
        <v>3219</v>
      </c>
      <c r="G1557" s="201" t="s">
        <v>7</v>
      </c>
      <c r="H1557" s="195" t="s">
        <v>692</v>
      </c>
      <c r="I1557" s="368">
        <v>2025</v>
      </c>
      <c r="J1557" s="201" t="s">
        <v>7</v>
      </c>
      <c r="K1557" s="201" t="s">
        <v>4033</v>
      </c>
      <c r="L1557" s="200" t="s">
        <v>652</v>
      </c>
      <c r="M1557" s="186" t="s">
        <v>3169</v>
      </c>
      <c r="N1557" s="200" t="s">
        <v>2761</v>
      </c>
      <c r="O1557" s="201">
        <v>1</v>
      </c>
      <c r="P1557" s="301">
        <v>1</v>
      </c>
      <c r="Q1557" s="300" t="s">
        <v>111</v>
      </c>
      <c r="R1557" s="300" t="s">
        <v>260</v>
      </c>
      <c r="S1557" s="301">
        <v>2127.5100000000002</v>
      </c>
      <c r="T1557" s="189">
        <v>1</v>
      </c>
      <c r="U1557" s="353">
        <f>O1557*P1557*S1557*T1557</f>
        <v>2127.5100000000002</v>
      </c>
      <c r="V1557" s="188" t="s">
        <v>7</v>
      </c>
    </row>
    <row r="1558" spans="2:22" s="30" customFormat="1" ht="47.25" x14ac:dyDescent="0.25">
      <c r="B1558" s="198" t="s">
        <v>455</v>
      </c>
      <c r="C1558" s="208" t="s">
        <v>965</v>
      </c>
      <c r="D1558" s="209" t="s">
        <v>966</v>
      </c>
      <c r="E1558" s="189" t="s">
        <v>26</v>
      </c>
      <c r="F1558" s="200" t="s">
        <v>7</v>
      </c>
      <c r="G1558" s="200" t="s">
        <v>7</v>
      </c>
      <c r="H1558" s="200" t="s">
        <v>7</v>
      </c>
      <c r="I1558" s="200" t="s">
        <v>7</v>
      </c>
      <c r="J1558" s="200" t="s">
        <v>7</v>
      </c>
      <c r="K1558" s="200" t="s">
        <v>7</v>
      </c>
      <c r="L1558" s="200" t="s">
        <v>7</v>
      </c>
      <c r="M1558" s="200" t="s">
        <v>7</v>
      </c>
      <c r="N1558" s="200" t="s">
        <v>7</v>
      </c>
      <c r="O1558" s="200" t="s">
        <v>7</v>
      </c>
      <c r="P1558" s="200" t="s">
        <v>7</v>
      </c>
      <c r="Q1558" s="200" t="s">
        <v>7</v>
      </c>
      <c r="R1558" s="200" t="s">
        <v>7</v>
      </c>
      <c r="S1558" s="190" t="s">
        <v>7</v>
      </c>
      <c r="T1558" s="200" t="s">
        <v>7</v>
      </c>
      <c r="U1558" s="190">
        <f>SUM(U1554:U1557)</f>
        <v>21769.039600000004</v>
      </c>
      <c r="V1558" s="200" t="s">
        <v>7</v>
      </c>
    </row>
    <row r="1559" spans="2:22" s="26" customFormat="1" ht="31.5" x14ac:dyDescent="0.25">
      <c r="B1559" s="201" t="s">
        <v>455</v>
      </c>
      <c r="C1559" s="199" t="s">
        <v>971</v>
      </c>
      <c r="D1559" s="201" t="s">
        <v>972</v>
      </c>
      <c r="E1559" s="400" t="s">
        <v>456</v>
      </c>
      <c r="F1559" s="201" t="s">
        <v>3220</v>
      </c>
      <c r="G1559" s="201" t="s">
        <v>7</v>
      </c>
      <c r="H1559" s="195" t="s">
        <v>109</v>
      </c>
      <c r="I1559" s="368">
        <v>2024</v>
      </c>
      <c r="J1559" s="201" t="s">
        <v>7</v>
      </c>
      <c r="K1559" s="309" t="s">
        <v>457</v>
      </c>
      <c r="L1559" s="201" t="s">
        <v>652</v>
      </c>
      <c r="M1559" s="186" t="s">
        <v>3221</v>
      </c>
      <c r="N1559" s="189" t="s">
        <v>2761</v>
      </c>
      <c r="O1559" s="201" t="s">
        <v>96</v>
      </c>
      <c r="P1559" s="301">
        <v>1</v>
      </c>
      <c r="Q1559" s="300" t="s">
        <v>3463</v>
      </c>
      <c r="R1559" s="300" t="s">
        <v>458</v>
      </c>
      <c r="S1559" s="301">
        <v>309.99</v>
      </c>
      <c r="T1559" s="189">
        <v>2.06</v>
      </c>
      <c r="U1559" s="353">
        <f t="shared" ref="U1559:U1564" si="67">O1559*P1559*S1559*T1559</f>
        <v>638.57940000000008</v>
      </c>
      <c r="V1559" s="188" t="s">
        <v>7</v>
      </c>
    </row>
    <row r="1560" spans="2:22" s="26" customFormat="1" ht="31.5" x14ac:dyDescent="0.25">
      <c r="B1560" s="201" t="s">
        <v>455</v>
      </c>
      <c r="C1560" s="199" t="s">
        <v>971</v>
      </c>
      <c r="D1560" s="201" t="s">
        <v>972</v>
      </c>
      <c r="E1560" s="400" t="s">
        <v>456</v>
      </c>
      <c r="F1560" s="201" t="s">
        <v>3220</v>
      </c>
      <c r="G1560" s="201" t="s">
        <v>7</v>
      </c>
      <c r="H1560" s="195" t="s">
        <v>109</v>
      </c>
      <c r="I1560" s="368">
        <v>2024</v>
      </c>
      <c r="J1560" s="201" t="s">
        <v>7</v>
      </c>
      <c r="K1560" s="309" t="s">
        <v>3560</v>
      </c>
      <c r="L1560" s="201" t="s">
        <v>652</v>
      </c>
      <c r="M1560" s="186" t="s">
        <v>3221</v>
      </c>
      <c r="N1560" s="189" t="s">
        <v>2761</v>
      </c>
      <c r="O1560" s="201" t="s">
        <v>96</v>
      </c>
      <c r="P1560" s="301">
        <v>1</v>
      </c>
      <c r="Q1560" s="300" t="s">
        <v>3238</v>
      </c>
      <c r="R1560" s="300" t="s">
        <v>466</v>
      </c>
      <c r="S1560" s="301">
        <v>3499.04</v>
      </c>
      <c r="T1560" s="189">
        <v>2.06</v>
      </c>
      <c r="U1560" s="353">
        <f t="shared" si="67"/>
        <v>7208.0223999999998</v>
      </c>
      <c r="V1560" s="188" t="s">
        <v>7</v>
      </c>
    </row>
    <row r="1561" spans="2:22" s="26" customFormat="1" ht="31.5" x14ac:dyDescent="0.25">
      <c r="B1561" s="201" t="s">
        <v>455</v>
      </c>
      <c r="C1561" s="199" t="s">
        <v>971</v>
      </c>
      <c r="D1561" s="201" t="s">
        <v>972</v>
      </c>
      <c r="E1561" s="400" t="s">
        <v>456</v>
      </c>
      <c r="F1561" s="201" t="s">
        <v>3220</v>
      </c>
      <c r="G1561" s="201" t="s">
        <v>7</v>
      </c>
      <c r="H1561" s="195" t="s">
        <v>109</v>
      </c>
      <c r="I1561" s="368">
        <v>2024</v>
      </c>
      <c r="J1561" s="201" t="s">
        <v>7</v>
      </c>
      <c r="K1561" s="309" t="s">
        <v>377</v>
      </c>
      <c r="L1561" s="201" t="s">
        <v>652</v>
      </c>
      <c r="M1561" s="186" t="s">
        <v>3221</v>
      </c>
      <c r="N1561" s="189" t="s">
        <v>2761</v>
      </c>
      <c r="O1561" s="201" t="s">
        <v>96</v>
      </c>
      <c r="P1561" s="301">
        <v>4</v>
      </c>
      <c r="Q1561" s="300" t="s">
        <v>196</v>
      </c>
      <c r="R1561" s="300" t="s">
        <v>197</v>
      </c>
      <c r="S1561" s="301">
        <v>1035.8399999999999</v>
      </c>
      <c r="T1561" s="189">
        <v>2.06</v>
      </c>
      <c r="U1561" s="353">
        <f t="shared" si="67"/>
        <v>8535.3215999999993</v>
      </c>
      <c r="V1561" s="188" t="s">
        <v>7</v>
      </c>
    </row>
    <row r="1562" spans="2:22" s="26" customFormat="1" ht="31.5" x14ac:dyDescent="0.25">
      <c r="B1562" s="201" t="s">
        <v>455</v>
      </c>
      <c r="C1562" s="199" t="s">
        <v>971</v>
      </c>
      <c r="D1562" s="201" t="s">
        <v>972</v>
      </c>
      <c r="E1562" s="400" t="s">
        <v>456</v>
      </c>
      <c r="F1562" s="201" t="s">
        <v>3220</v>
      </c>
      <c r="G1562" s="201" t="s">
        <v>7</v>
      </c>
      <c r="H1562" s="195" t="s">
        <v>109</v>
      </c>
      <c r="I1562" s="368">
        <v>2024</v>
      </c>
      <c r="J1562" s="201" t="s">
        <v>7</v>
      </c>
      <c r="K1562" s="309" t="s">
        <v>378</v>
      </c>
      <c r="L1562" s="201" t="s">
        <v>652</v>
      </c>
      <c r="M1562" s="186" t="s">
        <v>3221</v>
      </c>
      <c r="N1562" s="189" t="s">
        <v>2761</v>
      </c>
      <c r="O1562" s="201" t="s">
        <v>96</v>
      </c>
      <c r="P1562" s="301">
        <v>18</v>
      </c>
      <c r="Q1562" s="300" t="s">
        <v>196</v>
      </c>
      <c r="R1562" s="300" t="s">
        <v>465</v>
      </c>
      <c r="S1562" s="301">
        <v>234.29</v>
      </c>
      <c r="T1562" s="189">
        <v>2.06</v>
      </c>
      <c r="U1562" s="353">
        <f t="shared" si="67"/>
        <v>8687.4732000000004</v>
      </c>
      <c r="V1562" s="188" t="s">
        <v>7</v>
      </c>
    </row>
    <row r="1563" spans="2:22" s="26" customFormat="1" ht="31.5" x14ac:dyDescent="0.25">
      <c r="B1563" s="201" t="s">
        <v>455</v>
      </c>
      <c r="C1563" s="199" t="s">
        <v>971</v>
      </c>
      <c r="D1563" s="201" t="s">
        <v>972</v>
      </c>
      <c r="E1563" s="400" t="s">
        <v>456</v>
      </c>
      <c r="F1563" s="201" t="s">
        <v>3220</v>
      </c>
      <c r="G1563" s="201" t="s">
        <v>7</v>
      </c>
      <c r="H1563" s="195" t="s">
        <v>109</v>
      </c>
      <c r="I1563" s="368">
        <v>2024</v>
      </c>
      <c r="J1563" s="201" t="s">
        <v>7</v>
      </c>
      <c r="K1563" s="309" t="s">
        <v>483</v>
      </c>
      <c r="L1563" s="201" t="s">
        <v>652</v>
      </c>
      <c r="M1563" s="186" t="s">
        <v>3221</v>
      </c>
      <c r="N1563" s="189" t="s">
        <v>2761</v>
      </c>
      <c r="O1563" s="201" t="s">
        <v>96</v>
      </c>
      <c r="P1563" s="301">
        <v>2</v>
      </c>
      <c r="Q1563" s="300" t="s">
        <v>484</v>
      </c>
      <c r="R1563" s="300" t="s">
        <v>485</v>
      </c>
      <c r="S1563" s="301">
        <v>212.14</v>
      </c>
      <c r="T1563" s="189">
        <v>2.06</v>
      </c>
      <c r="U1563" s="353">
        <f t="shared" si="67"/>
        <v>874.01679999999999</v>
      </c>
      <c r="V1563" s="188" t="s">
        <v>7</v>
      </c>
    </row>
    <row r="1564" spans="2:22" s="26" customFormat="1" ht="63" x14ac:dyDescent="0.25">
      <c r="B1564" s="201" t="s">
        <v>455</v>
      </c>
      <c r="C1564" s="199" t="s">
        <v>971</v>
      </c>
      <c r="D1564" s="201" t="s">
        <v>972</v>
      </c>
      <c r="E1564" s="400" t="s">
        <v>3787</v>
      </c>
      <c r="F1564" s="201" t="s">
        <v>3220</v>
      </c>
      <c r="G1564" s="201" t="s">
        <v>7</v>
      </c>
      <c r="H1564" s="195" t="s">
        <v>109</v>
      </c>
      <c r="I1564" s="368">
        <v>2024</v>
      </c>
      <c r="J1564" s="201" t="s">
        <v>7</v>
      </c>
      <c r="K1564" s="309" t="s">
        <v>2581</v>
      </c>
      <c r="L1564" s="201" t="s">
        <v>652</v>
      </c>
      <c r="M1564" s="186" t="s">
        <v>3221</v>
      </c>
      <c r="N1564" s="189" t="s">
        <v>2761</v>
      </c>
      <c r="O1564" s="201" t="s">
        <v>96</v>
      </c>
      <c r="P1564" s="301">
        <v>1</v>
      </c>
      <c r="Q1564" s="300" t="s">
        <v>111</v>
      </c>
      <c r="R1564" s="300" t="s">
        <v>211</v>
      </c>
      <c r="S1564" s="182">
        <v>4255.01</v>
      </c>
      <c r="T1564" s="189">
        <v>1</v>
      </c>
      <c r="U1564" s="353">
        <f t="shared" si="67"/>
        <v>4255.01</v>
      </c>
      <c r="V1564" s="188" t="s">
        <v>7</v>
      </c>
    </row>
    <row r="1565" spans="2:22" s="30" customFormat="1" ht="47.25" x14ac:dyDescent="0.25">
      <c r="B1565" s="198" t="s">
        <v>455</v>
      </c>
      <c r="C1565" s="208" t="s">
        <v>971</v>
      </c>
      <c r="D1565" s="209" t="s">
        <v>972</v>
      </c>
      <c r="E1565" s="189" t="s">
        <v>26</v>
      </c>
      <c r="F1565" s="200" t="s">
        <v>7</v>
      </c>
      <c r="G1565" s="200" t="s">
        <v>7</v>
      </c>
      <c r="H1565" s="200" t="s">
        <v>7</v>
      </c>
      <c r="I1565" s="200" t="s">
        <v>7</v>
      </c>
      <c r="J1565" s="200" t="s">
        <v>7</v>
      </c>
      <c r="K1565" s="200" t="s">
        <v>7</v>
      </c>
      <c r="L1565" s="200" t="s">
        <v>7</v>
      </c>
      <c r="M1565" s="200" t="s">
        <v>7</v>
      </c>
      <c r="N1565" s="200" t="s">
        <v>7</v>
      </c>
      <c r="O1565" s="200" t="s">
        <v>7</v>
      </c>
      <c r="P1565" s="200" t="s">
        <v>7</v>
      </c>
      <c r="Q1565" s="200" t="s">
        <v>7</v>
      </c>
      <c r="R1565" s="200" t="s">
        <v>7</v>
      </c>
      <c r="S1565" s="190" t="s">
        <v>7</v>
      </c>
      <c r="T1565" s="200" t="s">
        <v>7</v>
      </c>
      <c r="U1565" s="190">
        <f>SUM(U1559:U1564)</f>
        <v>30198.4234</v>
      </c>
      <c r="V1565" s="200" t="s">
        <v>7</v>
      </c>
    </row>
    <row r="1566" spans="2:22" s="26" customFormat="1" ht="31.5" x14ac:dyDescent="0.25">
      <c r="B1566" s="201" t="s">
        <v>455</v>
      </c>
      <c r="C1566" s="199" t="s">
        <v>973</v>
      </c>
      <c r="D1566" s="201" t="s">
        <v>974</v>
      </c>
      <c r="E1566" s="400" t="s">
        <v>456</v>
      </c>
      <c r="F1566" s="201" t="s">
        <v>3222</v>
      </c>
      <c r="G1566" s="201" t="s">
        <v>7</v>
      </c>
      <c r="H1566" s="195" t="s">
        <v>692</v>
      </c>
      <c r="I1566" s="368">
        <v>2025</v>
      </c>
      <c r="J1566" s="201" t="s">
        <v>7</v>
      </c>
      <c r="K1566" s="309" t="s">
        <v>457</v>
      </c>
      <c r="L1566" s="201" t="s">
        <v>652</v>
      </c>
      <c r="M1566" s="186" t="s">
        <v>3169</v>
      </c>
      <c r="N1566" s="189" t="s">
        <v>2761</v>
      </c>
      <c r="O1566" s="201" t="s">
        <v>96</v>
      </c>
      <c r="P1566" s="201">
        <v>1</v>
      </c>
      <c r="Q1566" s="189" t="s">
        <v>3463</v>
      </c>
      <c r="R1566" s="189" t="s">
        <v>458</v>
      </c>
      <c r="S1566" s="301">
        <v>309.99</v>
      </c>
      <c r="T1566" s="189">
        <v>2.06</v>
      </c>
      <c r="U1566" s="353">
        <f>O1566*P1566*S1566*T1566</f>
        <v>638.57940000000008</v>
      </c>
      <c r="V1566" s="188" t="s">
        <v>7</v>
      </c>
    </row>
    <row r="1567" spans="2:22" s="26" customFormat="1" ht="31.5" x14ac:dyDescent="0.25">
      <c r="B1567" s="201" t="s">
        <v>455</v>
      </c>
      <c r="C1567" s="199" t="s">
        <v>973</v>
      </c>
      <c r="D1567" s="201" t="s">
        <v>974</v>
      </c>
      <c r="E1567" s="400" t="s">
        <v>456</v>
      </c>
      <c r="F1567" s="201" t="s">
        <v>3222</v>
      </c>
      <c r="G1567" s="201" t="s">
        <v>7</v>
      </c>
      <c r="H1567" s="195" t="s">
        <v>692</v>
      </c>
      <c r="I1567" s="368">
        <v>2025</v>
      </c>
      <c r="J1567" s="201" t="s">
        <v>7</v>
      </c>
      <c r="K1567" s="309" t="s">
        <v>3560</v>
      </c>
      <c r="L1567" s="201" t="s">
        <v>652</v>
      </c>
      <c r="M1567" s="186" t="s">
        <v>3169</v>
      </c>
      <c r="N1567" s="189" t="s">
        <v>2761</v>
      </c>
      <c r="O1567" s="201" t="s">
        <v>96</v>
      </c>
      <c r="P1567" s="201">
        <v>1</v>
      </c>
      <c r="Q1567" s="189" t="s">
        <v>3238</v>
      </c>
      <c r="R1567" s="189" t="s">
        <v>466</v>
      </c>
      <c r="S1567" s="301">
        <v>3499.04</v>
      </c>
      <c r="T1567" s="189">
        <v>2.06</v>
      </c>
      <c r="U1567" s="353">
        <f>O1567*P1567*S1567*T1567</f>
        <v>7208.0223999999998</v>
      </c>
      <c r="V1567" s="188" t="s">
        <v>7</v>
      </c>
    </row>
    <row r="1568" spans="2:22" s="26" customFormat="1" ht="31.5" x14ac:dyDescent="0.25">
      <c r="B1568" s="201" t="s">
        <v>455</v>
      </c>
      <c r="C1568" s="199" t="s">
        <v>973</v>
      </c>
      <c r="D1568" s="201" t="s">
        <v>974</v>
      </c>
      <c r="E1568" s="400" t="s">
        <v>456</v>
      </c>
      <c r="F1568" s="201" t="s">
        <v>3222</v>
      </c>
      <c r="G1568" s="201" t="s">
        <v>7</v>
      </c>
      <c r="H1568" s="195" t="s">
        <v>692</v>
      </c>
      <c r="I1568" s="368">
        <v>2025</v>
      </c>
      <c r="J1568" s="201" t="s">
        <v>7</v>
      </c>
      <c r="K1568" s="309" t="s">
        <v>378</v>
      </c>
      <c r="L1568" s="201" t="s">
        <v>652</v>
      </c>
      <c r="M1568" s="186" t="s">
        <v>3169</v>
      </c>
      <c r="N1568" s="189" t="s">
        <v>2761</v>
      </c>
      <c r="O1568" s="201" t="s">
        <v>96</v>
      </c>
      <c r="P1568" s="201">
        <v>18</v>
      </c>
      <c r="Q1568" s="300" t="s">
        <v>196</v>
      </c>
      <c r="R1568" s="189" t="s">
        <v>465</v>
      </c>
      <c r="S1568" s="301">
        <v>234.29</v>
      </c>
      <c r="T1568" s="189">
        <v>2.06</v>
      </c>
      <c r="U1568" s="353">
        <f>O1568*P1568*S1568*T1568</f>
        <v>8687.4732000000004</v>
      </c>
      <c r="V1568" s="188" t="s">
        <v>7</v>
      </c>
    </row>
    <row r="1569" spans="2:22" s="26" customFormat="1" ht="63" x14ac:dyDescent="0.25">
      <c r="B1569" s="201" t="s">
        <v>455</v>
      </c>
      <c r="C1569" s="199" t="s">
        <v>973</v>
      </c>
      <c r="D1569" s="201" t="s">
        <v>974</v>
      </c>
      <c r="E1569" s="400" t="s">
        <v>3787</v>
      </c>
      <c r="F1569" s="201" t="s">
        <v>3222</v>
      </c>
      <c r="G1569" s="201" t="s">
        <v>7</v>
      </c>
      <c r="H1569" s="195" t="s">
        <v>692</v>
      </c>
      <c r="I1569" s="368">
        <v>2025</v>
      </c>
      <c r="J1569" s="201" t="s">
        <v>7</v>
      </c>
      <c r="K1569" s="309" t="s">
        <v>4033</v>
      </c>
      <c r="L1569" s="201" t="s">
        <v>652</v>
      </c>
      <c r="M1569" s="186" t="s">
        <v>3169</v>
      </c>
      <c r="N1569" s="189" t="s">
        <v>2761</v>
      </c>
      <c r="O1569" s="201" t="s">
        <v>96</v>
      </c>
      <c r="P1569" s="301">
        <v>1</v>
      </c>
      <c r="Q1569" s="300" t="s">
        <v>111</v>
      </c>
      <c r="R1569" s="300" t="s">
        <v>260</v>
      </c>
      <c r="S1569" s="182">
        <v>2127.5100000000002</v>
      </c>
      <c r="T1569" s="189">
        <v>1</v>
      </c>
      <c r="U1569" s="353">
        <f>O1569*P1569*S1569*T1569</f>
        <v>2127.5100000000002</v>
      </c>
      <c r="V1569" s="188" t="s">
        <v>7</v>
      </c>
    </row>
    <row r="1570" spans="2:22" s="30" customFormat="1" ht="47.25" x14ac:dyDescent="0.25">
      <c r="B1570" s="198" t="s">
        <v>455</v>
      </c>
      <c r="C1570" s="208" t="s">
        <v>973</v>
      </c>
      <c r="D1570" s="209" t="s">
        <v>974</v>
      </c>
      <c r="E1570" s="189" t="s">
        <v>26</v>
      </c>
      <c r="F1570" s="200" t="s">
        <v>7</v>
      </c>
      <c r="G1570" s="200" t="s">
        <v>7</v>
      </c>
      <c r="H1570" s="200" t="s">
        <v>7</v>
      </c>
      <c r="I1570" s="200" t="s">
        <v>7</v>
      </c>
      <c r="J1570" s="200" t="s">
        <v>7</v>
      </c>
      <c r="K1570" s="200" t="s">
        <v>7</v>
      </c>
      <c r="L1570" s="200" t="s">
        <v>7</v>
      </c>
      <c r="M1570" s="200" t="s">
        <v>7</v>
      </c>
      <c r="N1570" s="200" t="s">
        <v>7</v>
      </c>
      <c r="O1570" s="200" t="s">
        <v>7</v>
      </c>
      <c r="P1570" s="200" t="s">
        <v>7</v>
      </c>
      <c r="Q1570" s="200" t="s">
        <v>7</v>
      </c>
      <c r="R1570" s="200" t="s">
        <v>7</v>
      </c>
      <c r="S1570" s="190" t="s">
        <v>7</v>
      </c>
      <c r="T1570" s="200" t="s">
        <v>7</v>
      </c>
      <c r="U1570" s="190">
        <f>SUM(U1566:U1569)</f>
        <v>18661.584999999999</v>
      </c>
      <c r="V1570" s="200" t="s">
        <v>7</v>
      </c>
    </row>
    <row r="1571" spans="2:22" s="26" customFormat="1" ht="47.25" x14ac:dyDescent="0.25">
      <c r="B1571" s="201" t="s">
        <v>455</v>
      </c>
      <c r="C1571" s="199" t="s">
        <v>975</v>
      </c>
      <c r="D1571" s="201" t="s">
        <v>976</v>
      </c>
      <c r="E1571" s="400" t="s">
        <v>639</v>
      </c>
      <c r="F1571" s="201" t="s">
        <v>1746</v>
      </c>
      <c r="G1571" s="201" t="s">
        <v>7</v>
      </c>
      <c r="H1571" s="195" t="s">
        <v>692</v>
      </c>
      <c r="I1571" s="368">
        <v>2025</v>
      </c>
      <c r="J1571" s="201" t="s">
        <v>7</v>
      </c>
      <c r="K1571" s="390" t="s">
        <v>3081</v>
      </c>
      <c r="L1571" s="201" t="s">
        <v>652</v>
      </c>
      <c r="M1571" s="186" t="s">
        <v>3169</v>
      </c>
      <c r="N1571" s="189" t="s">
        <v>2761</v>
      </c>
      <c r="O1571" s="201" t="s">
        <v>96</v>
      </c>
      <c r="P1571" s="301">
        <v>142.19999999999999</v>
      </c>
      <c r="Q1571" s="300" t="s">
        <v>199</v>
      </c>
      <c r="R1571" s="300" t="s">
        <v>396</v>
      </c>
      <c r="S1571" s="301">
        <v>18.600000000000001</v>
      </c>
      <c r="T1571" s="189">
        <v>1.84</v>
      </c>
      <c r="U1571" s="353">
        <f>O1571*P1571*S1571*T1571</f>
        <v>4866.6528000000008</v>
      </c>
      <c r="V1571" s="188" t="s">
        <v>7</v>
      </c>
    </row>
    <row r="1572" spans="2:22" s="26" customFormat="1" ht="47.25" x14ac:dyDescent="0.25">
      <c r="B1572" s="201" t="s">
        <v>455</v>
      </c>
      <c r="C1572" s="199" t="s">
        <v>975</v>
      </c>
      <c r="D1572" s="201" t="s">
        <v>976</v>
      </c>
      <c r="E1572" s="400" t="s">
        <v>456</v>
      </c>
      <c r="F1572" s="201" t="s">
        <v>1746</v>
      </c>
      <c r="G1572" s="201" t="s">
        <v>7</v>
      </c>
      <c r="H1572" s="195" t="s">
        <v>692</v>
      </c>
      <c r="I1572" s="368">
        <v>2025</v>
      </c>
      <c r="J1572" s="201" t="s">
        <v>7</v>
      </c>
      <c r="K1572" s="309" t="s">
        <v>377</v>
      </c>
      <c r="L1572" s="201" t="s">
        <v>652</v>
      </c>
      <c r="M1572" s="186" t="s">
        <v>3169</v>
      </c>
      <c r="N1572" s="189" t="s">
        <v>2761</v>
      </c>
      <c r="O1572" s="201" t="s">
        <v>96</v>
      </c>
      <c r="P1572" s="301">
        <v>2</v>
      </c>
      <c r="Q1572" s="300" t="s">
        <v>196</v>
      </c>
      <c r="R1572" s="300" t="s">
        <v>197</v>
      </c>
      <c r="S1572" s="301">
        <v>1035.8399999999999</v>
      </c>
      <c r="T1572" s="189">
        <v>2.06</v>
      </c>
      <c r="U1572" s="353">
        <f>O1572*P1572*S1572*T1572</f>
        <v>4267.6607999999997</v>
      </c>
      <c r="V1572" s="188" t="s">
        <v>7</v>
      </c>
    </row>
    <row r="1573" spans="2:22" s="26" customFormat="1" ht="47.25" x14ac:dyDescent="0.25">
      <c r="B1573" s="201" t="s">
        <v>455</v>
      </c>
      <c r="C1573" s="199" t="s">
        <v>975</v>
      </c>
      <c r="D1573" s="201" t="s">
        <v>976</v>
      </c>
      <c r="E1573" s="400" t="s">
        <v>456</v>
      </c>
      <c r="F1573" s="201" t="s">
        <v>1746</v>
      </c>
      <c r="G1573" s="201" t="s">
        <v>7</v>
      </c>
      <c r="H1573" s="195" t="s">
        <v>692</v>
      </c>
      <c r="I1573" s="368">
        <v>2025</v>
      </c>
      <c r="J1573" s="201" t="s">
        <v>7</v>
      </c>
      <c r="K1573" s="309" t="s">
        <v>3560</v>
      </c>
      <c r="L1573" s="201" t="s">
        <v>652</v>
      </c>
      <c r="M1573" s="186" t="s">
        <v>3169</v>
      </c>
      <c r="N1573" s="189" t="s">
        <v>2761</v>
      </c>
      <c r="O1573" s="201" t="s">
        <v>96</v>
      </c>
      <c r="P1573" s="301">
        <v>1</v>
      </c>
      <c r="Q1573" s="300" t="s">
        <v>3238</v>
      </c>
      <c r="R1573" s="300" t="s">
        <v>466</v>
      </c>
      <c r="S1573" s="301">
        <v>3499.04</v>
      </c>
      <c r="T1573" s="189">
        <v>2.06</v>
      </c>
      <c r="U1573" s="353">
        <f>O1573*P1573*S1573*T1573</f>
        <v>7208.0223999999998</v>
      </c>
      <c r="V1573" s="188" t="s">
        <v>7</v>
      </c>
    </row>
    <row r="1574" spans="2:22" s="26" customFormat="1" ht="63" x14ac:dyDescent="0.25">
      <c r="B1574" s="201" t="s">
        <v>455</v>
      </c>
      <c r="C1574" s="199" t="s">
        <v>975</v>
      </c>
      <c r="D1574" s="201" t="s">
        <v>976</v>
      </c>
      <c r="E1574" s="400" t="s">
        <v>3787</v>
      </c>
      <c r="F1574" s="201" t="s">
        <v>1746</v>
      </c>
      <c r="G1574" s="201" t="s">
        <v>7</v>
      </c>
      <c r="H1574" s="195" t="s">
        <v>692</v>
      </c>
      <c r="I1574" s="368">
        <v>2025</v>
      </c>
      <c r="J1574" s="201" t="s">
        <v>7</v>
      </c>
      <c r="K1574" s="309" t="s">
        <v>4033</v>
      </c>
      <c r="L1574" s="201" t="s">
        <v>652</v>
      </c>
      <c r="M1574" s="186" t="s">
        <v>3169</v>
      </c>
      <c r="N1574" s="189" t="s">
        <v>2761</v>
      </c>
      <c r="O1574" s="201" t="s">
        <v>96</v>
      </c>
      <c r="P1574" s="301">
        <v>1</v>
      </c>
      <c r="Q1574" s="300" t="s">
        <v>111</v>
      </c>
      <c r="R1574" s="300" t="s">
        <v>260</v>
      </c>
      <c r="S1574" s="182">
        <v>2127.5100000000002</v>
      </c>
      <c r="T1574" s="189">
        <v>1</v>
      </c>
      <c r="U1574" s="353">
        <f>O1574*P1574*S1574*T1574</f>
        <v>2127.5100000000002</v>
      </c>
      <c r="V1574" s="188" t="s">
        <v>7</v>
      </c>
    </row>
    <row r="1575" spans="2:22" s="30" customFormat="1" ht="47.25" x14ac:dyDescent="0.25">
      <c r="B1575" s="198" t="s">
        <v>455</v>
      </c>
      <c r="C1575" s="208" t="s">
        <v>975</v>
      </c>
      <c r="D1575" s="209" t="s">
        <v>976</v>
      </c>
      <c r="E1575" s="189" t="s">
        <v>26</v>
      </c>
      <c r="F1575" s="200" t="s">
        <v>7</v>
      </c>
      <c r="G1575" s="200" t="s">
        <v>7</v>
      </c>
      <c r="H1575" s="200" t="s">
        <v>7</v>
      </c>
      <c r="I1575" s="200" t="s">
        <v>7</v>
      </c>
      <c r="J1575" s="200" t="s">
        <v>7</v>
      </c>
      <c r="K1575" s="200" t="s">
        <v>7</v>
      </c>
      <c r="L1575" s="200" t="s">
        <v>7</v>
      </c>
      <c r="M1575" s="200" t="s">
        <v>7</v>
      </c>
      <c r="N1575" s="200" t="s">
        <v>7</v>
      </c>
      <c r="O1575" s="200" t="s">
        <v>7</v>
      </c>
      <c r="P1575" s="200" t="s">
        <v>7</v>
      </c>
      <c r="Q1575" s="200" t="s">
        <v>7</v>
      </c>
      <c r="R1575" s="200" t="s">
        <v>7</v>
      </c>
      <c r="S1575" s="190" t="s">
        <v>7</v>
      </c>
      <c r="T1575" s="200" t="s">
        <v>7</v>
      </c>
      <c r="U1575" s="190">
        <f>SUM(U1571:U1574)</f>
        <v>18469.846000000001</v>
      </c>
      <c r="V1575" s="200" t="s">
        <v>7</v>
      </c>
    </row>
    <row r="1576" spans="2:22" s="3" customFormat="1" ht="47.25" x14ac:dyDescent="0.25">
      <c r="B1576" s="198" t="s">
        <v>455</v>
      </c>
      <c r="C1576" s="199" t="s">
        <v>1925</v>
      </c>
      <c r="D1576" s="198" t="s">
        <v>1926</v>
      </c>
      <c r="E1576" s="189" t="s">
        <v>456</v>
      </c>
      <c r="F1576" s="201" t="s">
        <v>3223</v>
      </c>
      <c r="G1576" s="201" t="s">
        <v>7</v>
      </c>
      <c r="H1576" s="195" t="s">
        <v>109</v>
      </c>
      <c r="I1576" s="368">
        <v>2026</v>
      </c>
      <c r="J1576" s="201" t="s">
        <v>7</v>
      </c>
      <c r="K1576" s="201" t="s">
        <v>483</v>
      </c>
      <c r="L1576" s="200" t="s">
        <v>652</v>
      </c>
      <c r="M1576" s="202">
        <v>44893</v>
      </c>
      <c r="N1576" s="200" t="s">
        <v>2761</v>
      </c>
      <c r="O1576" s="201" t="s">
        <v>96</v>
      </c>
      <c r="P1576" s="301">
        <v>40</v>
      </c>
      <c r="Q1576" s="300" t="s">
        <v>484</v>
      </c>
      <c r="R1576" s="300" t="s">
        <v>485</v>
      </c>
      <c r="S1576" s="301">
        <v>212.14</v>
      </c>
      <c r="T1576" s="189">
        <v>2.06</v>
      </c>
      <c r="U1576" s="353">
        <f>O1576*P1576*S1576*T1576</f>
        <v>17480.335999999996</v>
      </c>
      <c r="V1576" s="188" t="s">
        <v>7</v>
      </c>
    </row>
    <row r="1577" spans="2:22" s="3" customFormat="1" ht="47.25" x14ac:dyDescent="0.25">
      <c r="B1577" s="198" t="s">
        <v>455</v>
      </c>
      <c r="C1577" s="199" t="s">
        <v>1925</v>
      </c>
      <c r="D1577" s="198" t="s">
        <v>1926</v>
      </c>
      <c r="E1577" s="189" t="s">
        <v>456</v>
      </c>
      <c r="F1577" s="201" t="s">
        <v>3223</v>
      </c>
      <c r="G1577" s="201" t="s">
        <v>7</v>
      </c>
      <c r="H1577" s="195" t="s">
        <v>109</v>
      </c>
      <c r="I1577" s="368">
        <f>I1576</f>
        <v>2026</v>
      </c>
      <c r="J1577" s="201" t="s">
        <v>7</v>
      </c>
      <c r="K1577" s="201" t="s">
        <v>1924</v>
      </c>
      <c r="L1577" s="200" t="s">
        <v>652</v>
      </c>
      <c r="M1577" s="202">
        <v>44893</v>
      </c>
      <c r="N1577" s="200" t="s">
        <v>2761</v>
      </c>
      <c r="O1577" s="201" t="s">
        <v>96</v>
      </c>
      <c r="P1577" s="301">
        <v>5</v>
      </c>
      <c r="Q1577" s="300" t="s">
        <v>3463</v>
      </c>
      <c r="R1577" s="300" t="s">
        <v>918</v>
      </c>
      <c r="S1577" s="301">
        <v>418.14</v>
      </c>
      <c r="T1577" s="189">
        <v>2.06</v>
      </c>
      <c r="U1577" s="353">
        <f>O1577*P1577*S1577*T1577</f>
        <v>4306.8419999999996</v>
      </c>
      <c r="V1577" s="188" t="s">
        <v>7</v>
      </c>
    </row>
    <row r="1578" spans="2:22" s="3" customFormat="1" ht="47.25" x14ac:dyDescent="0.25">
      <c r="B1578" s="198" t="s">
        <v>455</v>
      </c>
      <c r="C1578" s="199" t="s">
        <v>1925</v>
      </c>
      <c r="D1578" s="198" t="s">
        <v>1926</v>
      </c>
      <c r="E1578" s="189" t="s">
        <v>456</v>
      </c>
      <c r="F1578" s="201" t="s">
        <v>3223</v>
      </c>
      <c r="G1578" s="201" t="s">
        <v>7</v>
      </c>
      <c r="H1578" s="195" t="s">
        <v>109</v>
      </c>
      <c r="I1578" s="368">
        <f>I1577</f>
        <v>2026</v>
      </c>
      <c r="J1578" s="201" t="s">
        <v>7</v>
      </c>
      <c r="K1578" s="201" t="s">
        <v>457</v>
      </c>
      <c r="L1578" s="200" t="s">
        <v>652</v>
      </c>
      <c r="M1578" s="202">
        <v>44893</v>
      </c>
      <c r="N1578" s="200" t="s">
        <v>2761</v>
      </c>
      <c r="O1578" s="201" t="s">
        <v>96</v>
      </c>
      <c r="P1578" s="301">
        <v>1</v>
      </c>
      <c r="Q1578" s="300" t="s">
        <v>3463</v>
      </c>
      <c r="R1578" s="300" t="s">
        <v>458</v>
      </c>
      <c r="S1578" s="301">
        <v>309.99</v>
      </c>
      <c r="T1578" s="189">
        <v>2.06</v>
      </c>
      <c r="U1578" s="353">
        <f>O1578*P1578*S1578*T1578</f>
        <v>638.57940000000008</v>
      </c>
      <c r="V1578" s="188" t="s">
        <v>7</v>
      </c>
    </row>
    <row r="1579" spans="2:22" s="3" customFormat="1" ht="70.5" customHeight="1" x14ac:dyDescent="0.25">
      <c r="B1579" s="198" t="s">
        <v>455</v>
      </c>
      <c r="C1579" s="199" t="s">
        <v>1925</v>
      </c>
      <c r="D1579" s="198" t="s">
        <v>1926</v>
      </c>
      <c r="E1579" s="189" t="s">
        <v>3787</v>
      </c>
      <c r="F1579" s="201" t="s">
        <v>3223</v>
      </c>
      <c r="G1579" s="201" t="s">
        <v>7</v>
      </c>
      <c r="H1579" s="195" t="s">
        <v>109</v>
      </c>
      <c r="I1579" s="368">
        <f>I1578</f>
        <v>2026</v>
      </c>
      <c r="J1579" s="201" t="s">
        <v>7</v>
      </c>
      <c r="K1579" s="201" t="s">
        <v>2581</v>
      </c>
      <c r="L1579" s="200" t="s">
        <v>652</v>
      </c>
      <c r="M1579" s="202">
        <v>44893</v>
      </c>
      <c r="N1579" s="200" t="s">
        <v>2761</v>
      </c>
      <c r="O1579" s="201" t="s">
        <v>96</v>
      </c>
      <c r="P1579" s="301">
        <v>1</v>
      </c>
      <c r="Q1579" s="300" t="s">
        <v>111</v>
      </c>
      <c r="R1579" s="300" t="s">
        <v>211</v>
      </c>
      <c r="S1579" s="182">
        <v>4255.01</v>
      </c>
      <c r="T1579" s="189">
        <v>1</v>
      </c>
      <c r="U1579" s="353">
        <f>O1579*P1579*S1579*T1579</f>
        <v>4255.01</v>
      </c>
      <c r="V1579" s="188" t="s">
        <v>7</v>
      </c>
    </row>
    <row r="1580" spans="2:22" s="30" customFormat="1" ht="47.25" x14ac:dyDescent="0.25">
      <c r="B1580" s="198" t="s">
        <v>455</v>
      </c>
      <c r="C1580" s="208" t="s">
        <v>1925</v>
      </c>
      <c r="D1580" s="209" t="s">
        <v>1926</v>
      </c>
      <c r="E1580" s="189" t="s">
        <v>26</v>
      </c>
      <c r="F1580" s="200" t="s">
        <v>7</v>
      </c>
      <c r="G1580" s="200" t="s">
        <v>7</v>
      </c>
      <c r="H1580" s="200" t="s">
        <v>7</v>
      </c>
      <c r="I1580" s="200" t="s">
        <v>7</v>
      </c>
      <c r="J1580" s="200" t="s">
        <v>7</v>
      </c>
      <c r="K1580" s="200" t="s">
        <v>7</v>
      </c>
      <c r="L1580" s="200" t="s">
        <v>7</v>
      </c>
      <c r="M1580" s="200" t="s">
        <v>7</v>
      </c>
      <c r="N1580" s="200" t="s">
        <v>7</v>
      </c>
      <c r="O1580" s="200" t="s">
        <v>7</v>
      </c>
      <c r="P1580" s="200" t="s">
        <v>7</v>
      </c>
      <c r="Q1580" s="200" t="s">
        <v>7</v>
      </c>
      <c r="R1580" s="200" t="s">
        <v>7</v>
      </c>
      <c r="S1580" s="190" t="s">
        <v>7</v>
      </c>
      <c r="T1580" s="200" t="s">
        <v>7</v>
      </c>
      <c r="U1580" s="190">
        <f>SUM(U1576:U1579)</f>
        <v>26680.767399999997</v>
      </c>
      <c r="V1580" s="200" t="s">
        <v>7</v>
      </c>
    </row>
    <row r="1581" spans="2:22" s="3" customFormat="1" ht="57.75" customHeight="1" x14ac:dyDescent="0.25">
      <c r="B1581" s="198" t="s">
        <v>455</v>
      </c>
      <c r="C1581" s="199" t="s">
        <v>3224</v>
      </c>
      <c r="D1581" s="198" t="s">
        <v>3225</v>
      </c>
      <c r="E1581" s="183" t="s">
        <v>348</v>
      </c>
      <c r="F1581" s="188" t="s">
        <v>131</v>
      </c>
      <c r="G1581" s="188" t="s">
        <v>7</v>
      </c>
      <c r="H1581" s="195" t="s">
        <v>109</v>
      </c>
      <c r="I1581" s="188">
        <v>2026</v>
      </c>
      <c r="J1581" s="201" t="s">
        <v>7</v>
      </c>
      <c r="K1581" s="300" t="s">
        <v>3940</v>
      </c>
      <c r="L1581" s="200" t="s">
        <v>652</v>
      </c>
      <c r="M1581" s="202">
        <v>44893</v>
      </c>
      <c r="N1581" s="188" t="s">
        <v>2761</v>
      </c>
      <c r="O1581" s="188" t="s">
        <v>96</v>
      </c>
      <c r="P1581" s="188">
        <v>1</v>
      </c>
      <c r="Q1581" s="188" t="s">
        <v>160</v>
      </c>
      <c r="R1581" s="188" t="s">
        <v>382</v>
      </c>
      <c r="S1581" s="297">
        <v>18678.07</v>
      </c>
      <c r="T1581" s="188">
        <v>1.84</v>
      </c>
      <c r="U1581" s="297">
        <f>P1581*S1581*T1581</f>
        <v>34367.648800000003</v>
      </c>
      <c r="V1581" s="188" t="s">
        <v>7</v>
      </c>
    </row>
    <row r="1582" spans="2:22" s="3" customFormat="1" ht="57.75" customHeight="1" x14ac:dyDescent="0.25">
      <c r="B1582" s="198" t="s">
        <v>455</v>
      </c>
      <c r="C1582" s="199" t="s">
        <v>3224</v>
      </c>
      <c r="D1582" s="198" t="s">
        <v>3225</v>
      </c>
      <c r="E1582" s="183" t="s">
        <v>348</v>
      </c>
      <c r="F1582" s="188" t="s">
        <v>131</v>
      </c>
      <c r="G1582" s="188" t="s">
        <v>7</v>
      </c>
      <c r="H1582" s="195" t="s">
        <v>109</v>
      </c>
      <c r="I1582" s="188">
        <v>2026</v>
      </c>
      <c r="J1582" s="188" t="s">
        <v>7</v>
      </c>
      <c r="K1582" s="188" t="s">
        <v>479</v>
      </c>
      <c r="L1582" s="200" t="s">
        <v>652</v>
      </c>
      <c r="M1582" s="202">
        <v>44893</v>
      </c>
      <c r="N1582" s="188" t="s">
        <v>2761</v>
      </c>
      <c r="O1582" s="188" t="s">
        <v>96</v>
      </c>
      <c r="P1582" s="188">
        <v>2</v>
      </c>
      <c r="Q1582" s="188" t="s">
        <v>160</v>
      </c>
      <c r="R1582" s="188" t="s">
        <v>383</v>
      </c>
      <c r="S1582" s="297">
        <v>860.27</v>
      </c>
      <c r="T1582" s="188">
        <v>1.84</v>
      </c>
      <c r="U1582" s="297">
        <f>P1582*S1582*T1582</f>
        <v>3165.7936</v>
      </c>
      <c r="V1582" s="188" t="s">
        <v>7</v>
      </c>
    </row>
    <row r="1583" spans="2:22" s="3" customFormat="1" ht="57.75" customHeight="1" x14ac:dyDescent="0.25">
      <c r="B1583" s="198" t="s">
        <v>455</v>
      </c>
      <c r="C1583" s="199" t="s">
        <v>3224</v>
      </c>
      <c r="D1583" s="198" t="s">
        <v>3225</v>
      </c>
      <c r="E1583" s="183" t="s">
        <v>348</v>
      </c>
      <c r="F1583" s="188" t="s">
        <v>131</v>
      </c>
      <c r="G1583" s="188" t="s">
        <v>7</v>
      </c>
      <c r="H1583" s="195" t="s">
        <v>109</v>
      </c>
      <c r="I1583" s="188">
        <v>2026</v>
      </c>
      <c r="J1583" s="188">
        <v>110</v>
      </c>
      <c r="K1583" s="188" t="s">
        <v>3840</v>
      </c>
      <c r="L1583" s="200" t="s">
        <v>652</v>
      </c>
      <c r="M1583" s="202">
        <v>44893</v>
      </c>
      <c r="N1583" s="188" t="s">
        <v>2761</v>
      </c>
      <c r="O1583" s="188" t="s">
        <v>96</v>
      </c>
      <c r="P1583" s="188">
        <v>30</v>
      </c>
      <c r="Q1583" s="188" t="s">
        <v>135</v>
      </c>
      <c r="R1583" s="188" t="s">
        <v>3035</v>
      </c>
      <c r="S1583" s="297">
        <v>2252.79</v>
      </c>
      <c r="T1583" s="188">
        <v>1.84</v>
      </c>
      <c r="U1583" s="297">
        <f>P1583*S1583*T1583</f>
        <v>124354.008</v>
      </c>
      <c r="V1583" s="188" t="s">
        <v>7</v>
      </c>
    </row>
    <row r="1584" spans="2:22" s="3" customFormat="1" ht="57.75" customHeight="1" x14ac:dyDescent="0.25">
      <c r="B1584" s="198" t="s">
        <v>455</v>
      </c>
      <c r="C1584" s="199" t="s">
        <v>3224</v>
      </c>
      <c r="D1584" s="198" t="s">
        <v>3225</v>
      </c>
      <c r="E1584" s="183" t="s">
        <v>635</v>
      </c>
      <c r="F1584" s="188" t="s">
        <v>131</v>
      </c>
      <c r="G1584" s="188" t="s">
        <v>7</v>
      </c>
      <c r="H1584" s="195" t="s">
        <v>109</v>
      </c>
      <c r="I1584" s="188">
        <v>2026</v>
      </c>
      <c r="J1584" s="188" t="s">
        <v>7</v>
      </c>
      <c r="K1584" s="188" t="s">
        <v>637</v>
      </c>
      <c r="L1584" s="200" t="s">
        <v>652</v>
      </c>
      <c r="M1584" s="202">
        <v>44893</v>
      </c>
      <c r="N1584" s="188" t="s">
        <v>2761</v>
      </c>
      <c r="O1584" s="188" t="s">
        <v>96</v>
      </c>
      <c r="P1584" s="188">
        <v>1</v>
      </c>
      <c r="Q1584" s="188" t="s">
        <v>111</v>
      </c>
      <c r="R1584" s="188" t="s">
        <v>462</v>
      </c>
      <c r="S1584" s="297">
        <v>4497.95</v>
      </c>
      <c r="T1584" s="188">
        <v>1.83</v>
      </c>
      <c r="U1584" s="297">
        <f>P1584*S1584*T1584</f>
        <v>8231.2484999999997</v>
      </c>
      <c r="V1584" s="188" t="s">
        <v>7</v>
      </c>
    </row>
    <row r="1585" spans="2:22" s="3" customFormat="1" ht="57.75" customHeight="1" x14ac:dyDescent="0.25">
      <c r="B1585" s="198" t="s">
        <v>455</v>
      </c>
      <c r="C1585" s="199" t="s">
        <v>3224</v>
      </c>
      <c r="D1585" s="198" t="s">
        <v>3225</v>
      </c>
      <c r="E1585" s="183" t="s">
        <v>3855</v>
      </c>
      <c r="F1585" s="188" t="s">
        <v>131</v>
      </c>
      <c r="G1585" s="188" t="s">
        <v>7</v>
      </c>
      <c r="H1585" s="195" t="s">
        <v>109</v>
      </c>
      <c r="I1585" s="188">
        <v>2026</v>
      </c>
      <c r="J1585" s="188" t="s">
        <v>7</v>
      </c>
      <c r="K1585" s="188" t="s">
        <v>2711</v>
      </c>
      <c r="L1585" s="200" t="s">
        <v>652</v>
      </c>
      <c r="M1585" s="202">
        <v>44893</v>
      </c>
      <c r="N1585" s="188" t="s">
        <v>2761</v>
      </c>
      <c r="O1585" s="188" t="s">
        <v>96</v>
      </c>
      <c r="P1585" s="188">
        <v>1</v>
      </c>
      <c r="Q1585" s="188" t="s">
        <v>111</v>
      </c>
      <c r="R1585" s="188" t="s">
        <v>364</v>
      </c>
      <c r="S1585" s="297">
        <v>21275.06</v>
      </c>
      <c r="T1585" s="188">
        <v>1</v>
      </c>
      <c r="U1585" s="297">
        <f>P1585*S1585*T1585</f>
        <v>21275.06</v>
      </c>
      <c r="V1585" s="188" t="s">
        <v>7</v>
      </c>
    </row>
    <row r="1586" spans="2:22" s="30" customFormat="1" ht="47.25" x14ac:dyDescent="0.25">
      <c r="B1586" s="198" t="s">
        <v>455</v>
      </c>
      <c r="C1586" s="208" t="s">
        <v>3224</v>
      </c>
      <c r="D1586" s="209" t="s">
        <v>3225</v>
      </c>
      <c r="E1586" s="189" t="s">
        <v>26</v>
      </c>
      <c r="F1586" s="200" t="s">
        <v>7</v>
      </c>
      <c r="G1586" s="200" t="s">
        <v>7</v>
      </c>
      <c r="H1586" s="200" t="s">
        <v>7</v>
      </c>
      <c r="I1586" s="200" t="s">
        <v>7</v>
      </c>
      <c r="J1586" s="200" t="s">
        <v>7</v>
      </c>
      <c r="K1586" s="200" t="s">
        <v>7</v>
      </c>
      <c r="L1586" s="200" t="s">
        <v>7</v>
      </c>
      <c r="M1586" s="200" t="s">
        <v>7</v>
      </c>
      <c r="N1586" s="200" t="s">
        <v>7</v>
      </c>
      <c r="O1586" s="200" t="s">
        <v>7</v>
      </c>
      <c r="P1586" s="200" t="s">
        <v>7</v>
      </c>
      <c r="Q1586" s="200" t="s">
        <v>7</v>
      </c>
      <c r="R1586" s="200" t="s">
        <v>7</v>
      </c>
      <c r="S1586" s="190" t="s">
        <v>7</v>
      </c>
      <c r="T1586" s="200" t="s">
        <v>7</v>
      </c>
      <c r="U1586" s="190">
        <f>SUM(U1581:U1585)</f>
        <v>191393.75889999999</v>
      </c>
      <c r="V1586" s="200" t="s">
        <v>7</v>
      </c>
    </row>
    <row r="1587" spans="2:22" s="3" customFormat="1" ht="68.25" customHeight="1" x14ac:dyDescent="0.25">
      <c r="B1587" s="198" t="s">
        <v>455</v>
      </c>
      <c r="C1587" s="199" t="s">
        <v>3226</v>
      </c>
      <c r="D1587" s="198" t="s">
        <v>3227</v>
      </c>
      <c r="E1587" s="189" t="s">
        <v>639</v>
      </c>
      <c r="F1587" s="201" t="s">
        <v>3228</v>
      </c>
      <c r="G1587" s="201" t="s">
        <v>7</v>
      </c>
      <c r="H1587" s="195" t="s">
        <v>692</v>
      </c>
      <c r="I1587" s="368">
        <v>2026</v>
      </c>
      <c r="J1587" s="201" t="s">
        <v>7</v>
      </c>
      <c r="K1587" s="201" t="s">
        <v>3081</v>
      </c>
      <c r="L1587" s="200" t="s">
        <v>652</v>
      </c>
      <c r="M1587" s="202">
        <v>45194</v>
      </c>
      <c r="N1587" s="200" t="s">
        <v>2761</v>
      </c>
      <c r="O1587" s="201" t="s">
        <v>96</v>
      </c>
      <c r="P1587" s="301">
        <v>191</v>
      </c>
      <c r="Q1587" s="300" t="s">
        <v>199</v>
      </c>
      <c r="R1587" s="300" t="s">
        <v>396</v>
      </c>
      <c r="S1587" s="301">
        <v>18.600000000000001</v>
      </c>
      <c r="T1587" s="189">
        <v>1.84</v>
      </c>
      <c r="U1587" s="353">
        <f>O1587*P1587*S1587*T1587</f>
        <v>6536.7840000000006</v>
      </c>
      <c r="V1587" s="188" t="s">
        <v>7</v>
      </c>
    </row>
    <row r="1588" spans="2:22" s="3" customFormat="1" ht="71.25" customHeight="1" x14ac:dyDescent="0.25">
      <c r="B1588" s="198" t="s">
        <v>455</v>
      </c>
      <c r="C1588" s="199" t="s">
        <v>3226</v>
      </c>
      <c r="D1588" s="198" t="s">
        <v>3227</v>
      </c>
      <c r="E1588" s="189" t="s">
        <v>456</v>
      </c>
      <c r="F1588" s="201" t="s">
        <v>3228</v>
      </c>
      <c r="G1588" s="201" t="s">
        <v>7</v>
      </c>
      <c r="H1588" s="195" t="s">
        <v>692</v>
      </c>
      <c r="I1588" s="368">
        <v>2026</v>
      </c>
      <c r="J1588" s="201" t="s">
        <v>7</v>
      </c>
      <c r="K1588" s="201" t="s">
        <v>3560</v>
      </c>
      <c r="L1588" s="200" t="s">
        <v>652</v>
      </c>
      <c r="M1588" s="202">
        <v>45194</v>
      </c>
      <c r="N1588" s="200" t="s">
        <v>2761</v>
      </c>
      <c r="O1588" s="201" t="s">
        <v>96</v>
      </c>
      <c r="P1588" s="301">
        <v>1</v>
      </c>
      <c r="Q1588" s="300" t="s">
        <v>3238</v>
      </c>
      <c r="R1588" s="300" t="s">
        <v>466</v>
      </c>
      <c r="S1588" s="301">
        <v>3499.04</v>
      </c>
      <c r="T1588" s="189">
        <v>2.06</v>
      </c>
      <c r="U1588" s="353">
        <f>O1588*P1588*S1588*T1588</f>
        <v>7208.0223999999998</v>
      </c>
      <c r="V1588" s="188" t="s">
        <v>7</v>
      </c>
    </row>
    <row r="1589" spans="2:22" s="3" customFormat="1" ht="66" customHeight="1" x14ac:dyDescent="0.25">
      <c r="B1589" s="198" t="s">
        <v>455</v>
      </c>
      <c r="C1589" s="199" t="s">
        <v>3226</v>
      </c>
      <c r="D1589" s="198" t="s">
        <v>3227</v>
      </c>
      <c r="E1589" s="189" t="s">
        <v>456</v>
      </c>
      <c r="F1589" s="201" t="s">
        <v>3228</v>
      </c>
      <c r="G1589" s="201" t="s">
        <v>7</v>
      </c>
      <c r="H1589" s="195" t="s">
        <v>692</v>
      </c>
      <c r="I1589" s="368">
        <v>2026</v>
      </c>
      <c r="J1589" s="201" t="s">
        <v>7</v>
      </c>
      <c r="K1589" s="201" t="s">
        <v>377</v>
      </c>
      <c r="L1589" s="200" t="s">
        <v>652</v>
      </c>
      <c r="M1589" s="202">
        <v>45194</v>
      </c>
      <c r="N1589" s="200" t="s">
        <v>2761</v>
      </c>
      <c r="O1589" s="201" t="s">
        <v>96</v>
      </c>
      <c r="P1589" s="301">
        <v>2</v>
      </c>
      <c r="Q1589" s="300" t="s">
        <v>196</v>
      </c>
      <c r="R1589" s="300" t="s">
        <v>197</v>
      </c>
      <c r="S1589" s="301">
        <v>1035.8399999999999</v>
      </c>
      <c r="T1589" s="189">
        <v>2.06</v>
      </c>
      <c r="U1589" s="353">
        <f>O1589*P1589*S1589*T1589</f>
        <v>4267.6607999999997</v>
      </c>
      <c r="V1589" s="188" t="s">
        <v>7</v>
      </c>
    </row>
    <row r="1590" spans="2:22" s="3" customFormat="1" ht="66" customHeight="1" x14ac:dyDescent="0.25">
      <c r="B1590" s="198" t="s">
        <v>455</v>
      </c>
      <c r="C1590" s="199" t="s">
        <v>3226</v>
      </c>
      <c r="D1590" s="198" t="s">
        <v>3227</v>
      </c>
      <c r="E1590" s="189" t="s">
        <v>3787</v>
      </c>
      <c r="F1590" s="201" t="s">
        <v>3228</v>
      </c>
      <c r="G1590" s="201" t="s">
        <v>7</v>
      </c>
      <c r="H1590" s="195" t="s">
        <v>692</v>
      </c>
      <c r="I1590" s="368">
        <v>2026</v>
      </c>
      <c r="J1590" s="201" t="s">
        <v>7</v>
      </c>
      <c r="K1590" s="201" t="s">
        <v>4033</v>
      </c>
      <c r="L1590" s="200" t="s">
        <v>652</v>
      </c>
      <c r="M1590" s="202">
        <v>45194</v>
      </c>
      <c r="N1590" s="200" t="s">
        <v>2761</v>
      </c>
      <c r="O1590" s="201" t="s">
        <v>96</v>
      </c>
      <c r="P1590" s="301">
        <v>1</v>
      </c>
      <c r="Q1590" s="300" t="s">
        <v>111</v>
      </c>
      <c r="R1590" s="300" t="s">
        <v>260</v>
      </c>
      <c r="S1590" s="182">
        <v>2127.5100000000002</v>
      </c>
      <c r="T1590" s="189">
        <v>1</v>
      </c>
      <c r="U1590" s="353">
        <f>O1590*P1590*S1590*T1590</f>
        <v>2127.5100000000002</v>
      </c>
      <c r="V1590" s="188" t="s">
        <v>7</v>
      </c>
    </row>
    <row r="1591" spans="2:22" s="30" customFormat="1" ht="47.25" x14ac:dyDescent="0.25">
      <c r="B1591" s="198" t="s">
        <v>455</v>
      </c>
      <c r="C1591" s="208" t="s">
        <v>3226</v>
      </c>
      <c r="D1591" s="209" t="s">
        <v>3227</v>
      </c>
      <c r="E1591" s="189" t="s">
        <v>26</v>
      </c>
      <c r="F1591" s="200" t="s">
        <v>7</v>
      </c>
      <c r="G1591" s="200" t="s">
        <v>7</v>
      </c>
      <c r="H1591" s="200" t="s">
        <v>7</v>
      </c>
      <c r="I1591" s="200" t="s">
        <v>7</v>
      </c>
      <c r="J1591" s="200" t="s">
        <v>7</v>
      </c>
      <c r="K1591" s="200" t="s">
        <v>7</v>
      </c>
      <c r="L1591" s="200" t="s">
        <v>7</v>
      </c>
      <c r="M1591" s="200" t="s">
        <v>7</v>
      </c>
      <c r="N1591" s="200" t="s">
        <v>7</v>
      </c>
      <c r="O1591" s="200" t="s">
        <v>7</v>
      </c>
      <c r="P1591" s="200" t="s">
        <v>7</v>
      </c>
      <c r="Q1591" s="200" t="s">
        <v>7</v>
      </c>
      <c r="R1591" s="200" t="s">
        <v>7</v>
      </c>
      <c r="S1591" s="190" t="s">
        <v>7</v>
      </c>
      <c r="T1591" s="200" t="s">
        <v>7</v>
      </c>
      <c r="U1591" s="190">
        <f>SUM(U1587:U1590)</f>
        <v>20139.977200000001</v>
      </c>
      <c r="V1591" s="200" t="s">
        <v>7</v>
      </c>
    </row>
    <row r="1592" spans="2:22" s="3" customFormat="1" ht="214.5" customHeight="1" x14ac:dyDescent="0.25">
      <c r="B1592" s="198" t="s">
        <v>455</v>
      </c>
      <c r="C1592" s="199" t="s">
        <v>3229</v>
      </c>
      <c r="D1592" s="198" t="s">
        <v>3230</v>
      </c>
      <c r="E1592" s="189" t="s">
        <v>3231</v>
      </c>
      <c r="F1592" s="201" t="s">
        <v>3232</v>
      </c>
      <c r="G1592" s="201" t="s">
        <v>7</v>
      </c>
      <c r="H1592" s="195" t="s">
        <v>692</v>
      </c>
      <c r="I1592" s="368">
        <v>2024</v>
      </c>
      <c r="J1592" s="201" t="s">
        <v>539</v>
      </c>
      <c r="K1592" s="201" t="s">
        <v>2203</v>
      </c>
      <c r="L1592" s="200" t="s">
        <v>3233</v>
      </c>
      <c r="M1592" s="202" t="s">
        <v>3234</v>
      </c>
      <c r="N1592" s="200" t="s">
        <v>2761</v>
      </c>
      <c r="O1592" s="201" t="s">
        <v>96</v>
      </c>
      <c r="P1592" s="301">
        <f>0.337*6</f>
        <v>2.0220000000000002</v>
      </c>
      <c r="Q1592" s="300" t="s">
        <v>99</v>
      </c>
      <c r="R1592" s="300" t="s">
        <v>2997</v>
      </c>
      <c r="S1592" s="301">
        <v>603.28</v>
      </c>
      <c r="T1592" s="189">
        <v>2.08</v>
      </c>
      <c r="U1592" s="353">
        <f t="shared" ref="U1592:U1599" si="68">O1592*P1592*S1592*T1592</f>
        <v>2537.2508928000002</v>
      </c>
      <c r="V1592" s="188" t="s">
        <v>7</v>
      </c>
    </row>
    <row r="1593" spans="2:22" s="3" customFormat="1" ht="214.5" customHeight="1" x14ac:dyDescent="0.25">
      <c r="B1593" s="198" t="s">
        <v>455</v>
      </c>
      <c r="C1593" s="199" t="s">
        <v>3229</v>
      </c>
      <c r="D1593" s="198" t="s">
        <v>3230</v>
      </c>
      <c r="E1593" s="189" t="s">
        <v>268</v>
      </c>
      <c r="F1593" s="201" t="s">
        <v>3232</v>
      </c>
      <c r="G1593" s="201" t="s">
        <v>7</v>
      </c>
      <c r="H1593" s="195" t="s">
        <v>692</v>
      </c>
      <c r="I1593" s="368">
        <v>2024</v>
      </c>
      <c r="J1593" s="201" t="s">
        <v>539</v>
      </c>
      <c r="K1593" s="201" t="s">
        <v>3235</v>
      </c>
      <c r="L1593" s="200" t="s">
        <v>3233</v>
      </c>
      <c r="M1593" s="202" t="s">
        <v>3234</v>
      </c>
      <c r="N1593" s="200" t="s">
        <v>2761</v>
      </c>
      <c r="O1593" s="201" t="s">
        <v>138</v>
      </c>
      <c r="P1593" s="301">
        <f>0.426</f>
        <v>0.42599999999999999</v>
      </c>
      <c r="Q1593" s="300" t="s">
        <v>99</v>
      </c>
      <c r="R1593" s="300" t="s">
        <v>3236</v>
      </c>
      <c r="S1593" s="301">
        <v>17102.34</v>
      </c>
      <c r="T1593" s="189">
        <v>2.06</v>
      </c>
      <c r="U1593" s="353">
        <f t="shared" si="68"/>
        <v>30016.658980800003</v>
      </c>
      <c r="V1593" s="188" t="s">
        <v>7</v>
      </c>
    </row>
    <row r="1594" spans="2:22" s="3" customFormat="1" ht="214.5" customHeight="1" x14ac:dyDescent="0.25">
      <c r="B1594" s="198" t="s">
        <v>455</v>
      </c>
      <c r="C1594" s="199" t="s">
        <v>3229</v>
      </c>
      <c r="D1594" s="198" t="s">
        <v>3230</v>
      </c>
      <c r="E1594" s="189" t="s">
        <v>3237</v>
      </c>
      <c r="F1594" s="201" t="s">
        <v>3232</v>
      </c>
      <c r="G1594" s="201" t="s">
        <v>7</v>
      </c>
      <c r="H1594" s="195" t="s">
        <v>692</v>
      </c>
      <c r="I1594" s="368">
        <v>2024</v>
      </c>
      <c r="J1594" s="201" t="s">
        <v>539</v>
      </c>
      <c r="K1594" s="201" t="s">
        <v>3235</v>
      </c>
      <c r="L1594" s="200" t="s">
        <v>3233</v>
      </c>
      <c r="M1594" s="202" t="s">
        <v>3234</v>
      </c>
      <c r="N1594" s="200" t="s">
        <v>2761</v>
      </c>
      <c r="O1594" s="201" t="s">
        <v>96</v>
      </c>
      <c r="P1594" s="301">
        <v>4</v>
      </c>
      <c r="Q1594" s="300" t="s">
        <v>3238</v>
      </c>
      <c r="R1594" s="300" t="s">
        <v>3239</v>
      </c>
      <c r="S1594" s="301">
        <v>925.03</v>
      </c>
      <c r="T1594" s="189">
        <v>1.48</v>
      </c>
      <c r="U1594" s="353">
        <f t="shared" si="68"/>
        <v>5476.1776</v>
      </c>
      <c r="V1594" s="188" t="s">
        <v>7</v>
      </c>
    </row>
    <row r="1595" spans="2:22" s="3" customFormat="1" ht="214.5" customHeight="1" x14ac:dyDescent="0.25">
      <c r="B1595" s="198" t="s">
        <v>455</v>
      </c>
      <c r="C1595" s="199" t="s">
        <v>3229</v>
      </c>
      <c r="D1595" s="198" t="s">
        <v>3230</v>
      </c>
      <c r="E1595" s="189" t="s">
        <v>333</v>
      </c>
      <c r="F1595" s="201" t="s">
        <v>3232</v>
      </c>
      <c r="G1595" s="201" t="s">
        <v>7</v>
      </c>
      <c r="H1595" s="195" t="s">
        <v>692</v>
      </c>
      <c r="I1595" s="368">
        <v>2024</v>
      </c>
      <c r="J1595" s="201" t="s">
        <v>539</v>
      </c>
      <c r="K1595" s="201" t="s">
        <v>3240</v>
      </c>
      <c r="L1595" s="200" t="s">
        <v>3233</v>
      </c>
      <c r="M1595" s="202" t="s">
        <v>3234</v>
      </c>
      <c r="N1595" s="200" t="s">
        <v>2761</v>
      </c>
      <c r="O1595" s="201" t="s">
        <v>96</v>
      </c>
      <c r="P1595" s="301">
        <v>0.41</v>
      </c>
      <c r="Q1595" s="300" t="s">
        <v>99</v>
      </c>
      <c r="R1595" s="300" t="s">
        <v>3241</v>
      </c>
      <c r="S1595" s="301">
        <v>658.98</v>
      </c>
      <c r="T1595" s="189">
        <v>1.95</v>
      </c>
      <c r="U1595" s="353">
        <f t="shared" si="68"/>
        <v>526.85451</v>
      </c>
      <c r="V1595" s="188" t="s">
        <v>7</v>
      </c>
    </row>
    <row r="1596" spans="2:22" s="3" customFormat="1" ht="214.5" customHeight="1" x14ac:dyDescent="0.25">
      <c r="B1596" s="198" t="s">
        <v>455</v>
      </c>
      <c r="C1596" s="199" t="s">
        <v>3229</v>
      </c>
      <c r="D1596" s="198" t="s">
        <v>3230</v>
      </c>
      <c r="E1596" s="189" t="s">
        <v>416</v>
      </c>
      <c r="F1596" s="201" t="s">
        <v>3232</v>
      </c>
      <c r="G1596" s="201" t="s">
        <v>7</v>
      </c>
      <c r="H1596" s="195" t="s">
        <v>692</v>
      </c>
      <c r="I1596" s="368">
        <v>2024</v>
      </c>
      <c r="J1596" s="201" t="s">
        <v>539</v>
      </c>
      <c r="K1596" s="201" t="s">
        <v>3242</v>
      </c>
      <c r="L1596" s="200" t="s">
        <v>3233</v>
      </c>
      <c r="M1596" s="202" t="s">
        <v>3234</v>
      </c>
      <c r="N1596" s="200" t="s">
        <v>2761</v>
      </c>
      <c r="O1596" s="201" t="s">
        <v>96</v>
      </c>
      <c r="P1596" s="301">
        <f>0.012*32</f>
        <v>0.38400000000000001</v>
      </c>
      <c r="Q1596" s="300" t="s">
        <v>99</v>
      </c>
      <c r="R1596" s="300" t="s">
        <v>417</v>
      </c>
      <c r="S1596" s="301">
        <v>2672.47</v>
      </c>
      <c r="T1596" s="189">
        <v>1.48</v>
      </c>
      <c r="U1596" s="353">
        <f t="shared" si="68"/>
        <v>1518.8181503999999</v>
      </c>
      <c r="V1596" s="188" t="s">
        <v>7</v>
      </c>
    </row>
    <row r="1597" spans="2:22" s="3" customFormat="1" ht="267.75" customHeight="1" x14ac:dyDescent="0.25">
      <c r="B1597" s="198" t="s">
        <v>455</v>
      </c>
      <c r="C1597" s="199" t="s">
        <v>3229</v>
      </c>
      <c r="D1597" s="198" t="s">
        <v>3230</v>
      </c>
      <c r="E1597" s="189" t="s">
        <v>3243</v>
      </c>
      <c r="F1597" s="201" t="s">
        <v>3232</v>
      </c>
      <c r="G1597" s="201" t="s">
        <v>7</v>
      </c>
      <c r="H1597" s="195" t="s">
        <v>692</v>
      </c>
      <c r="I1597" s="368">
        <v>2024</v>
      </c>
      <c r="J1597" s="201" t="s">
        <v>539</v>
      </c>
      <c r="K1597" s="201" t="s">
        <v>5323</v>
      </c>
      <c r="L1597" s="200" t="s">
        <v>3233</v>
      </c>
      <c r="M1597" s="202" t="s">
        <v>3234</v>
      </c>
      <c r="N1597" s="200" t="s">
        <v>2761</v>
      </c>
      <c r="O1597" s="201" t="s">
        <v>96</v>
      </c>
      <c r="P1597" s="301">
        <v>0.42599999999999999</v>
      </c>
      <c r="Q1597" s="300" t="s">
        <v>102</v>
      </c>
      <c r="R1597" s="300" t="s">
        <v>3244</v>
      </c>
      <c r="S1597" s="301">
        <v>5917.92</v>
      </c>
      <c r="T1597" s="189">
        <v>1</v>
      </c>
      <c r="U1597" s="353">
        <f t="shared" si="68"/>
        <v>2521.0339199999999</v>
      </c>
      <c r="V1597" s="188" t="s">
        <v>7</v>
      </c>
    </row>
    <row r="1598" spans="2:22" s="3" customFormat="1" ht="267.75" customHeight="1" x14ac:dyDescent="0.25">
      <c r="B1598" s="198" t="s">
        <v>455</v>
      </c>
      <c r="C1598" s="199" t="s">
        <v>3229</v>
      </c>
      <c r="D1598" s="198" t="s">
        <v>3230</v>
      </c>
      <c r="E1598" s="189" t="s">
        <v>5381</v>
      </c>
      <c r="F1598" s="201" t="s">
        <v>3232</v>
      </c>
      <c r="G1598" s="201" t="s">
        <v>7</v>
      </c>
      <c r="H1598" s="195" t="s">
        <v>692</v>
      </c>
      <c r="I1598" s="368">
        <v>2024</v>
      </c>
      <c r="J1598" s="201" t="s">
        <v>539</v>
      </c>
      <c r="K1598" s="201" t="s">
        <v>151</v>
      </c>
      <c r="L1598" s="200" t="s">
        <v>3233</v>
      </c>
      <c r="M1598" s="202" t="s">
        <v>3234</v>
      </c>
      <c r="N1598" s="200" t="s">
        <v>2761</v>
      </c>
      <c r="O1598" s="201" t="s">
        <v>96</v>
      </c>
      <c r="P1598" s="301">
        <v>1</v>
      </c>
      <c r="Q1598" s="300" t="s">
        <v>1721</v>
      </c>
      <c r="R1598" s="300" t="s">
        <v>152</v>
      </c>
      <c r="S1598" s="301">
        <v>795.69</v>
      </c>
      <c r="T1598" s="189">
        <v>1</v>
      </c>
      <c r="U1598" s="353">
        <f t="shared" si="68"/>
        <v>795.69</v>
      </c>
      <c r="V1598" s="188" t="s">
        <v>7</v>
      </c>
    </row>
    <row r="1599" spans="2:22" s="3" customFormat="1" ht="214.5" customHeight="1" x14ac:dyDescent="0.25">
      <c r="B1599" s="198" t="s">
        <v>455</v>
      </c>
      <c r="C1599" s="199" t="s">
        <v>3229</v>
      </c>
      <c r="D1599" s="198" t="s">
        <v>3230</v>
      </c>
      <c r="E1599" s="189" t="s">
        <v>5372</v>
      </c>
      <c r="F1599" s="201" t="s">
        <v>3232</v>
      </c>
      <c r="G1599" s="201" t="s">
        <v>7</v>
      </c>
      <c r="H1599" s="195" t="s">
        <v>692</v>
      </c>
      <c r="I1599" s="368">
        <v>2024</v>
      </c>
      <c r="J1599" s="201" t="s">
        <v>539</v>
      </c>
      <c r="K1599" s="201" t="s">
        <v>3245</v>
      </c>
      <c r="L1599" s="200" t="s">
        <v>3233</v>
      </c>
      <c r="M1599" s="202" t="s">
        <v>3234</v>
      </c>
      <c r="N1599" s="200" t="s">
        <v>2761</v>
      </c>
      <c r="O1599" s="201" t="s">
        <v>96</v>
      </c>
      <c r="P1599" s="301">
        <v>1</v>
      </c>
      <c r="Q1599" s="300" t="s">
        <v>102</v>
      </c>
      <c r="R1599" s="300" t="s">
        <v>270</v>
      </c>
      <c r="S1599" s="301">
        <v>866.6</v>
      </c>
      <c r="T1599" s="189">
        <v>1</v>
      </c>
      <c r="U1599" s="353">
        <f t="shared" si="68"/>
        <v>866.6</v>
      </c>
      <c r="V1599" s="188" t="s">
        <v>7</v>
      </c>
    </row>
    <row r="1600" spans="2:22" s="30" customFormat="1" ht="220.5" customHeight="1" x14ac:dyDescent="0.25">
      <c r="B1600" s="198" t="s">
        <v>455</v>
      </c>
      <c r="C1600" s="208" t="s">
        <v>3229</v>
      </c>
      <c r="D1600" s="209" t="s">
        <v>3230</v>
      </c>
      <c r="E1600" s="189" t="s">
        <v>26</v>
      </c>
      <c r="F1600" s="200" t="s">
        <v>7</v>
      </c>
      <c r="G1600" s="200" t="s">
        <v>7</v>
      </c>
      <c r="H1600" s="200" t="s">
        <v>7</v>
      </c>
      <c r="I1600" s="200" t="s">
        <v>7</v>
      </c>
      <c r="J1600" s="200" t="s">
        <v>7</v>
      </c>
      <c r="K1600" s="200" t="s">
        <v>7</v>
      </c>
      <c r="L1600" s="200" t="s">
        <v>7</v>
      </c>
      <c r="M1600" s="200" t="s">
        <v>7</v>
      </c>
      <c r="N1600" s="200" t="s">
        <v>7</v>
      </c>
      <c r="O1600" s="200" t="s">
        <v>7</v>
      </c>
      <c r="P1600" s="200" t="s">
        <v>7</v>
      </c>
      <c r="Q1600" s="200" t="s">
        <v>7</v>
      </c>
      <c r="R1600" s="200" t="s">
        <v>7</v>
      </c>
      <c r="S1600" s="190" t="s">
        <v>7</v>
      </c>
      <c r="T1600" s="200" t="s">
        <v>7</v>
      </c>
      <c r="U1600" s="190">
        <f>SUM(U1592:U1599)</f>
        <v>44259.084054000006</v>
      </c>
      <c r="V1600" s="200" t="s">
        <v>7</v>
      </c>
    </row>
    <row r="1601" spans="2:22" s="26" customFormat="1" ht="47.25" x14ac:dyDescent="0.25">
      <c r="B1601" s="201" t="s">
        <v>935</v>
      </c>
      <c r="C1601" s="199" t="s">
        <v>977</v>
      </c>
      <c r="D1601" s="201" t="s">
        <v>978</v>
      </c>
      <c r="E1601" s="400" t="s">
        <v>635</v>
      </c>
      <c r="F1601" s="201" t="s">
        <v>3246</v>
      </c>
      <c r="G1601" s="201" t="s">
        <v>7</v>
      </c>
      <c r="H1601" s="195" t="s">
        <v>692</v>
      </c>
      <c r="I1601" s="201">
        <v>2026</v>
      </c>
      <c r="J1601" s="201" t="s">
        <v>7</v>
      </c>
      <c r="K1601" s="309" t="s">
        <v>637</v>
      </c>
      <c r="L1601" s="201" t="s">
        <v>652</v>
      </c>
      <c r="M1601" s="186" t="s">
        <v>3169</v>
      </c>
      <c r="N1601" s="189" t="s">
        <v>2761</v>
      </c>
      <c r="O1601" s="201" t="s">
        <v>96</v>
      </c>
      <c r="P1601" s="301">
        <v>5</v>
      </c>
      <c r="Q1601" s="300" t="s">
        <v>111</v>
      </c>
      <c r="R1601" s="300" t="s">
        <v>462</v>
      </c>
      <c r="S1601" s="301">
        <v>4497.95</v>
      </c>
      <c r="T1601" s="189">
        <v>1.83</v>
      </c>
      <c r="U1601" s="353">
        <f>O1601*P1601*S1601*T1601</f>
        <v>41156.2425</v>
      </c>
      <c r="V1601" s="188" t="s">
        <v>7</v>
      </c>
    </row>
    <row r="1602" spans="2:22" s="26" customFormat="1" ht="47.25" x14ac:dyDescent="0.25">
      <c r="B1602" s="201" t="s">
        <v>935</v>
      </c>
      <c r="C1602" s="199" t="s">
        <v>977</v>
      </c>
      <c r="D1602" s="201" t="s">
        <v>978</v>
      </c>
      <c r="E1602" s="400" t="s">
        <v>142</v>
      </c>
      <c r="F1602" s="201" t="s">
        <v>3246</v>
      </c>
      <c r="G1602" s="201" t="s">
        <v>7</v>
      </c>
      <c r="H1602" s="195" t="s">
        <v>692</v>
      </c>
      <c r="I1602" s="201">
        <v>2026</v>
      </c>
      <c r="J1602" s="201" t="s">
        <v>7</v>
      </c>
      <c r="K1602" s="309" t="s">
        <v>392</v>
      </c>
      <c r="L1602" s="201" t="s">
        <v>652</v>
      </c>
      <c r="M1602" s="186" t="s">
        <v>3169</v>
      </c>
      <c r="N1602" s="189" t="s">
        <v>2761</v>
      </c>
      <c r="O1602" s="201" t="s">
        <v>96</v>
      </c>
      <c r="P1602" s="301">
        <v>75</v>
      </c>
      <c r="Q1602" s="300" t="s">
        <v>99</v>
      </c>
      <c r="R1602" s="300" t="s">
        <v>332</v>
      </c>
      <c r="S1602" s="301">
        <v>527.01</v>
      </c>
      <c r="T1602" s="189">
        <v>1.61</v>
      </c>
      <c r="U1602" s="353">
        <f>O1602*P1602*S1602*T1602</f>
        <v>63636.457500000004</v>
      </c>
      <c r="V1602" s="188" t="s">
        <v>7</v>
      </c>
    </row>
    <row r="1603" spans="2:22" s="26" customFormat="1" ht="63" x14ac:dyDescent="0.25">
      <c r="B1603" s="201" t="s">
        <v>935</v>
      </c>
      <c r="C1603" s="199" t="s">
        <v>977</v>
      </c>
      <c r="D1603" s="201" t="s">
        <v>978</v>
      </c>
      <c r="E1603" s="400" t="s">
        <v>3787</v>
      </c>
      <c r="F1603" s="201" t="s">
        <v>3246</v>
      </c>
      <c r="G1603" s="201" t="s">
        <v>7</v>
      </c>
      <c r="H1603" s="195" t="s">
        <v>692</v>
      </c>
      <c r="I1603" s="201">
        <v>2026</v>
      </c>
      <c r="J1603" s="201" t="s">
        <v>7</v>
      </c>
      <c r="K1603" s="309" t="s">
        <v>2576</v>
      </c>
      <c r="L1603" s="201" t="s">
        <v>652</v>
      </c>
      <c r="M1603" s="186" t="s">
        <v>3169</v>
      </c>
      <c r="N1603" s="189" t="s">
        <v>2761</v>
      </c>
      <c r="O1603" s="201" t="s">
        <v>96</v>
      </c>
      <c r="P1603" s="301">
        <v>1</v>
      </c>
      <c r="Q1603" s="300" t="s">
        <v>111</v>
      </c>
      <c r="R1603" s="300" t="s">
        <v>379</v>
      </c>
      <c r="S1603" s="301">
        <v>10637.53</v>
      </c>
      <c r="T1603" s="189">
        <v>1</v>
      </c>
      <c r="U1603" s="353">
        <f>O1603*P1603*S1603*T1603</f>
        <v>10637.53</v>
      </c>
      <c r="V1603" s="188" t="s">
        <v>7</v>
      </c>
    </row>
    <row r="1604" spans="2:22" s="30" customFormat="1" ht="47.25" x14ac:dyDescent="0.25">
      <c r="B1604" s="198" t="s">
        <v>935</v>
      </c>
      <c r="C1604" s="208" t="s">
        <v>977</v>
      </c>
      <c r="D1604" s="209" t="s">
        <v>978</v>
      </c>
      <c r="E1604" s="189" t="s">
        <v>26</v>
      </c>
      <c r="F1604" s="200" t="s">
        <v>7</v>
      </c>
      <c r="G1604" s="200" t="s">
        <v>7</v>
      </c>
      <c r="H1604" s="200" t="s">
        <v>7</v>
      </c>
      <c r="I1604" s="200" t="s">
        <v>7</v>
      </c>
      <c r="J1604" s="200" t="s">
        <v>7</v>
      </c>
      <c r="K1604" s="200" t="s">
        <v>7</v>
      </c>
      <c r="L1604" s="200" t="s">
        <v>7</v>
      </c>
      <c r="M1604" s="200" t="s">
        <v>7</v>
      </c>
      <c r="N1604" s="200" t="s">
        <v>7</v>
      </c>
      <c r="O1604" s="200" t="s">
        <v>7</v>
      </c>
      <c r="P1604" s="200" t="s">
        <v>7</v>
      </c>
      <c r="Q1604" s="200" t="s">
        <v>7</v>
      </c>
      <c r="R1604" s="200" t="s">
        <v>7</v>
      </c>
      <c r="S1604" s="190" t="s">
        <v>7</v>
      </c>
      <c r="T1604" s="200" t="s">
        <v>7</v>
      </c>
      <c r="U1604" s="190">
        <f>SUM(U1601:U1603)</f>
        <v>115430.23000000001</v>
      </c>
      <c r="V1604" s="200" t="s">
        <v>7</v>
      </c>
    </row>
    <row r="1605" spans="2:22" s="26" customFormat="1" ht="47.25" x14ac:dyDescent="0.25">
      <c r="B1605" s="201" t="s">
        <v>935</v>
      </c>
      <c r="C1605" s="199" t="s">
        <v>3247</v>
      </c>
      <c r="D1605" s="201" t="s">
        <v>3248</v>
      </c>
      <c r="E1605" s="400" t="s">
        <v>3249</v>
      </c>
      <c r="F1605" s="201" t="s">
        <v>3250</v>
      </c>
      <c r="G1605" s="201" t="s">
        <v>7</v>
      </c>
      <c r="H1605" s="195" t="s">
        <v>109</v>
      </c>
      <c r="I1605" s="201" t="s">
        <v>228</v>
      </c>
      <c r="J1605" s="201" t="s">
        <v>7</v>
      </c>
      <c r="K1605" s="309" t="s">
        <v>4202</v>
      </c>
      <c r="L1605" s="201" t="s">
        <v>652</v>
      </c>
      <c r="M1605" s="186" t="s">
        <v>3169</v>
      </c>
      <c r="N1605" s="189" t="s">
        <v>2761</v>
      </c>
      <c r="O1605" s="201" t="s">
        <v>96</v>
      </c>
      <c r="P1605" s="301">
        <v>6</v>
      </c>
      <c r="Q1605" s="300" t="s">
        <v>3251</v>
      </c>
      <c r="R1605" s="300" t="s">
        <v>3252</v>
      </c>
      <c r="S1605" s="301">
        <v>24013.59</v>
      </c>
      <c r="T1605" s="189">
        <v>2.06</v>
      </c>
      <c r="U1605" s="353">
        <f>O1605*P1605*S1605*T1605</f>
        <v>296807.97240000003</v>
      </c>
      <c r="V1605" s="188" t="s">
        <v>7</v>
      </c>
    </row>
    <row r="1606" spans="2:22" s="26" customFormat="1" ht="63" x14ac:dyDescent="0.25">
      <c r="B1606" s="201" t="s">
        <v>935</v>
      </c>
      <c r="C1606" s="199" t="s">
        <v>3247</v>
      </c>
      <c r="D1606" s="201" t="s">
        <v>3248</v>
      </c>
      <c r="E1606" s="400" t="s">
        <v>3787</v>
      </c>
      <c r="F1606" s="201" t="s">
        <v>3250</v>
      </c>
      <c r="G1606" s="201" t="s">
        <v>7</v>
      </c>
      <c r="H1606" s="195" t="s">
        <v>109</v>
      </c>
      <c r="I1606" s="201" t="s">
        <v>228</v>
      </c>
      <c r="J1606" s="201" t="s">
        <v>7</v>
      </c>
      <c r="K1606" s="309" t="s">
        <v>2576</v>
      </c>
      <c r="L1606" s="201" t="s">
        <v>652</v>
      </c>
      <c r="M1606" s="186" t="s">
        <v>3169</v>
      </c>
      <c r="N1606" s="189" t="s">
        <v>2761</v>
      </c>
      <c r="O1606" s="201" t="s">
        <v>96</v>
      </c>
      <c r="P1606" s="301">
        <v>1</v>
      </c>
      <c r="Q1606" s="300" t="s">
        <v>111</v>
      </c>
      <c r="R1606" s="300" t="s">
        <v>379</v>
      </c>
      <c r="S1606" s="301">
        <v>10637.53</v>
      </c>
      <c r="T1606" s="189">
        <v>1</v>
      </c>
      <c r="U1606" s="353">
        <f>O1606*P1606*S1606*T1606</f>
        <v>10637.53</v>
      </c>
      <c r="V1606" s="188" t="s">
        <v>7</v>
      </c>
    </row>
    <row r="1607" spans="2:22" s="30" customFormat="1" ht="47.25" x14ac:dyDescent="0.25">
      <c r="B1607" s="198" t="s">
        <v>935</v>
      </c>
      <c r="C1607" s="208" t="s">
        <v>3247</v>
      </c>
      <c r="D1607" s="209" t="s">
        <v>3248</v>
      </c>
      <c r="E1607" s="189" t="s">
        <v>26</v>
      </c>
      <c r="F1607" s="200" t="s">
        <v>7</v>
      </c>
      <c r="G1607" s="200" t="s">
        <v>7</v>
      </c>
      <c r="H1607" s="200" t="s">
        <v>7</v>
      </c>
      <c r="I1607" s="200" t="s">
        <v>7</v>
      </c>
      <c r="J1607" s="200" t="s">
        <v>7</v>
      </c>
      <c r="K1607" s="200" t="s">
        <v>7</v>
      </c>
      <c r="L1607" s="200" t="s">
        <v>7</v>
      </c>
      <c r="M1607" s="200" t="s">
        <v>7</v>
      </c>
      <c r="N1607" s="200" t="s">
        <v>7</v>
      </c>
      <c r="O1607" s="200" t="s">
        <v>7</v>
      </c>
      <c r="P1607" s="200" t="s">
        <v>7</v>
      </c>
      <c r="Q1607" s="200" t="s">
        <v>7</v>
      </c>
      <c r="R1607" s="200" t="s">
        <v>7</v>
      </c>
      <c r="S1607" s="190" t="s">
        <v>7</v>
      </c>
      <c r="T1607" s="200" t="s">
        <v>7</v>
      </c>
      <c r="U1607" s="190">
        <f>SUM(U1605:U1606)</f>
        <v>307445.50240000006</v>
      </c>
      <c r="V1607" s="200" t="s">
        <v>7</v>
      </c>
    </row>
    <row r="1608" spans="2:22" s="26" customFormat="1" ht="63" x14ac:dyDescent="0.25">
      <c r="B1608" s="201" t="s">
        <v>935</v>
      </c>
      <c r="C1608" s="199" t="s">
        <v>1001</v>
      </c>
      <c r="D1608" s="201" t="s">
        <v>1002</v>
      </c>
      <c r="E1608" s="400" t="s">
        <v>3016</v>
      </c>
      <c r="F1608" s="201" t="s">
        <v>3253</v>
      </c>
      <c r="G1608" s="201" t="s">
        <v>7</v>
      </c>
      <c r="H1608" s="195" t="s">
        <v>692</v>
      </c>
      <c r="I1608" s="201" t="s">
        <v>228</v>
      </c>
      <c r="J1608" s="201" t="s">
        <v>582</v>
      </c>
      <c r="K1608" s="300" t="s">
        <v>3919</v>
      </c>
      <c r="L1608" s="201" t="s">
        <v>652</v>
      </c>
      <c r="M1608" s="186" t="s">
        <v>3206</v>
      </c>
      <c r="N1608" s="183" t="s">
        <v>2761</v>
      </c>
      <c r="O1608" s="201" t="s">
        <v>96</v>
      </c>
      <c r="P1608" s="201">
        <v>2</v>
      </c>
      <c r="Q1608" s="300" t="s">
        <v>135</v>
      </c>
      <c r="R1608" s="300" t="s">
        <v>2752</v>
      </c>
      <c r="S1608" s="301">
        <v>3633.28</v>
      </c>
      <c r="T1608" s="189">
        <v>1.83</v>
      </c>
      <c r="U1608" s="353">
        <f>O1608*P1608*S1608*T1608</f>
        <v>13297.804800000002</v>
      </c>
      <c r="V1608" s="201" t="s">
        <v>7</v>
      </c>
    </row>
    <row r="1609" spans="2:22" s="26" customFormat="1" ht="63" x14ac:dyDescent="0.25">
      <c r="B1609" s="201" t="s">
        <v>935</v>
      </c>
      <c r="C1609" s="199" t="s">
        <v>1001</v>
      </c>
      <c r="D1609" s="201" t="s">
        <v>1002</v>
      </c>
      <c r="E1609" s="400" t="s">
        <v>3787</v>
      </c>
      <c r="F1609" s="201" t="s">
        <v>3253</v>
      </c>
      <c r="G1609" s="201" t="s">
        <v>7</v>
      </c>
      <c r="H1609" s="195" t="s">
        <v>692</v>
      </c>
      <c r="I1609" s="201" t="s">
        <v>228</v>
      </c>
      <c r="J1609" s="201" t="s">
        <v>7</v>
      </c>
      <c r="K1609" s="309" t="s">
        <v>4033</v>
      </c>
      <c r="L1609" s="201" t="s">
        <v>652</v>
      </c>
      <c r="M1609" s="186" t="s">
        <v>3206</v>
      </c>
      <c r="N1609" s="189" t="s">
        <v>2761</v>
      </c>
      <c r="O1609" s="201" t="s">
        <v>96</v>
      </c>
      <c r="P1609" s="260">
        <v>1</v>
      </c>
      <c r="Q1609" s="189" t="s">
        <v>111</v>
      </c>
      <c r="R1609" s="198" t="s">
        <v>260</v>
      </c>
      <c r="S1609" s="182">
        <v>2127.5100000000002</v>
      </c>
      <c r="T1609" s="189">
        <v>1</v>
      </c>
      <c r="U1609" s="353">
        <f>O1609*P1609*S1609*T1609</f>
        <v>2127.5100000000002</v>
      </c>
      <c r="V1609" s="201" t="s">
        <v>7</v>
      </c>
    </row>
    <row r="1610" spans="2:22" s="30" customFormat="1" ht="47.25" x14ac:dyDescent="0.25">
      <c r="B1610" s="198" t="s">
        <v>935</v>
      </c>
      <c r="C1610" s="208" t="s">
        <v>1001</v>
      </c>
      <c r="D1610" s="209" t="s">
        <v>1002</v>
      </c>
      <c r="E1610" s="189" t="s">
        <v>26</v>
      </c>
      <c r="F1610" s="200" t="s">
        <v>7</v>
      </c>
      <c r="G1610" s="200" t="s">
        <v>7</v>
      </c>
      <c r="H1610" s="200" t="s">
        <v>7</v>
      </c>
      <c r="I1610" s="200" t="s">
        <v>7</v>
      </c>
      <c r="J1610" s="200" t="s">
        <v>7</v>
      </c>
      <c r="K1610" s="200" t="s">
        <v>7</v>
      </c>
      <c r="L1610" s="200" t="s">
        <v>7</v>
      </c>
      <c r="M1610" s="200" t="s">
        <v>7</v>
      </c>
      <c r="N1610" s="200" t="s">
        <v>7</v>
      </c>
      <c r="O1610" s="200" t="s">
        <v>7</v>
      </c>
      <c r="P1610" s="200" t="s">
        <v>7</v>
      </c>
      <c r="Q1610" s="200" t="s">
        <v>7</v>
      </c>
      <c r="R1610" s="200" t="s">
        <v>7</v>
      </c>
      <c r="S1610" s="190" t="s">
        <v>7</v>
      </c>
      <c r="T1610" s="200" t="s">
        <v>7</v>
      </c>
      <c r="U1610" s="190">
        <f>SUM(U1608:U1609)</f>
        <v>15425.314800000002</v>
      </c>
      <c r="V1610" s="200" t="s">
        <v>7</v>
      </c>
    </row>
    <row r="1611" spans="2:22" s="26" customFormat="1" ht="63" x14ac:dyDescent="0.25">
      <c r="B1611" s="201" t="s">
        <v>935</v>
      </c>
      <c r="C1611" s="199" t="s">
        <v>1003</v>
      </c>
      <c r="D1611" s="201" t="s">
        <v>1004</v>
      </c>
      <c r="E1611" s="400" t="s">
        <v>3016</v>
      </c>
      <c r="F1611" s="201" t="s">
        <v>3254</v>
      </c>
      <c r="G1611" s="201" t="s">
        <v>7</v>
      </c>
      <c r="H1611" s="195" t="s">
        <v>692</v>
      </c>
      <c r="I1611" s="201" t="s">
        <v>228</v>
      </c>
      <c r="J1611" s="201" t="s">
        <v>582</v>
      </c>
      <c r="K1611" s="300" t="s">
        <v>3919</v>
      </c>
      <c r="L1611" s="201" t="s">
        <v>652</v>
      </c>
      <c r="M1611" s="186" t="s">
        <v>3206</v>
      </c>
      <c r="N1611" s="183" t="s">
        <v>2761</v>
      </c>
      <c r="O1611" s="201" t="s">
        <v>96</v>
      </c>
      <c r="P1611" s="201">
        <v>2</v>
      </c>
      <c r="Q1611" s="300" t="s">
        <v>135</v>
      </c>
      <c r="R1611" s="300" t="s">
        <v>2752</v>
      </c>
      <c r="S1611" s="301">
        <v>3633.28</v>
      </c>
      <c r="T1611" s="189">
        <v>1.83</v>
      </c>
      <c r="U1611" s="353">
        <f>O1611*P1611*S1611*T1611</f>
        <v>13297.804800000002</v>
      </c>
      <c r="V1611" s="201" t="s">
        <v>7</v>
      </c>
    </row>
    <row r="1612" spans="2:22" s="26" customFormat="1" ht="63" x14ac:dyDescent="0.25">
      <c r="B1612" s="201" t="s">
        <v>935</v>
      </c>
      <c r="C1612" s="199" t="s">
        <v>1003</v>
      </c>
      <c r="D1612" s="201" t="s">
        <v>1004</v>
      </c>
      <c r="E1612" s="400" t="s">
        <v>3787</v>
      </c>
      <c r="F1612" s="201" t="s">
        <v>3254</v>
      </c>
      <c r="G1612" s="201" t="s">
        <v>7</v>
      </c>
      <c r="H1612" s="195" t="s">
        <v>692</v>
      </c>
      <c r="I1612" s="201" t="s">
        <v>228</v>
      </c>
      <c r="J1612" s="201" t="s">
        <v>7</v>
      </c>
      <c r="K1612" s="309" t="s">
        <v>4033</v>
      </c>
      <c r="L1612" s="201" t="s">
        <v>652</v>
      </c>
      <c r="M1612" s="186" t="s">
        <v>3206</v>
      </c>
      <c r="N1612" s="189" t="s">
        <v>2761</v>
      </c>
      <c r="O1612" s="201" t="s">
        <v>96</v>
      </c>
      <c r="P1612" s="260">
        <v>1</v>
      </c>
      <c r="Q1612" s="189" t="s">
        <v>111</v>
      </c>
      <c r="R1612" s="198" t="s">
        <v>260</v>
      </c>
      <c r="S1612" s="182">
        <v>2127.5100000000002</v>
      </c>
      <c r="T1612" s="189">
        <v>1</v>
      </c>
      <c r="U1612" s="353">
        <f>O1612*P1612*S1612*T1612</f>
        <v>2127.5100000000002</v>
      </c>
      <c r="V1612" s="201" t="s">
        <v>7</v>
      </c>
    </row>
    <row r="1613" spans="2:22" s="30" customFormat="1" ht="47.25" x14ac:dyDescent="0.25">
      <c r="B1613" s="198" t="s">
        <v>935</v>
      </c>
      <c r="C1613" s="208" t="s">
        <v>1003</v>
      </c>
      <c r="D1613" s="209" t="s">
        <v>1004</v>
      </c>
      <c r="E1613" s="189" t="s">
        <v>26</v>
      </c>
      <c r="F1613" s="200" t="s">
        <v>7</v>
      </c>
      <c r="G1613" s="200" t="s">
        <v>7</v>
      </c>
      <c r="H1613" s="200" t="s">
        <v>7</v>
      </c>
      <c r="I1613" s="200" t="s">
        <v>7</v>
      </c>
      <c r="J1613" s="200" t="s">
        <v>7</v>
      </c>
      <c r="K1613" s="200" t="s">
        <v>7</v>
      </c>
      <c r="L1613" s="200" t="s">
        <v>7</v>
      </c>
      <c r="M1613" s="200" t="s">
        <v>7</v>
      </c>
      <c r="N1613" s="200" t="s">
        <v>7</v>
      </c>
      <c r="O1613" s="200" t="s">
        <v>7</v>
      </c>
      <c r="P1613" s="200" t="s">
        <v>7</v>
      </c>
      <c r="Q1613" s="200" t="s">
        <v>7</v>
      </c>
      <c r="R1613" s="200" t="s">
        <v>7</v>
      </c>
      <c r="S1613" s="190" t="s">
        <v>7</v>
      </c>
      <c r="T1613" s="200" t="s">
        <v>7</v>
      </c>
      <c r="U1613" s="190">
        <f>SUM(U1611:U1612)</f>
        <v>15425.314800000002</v>
      </c>
      <c r="V1613" s="200" t="s">
        <v>7</v>
      </c>
    </row>
    <row r="1614" spans="2:22" s="26" customFormat="1" ht="63" x14ac:dyDescent="0.25">
      <c r="B1614" s="201" t="s">
        <v>935</v>
      </c>
      <c r="C1614" s="199" t="s">
        <v>1005</v>
      </c>
      <c r="D1614" s="201" t="s">
        <v>1006</v>
      </c>
      <c r="E1614" s="400" t="s">
        <v>3016</v>
      </c>
      <c r="F1614" s="201" t="s">
        <v>3255</v>
      </c>
      <c r="G1614" s="201" t="s">
        <v>7</v>
      </c>
      <c r="H1614" s="195" t="s">
        <v>692</v>
      </c>
      <c r="I1614" s="201" t="s">
        <v>228</v>
      </c>
      <c r="J1614" s="201" t="s">
        <v>582</v>
      </c>
      <c r="K1614" s="300" t="s">
        <v>3919</v>
      </c>
      <c r="L1614" s="201" t="s">
        <v>652</v>
      </c>
      <c r="M1614" s="186" t="s">
        <v>3206</v>
      </c>
      <c r="N1614" s="183" t="s">
        <v>2761</v>
      </c>
      <c r="O1614" s="201" t="s">
        <v>96</v>
      </c>
      <c r="P1614" s="201">
        <v>2</v>
      </c>
      <c r="Q1614" s="300" t="s">
        <v>135</v>
      </c>
      <c r="R1614" s="300" t="s">
        <v>2752</v>
      </c>
      <c r="S1614" s="301">
        <v>3633.28</v>
      </c>
      <c r="T1614" s="189">
        <v>1.83</v>
      </c>
      <c r="U1614" s="353">
        <f>O1614*P1614*S1614*T1614</f>
        <v>13297.804800000002</v>
      </c>
      <c r="V1614" s="201" t="s">
        <v>7</v>
      </c>
    </row>
    <row r="1615" spans="2:22" s="26" customFormat="1" ht="63" x14ac:dyDescent="0.25">
      <c r="B1615" s="201" t="s">
        <v>935</v>
      </c>
      <c r="C1615" s="199" t="s">
        <v>1005</v>
      </c>
      <c r="D1615" s="201" t="s">
        <v>1006</v>
      </c>
      <c r="E1615" s="400" t="s">
        <v>3787</v>
      </c>
      <c r="F1615" s="201" t="s">
        <v>3255</v>
      </c>
      <c r="G1615" s="201" t="s">
        <v>7</v>
      </c>
      <c r="H1615" s="195" t="s">
        <v>692</v>
      </c>
      <c r="I1615" s="201" t="s">
        <v>228</v>
      </c>
      <c r="J1615" s="201" t="s">
        <v>7</v>
      </c>
      <c r="K1615" s="309" t="s">
        <v>4033</v>
      </c>
      <c r="L1615" s="201" t="s">
        <v>652</v>
      </c>
      <c r="M1615" s="186" t="s">
        <v>3206</v>
      </c>
      <c r="N1615" s="189" t="s">
        <v>2761</v>
      </c>
      <c r="O1615" s="201" t="s">
        <v>96</v>
      </c>
      <c r="P1615" s="260">
        <v>1</v>
      </c>
      <c r="Q1615" s="189" t="s">
        <v>111</v>
      </c>
      <c r="R1615" s="198" t="s">
        <v>260</v>
      </c>
      <c r="S1615" s="182">
        <v>2127.5100000000002</v>
      </c>
      <c r="T1615" s="189">
        <v>1</v>
      </c>
      <c r="U1615" s="353">
        <f>O1615*P1615*S1615*T1615</f>
        <v>2127.5100000000002</v>
      </c>
      <c r="V1615" s="201" t="s">
        <v>7</v>
      </c>
    </row>
    <row r="1616" spans="2:22" s="30" customFormat="1" ht="47.25" x14ac:dyDescent="0.25">
      <c r="B1616" s="198" t="s">
        <v>935</v>
      </c>
      <c r="C1616" s="208" t="s">
        <v>1005</v>
      </c>
      <c r="D1616" s="209" t="s">
        <v>1006</v>
      </c>
      <c r="E1616" s="189" t="s">
        <v>26</v>
      </c>
      <c r="F1616" s="200" t="s">
        <v>7</v>
      </c>
      <c r="G1616" s="200" t="s">
        <v>7</v>
      </c>
      <c r="H1616" s="200" t="s">
        <v>7</v>
      </c>
      <c r="I1616" s="200" t="s">
        <v>7</v>
      </c>
      <c r="J1616" s="200" t="s">
        <v>7</v>
      </c>
      <c r="K1616" s="200" t="s">
        <v>7</v>
      </c>
      <c r="L1616" s="200" t="s">
        <v>7</v>
      </c>
      <c r="M1616" s="200" t="s">
        <v>7</v>
      </c>
      <c r="N1616" s="200" t="s">
        <v>7</v>
      </c>
      <c r="O1616" s="200" t="s">
        <v>7</v>
      </c>
      <c r="P1616" s="200" t="s">
        <v>7</v>
      </c>
      <c r="Q1616" s="200" t="s">
        <v>7</v>
      </c>
      <c r="R1616" s="200" t="s">
        <v>7</v>
      </c>
      <c r="S1616" s="190" t="s">
        <v>7</v>
      </c>
      <c r="T1616" s="200" t="s">
        <v>7</v>
      </c>
      <c r="U1616" s="190">
        <f>SUM(U1614:U1615)</f>
        <v>15425.314800000002</v>
      </c>
      <c r="V1616" s="200" t="s">
        <v>7</v>
      </c>
    </row>
    <row r="1617" spans="2:22" s="26" customFormat="1" ht="63" x14ac:dyDescent="0.25">
      <c r="B1617" s="201" t="s">
        <v>935</v>
      </c>
      <c r="C1617" s="199" t="s">
        <v>1007</v>
      </c>
      <c r="D1617" s="201" t="s">
        <v>1008</v>
      </c>
      <c r="E1617" s="400" t="s">
        <v>3016</v>
      </c>
      <c r="F1617" s="201" t="s">
        <v>3211</v>
      </c>
      <c r="G1617" s="201" t="s">
        <v>7</v>
      </c>
      <c r="H1617" s="195" t="s">
        <v>692</v>
      </c>
      <c r="I1617" s="201" t="s">
        <v>371</v>
      </c>
      <c r="J1617" s="201" t="s">
        <v>582</v>
      </c>
      <c r="K1617" s="300" t="s">
        <v>3919</v>
      </c>
      <c r="L1617" s="201" t="s">
        <v>652</v>
      </c>
      <c r="M1617" s="186" t="s">
        <v>3206</v>
      </c>
      <c r="N1617" s="183" t="s">
        <v>2761</v>
      </c>
      <c r="O1617" s="201" t="s">
        <v>96</v>
      </c>
      <c r="P1617" s="201" t="s">
        <v>96</v>
      </c>
      <c r="Q1617" s="300" t="s">
        <v>135</v>
      </c>
      <c r="R1617" s="300" t="s">
        <v>2752</v>
      </c>
      <c r="S1617" s="301">
        <v>3633.28</v>
      </c>
      <c r="T1617" s="189">
        <v>1.83</v>
      </c>
      <c r="U1617" s="353">
        <f>O1617*P1617*S1617*T1617</f>
        <v>6648.9024000000009</v>
      </c>
      <c r="V1617" s="201" t="s">
        <v>7</v>
      </c>
    </row>
    <row r="1618" spans="2:22" s="26" customFormat="1" ht="63" x14ac:dyDescent="0.25">
      <c r="B1618" s="201" t="s">
        <v>935</v>
      </c>
      <c r="C1618" s="199" t="s">
        <v>1007</v>
      </c>
      <c r="D1618" s="201" t="s">
        <v>1008</v>
      </c>
      <c r="E1618" s="400" t="s">
        <v>3787</v>
      </c>
      <c r="F1618" s="201" t="s">
        <v>3211</v>
      </c>
      <c r="G1618" s="201" t="s">
        <v>7</v>
      </c>
      <c r="H1618" s="195" t="s">
        <v>692</v>
      </c>
      <c r="I1618" s="201" t="s">
        <v>371</v>
      </c>
      <c r="J1618" s="201" t="s">
        <v>7</v>
      </c>
      <c r="K1618" s="309" t="s">
        <v>3425</v>
      </c>
      <c r="L1618" s="201" t="s">
        <v>652</v>
      </c>
      <c r="M1618" s="186" t="s">
        <v>3206</v>
      </c>
      <c r="N1618" s="189" t="s">
        <v>2761</v>
      </c>
      <c r="O1618" s="201" t="s">
        <v>96</v>
      </c>
      <c r="P1618" s="260">
        <v>1</v>
      </c>
      <c r="Q1618" s="189" t="s">
        <v>111</v>
      </c>
      <c r="R1618" s="198" t="s">
        <v>282</v>
      </c>
      <c r="S1618" s="182">
        <v>709.17</v>
      </c>
      <c r="T1618" s="189">
        <v>1</v>
      </c>
      <c r="U1618" s="353">
        <f>O1618*P1618*S1618*T1618</f>
        <v>709.17</v>
      </c>
      <c r="V1618" s="201" t="s">
        <v>7</v>
      </c>
    </row>
    <row r="1619" spans="2:22" s="30" customFormat="1" ht="47.25" x14ac:dyDescent="0.25">
      <c r="B1619" s="198" t="s">
        <v>935</v>
      </c>
      <c r="C1619" s="208" t="s">
        <v>1007</v>
      </c>
      <c r="D1619" s="209" t="s">
        <v>1008</v>
      </c>
      <c r="E1619" s="189" t="s">
        <v>26</v>
      </c>
      <c r="F1619" s="200" t="s">
        <v>7</v>
      </c>
      <c r="G1619" s="200" t="s">
        <v>7</v>
      </c>
      <c r="H1619" s="200" t="s">
        <v>7</v>
      </c>
      <c r="I1619" s="200" t="s">
        <v>7</v>
      </c>
      <c r="J1619" s="200" t="s">
        <v>7</v>
      </c>
      <c r="K1619" s="200" t="s">
        <v>7</v>
      </c>
      <c r="L1619" s="200" t="s">
        <v>7</v>
      </c>
      <c r="M1619" s="200" t="s">
        <v>7</v>
      </c>
      <c r="N1619" s="200" t="s">
        <v>7</v>
      </c>
      <c r="O1619" s="200" t="s">
        <v>7</v>
      </c>
      <c r="P1619" s="200" t="s">
        <v>7</v>
      </c>
      <c r="Q1619" s="200" t="s">
        <v>7</v>
      </c>
      <c r="R1619" s="200" t="s">
        <v>7</v>
      </c>
      <c r="S1619" s="190" t="s">
        <v>7</v>
      </c>
      <c r="T1619" s="200" t="s">
        <v>7</v>
      </c>
      <c r="U1619" s="190">
        <f>SUM(U1617:U1618)</f>
        <v>7358.0724000000009</v>
      </c>
      <c r="V1619" s="200" t="s">
        <v>7</v>
      </c>
    </row>
    <row r="1620" spans="2:22" s="26" customFormat="1" ht="63" x14ac:dyDescent="0.25">
      <c r="B1620" s="201" t="s">
        <v>935</v>
      </c>
      <c r="C1620" s="199" t="s">
        <v>1009</v>
      </c>
      <c r="D1620" s="201" t="s">
        <v>1010</v>
      </c>
      <c r="E1620" s="400" t="s">
        <v>3016</v>
      </c>
      <c r="F1620" s="201" t="s">
        <v>3256</v>
      </c>
      <c r="G1620" s="201" t="s">
        <v>7</v>
      </c>
      <c r="H1620" s="195" t="s">
        <v>692</v>
      </c>
      <c r="I1620" s="201" t="s">
        <v>366</v>
      </c>
      <c r="J1620" s="201" t="s">
        <v>582</v>
      </c>
      <c r="K1620" s="300" t="s">
        <v>3919</v>
      </c>
      <c r="L1620" s="201" t="s">
        <v>652</v>
      </c>
      <c r="M1620" s="186" t="s">
        <v>3206</v>
      </c>
      <c r="N1620" s="183" t="s">
        <v>2761</v>
      </c>
      <c r="O1620" s="201" t="s">
        <v>96</v>
      </c>
      <c r="P1620" s="201" t="s">
        <v>138</v>
      </c>
      <c r="Q1620" s="300" t="s">
        <v>135</v>
      </c>
      <c r="R1620" s="300" t="s">
        <v>2752</v>
      </c>
      <c r="S1620" s="301">
        <v>3633.28</v>
      </c>
      <c r="T1620" s="189">
        <v>1.83</v>
      </c>
      <c r="U1620" s="353">
        <f>O1620*P1620*S1620*T1620</f>
        <v>13297.804800000002</v>
      </c>
      <c r="V1620" s="201" t="s">
        <v>7</v>
      </c>
    </row>
    <row r="1621" spans="2:22" s="26" customFormat="1" ht="63" x14ac:dyDescent="0.25">
      <c r="B1621" s="201" t="s">
        <v>935</v>
      </c>
      <c r="C1621" s="199" t="s">
        <v>1009</v>
      </c>
      <c r="D1621" s="201" t="s">
        <v>1010</v>
      </c>
      <c r="E1621" s="400" t="s">
        <v>3787</v>
      </c>
      <c r="F1621" s="201" t="s">
        <v>3256</v>
      </c>
      <c r="G1621" s="201" t="s">
        <v>7</v>
      </c>
      <c r="H1621" s="195" t="s">
        <v>692</v>
      </c>
      <c r="I1621" s="201" t="s">
        <v>366</v>
      </c>
      <c r="J1621" s="201" t="s">
        <v>7</v>
      </c>
      <c r="K1621" s="309" t="s">
        <v>4033</v>
      </c>
      <c r="L1621" s="201" t="s">
        <v>652</v>
      </c>
      <c r="M1621" s="186" t="s">
        <v>3206</v>
      </c>
      <c r="N1621" s="189" t="s">
        <v>2761</v>
      </c>
      <c r="O1621" s="201" t="s">
        <v>96</v>
      </c>
      <c r="P1621" s="260">
        <v>1</v>
      </c>
      <c r="Q1621" s="189" t="s">
        <v>111</v>
      </c>
      <c r="R1621" s="198" t="s">
        <v>260</v>
      </c>
      <c r="S1621" s="182">
        <v>2127.5100000000002</v>
      </c>
      <c r="T1621" s="189">
        <v>1</v>
      </c>
      <c r="U1621" s="353">
        <f>O1621*P1621*S1621*T1621</f>
        <v>2127.5100000000002</v>
      </c>
      <c r="V1621" s="201" t="s">
        <v>7</v>
      </c>
    </row>
    <row r="1622" spans="2:22" s="30" customFormat="1" ht="47.25" x14ac:dyDescent="0.25">
      <c r="B1622" s="198" t="s">
        <v>935</v>
      </c>
      <c r="C1622" s="208" t="s">
        <v>1009</v>
      </c>
      <c r="D1622" s="209" t="s">
        <v>1010</v>
      </c>
      <c r="E1622" s="189" t="s">
        <v>26</v>
      </c>
      <c r="F1622" s="200" t="s">
        <v>7</v>
      </c>
      <c r="G1622" s="200" t="s">
        <v>7</v>
      </c>
      <c r="H1622" s="200" t="s">
        <v>7</v>
      </c>
      <c r="I1622" s="200" t="s">
        <v>7</v>
      </c>
      <c r="J1622" s="200" t="s">
        <v>7</v>
      </c>
      <c r="K1622" s="200" t="s">
        <v>7</v>
      </c>
      <c r="L1622" s="200" t="s">
        <v>7</v>
      </c>
      <c r="M1622" s="200" t="s">
        <v>7</v>
      </c>
      <c r="N1622" s="200" t="s">
        <v>7</v>
      </c>
      <c r="O1622" s="200" t="s">
        <v>7</v>
      </c>
      <c r="P1622" s="200" t="s">
        <v>7</v>
      </c>
      <c r="Q1622" s="200" t="s">
        <v>7</v>
      </c>
      <c r="R1622" s="200" t="s">
        <v>7</v>
      </c>
      <c r="S1622" s="190" t="s">
        <v>7</v>
      </c>
      <c r="T1622" s="200" t="s">
        <v>7</v>
      </c>
      <c r="U1622" s="190">
        <f>SUM(U1620:U1621)</f>
        <v>15425.314800000002</v>
      </c>
      <c r="V1622" s="200" t="s">
        <v>7</v>
      </c>
    </row>
    <row r="1623" spans="2:22" s="26" customFormat="1" ht="63" x14ac:dyDescent="0.25">
      <c r="B1623" s="201" t="s">
        <v>935</v>
      </c>
      <c r="C1623" s="199" t="s">
        <v>1011</v>
      </c>
      <c r="D1623" s="201" t="s">
        <v>1012</v>
      </c>
      <c r="E1623" s="400" t="s">
        <v>3016</v>
      </c>
      <c r="F1623" s="201" t="s">
        <v>3257</v>
      </c>
      <c r="G1623" s="201" t="s">
        <v>7</v>
      </c>
      <c r="H1623" s="195" t="s">
        <v>692</v>
      </c>
      <c r="I1623" s="201" t="s">
        <v>228</v>
      </c>
      <c r="J1623" s="201" t="s">
        <v>582</v>
      </c>
      <c r="K1623" s="300" t="s">
        <v>3919</v>
      </c>
      <c r="L1623" s="201" t="s">
        <v>652</v>
      </c>
      <c r="M1623" s="186" t="s">
        <v>3206</v>
      </c>
      <c r="N1623" s="183" t="s">
        <v>2761</v>
      </c>
      <c r="O1623" s="201" t="s">
        <v>96</v>
      </c>
      <c r="P1623" s="201" t="s">
        <v>138</v>
      </c>
      <c r="Q1623" s="300" t="s">
        <v>135</v>
      </c>
      <c r="R1623" s="300" t="s">
        <v>2752</v>
      </c>
      <c r="S1623" s="301">
        <v>3633.28</v>
      </c>
      <c r="T1623" s="189">
        <v>1.83</v>
      </c>
      <c r="U1623" s="353">
        <f>O1623*P1623*S1623*T1623</f>
        <v>13297.804800000002</v>
      </c>
      <c r="V1623" s="201" t="s">
        <v>7</v>
      </c>
    </row>
    <row r="1624" spans="2:22" s="26" customFormat="1" ht="63" x14ac:dyDescent="0.25">
      <c r="B1624" s="201" t="s">
        <v>935</v>
      </c>
      <c r="C1624" s="199" t="s">
        <v>1011</v>
      </c>
      <c r="D1624" s="201" t="s">
        <v>1012</v>
      </c>
      <c r="E1624" s="400" t="s">
        <v>3787</v>
      </c>
      <c r="F1624" s="201" t="s">
        <v>3257</v>
      </c>
      <c r="G1624" s="201" t="s">
        <v>7</v>
      </c>
      <c r="H1624" s="195" t="s">
        <v>692</v>
      </c>
      <c r="I1624" s="201" t="s">
        <v>228</v>
      </c>
      <c r="J1624" s="201" t="s">
        <v>7</v>
      </c>
      <c r="K1624" s="309" t="s">
        <v>4033</v>
      </c>
      <c r="L1624" s="201" t="s">
        <v>652</v>
      </c>
      <c r="M1624" s="186" t="s">
        <v>3206</v>
      </c>
      <c r="N1624" s="189" t="s">
        <v>2761</v>
      </c>
      <c r="O1624" s="201" t="s">
        <v>96</v>
      </c>
      <c r="P1624" s="260">
        <v>1</v>
      </c>
      <c r="Q1624" s="189" t="s">
        <v>111</v>
      </c>
      <c r="R1624" s="198" t="s">
        <v>260</v>
      </c>
      <c r="S1624" s="182">
        <v>2127.5100000000002</v>
      </c>
      <c r="T1624" s="189">
        <v>1</v>
      </c>
      <c r="U1624" s="353">
        <f>O1624*P1624*S1624*T1624</f>
        <v>2127.5100000000002</v>
      </c>
      <c r="V1624" s="201" t="s">
        <v>7</v>
      </c>
    </row>
    <row r="1625" spans="2:22" s="30" customFormat="1" ht="47.25" x14ac:dyDescent="0.25">
      <c r="B1625" s="198" t="s">
        <v>935</v>
      </c>
      <c r="C1625" s="208" t="s">
        <v>1011</v>
      </c>
      <c r="D1625" s="209" t="s">
        <v>1012</v>
      </c>
      <c r="E1625" s="189" t="s">
        <v>26</v>
      </c>
      <c r="F1625" s="200" t="s">
        <v>7</v>
      </c>
      <c r="G1625" s="200" t="s">
        <v>7</v>
      </c>
      <c r="H1625" s="200" t="s">
        <v>7</v>
      </c>
      <c r="I1625" s="200" t="s">
        <v>7</v>
      </c>
      <c r="J1625" s="200" t="s">
        <v>7</v>
      </c>
      <c r="K1625" s="200" t="s">
        <v>7</v>
      </c>
      <c r="L1625" s="200" t="s">
        <v>7</v>
      </c>
      <c r="M1625" s="200" t="s">
        <v>7</v>
      </c>
      <c r="N1625" s="200" t="s">
        <v>7</v>
      </c>
      <c r="O1625" s="200" t="s">
        <v>7</v>
      </c>
      <c r="P1625" s="200" t="s">
        <v>7</v>
      </c>
      <c r="Q1625" s="200" t="s">
        <v>7</v>
      </c>
      <c r="R1625" s="200" t="s">
        <v>7</v>
      </c>
      <c r="S1625" s="190" t="s">
        <v>7</v>
      </c>
      <c r="T1625" s="200" t="s">
        <v>7</v>
      </c>
      <c r="U1625" s="190">
        <f>SUM(U1623:U1624)</f>
        <v>15425.314800000002</v>
      </c>
      <c r="V1625" s="200" t="s">
        <v>7</v>
      </c>
    </row>
    <row r="1626" spans="2:22" s="26" customFormat="1" ht="63" x14ac:dyDescent="0.25">
      <c r="B1626" s="201" t="s">
        <v>935</v>
      </c>
      <c r="C1626" s="199" t="s">
        <v>1013</v>
      </c>
      <c r="D1626" s="201" t="s">
        <v>1014</v>
      </c>
      <c r="E1626" s="400" t="s">
        <v>3016</v>
      </c>
      <c r="F1626" s="201" t="s">
        <v>3258</v>
      </c>
      <c r="G1626" s="201" t="s">
        <v>7</v>
      </c>
      <c r="H1626" s="195" t="s">
        <v>692</v>
      </c>
      <c r="I1626" s="200">
        <v>2027</v>
      </c>
      <c r="J1626" s="200" t="s">
        <v>582</v>
      </c>
      <c r="K1626" s="300" t="s">
        <v>3919</v>
      </c>
      <c r="L1626" s="201" t="s">
        <v>652</v>
      </c>
      <c r="M1626" s="186" t="s">
        <v>3206</v>
      </c>
      <c r="N1626" s="183" t="s">
        <v>2761</v>
      </c>
      <c r="O1626" s="201" t="s">
        <v>96</v>
      </c>
      <c r="P1626" s="201" t="s">
        <v>138</v>
      </c>
      <c r="Q1626" s="300" t="s">
        <v>135</v>
      </c>
      <c r="R1626" s="300" t="s">
        <v>2752</v>
      </c>
      <c r="S1626" s="301">
        <v>3633.28</v>
      </c>
      <c r="T1626" s="189">
        <v>1.83</v>
      </c>
      <c r="U1626" s="353">
        <f>O1626*P1626*S1626*T1626</f>
        <v>13297.804800000002</v>
      </c>
      <c r="V1626" s="200" t="s">
        <v>7</v>
      </c>
    </row>
    <row r="1627" spans="2:22" s="26" customFormat="1" ht="63" x14ac:dyDescent="0.25">
      <c r="B1627" s="201" t="s">
        <v>935</v>
      </c>
      <c r="C1627" s="199" t="s">
        <v>1013</v>
      </c>
      <c r="D1627" s="201" t="s">
        <v>1014</v>
      </c>
      <c r="E1627" s="400" t="s">
        <v>3787</v>
      </c>
      <c r="F1627" s="201" t="s">
        <v>3258</v>
      </c>
      <c r="G1627" s="201" t="s">
        <v>7</v>
      </c>
      <c r="H1627" s="195" t="s">
        <v>692</v>
      </c>
      <c r="I1627" s="200">
        <v>2027</v>
      </c>
      <c r="J1627" s="201" t="s">
        <v>7</v>
      </c>
      <c r="K1627" s="309" t="s">
        <v>4033</v>
      </c>
      <c r="L1627" s="201" t="s">
        <v>652</v>
      </c>
      <c r="M1627" s="186" t="s">
        <v>3206</v>
      </c>
      <c r="N1627" s="189" t="s">
        <v>2761</v>
      </c>
      <c r="O1627" s="201" t="s">
        <v>96</v>
      </c>
      <c r="P1627" s="260">
        <v>1</v>
      </c>
      <c r="Q1627" s="189" t="s">
        <v>111</v>
      </c>
      <c r="R1627" s="198" t="s">
        <v>260</v>
      </c>
      <c r="S1627" s="182">
        <v>2127.5100000000002</v>
      </c>
      <c r="T1627" s="189">
        <v>1</v>
      </c>
      <c r="U1627" s="353">
        <f>O1627*P1627*S1627*T1627</f>
        <v>2127.5100000000002</v>
      </c>
      <c r="V1627" s="201" t="s">
        <v>7</v>
      </c>
    </row>
    <row r="1628" spans="2:22" s="30" customFormat="1" ht="47.25" x14ac:dyDescent="0.25">
      <c r="B1628" s="198" t="s">
        <v>935</v>
      </c>
      <c r="C1628" s="208" t="s">
        <v>1013</v>
      </c>
      <c r="D1628" s="209" t="s">
        <v>1014</v>
      </c>
      <c r="E1628" s="189" t="s">
        <v>26</v>
      </c>
      <c r="F1628" s="200" t="s">
        <v>7</v>
      </c>
      <c r="G1628" s="200" t="s">
        <v>7</v>
      </c>
      <c r="H1628" s="200" t="s">
        <v>7</v>
      </c>
      <c r="I1628" s="200" t="s">
        <v>7</v>
      </c>
      <c r="J1628" s="200" t="s">
        <v>7</v>
      </c>
      <c r="K1628" s="200" t="s">
        <v>7</v>
      </c>
      <c r="L1628" s="200" t="s">
        <v>7</v>
      </c>
      <c r="M1628" s="200" t="s">
        <v>7</v>
      </c>
      <c r="N1628" s="200" t="s">
        <v>7</v>
      </c>
      <c r="O1628" s="200" t="s">
        <v>7</v>
      </c>
      <c r="P1628" s="200" t="s">
        <v>7</v>
      </c>
      <c r="Q1628" s="200" t="s">
        <v>7</v>
      </c>
      <c r="R1628" s="200" t="s">
        <v>7</v>
      </c>
      <c r="S1628" s="190" t="s">
        <v>7</v>
      </c>
      <c r="T1628" s="200" t="s">
        <v>7</v>
      </c>
      <c r="U1628" s="190">
        <f>SUM(U1626:U1627)</f>
        <v>15425.314800000002</v>
      </c>
      <c r="V1628" s="200" t="s">
        <v>7</v>
      </c>
    </row>
    <row r="1629" spans="2:22" s="26" customFormat="1" ht="63" x14ac:dyDescent="0.25">
      <c r="B1629" s="201" t="s">
        <v>935</v>
      </c>
      <c r="C1629" s="199" t="s">
        <v>1015</v>
      </c>
      <c r="D1629" s="201" t="s">
        <v>1016</v>
      </c>
      <c r="E1629" s="400" t="s">
        <v>3016</v>
      </c>
      <c r="F1629" s="201" t="s">
        <v>3259</v>
      </c>
      <c r="G1629" s="201" t="s">
        <v>7</v>
      </c>
      <c r="H1629" s="195" t="s">
        <v>692</v>
      </c>
      <c r="I1629" s="200">
        <v>2027</v>
      </c>
      <c r="J1629" s="390" t="s">
        <v>582</v>
      </c>
      <c r="K1629" s="300" t="s">
        <v>3919</v>
      </c>
      <c r="L1629" s="201" t="s">
        <v>652</v>
      </c>
      <c r="M1629" s="186" t="s">
        <v>3206</v>
      </c>
      <c r="N1629" s="183" t="s">
        <v>2761</v>
      </c>
      <c r="O1629" s="201" t="s">
        <v>96</v>
      </c>
      <c r="P1629" s="201" t="s">
        <v>138</v>
      </c>
      <c r="Q1629" s="300" t="s">
        <v>135</v>
      </c>
      <c r="R1629" s="300" t="s">
        <v>2752</v>
      </c>
      <c r="S1629" s="301">
        <v>3633.28</v>
      </c>
      <c r="T1629" s="189">
        <v>1.83</v>
      </c>
      <c r="U1629" s="353">
        <f>O1629*P1629*S1629*T1629</f>
        <v>13297.804800000002</v>
      </c>
      <c r="V1629" s="201" t="s">
        <v>7</v>
      </c>
    </row>
    <row r="1630" spans="2:22" s="26" customFormat="1" ht="63" x14ac:dyDescent="0.25">
      <c r="B1630" s="201" t="s">
        <v>935</v>
      </c>
      <c r="C1630" s="199" t="s">
        <v>1015</v>
      </c>
      <c r="D1630" s="201" t="s">
        <v>1016</v>
      </c>
      <c r="E1630" s="400" t="s">
        <v>3787</v>
      </c>
      <c r="F1630" s="201" t="s">
        <v>3259</v>
      </c>
      <c r="G1630" s="201" t="s">
        <v>7</v>
      </c>
      <c r="H1630" s="195" t="s">
        <v>692</v>
      </c>
      <c r="I1630" s="200">
        <v>2027</v>
      </c>
      <c r="J1630" s="201" t="s">
        <v>7</v>
      </c>
      <c r="K1630" s="309" t="s">
        <v>4033</v>
      </c>
      <c r="L1630" s="201" t="s">
        <v>652</v>
      </c>
      <c r="M1630" s="186" t="s">
        <v>3206</v>
      </c>
      <c r="N1630" s="189" t="s">
        <v>2761</v>
      </c>
      <c r="O1630" s="201" t="s">
        <v>96</v>
      </c>
      <c r="P1630" s="260">
        <v>1</v>
      </c>
      <c r="Q1630" s="189" t="s">
        <v>111</v>
      </c>
      <c r="R1630" s="198" t="s">
        <v>260</v>
      </c>
      <c r="S1630" s="182">
        <v>2127.5100000000002</v>
      </c>
      <c r="T1630" s="189">
        <v>1</v>
      </c>
      <c r="U1630" s="353">
        <f>O1630*P1630*S1630*T1630</f>
        <v>2127.5100000000002</v>
      </c>
      <c r="V1630" s="201" t="s">
        <v>7</v>
      </c>
    </row>
    <row r="1631" spans="2:22" s="30" customFormat="1" ht="47.25" x14ac:dyDescent="0.25">
      <c r="B1631" s="198" t="s">
        <v>935</v>
      </c>
      <c r="C1631" s="208" t="s">
        <v>1015</v>
      </c>
      <c r="D1631" s="209" t="s">
        <v>1016</v>
      </c>
      <c r="E1631" s="189" t="s">
        <v>26</v>
      </c>
      <c r="F1631" s="200" t="s">
        <v>7</v>
      </c>
      <c r="G1631" s="200" t="s">
        <v>7</v>
      </c>
      <c r="H1631" s="200" t="s">
        <v>7</v>
      </c>
      <c r="I1631" s="200" t="s">
        <v>7</v>
      </c>
      <c r="J1631" s="200" t="s">
        <v>7</v>
      </c>
      <c r="K1631" s="200" t="s">
        <v>7</v>
      </c>
      <c r="L1631" s="200" t="s">
        <v>7</v>
      </c>
      <c r="M1631" s="200" t="s">
        <v>7</v>
      </c>
      <c r="N1631" s="200" t="s">
        <v>7</v>
      </c>
      <c r="O1631" s="200" t="s">
        <v>7</v>
      </c>
      <c r="P1631" s="200" t="s">
        <v>7</v>
      </c>
      <c r="Q1631" s="200" t="s">
        <v>7</v>
      </c>
      <c r="R1631" s="200" t="s">
        <v>7</v>
      </c>
      <c r="S1631" s="190" t="s">
        <v>7</v>
      </c>
      <c r="T1631" s="200" t="s">
        <v>7</v>
      </c>
      <c r="U1631" s="190">
        <f>SUM(U1629:U1630)</f>
        <v>15425.314800000002</v>
      </c>
      <c r="V1631" s="200" t="s">
        <v>7</v>
      </c>
    </row>
    <row r="1632" spans="2:22" s="26" customFormat="1" ht="63" x14ac:dyDescent="0.25">
      <c r="B1632" s="201" t="s">
        <v>935</v>
      </c>
      <c r="C1632" s="199" t="s">
        <v>1017</v>
      </c>
      <c r="D1632" s="201" t="s">
        <v>1018</v>
      </c>
      <c r="E1632" s="400" t="s">
        <v>3016</v>
      </c>
      <c r="F1632" s="201" t="s">
        <v>3260</v>
      </c>
      <c r="G1632" s="201" t="s">
        <v>7</v>
      </c>
      <c r="H1632" s="195" t="s">
        <v>692</v>
      </c>
      <c r="I1632" s="201" t="s">
        <v>228</v>
      </c>
      <c r="J1632" s="390" t="s">
        <v>582</v>
      </c>
      <c r="K1632" s="300" t="s">
        <v>3919</v>
      </c>
      <c r="L1632" s="201" t="s">
        <v>652</v>
      </c>
      <c r="M1632" s="186" t="s">
        <v>3206</v>
      </c>
      <c r="N1632" s="183" t="s">
        <v>2761</v>
      </c>
      <c r="O1632" s="201" t="s">
        <v>96</v>
      </c>
      <c r="P1632" s="201" t="s">
        <v>138</v>
      </c>
      <c r="Q1632" s="300" t="s">
        <v>135</v>
      </c>
      <c r="R1632" s="300" t="s">
        <v>2752</v>
      </c>
      <c r="S1632" s="301">
        <v>3633.28</v>
      </c>
      <c r="T1632" s="189">
        <v>1.83</v>
      </c>
      <c r="U1632" s="353">
        <f>O1632*P1632*S1632*T1632</f>
        <v>13297.804800000002</v>
      </c>
      <c r="V1632" s="201" t="s">
        <v>7</v>
      </c>
    </row>
    <row r="1633" spans="2:22" s="26" customFormat="1" ht="63" x14ac:dyDescent="0.25">
      <c r="B1633" s="201" t="s">
        <v>935</v>
      </c>
      <c r="C1633" s="199" t="s">
        <v>1017</v>
      </c>
      <c r="D1633" s="201" t="s">
        <v>1018</v>
      </c>
      <c r="E1633" s="400" t="s">
        <v>3787</v>
      </c>
      <c r="F1633" s="201" t="s">
        <v>3260</v>
      </c>
      <c r="G1633" s="201" t="s">
        <v>7</v>
      </c>
      <c r="H1633" s="195" t="s">
        <v>692</v>
      </c>
      <c r="I1633" s="201" t="s">
        <v>228</v>
      </c>
      <c r="J1633" s="201" t="s">
        <v>7</v>
      </c>
      <c r="K1633" s="309" t="s">
        <v>4033</v>
      </c>
      <c r="L1633" s="201" t="s">
        <v>652</v>
      </c>
      <c r="M1633" s="186" t="s">
        <v>3206</v>
      </c>
      <c r="N1633" s="189" t="s">
        <v>2761</v>
      </c>
      <c r="O1633" s="201" t="s">
        <v>96</v>
      </c>
      <c r="P1633" s="260">
        <v>1</v>
      </c>
      <c r="Q1633" s="189" t="s">
        <v>111</v>
      </c>
      <c r="R1633" s="198" t="s">
        <v>260</v>
      </c>
      <c r="S1633" s="182">
        <v>2127.5100000000002</v>
      </c>
      <c r="T1633" s="189">
        <v>1</v>
      </c>
      <c r="U1633" s="353">
        <f>O1633*P1633*S1633*T1633</f>
        <v>2127.5100000000002</v>
      </c>
      <c r="V1633" s="201" t="s">
        <v>7</v>
      </c>
    </row>
    <row r="1634" spans="2:22" s="30" customFormat="1" ht="47.25" x14ac:dyDescent="0.25">
      <c r="B1634" s="198" t="s">
        <v>935</v>
      </c>
      <c r="C1634" s="208" t="s">
        <v>1017</v>
      </c>
      <c r="D1634" s="209" t="s">
        <v>1018</v>
      </c>
      <c r="E1634" s="189" t="s">
        <v>26</v>
      </c>
      <c r="F1634" s="200" t="s">
        <v>7</v>
      </c>
      <c r="G1634" s="200" t="s">
        <v>7</v>
      </c>
      <c r="H1634" s="200" t="s">
        <v>7</v>
      </c>
      <c r="I1634" s="200" t="s">
        <v>7</v>
      </c>
      <c r="J1634" s="200" t="s">
        <v>7</v>
      </c>
      <c r="K1634" s="200" t="s">
        <v>7</v>
      </c>
      <c r="L1634" s="200" t="s">
        <v>7</v>
      </c>
      <c r="M1634" s="200" t="s">
        <v>7</v>
      </c>
      <c r="N1634" s="200" t="s">
        <v>7</v>
      </c>
      <c r="O1634" s="200" t="s">
        <v>7</v>
      </c>
      <c r="P1634" s="200" t="s">
        <v>7</v>
      </c>
      <c r="Q1634" s="200" t="s">
        <v>7</v>
      </c>
      <c r="R1634" s="200" t="s">
        <v>7</v>
      </c>
      <c r="S1634" s="190" t="s">
        <v>7</v>
      </c>
      <c r="T1634" s="200" t="s">
        <v>7</v>
      </c>
      <c r="U1634" s="190">
        <f>SUM(U1632:U1633)</f>
        <v>15425.314800000002</v>
      </c>
      <c r="V1634" s="200" t="s">
        <v>7</v>
      </c>
    </row>
    <row r="1635" spans="2:22" s="26" customFormat="1" ht="63" x14ac:dyDescent="0.25">
      <c r="B1635" s="201" t="s">
        <v>935</v>
      </c>
      <c r="C1635" s="199" t="s">
        <v>1019</v>
      </c>
      <c r="D1635" s="201" t="s">
        <v>1020</v>
      </c>
      <c r="E1635" s="400" t="s">
        <v>3016</v>
      </c>
      <c r="F1635" s="201" t="s">
        <v>3261</v>
      </c>
      <c r="G1635" s="201" t="s">
        <v>7</v>
      </c>
      <c r="H1635" s="195" t="s">
        <v>692</v>
      </c>
      <c r="I1635" s="201" t="s">
        <v>366</v>
      </c>
      <c r="J1635" s="390" t="s">
        <v>582</v>
      </c>
      <c r="K1635" s="300" t="s">
        <v>3919</v>
      </c>
      <c r="L1635" s="201" t="s">
        <v>652</v>
      </c>
      <c r="M1635" s="186" t="s">
        <v>3206</v>
      </c>
      <c r="N1635" s="183" t="s">
        <v>2761</v>
      </c>
      <c r="O1635" s="201" t="s">
        <v>96</v>
      </c>
      <c r="P1635" s="201" t="s">
        <v>138</v>
      </c>
      <c r="Q1635" s="300" t="s">
        <v>135</v>
      </c>
      <c r="R1635" s="300" t="s">
        <v>2752</v>
      </c>
      <c r="S1635" s="301">
        <v>3633.28</v>
      </c>
      <c r="T1635" s="189">
        <v>1.83</v>
      </c>
      <c r="U1635" s="353">
        <f>O1635*P1635*S1635*T1635</f>
        <v>13297.804800000002</v>
      </c>
      <c r="V1635" s="201" t="s">
        <v>7</v>
      </c>
    </row>
    <row r="1636" spans="2:22" s="26" customFormat="1" ht="63" x14ac:dyDescent="0.25">
      <c r="B1636" s="201" t="s">
        <v>935</v>
      </c>
      <c r="C1636" s="199" t="s">
        <v>1019</v>
      </c>
      <c r="D1636" s="201" t="s">
        <v>1020</v>
      </c>
      <c r="E1636" s="400" t="s">
        <v>3787</v>
      </c>
      <c r="F1636" s="201" t="s">
        <v>3261</v>
      </c>
      <c r="G1636" s="201" t="s">
        <v>7</v>
      </c>
      <c r="H1636" s="195" t="s">
        <v>692</v>
      </c>
      <c r="I1636" s="201" t="s">
        <v>366</v>
      </c>
      <c r="J1636" s="201" t="s">
        <v>7</v>
      </c>
      <c r="K1636" s="309" t="s">
        <v>4033</v>
      </c>
      <c r="L1636" s="201" t="s">
        <v>652</v>
      </c>
      <c r="M1636" s="186" t="s">
        <v>3206</v>
      </c>
      <c r="N1636" s="189" t="s">
        <v>2761</v>
      </c>
      <c r="O1636" s="201" t="s">
        <v>96</v>
      </c>
      <c r="P1636" s="260">
        <v>1</v>
      </c>
      <c r="Q1636" s="189" t="s">
        <v>111</v>
      </c>
      <c r="R1636" s="198" t="s">
        <v>260</v>
      </c>
      <c r="S1636" s="182">
        <v>2127.5100000000002</v>
      </c>
      <c r="T1636" s="189">
        <v>1</v>
      </c>
      <c r="U1636" s="353">
        <f>O1636*P1636*S1636*T1636</f>
        <v>2127.5100000000002</v>
      </c>
      <c r="V1636" s="201" t="s">
        <v>7</v>
      </c>
    </row>
    <row r="1637" spans="2:22" s="30" customFormat="1" ht="47.25" x14ac:dyDescent="0.25">
      <c r="B1637" s="198" t="s">
        <v>935</v>
      </c>
      <c r="C1637" s="208" t="s">
        <v>1019</v>
      </c>
      <c r="D1637" s="209" t="s">
        <v>1020</v>
      </c>
      <c r="E1637" s="189" t="s">
        <v>26</v>
      </c>
      <c r="F1637" s="200" t="s">
        <v>7</v>
      </c>
      <c r="G1637" s="200" t="s">
        <v>7</v>
      </c>
      <c r="H1637" s="200" t="s">
        <v>7</v>
      </c>
      <c r="I1637" s="200" t="s">
        <v>7</v>
      </c>
      <c r="J1637" s="200" t="s">
        <v>7</v>
      </c>
      <c r="K1637" s="200" t="s">
        <v>7</v>
      </c>
      <c r="L1637" s="200" t="s">
        <v>7</v>
      </c>
      <c r="M1637" s="200" t="s">
        <v>7</v>
      </c>
      <c r="N1637" s="200" t="s">
        <v>7</v>
      </c>
      <c r="O1637" s="200" t="s">
        <v>7</v>
      </c>
      <c r="P1637" s="200" t="s">
        <v>7</v>
      </c>
      <c r="Q1637" s="200" t="s">
        <v>7</v>
      </c>
      <c r="R1637" s="200" t="s">
        <v>7</v>
      </c>
      <c r="S1637" s="190" t="s">
        <v>7</v>
      </c>
      <c r="T1637" s="200" t="s">
        <v>7</v>
      </c>
      <c r="U1637" s="190">
        <f>SUM(U1635:U1636)</f>
        <v>15425.314800000002</v>
      </c>
      <c r="V1637" s="200" t="s">
        <v>7</v>
      </c>
    </row>
    <row r="1638" spans="2:22" s="26" customFormat="1" ht="63" x14ac:dyDescent="0.25">
      <c r="B1638" s="201" t="s">
        <v>935</v>
      </c>
      <c r="C1638" s="199" t="s">
        <v>1021</v>
      </c>
      <c r="D1638" s="201" t="s">
        <v>1022</v>
      </c>
      <c r="E1638" s="400" t="s">
        <v>3016</v>
      </c>
      <c r="F1638" s="201" t="s">
        <v>3262</v>
      </c>
      <c r="G1638" s="201" t="s">
        <v>7</v>
      </c>
      <c r="H1638" s="195" t="s">
        <v>692</v>
      </c>
      <c r="I1638" s="201" t="s">
        <v>366</v>
      </c>
      <c r="J1638" s="390" t="s">
        <v>582</v>
      </c>
      <c r="K1638" s="300" t="s">
        <v>3919</v>
      </c>
      <c r="L1638" s="201" t="s">
        <v>652</v>
      </c>
      <c r="M1638" s="186" t="s">
        <v>3206</v>
      </c>
      <c r="N1638" s="183" t="s">
        <v>2761</v>
      </c>
      <c r="O1638" s="201" t="s">
        <v>96</v>
      </c>
      <c r="P1638" s="201" t="s">
        <v>138</v>
      </c>
      <c r="Q1638" s="300" t="s">
        <v>135</v>
      </c>
      <c r="R1638" s="300" t="s">
        <v>2752</v>
      </c>
      <c r="S1638" s="301">
        <v>3633.28</v>
      </c>
      <c r="T1638" s="189">
        <v>1.83</v>
      </c>
      <c r="U1638" s="353">
        <f>O1638*P1638*S1638*T1638</f>
        <v>13297.804800000002</v>
      </c>
      <c r="V1638" s="201" t="s">
        <v>7</v>
      </c>
    </row>
    <row r="1639" spans="2:22" s="26" customFormat="1" ht="63" x14ac:dyDescent="0.25">
      <c r="B1639" s="201" t="s">
        <v>935</v>
      </c>
      <c r="C1639" s="199" t="s">
        <v>1021</v>
      </c>
      <c r="D1639" s="201" t="s">
        <v>1022</v>
      </c>
      <c r="E1639" s="400" t="s">
        <v>3787</v>
      </c>
      <c r="F1639" s="201" t="s">
        <v>3262</v>
      </c>
      <c r="G1639" s="201" t="s">
        <v>7</v>
      </c>
      <c r="H1639" s="195" t="s">
        <v>692</v>
      </c>
      <c r="I1639" s="201" t="s">
        <v>366</v>
      </c>
      <c r="J1639" s="201" t="s">
        <v>7</v>
      </c>
      <c r="K1639" s="309" t="s">
        <v>4033</v>
      </c>
      <c r="L1639" s="201" t="s">
        <v>652</v>
      </c>
      <c r="M1639" s="186" t="s">
        <v>3206</v>
      </c>
      <c r="N1639" s="189" t="s">
        <v>2761</v>
      </c>
      <c r="O1639" s="201" t="s">
        <v>96</v>
      </c>
      <c r="P1639" s="260">
        <v>1</v>
      </c>
      <c r="Q1639" s="189" t="s">
        <v>111</v>
      </c>
      <c r="R1639" s="198" t="s">
        <v>260</v>
      </c>
      <c r="S1639" s="182">
        <v>2127.5100000000002</v>
      </c>
      <c r="T1639" s="189">
        <v>1</v>
      </c>
      <c r="U1639" s="353">
        <f>O1639*P1639*S1639*T1639</f>
        <v>2127.5100000000002</v>
      </c>
      <c r="V1639" s="201" t="s">
        <v>7</v>
      </c>
    </row>
    <row r="1640" spans="2:22" s="30" customFormat="1" ht="47.25" x14ac:dyDescent="0.25">
      <c r="B1640" s="198" t="s">
        <v>935</v>
      </c>
      <c r="C1640" s="208" t="s">
        <v>1021</v>
      </c>
      <c r="D1640" s="209" t="s">
        <v>1022</v>
      </c>
      <c r="E1640" s="189" t="s">
        <v>26</v>
      </c>
      <c r="F1640" s="200" t="s">
        <v>7</v>
      </c>
      <c r="G1640" s="200" t="s">
        <v>7</v>
      </c>
      <c r="H1640" s="200" t="s">
        <v>7</v>
      </c>
      <c r="I1640" s="200" t="s">
        <v>7</v>
      </c>
      <c r="J1640" s="200" t="s">
        <v>7</v>
      </c>
      <c r="K1640" s="200" t="s">
        <v>7</v>
      </c>
      <c r="L1640" s="200" t="s">
        <v>7</v>
      </c>
      <c r="M1640" s="200" t="s">
        <v>7</v>
      </c>
      <c r="N1640" s="200" t="s">
        <v>7</v>
      </c>
      <c r="O1640" s="200" t="s">
        <v>7</v>
      </c>
      <c r="P1640" s="200" t="s">
        <v>7</v>
      </c>
      <c r="Q1640" s="200" t="s">
        <v>7</v>
      </c>
      <c r="R1640" s="200" t="s">
        <v>7</v>
      </c>
      <c r="S1640" s="190" t="s">
        <v>7</v>
      </c>
      <c r="T1640" s="200" t="s">
        <v>7</v>
      </c>
      <c r="U1640" s="190">
        <f>SUM(U1638:U1639)</f>
        <v>15425.314800000002</v>
      </c>
      <c r="V1640" s="200" t="s">
        <v>7</v>
      </c>
    </row>
    <row r="1641" spans="2:22" s="26" customFormat="1" ht="63" x14ac:dyDescent="0.25">
      <c r="B1641" s="201" t="s">
        <v>935</v>
      </c>
      <c r="C1641" s="199" t="s">
        <v>1023</v>
      </c>
      <c r="D1641" s="201" t="s">
        <v>1024</v>
      </c>
      <c r="E1641" s="400" t="s">
        <v>3016</v>
      </c>
      <c r="F1641" s="201" t="s">
        <v>3263</v>
      </c>
      <c r="G1641" s="201" t="s">
        <v>7</v>
      </c>
      <c r="H1641" s="195" t="s">
        <v>692</v>
      </c>
      <c r="I1641" s="201" t="s">
        <v>228</v>
      </c>
      <c r="J1641" s="390" t="s">
        <v>582</v>
      </c>
      <c r="K1641" s="300" t="s">
        <v>3919</v>
      </c>
      <c r="L1641" s="201" t="s">
        <v>652</v>
      </c>
      <c r="M1641" s="186" t="s">
        <v>3206</v>
      </c>
      <c r="N1641" s="183" t="s">
        <v>2761</v>
      </c>
      <c r="O1641" s="201" t="s">
        <v>96</v>
      </c>
      <c r="P1641" s="201" t="s">
        <v>138</v>
      </c>
      <c r="Q1641" s="300" t="s">
        <v>135</v>
      </c>
      <c r="R1641" s="300" t="s">
        <v>2752</v>
      </c>
      <c r="S1641" s="301">
        <v>3633.28</v>
      </c>
      <c r="T1641" s="189">
        <v>1.83</v>
      </c>
      <c r="U1641" s="353">
        <f>O1641*P1641*S1641*T1641</f>
        <v>13297.804800000002</v>
      </c>
      <c r="V1641" s="201" t="s">
        <v>7</v>
      </c>
    </row>
    <row r="1642" spans="2:22" s="26" customFormat="1" ht="63" x14ac:dyDescent="0.25">
      <c r="B1642" s="201" t="s">
        <v>935</v>
      </c>
      <c r="C1642" s="199" t="s">
        <v>1023</v>
      </c>
      <c r="D1642" s="201" t="s">
        <v>1024</v>
      </c>
      <c r="E1642" s="400" t="s">
        <v>3787</v>
      </c>
      <c r="F1642" s="201" t="s">
        <v>3263</v>
      </c>
      <c r="G1642" s="201" t="s">
        <v>7</v>
      </c>
      <c r="H1642" s="195" t="s">
        <v>692</v>
      </c>
      <c r="I1642" s="201" t="s">
        <v>228</v>
      </c>
      <c r="J1642" s="201" t="s">
        <v>7</v>
      </c>
      <c r="K1642" s="309" t="s">
        <v>4033</v>
      </c>
      <c r="L1642" s="201" t="s">
        <v>652</v>
      </c>
      <c r="M1642" s="186" t="s">
        <v>3206</v>
      </c>
      <c r="N1642" s="189" t="s">
        <v>2761</v>
      </c>
      <c r="O1642" s="201" t="s">
        <v>96</v>
      </c>
      <c r="P1642" s="260">
        <v>1</v>
      </c>
      <c r="Q1642" s="189" t="s">
        <v>111</v>
      </c>
      <c r="R1642" s="198" t="s">
        <v>260</v>
      </c>
      <c r="S1642" s="182">
        <v>2127.5100000000002</v>
      </c>
      <c r="T1642" s="189">
        <v>1</v>
      </c>
      <c r="U1642" s="353">
        <f>O1642*P1642*S1642*T1642</f>
        <v>2127.5100000000002</v>
      </c>
      <c r="V1642" s="201" t="s">
        <v>7</v>
      </c>
    </row>
    <row r="1643" spans="2:22" s="30" customFormat="1" ht="47.25" x14ac:dyDescent="0.25">
      <c r="B1643" s="198" t="s">
        <v>935</v>
      </c>
      <c r="C1643" s="208" t="s">
        <v>1023</v>
      </c>
      <c r="D1643" s="209" t="s">
        <v>1024</v>
      </c>
      <c r="E1643" s="189" t="s">
        <v>26</v>
      </c>
      <c r="F1643" s="200" t="s">
        <v>7</v>
      </c>
      <c r="G1643" s="200" t="s">
        <v>7</v>
      </c>
      <c r="H1643" s="200" t="s">
        <v>7</v>
      </c>
      <c r="I1643" s="200" t="s">
        <v>7</v>
      </c>
      <c r="J1643" s="200" t="s">
        <v>7</v>
      </c>
      <c r="K1643" s="200" t="s">
        <v>7</v>
      </c>
      <c r="L1643" s="200" t="s">
        <v>7</v>
      </c>
      <c r="M1643" s="200" t="s">
        <v>7</v>
      </c>
      <c r="N1643" s="200" t="s">
        <v>7</v>
      </c>
      <c r="O1643" s="200" t="s">
        <v>7</v>
      </c>
      <c r="P1643" s="200" t="s">
        <v>7</v>
      </c>
      <c r="Q1643" s="200" t="s">
        <v>7</v>
      </c>
      <c r="R1643" s="200" t="s">
        <v>7</v>
      </c>
      <c r="S1643" s="190" t="s">
        <v>7</v>
      </c>
      <c r="T1643" s="200" t="s">
        <v>7</v>
      </c>
      <c r="U1643" s="190">
        <f>SUM(U1641:U1642)</f>
        <v>15425.314800000002</v>
      </c>
      <c r="V1643" s="200" t="s">
        <v>7</v>
      </c>
    </row>
    <row r="1644" spans="2:22" s="26" customFormat="1" ht="63" x14ac:dyDescent="0.25">
      <c r="B1644" s="201" t="s">
        <v>935</v>
      </c>
      <c r="C1644" s="199" t="s">
        <v>1025</v>
      </c>
      <c r="D1644" s="201" t="s">
        <v>1026</v>
      </c>
      <c r="E1644" s="400" t="s">
        <v>3016</v>
      </c>
      <c r="F1644" s="201" t="s">
        <v>3264</v>
      </c>
      <c r="G1644" s="201" t="s">
        <v>7</v>
      </c>
      <c r="H1644" s="195" t="s">
        <v>692</v>
      </c>
      <c r="I1644" s="178">
        <v>2027</v>
      </c>
      <c r="J1644" s="200" t="s">
        <v>582</v>
      </c>
      <c r="K1644" s="300" t="s">
        <v>3919</v>
      </c>
      <c r="L1644" s="201" t="s">
        <v>652</v>
      </c>
      <c r="M1644" s="186" t="s">
        <v>3206</v>
      </c>
      <c r="N1644" s="183" t="s">
        <v>2761</v>
      </c>
      <c r="O1644" s="201" t="s">
        <v>96</v>
      </c>
      <c r="P1644" s="201" t="s">
        <v>138</v>
      </c>
      <c r="Q1644" s="300" t="s">
        <v>135</v>
      </c>
      <c r="R1644" s="300" t="s">
        <v>2752</v>
      </c>
      <c r="S1644" s="301">
        <v>3633.28</v>
      </c>
      <c r="T1644" s="189">
        <v>1.83</v>
      </c>
      <c r="U1644" s="190">
        <f>O1644*P1644*S1644*T1644</f>
        <v>13297.804800000002</v>
      </c>
      <c r="V1644" s="200" t="s">
        <v>7</v>
      </c>
    </row>
    <row r="1645" spans="2:22" s="26" customFormat="1" ht="63" x14ac:dyDescent="0.25">
      <c r="B1645" s="201" t="s">
        <v>935</v>
      </c>
      <c r="C1645" s="199" t="s">
        <v>1025</v>
      </c>
      <c r="D1645" s="201" t="s">
        <v>1026</v>
      </c>
      <c r="E1645" s="400" t="s">
        <v>3787</v>
      </c>
      <c r="F1645" s="200" t="s">
        <v>3264</v>
      </c>
      <c r="G1645" s="200" t="s">
        <v>7</v>
      </c>
      <c r="H1645" s="195" t="s">
        <v>692</v>
      </c>
      <c r="I1645" s="178">
        <v>2027</v>
      </c>
      <c r="J1645" s="201" t="s">
        <v>7</v>
      </c>
      <c r="K1645" s="309" t="s">
        <v>4033</v>
      </c>
      <c r="L1645" s="201" t="s">
        <v>652</v>
      </c>
      <c r="M1645" s="186" t="s">
        <v>3206</v>
      </c>
      <c r="N1645" s="189" t="s">
        <v>2761</v>
      </c>
      <c r="O1645" s="201" t="s">
        <v>96</v>
      </c>
      <c r="P1645" s="260">
        <v>1</v>
      </c>
      <c r="Q1645" s="189" t="s">
        <v>111</v>
      </c>
      <c r="R1645" s="198" t="s">
        <v>260</v>
      </c>
      <c r="S1645" s="182">
        <v>2127.5100000000002</v>
      </c>
      <c r="T1645" s="189">
        <v>1</v>
      </c>
      <c r="U1645" s="190">
        <f>O1645*P1645*S1645*T1645</f>
        <v>2127.5100000000002</v>
      </c>
      <c r="V1645" s="200" t="s">
        <v>7</v>
      </c>
    </row>
    <row r="1646" spans="2:22" s="30" customFormat="1" ht="47.25" x14ac:dyDescent="0.25">
      <c r="B1646" s="198" t="s">
        <v>935</v>
      </c>
      <c r="C1646" s="208" t="s">
        <v>1025</v>
      </c>
      <c r="D1646" s="209" t="s">
        <v>1026</v>
      </c>
      <c r="E1646" s="189" t="s">
        <v>26</v>
      </c>
      <c r="F1646" s="200" t="s">
        <v>7</v>
      </c>
      <c r="G1646" s="200" t="s">
        <v>7</v>
      </c>
      <c r="H1646" s="200" t="s">
        <v>7</v>
      </c>
      <c r="I1646" s="200" t="s">
        <v>7</v>
      </c>
      <c r="J1646" s="200" t="s">
        <v>7</v>
      </c>
      <c r="K1646" s="200" t="s">
        <v>7</v>
      </c>
      <c r="L1646" s="200" t="s">
        <v>7</v>
      </c>
      <c r="M1646" s="200" t="s">
        <v>7</v>
      </c>
      <c r="N1646" s="200" t="s">
        <v>7</v>
      </c>
      <c r="O1646" s="200" t="s">
        <v>7</v>
      </c>
      <c r="P1646" s="200" t="s">
        <v>7</v>
      </c>
      <c r="Q1646" s="200" t="s">
        <v>7</v>
      </c>
      <c r="R1646" s="200" t="s">
        <v>7</v>
      </c>
      <c r="S1646" s="190" t="s">
        <v>7</v>
      </c>
      <c r="T1646" s="200" t="s">
        <v>7</v>
      </c>
      <c r="U1646" s="190">
        <f>SUM(U1644:U1645)</f>
        <v>15425.314800000002</v>
      </c>
      <c r="V1646" s="200" t="s">
        <v>7</v>
      </c>
    </row>
    <row r="1647" spans="2:22" s="26" customFormat="1" ht="63" x14ac:dyDescent="0.25">
      <c r="B1647" s="201" t="s">
        <v>935</v>
      </c>
      <c r="C1647" s="199" t="s">
        <v>1027</v>
      </c>
      <c r="D1647" s="201" t="s">
        <v>1028</v>
      </c>
      <c r="E1647" s="400" t="s">
        <v>3016</v>
      </c>
      <c r="F1647" s="201" t="s">
        <v>3265</v>
      </c>
      <c r="G1647" s="201" t="s">
        <v>7</v>
      </c>
      <c r="H1647" s="195" t="s">
        <v>692</v>
      </c>
      <c r="I1647" s="201" t="s">
        <v>366</v>
      </c>
      <c r="J1647" s="390" t="s">
        <v>582</v>
      </c>
      <c r="K1647" s="300" t="s">
        <v>3919</v>
      </c>
      <c r="L1647" s="201" t="s">
        <v>652</v>
      </c>
      <c r="M1647" s="186" t="s">
        <v>3206</v>
      </c>
      <c r="N1647" s="183" t="s">
        <v>2761</v>
      </c>
      <c r="O1647" s="201" t="s">
        <v>96</v>
      </c>
      <c r="P1647" s="201" t="s">
        <v>96</v>
      </c>
      <c r="Q1647" s="300" t="s">
        <v>135</v>
      </c>
      <c r="R1647" s="300" t="s">
        <v>2752</v>
      </c>
      <c r="S1647" s="301">
        <v>3633.28</v>
      </c>
      <c r="T1647" s="189">
        <v>1.83</v>
      </c>
      <c r="U1647" s="353">
        <f>O1647*P1647*S1647*T1647</f>
        <v>6648.9024000000009</v>
      </c>
      <c r="V1647" s="201" t="s">
        <v>7</v>
      </c>
    </row>
    <row r="1648" spans="2:22" s="26" customFormat="1" ht="63" x14ac:dyDescent="0.25">
      <c r="B1648" s="201" t="s">
        <v>935</v>
      </c>
      <c r="C1648" s="199" t="s">
        <v>1027</v>
      </c>
      <c r="D1648" s="201" t="s">
        <v>1028</v>
      </c>
      <c r="E1648" s="400" t="s">
        <v>3787</v>
      </c>
      <c r="F1648" s="201" t="s">
        <v>3265</v>
      </c>
      <c r="G1648" s="201" t="s">
        <v>7</v>
      </c>
      <c r="H1648" s="195" t="s">
        <v>692</v>
      </c>
      <c r="I1648" s="201" t="s">
        <v>366</v>
      </c>
      <c r="J1648" s="201" t="s">
        <v>7</v>
      </c>
      <c r="K1648" s="309" t="s">
        <v>3425</v>
      </c>
      <c r="L1648" s="201" t="s">
        <v>652</v>
      </c>
      <c r="M1648" s="186" t="s">
        <v>3206</v>
      </c>
      <c r="N1648" s="189" t="s">
        <v>2761</v>
      </c>
      <c r="O1648" s="201" t="s">
        <v>96</v>
      </c>
      <c r="P1648" s="260">
        <v>1</v>
      </c>
      <c r="Q1648" s="189" t="s">
        <v>111</v>
      </c>
      <c r="R1648" s="198" t="s">
        <v>282</v>
      </c>
      <c r="S1648" s="182">
        <v>709.17</v>
      </c>
      <c r="T1648" s="189">
        <v>1</v>
      </c>
      <c r="U1648" s="353">
        <f>O1648*P1648*S1648*T1648</f>
        <v>709.17</v>
      </c>
      <c r="V1648" s="201" t="s">
        <v>7</v>
      </c>
    </row>
    <row r="1649" spans="2:22" s="30" customFormat="1" ht="47.25" x14ac:dyDescent="0.25">
      <c r="B1649" s="198" t="s">
        <v>935</v>
      </c>
      <c r="C1649" s="208" t="s">
        <v>1027</v>
      </c>
      <c r="D1649" s="209" t="s">
        <v>1028</v>
      </c>
      <c r="E1649" s="189" t="s">
        <v>26</v>
      </c>
      <c r="F1649" s="200" t="s">
        <v>7</v>
      </c>
      <c r="G1649" s="200" t="s">
        <v>7</v>
      </c>
      <c r="H1649" s="200" t="s">
        <v>7</v>
      </c>
      <c r="I1649" s="200" t="s">
        <v>7</v>
      </c>
      <c r="J1649" s="200" t="s">
        <v>7</v>
      </c>
      <c r="K1649" s="200" t="s">
        <v>7</v>
      </c>
      <c r="L1649" s="200" t="s">
        <v>7</v>
      </c>
      <c r="M1649" s="200" t="s">
        <v>7</v>
      </c>
      <c r="N1649" s="200" t="s">
        <v>7</v>
      </c>
      <c r="O1649" s="200" t="s">
        <v>7</v>
      </c>
      <c r="P1649" s="200" t="s">
        <v>7</v>
      </c>
      <c r="Q1649" s="200" t="s">
        <v>7</v>
      </c>
      <c r="R1649" s="200" t="s">
        <v>7</v>
      </c>
      <c r="S1649" s="190" t="s">
        <v>7</v>
      </c>
      <c r="T1649" s="200" t="s">
        <v>7</v>
      </c>
      <c r="U1649" s="190">
        <f>SUM(U1647:U1648)</f>
        <v>7358.0724000000009</v>
      </c>
      <c r="V1649" s="200" t="s">
        <v>7</v>
      </c>
    </row>
    <row r="1650" spans="2:22" s="26" customFormat="1" ht="63" x14ac:dyDescent="0.25">
      <c r="B1650" s="201" t="s">
        <v>935</v>
      </c>
      <c r="C1650" s="199" t="s">
        <v>1029</v>
      </c>
      <c r="D1650" s="201" t="s">
        <v>1030</v>
      </c>
      <c r="E1650" s="400" t="s">
        <v>3016</v>
      </c>
      <c r="F1650" s="201" t="s">
        <v>3266</v>
      </c>
      <c r="G1650" s="201" t="s">
        <v>7</v>
      </c>
      <c r="H1650" s="195" t="s">
        <v>692</v>
      </c>
      <c r="I1650" s="201" t="s">
        <v>228</v>
      </c>
      <c r="J1650" s="390" t="s">
        <v>582</v>
      </c>
      <c r="K1650" s="300" t="s">
        <v>3919</v>
      </c>
      <c r="L1650" s="201" t="s">
        <v>652</v>
      </c>
      <c r="M1650" s="186" t="s">
        <v>3206</v>
      </c>
      <c r="N1650" s="183" t="s">
        <v>2761</v>
      </c>
      <c r="O1650" s="201" t="s">
        <v>96</v>
      </c>
      <c r="P1650" s="201" t="s">
        <v>138</v>
      </c>
      <c r="Q1650" s="300" t="s">
        <v>135</v>
      </c>
      <c r="R1650" s="300" t="s">
        <v>2752</v>
      </c>
      <c r="S1650" s="301">
        <v>3633.28</v>
      </c>
      <c r="T1650" s="189">
        <v>1.83</v>
      </c>
      <c r="U1650" s="353">
        <f>O1650*P1650*S1650*T1650</f>
        <v>13297.804800000002</v>
      </c>
      <c r="V1650" s="201" t="s">
        <v>7</v>
      </c>
    </row>
    <row r="1651" spans="2:22" s="26" customFormat="1" ht="63" x14ac:dyDescent="0.25">
      <c r="B1651" s="201" t="s">
        <v>935</v>
      </c>
      <c r="C1651" s="199" t="s">
        <v>1029</v>
      </c>
      <c r="D1651" s="201" t="s">
        <v>1030</v>
      </c>
      <c r="E1651" s="400" t="s">
        <v>3787</v>
      </c>
      <c r="F1651" s="201" t="s">
        <v>3266</v>
      </c>
      <c r="G1651" s="201" t="s">
        <v>7</v>
      </c>
      <c r="H1651" s="195" t="s">
        <v>692</v>
      </c>
      <c r="I1651" s="201" t="s">
        <v>228</v>
      </c>
      <c r="J1651" s="201" t="s">
        <v>7</v>
      </c>
      <c r="K1651" s="309" t="s">
        <v>4033</v>
      </c>
      <c r="L1651" s="201" t="s">
        <v>652</v>
      </c>
      <c r="M1651" s="186" t="s">
        <v>3206</v>
      </c>
      <c r="N1651" s="189" t="s">
        <v>2761</v>
      </c>
      <c r="O1651" s="201" t="s">
        <v>96</v>
      </c>
      <c r="P1651" s="260">
        <v>1</v>
      </c>
      <c r="Q1651" s="189" t="s">
        <v>111</v>
      </c>
      <c r="R1651" s="198" t="s">
        <v>260</v>
      </c>
      <c r="S1651" s="182">
        <v>2127.5100000000002</v>
      </c>
      <c r="T1651" s="189">
        <v>1</v>
      </c>
      <c r="U1651" s="353">
        <f>O1651*P1651*S1651*T1651</f>
        <v>2127.5100000000002</v>
      </c>
      <c r="V1651" s="201" t="s">
        <v>7</v>
      </c>
    </row>
    <row r="1652" spans="2:22" s="30" customFormat="1" ht="47.25" x14ac:dyDescent="0.25">
      <c r="B1652" s="198" t="s">
        <v>935</v>
      </c>
      <c r="C1652" s="208" t="s">
        <v>1029</v>
      </c>
      <c r="D1652" s="209" t="s">
        <v>1030</v>
      </c>
      <c r="E1652" s="189" t="s">
        <v>26</v>
      </c>
      <c r="F1652" s="200" t="s">
        <v>7</v>
      </c>
      <c r="G1652" s="200" t="s">
        <v>7</v>
      </c>
      <c r="H1652" s="200" t="s">
        <v>7</v>
      </c>
      <c r="I1652" s="200" t="s">
        <v>7</v>
      </c>
      <c r="J1652" s="200" t="s">
        <v>7</v>
      </c>
      <c r="K1652" s="200" t="s">
        <v>7</v>
      </c>
      <c r="L1652" s="200" t="s">
        <v>7</v>
      </c>
      <c r="M1652" s="200" t="s">
        <v>7</v>
      </c>
      <c r="N1652" s="200" t="s">
        <v>7</v>
      </c>
      <c r="O1652" s="200" t="s">
        <v>7</v>
      </c>
      <c r="P1652" s="200" t="s">
        <v>7</v>
      </c>
      <c r="Q1652" s="200" t="s">
        <v>7</v>
      </c>
      <c r="R1652" s="200" t="s">
        <v>7</v>
      </c>
      <c r="S1652" s="190" t="s">
        <v>7</v>
      </c>
      <c r="T1652" s="200" t="s">
        <v>7</v>
      </c>
      <c r="U1652" s="190">
        <f>SUM(U1650:U1651)</f>
        <v>15425.314800000002</v>
      </c>
      <c r="V1652" s="200" t="s">
        <v>7</v>
      </c>
    </row>
    <row r="1653" spans="2:22" s="26" customFormat="1" ht="63" x14ac:dyDescent="0.25">
      <c r="B1653" s="201" t="s">
        <v>935</v>
      </c>
      <c r="C1653" s="199" t="s">
        <v>1031</v>
      </c>
      <c r="D1653" s="201" t="s">
        <v>1032</v>
      </c>
      <c r="E1653" s="400" t="s">
        <v>3016</v>
      </c>
      <c r="F1653" s="201" t="s">
        <v>3267</v>
      </c>
      <c r="G1653" s="201" t="s">
        <v>7</v>
      </c>
      <c r="H1653" s="195" t="s">
        <v>692</v>
      </c>
      <c r="I1653" s="201" t="s">
        <v>366</v>
      </c>
      <c r="J1653" s="390" t="s">
        <v>582</v>
      </c>
      <c r="K1653" s="300" t="s">
        <v>3919</v>
      </c>
      <c r="L1653" s="201" t="s">
        <v>652</v>
      </c>
      <c r="M1653" s="186" t="s">
        <v>3206</v>
      </c>
      <c r="N1653" s="183" t="s">
        <v>2761</v>
      </c>
      <c r="O1653" s="201" t="s">
        <v>96</v>
      </c>
      <c r="P1653" s="201" t="s">
        <v>138</v>
      </c>
      <c r="Q1653" s="300" t="s">
        <v>135</v>
      </c>
      <c r="R1653" s="300" t="s">
        <v>2752</v>
      </c>
      <c r="S1653" s="301">
        <v>3633.28</v>
      </c>
      <c r="T1653" s="189">
        <v>1.83</v>
      </c>
      <c r="U1653" s="353">
        <f>O1653*P1653*S1653*T1653</f>
        <v>13297.804800000002</v>
      </c>
      <c r="V1653" s="201" t="s">
        <v>7</v>
      </c>
    </row>
    <row r="1654" spans="2:22" s="26" customFormat="1" ht="63" x14ac:dyDescent="0.25">
      <c r="B1654" s="201" t="s">
        <v>935</v>
      </c>
      <c r="C1654" s="199" t="s">
        <v>1031</v>
      </c>
      <c r="D1654" s="201" t="s">
        <v>1032</v>
      </c>
      <c r="E1654" s="400" t="s">
        <v>3787</v>
      </c>
      <c r="F1654" s="201" t="s">
        <v>3267</v>
      </c>
      <c r="G1654" s="201" t="s">
        <v>7</v>
      </c>
      <c r="H1654" s="195" t="s">
        <v>692</v>
      </c>
      <c r="I1654" s="201" t="s">
        <v>366</v>
      </c>
      <c r="J1654" s="201" t="s">
        <v>7</v>
      </c>
      <c r="K1654" s="309" t="s">
        <v>4033</v>
      </c>
      <c r="L1654" s="201" t="s">
        <v>652</v>
      </c>
      <c r="M1654" s="186" t="s">
        <v>3206</v>
      </c>
      <c r="N1654" s="189" t="s">
        <v>2761</v>
      </c>
      <c r="O1654" s="201" t="s">
        <v>96</v>
      </c>
      <c r="P1654" s="260">
        <v>1</v>
      </c>
      <c r="Q1654" s="189" t="s">
        <v>111</v>
      </c>
      <c r="R1654" s="198" t="s">
        <v>260</v>
      </c>
      <c r="S1654" s="182">
        <v>2127.5100000000002</v>
      </c>
      <c r="T1654" s="189">
        <v>1</v>
      </c>
      <c r="U1654" s="353">
        <f>O1654*P1654*S1654*T1654</f>
        <v>2127.5100000000002</v>
      </c>
      <c r="V1654" s="201" t="s">
        <v>7</v>
      </c>
    </row>
    <row r="1655" spans="2:22" s="30" customFormat="1" ht="47.25" x14ac:dyDescent="0.25">
      <c r="B1655" s="198" t="s">
        <v>935</v>
      </c>
      <c r="C1655" s="208" t="s">
        <v>1031</v>
      </c>
      <c r="D1655" s="209" t="s">
        <v>1032</v>
      </c>
      <c r="E1655" s="189" t="s">
        <v>26</v>
      </c>
      <c r="F1655" s="200" t="s">
        <v>7</v>
      </c>
      <c r="G1655" s="200" t="s">
        <v>7</v>
      </c>
      <c r="H1655" s="200" t="s">
        <v>7</v>
      </c>
      <c r="I1655" s="200" t="s">
        <v>7</v>
      </c>
      <c r="J1655" s="200" t="s">
        <v>7</v>
      </c>
      <c r="K1655" s="200" t="s">
        <v>7</v>
      </c>
      <c r="L1655" s="200" t="s">
        <v>7</v>
      </c>
      <c r="M1655" s="200" t="s">
        <v>7</v>
      </c>
      <c r="N1655" s="200" t="s">
        <v>7</v>
      </c>
      <c r="O1655" s="200" t="s">
        <v>7</v>
      </c>
      <c r="P1655" s="200" t="s">
        <v>7</v>
      </c>
      <c r="Q1655" s="200" t="s">
        <v>7</v>
      </c>
      <c r="R1655" s="200" t="s">
        <v>7</v>
      </c>
      <c r="S1655" s="190" t="s">
        <v>7</v>
      </c>
      <c r="T1655" s="200" t="s">
        <v>7</v>
      </c>
      <c r="U1655" s="190">
        <f>SUM(U1653:U1654)</f>
        <v>15425.314800000002</v>
      </c>
      <c r="V1655" s="200" t="s">
        <v>7</v>
      </c>
    </row>
    <row r="1656" spans="2:22" s="26" customFormat="1" ht="63" x14ac:dyDescent="0.25">
      <c r="B1656" s="201" t="s">
        <v>935</v>
      </c>
      <c r="C1656" s="199" t="s">
        <v>1033</v>
      </c>
      <c r="D1656" s="201" t="s">
        <v>1034</v>
      </c>
      <c r="E1656" s="400" t="s">
        <v>3016</v>
      </c>
      <c r="F1656" s="201" t="s">
        <v>3268</v>
      </c>
      <c r="G1656" s="201" t="s">
        <v>7</v>
      </c>
      <c r="H1656" s="195" t="s">
        <v>692</v>
      </c>
      <c r="I1656" s="201" t="s">
        <v>366</v>
      </c>
      <c r="J1656" s="390" t="s">
        <v>582</v>
      </c>
      <c r="K1656" s="300" t="s">
        <v>3919</v>
      </c>
      <c r="L1656" s="201" t="s">
        <v>652</v>
      </c>
      <c r="M1656" s="186" t="s">
        <v>3206</v>
      </c>
      <c r="N1656" s="183" t="s">
        <v>2761</v>
      </c>
      <c r="O1656" s="201" t="s">
        <v>96</v>
      </c>
      <c r="P1656" s="201" t="s">
        <v>138</v>
      </c>
      <c r="Q1656" s="300" t="s">
        <v>135</v>
      </c>
      <c r="R1656" s="300" t="s">
        <v>2752</v>
      </c>
      <c r="S1656" s="301">
        <v>3633.28</v>
      </c>
      <c r="T1656" s="189">
        <v>1.83</v>
      </c>
      <c r="U1656" s="353">
        <f>O1656*P1656*S1656*T1656</f>
        <v>13297.804800000002</v>
      </c>
      <c r="V1656" s="201" t="s">
        <v>7</v>
      </c>
    </row>
    <row r="1657" spans="2:22" s="26" customFormat="1" ht="63" x14ac:dyDescent="0.25">
      <c r="B1657" s="201" t="s">
        <v>935</v>
      </c>
      <c r="C1657" s="199" t="s">
        <v>1033</v>
      </c>
      <c r="D1657" s="201" t="s">
        <v>1034</v>
      </c>
      <c r="E1657" s="400" t="s">
        <v>3787</v>
      </c>
      <c r="F1657" s="201" t="s">
        <v>3268</v>
      </c>
      <c r="G1657" s="201" t="s">
        <v>7</v>
      </c>
      <c r="H1657" s="195" t="s">
        <v>692</v>
      </c>
      <c r="I1657" s="201" t="s">
        <v>366</v>
      </c>
      <c r="J1657" s="201" t="s">
        <v>7</v>
      </c>
      <c r="K1657" s="309" t="s">
        <v>4033</v>
      </c>
      <c r="L1657" s="201" t="s">
        <v>652</v>
      </c>
      <c r="M1657" s="186" t="s">
        <v>3206</v>
      </c>
      <c r="N1657" s="189" t="s">
        <v>2761</v>
      </c>
      <c r="O1657" s="201" t="s">
        <v>96</v>
      </c>
      <c r="P1657" s="260">
        <v>1</v>
      </c>
      <c r="Q1657" s="189" t="s">
        <v>111</v>
      </c>
      <c r="R1657" s="198" t="s">
        <v>260</v>
      </c>
      <c r="S1657" s="182">
        <v>2127.5100000000002</v>
      </c>
      <c r="T1657" s="189">
        <v>1</v>
      </c>
      <c r="U1657" s="353">
        <f>O1657*P1657*S1657*T1657</f>
        <v>2127.5100000000002</v>
      </c>
      <c r="V1657" s="201" t="s">
        <v>7</v>
      </c>
    </row>
    <row r="1658" spans="2:22" s="30" customFormat="1" ht="47.25" x14ac:dyDescent="0.25">
      <c r="B1658" s="198" t="s">
        <v>935</v>
      </c>
      <c r="C1658" s="208" t="s">
        <v>1033</v>
      </c>
      <c r="D1658" s="209" t="s">
        <v>1034</v>
      </c>
      <c r="E1658" s="189" t="s">
        <v>26</v>
      </c>
      <c r="F1658" s="200" t="s">
        <v>7</v>
      </c>
      <c r="G1658" s="200" t="s">
        <v>7</v>
      </c>
      <c r="H1658" s="200" t="s">
        <v>7</v>
      </c>
      <c r="I1658" s="200" t="s">
        <v>7</v>
      </c>
      <c r="J1658" s="200" t="s">
        <v>7</v>
      </c>
      <c r="K1658" s="200" t="s">
        <v>7</v>
      </c>
      <c r="L1658" s="200" t="s">
        <v>7</v>
      </c>
      <c r="M1658" s="200" t="s">
        <v>7</v>
      </c>
      <c r="N1658" s="200" t="s">
        <v>7</v>
      </c>
      <c r="O1658" s="200" t="s">
        <v>7</v>
      </c>
      <c r="P1658" s="200" t="s">
        <v>7</v>
      </c>
      <c r="Q1658" s="200" t="s">
        <v>7</v>
      </c>
      <c r="R1658" s="200" t="s">
        <v>7</v>
      </c>
      <c r="S1658" s="190" t="s">
        <v>7</v>
      </c>
      <c r="T1658" s="200" t="s">
        <v>7</v>
      </c>
      <c r="U1658" s="190">
        <f>SUM(U1656:U1657)</f>
        <v>15425.314800000002</v>
      </c>
      <c r="V1658" s="200" t="s">
        <v>7</v>
      </c>
    </row>
    <row r="1659" spans="2:22" s="26" customFormat="1" ht="63" x14ac:dyDescent="0.25">
      <c r="B1659" s="201" t="s">
        <v>935</v>
      </c>
      <c r="C1659" s="199" t="s">
        <v>1035</v>
      </c>
      <c r="D1659" s="201" t="s">
        <v>1036</v>
      </c>
      <c r="E1659" s="400" t="s">
        <v>3016</v>
      </c>
      <c r="F1659" s="201" t="s">
        <v>3269</v>
      </c>
      <c r="G1659" s="201" t="s">
        <v>7</v>
      </c>
      <c r="H1659" s="195" t="s">
        <v>692</v>
      </c>
      <c r="I1659" s="201" t="s">
        <v>366</v>
      </c>
      <c r="J1659" s="390" t="s">
        <v>582</v>
      </c>
      <c r="K1659" s="300" t="s">
        <v>3919</v>
      </c>
      <c r="L1659" s="201" t="s">
        <v>652</v>
      </c>
      <c r="M1659" s="186" t="s">
        <v>3206</v>
      </c>
      <c r="N1659" s="183" t="s">
        <v>2761</v>
      </c>
      <c r="O1659" s="201" t="s">
        <v>96</v>
      </c>
      <c r="P1659" s="201" t="s">
        <v>138</v>
      </c>
      <c r="Q1659" s="300" t="s">
        <v>135</v>
      </c>
      <c r="R1659" s="300" t="s">
        <v>2752</v>
      </c>
      <c r="S1659" s="301">
        <v>3633.28</v>
      </c>
      <c r="T1659" s="189">
        <v>1.83</v>
      </c>
      <c r="U1659" s="353">
        <f>O1659*P1659*S1659*T1659</f>
        <v>13297.804800000002</v>
      </c>
      <c r="V1659" s="201" t="s">
        <v>7</v>
      </c>
    </row>
    <row r="1660" spans="2:22" s="26" customFormat="1" ht="63" x14ac:dyDescent="0.25">
      <c r="B1660" s="201" t="s">
        <v>935</v>
      </c>
      <c r="C1660" s="199" t="s">
        <v>1035</v>
      </c>
      <c r="D1660" s="201" t="s">
        <v>1036</v>
      </c>
      <c r="E1660" s="400" t="s">
        <v>3787</v>
      </c>
      <c r="F1660" s="201" t="s">
        <v>3269</v>
      </c>
      <c r="G1660" s="201" t="s">
        <v>7</v>
      </c>
      <c r="H1660" s="195" t="s">
        <v>692</v>
      </c>
      <c r="I1660" s="201" t="s">
        <v>366</v>
      </c>
      <c r="J1660" s="201" t="s">
        <v>7</v>
      </c>
      <c r="K1660" s="309" t="s">
        <v>4033</v>
      </c>
      <c r="L1660" s="201" t="s">
        <v>652</v>
      </c>
      <c r="M1660" s="186" t="s">
        <v>3206</v>
      </c>
      <c r="N1660" s="189" t="s">
        <v>2761</v>
      </c>
      <c r="O1660" s="201" t="s">
        <v>96</v>
      </c>
      <c r="P1660" s="260">
        <v>1</v>
      </c>
      <c r="Q1660" s="189" t="s">
        <v>111</v>
      </c>
      <c r="R1660" s="198" t="s">
        <v>260</v>
      </c>
      <c r="S1660" s="182">
        <v>2127.5100000000002</v>
      </c>
      <c r="T1660" s="189">
        <v>1</v>
      </c>
      <c r="U1660" s="353">
        <f>O1660*P1660*S1660*T1660</f>
        <v>2127.5100000000002</v>
      </c>
      <c r="V1660" s="201" t="s">
        <v>7</v>
      </c>
    </row>
    <row r="1661" spans="2:22" s="30" customFormat="1" ht="47.25" x14ac:dyDescent="0.25">
      <c r="B1661" s="198" t="s">
        <v>935</v>
      </c>
      <c r="C1661" s="208" t="s">
        <v>1035</v>
      </c>
      <c r="D1661" s="209" t="s">
        <v>1036</v>
      </c>
      <c r="E1661" s="189" t="s">
        <v>26</v>
      </c>
      <c r="F1661" s="200" t="s">
        <v>7</v>
      </c>
      <c r="G1661" s="200" t="s">
        <v>7</v>
      </c>
      <c r="H1661" s="200" t="s">
        <v>7</v>
      </c>
      <c r="I1661" s="200" t="s">
        <v>7</v>
      </c>
      <c r="J1661" s="200" t="s">
        <v>7</v>
      </c>
      <c r="K1661" s="200" t="s">
        <v>7</v>
      </c>
      <c r="L1661" s="200" t="s">
        <v>7</v>
      </c>
      <c r="M1661" s="200" t="s">
        <v>7</v>
      </c>
      <c r="N1661" s="200" t="s">
        <v>7</v>
      </c>
      <c r="O1661" s="200" t="s">
        <v>7</v>
      </c>
      <c r="P1661" s="200" t="s">
        <v>7</v>
      </c>
      <c r="Q1661" s="200" t="s">
        <v>7</v>
      </c>
      <c r="R1661" s="200" t="s">
        <v>7</v>
      </c>
      <c r="S1661" s="190" t="s">
        <v>7</v>
      </c>
      <c r="T1661" s="200" t="s">
        <v>7</v>
      </c>
      <c r="U1661" s="190">
        <f>SUM(U1659:U1660)</f>
        <v>15425.314800000002</v>
      </c>
      <c r="V1661" s="200" t="s">
        <v>7</v>
      </c>
    </row>
    <row r="1662" spans="2:22" s="26" customFormat="1" ht="63" x14ac:dyDescent="0.25">
      <c r="B1662" s="201" t="s">
        <v>935</v>
      </c>
      <c r="C1662" s="199" t="s">
        <v>1037</v>
      </c>
      <c r="D1662" s="201" t="s">
        <v>1038</v>
      </c>
      <c r="E1662" s="400" t="s">
        <v>3016</v>
      </c>
      <c r="F1662" s="201" t="s">
        <v>3270</v>
      </c>
      <c r="G1662" s="201" t="s">
        <v>7</v>
      </c>
      <c r="H1662" s="195" t="s">
        <v>692</v>
      </c>
      <c r="I1662" s="201" t="s">
        <v>228</v>
      </c>
      <c r="J1662" s="390" t="s">
        <v>582</v>
      </c>
      <c r="K1662" s="300" t="s">
        <v>3919</v>
      </c>
      <c r="L1662" s="201" t="s">
        <v>652</v>
      </c>
      <c r="M1662" s="186" t="s">
        <v>3206</v>
      </c>
      <c r="N1662" s="183" t="s">
        <v>2761</v>
      </c>
      <c r="O1662" s="201" t="s">
        <v>96</v>
      </c>
      <c r="P1662" s="201" t="s">
        <v>138</v>
      </c>
      <c r="Q1662" s="300" t="s">
        <v>135</v>
      </c>
      <c r="R1662" s="300" t="s">
        <v>2752</v>
      </c>
      <c r="S1662" s="301">
        <v>3633.28</v>
      </c>
      <c r="T1662" s="189">
        <v>1.83</v>
      </c>
      <c r="U1662" s="353">
        <f>O1662*P1662*S1662*T1662</f>
        <v>13297.804800000002</v>
      </c>
      <c r="V1662" s="201" t="s">
        <v>7</v>
      </c>
    </row>
    <row r="1663" spans="2:22" s="26" customFormat="1" ht="63" x14ac:dyDescent="0.25">
      <c r="B1663" s="201" t="s">
        <v>935</v>
      </c>
      <c r="C1663" s="199" t="s">
        <v>1037</v>
      </c>
      <c r="D1663" s="201" t="s">
        <v>1038</v>
      </c>
      <c r="E1663" s="400" t="s">
        <v>3787</v>
      </c>
      <c r="F1663" s="201" t="s">
        <v>3270</v>
      </c>
      <c r="G1663" s="201" t="s">
        <v>7</v>
      </c>
      <c r="H1663" s="195" t="s">
        <v>692</v>
      </c>
      <c r="I1663" s="201" t="s">
        <v>228</v>
      </c>
      <c r="J1663" s="201" t="s">
        <v>7</v>
      </c>
      <c r="K1663" s="309" t="s">
        <v>4033</v>
      </c>
      <c r="L1663" s="201" t="s">
        <v>652</v>
      </c>
      <c r="M1663" s="186" t="s">
        <v>3206</v>
      </c>
      <c r="N1663" s="189" t="s">
        <v>2761</v>
      </c>
      <c r="O1663" s="201" t="s">
        <v>96</v>
      </c>
      <c r="P1663" s="260">
        <v>1</v>
      </c>
      <c r="Q1663" s="189" t="s">
        <v>111</v>
      </c>
      <c r="R1663" s="198" t="s">
        <v>260</v>
      </c>
      <c r="S1663" s="182">
        <v>2127.5100000000002</v>
      </c>
      <c r="T1663" s="189">
        <v>1</v>
      </c>
      <c r="U1663" s="353">
        <f>O1663*P1663*S1663*T1663</f>
        <v>2127.5100000000002</v>
      </c>
      <c r="V1663" s="201" t="s">
        <v>7</v>
      </c>
    </row>
    <row r="1664" spans="2:22" s="30" customFormat="1" ht="47.25" x14ac:dyDescent="0.25">
      <c r="B1664" s="198" t="s">
        <v>935</v>
      </c>
      <c r="C1664" s="208" t="s">
        <v>1037</v>
      </c>
      <c r="D1664" s="209" t="s">
        <v>1038</v>
      </c>
      <c r="E1664" s="189" t="s">
        <v>26</v>
      </c>
      <c r="F1664" s="200" t="s">
        <v>7</v>
      </c>
      <c r="G1664" s="200" t="s">
        <v>7</v>
      </c>
      <c r="H1664" s="200" t="s">
        <v>7</v>
      </c>
      <c r="I1664" s="200" t="s">
        <v>7</v>
      </c>
      <c r="J1664" s="200" t="s">
        <v>7</v>
      </c>
      <c r="K1664" s="200" t="s">
        <v>7</v>
      </c>
      <c r="L1664" s="200" t="s">
        <v>7</v>
      </c>
      <c r="M1664" s="200" t="s">
        <v>7</v>
      </c>
      <c r="N1664" s="200" t="s">
        <v>7</v>
      </c>
      <c r="O1664" s="200" t="s">
        <v>7</v>
      </c>
      <c r="P1664" s="200" t="s">
        <v>7</v>
      </c>
      <c r="Q1664" s="200" t="s">
        <v>7</v>
      </c>
      <c r="R1664" s="200" t="s">
        <v>7</v>
      </c>
      <c r="S1664" s="190" t="s">
        <v>7</v>
      </c>
      <c r="T1664" s="200" t="s">
        <v>7</v>
      </c>
      <c r="U1664" s="190">
        <f>SUM(U1662:U1663)</f>
        <v>15425.314800000002</v>
      </c>
      <c r="V1664" s="200" t="s">
        <v>7</v>
      </c>
    </row>
    <row r="1665" spans="2:22" s="26" customFormat="1" ht="63" x14ac:dyDescent="0.25">
      <c r="B1665" s="201" t="s">
        <v>935</v>
      </c>
      <c r="C1665" s="199" t="s">
        <v>1039</v>
      </c>
      <c r="D1665" s="201" t="s">
        <v>1040</v>
      </c>
      <c r="E1665" s="400" t="s">
        <v>3016</v>
      </c>
      <c r="F1665" s="201" t="s">
        <v>3271</v>
      </c>
      <c r="G1665" s="201" t="s">
        <v>7</v>
      </c>
      <c r="H1665" s="195" t="s">
        <v>692</v>
      </c>
      <c r="I1665" s="201" t="s">
        <v>366</v>
      </c>
      <c r="J1665" s="201" t="s">
        <v>582</v>
      </c>
      <c r="K1665" s="300" t="s">
        <v>3919</v>
      </c>
      <c r="L1665" s="201" t="s">
        <v>652</v>
      </c>
      <c r="M1665" s="186" t="s">
        <v>3206</v>
      </c>
      <c r="N1665" s="183" t="s">
        <v>2761</v>
      </c>
      <c r="O1665" s="201" t="s">
        <v>96</v>
      </c>
      <c r="P1665" s="201" t="s">
        <v>138</v>
      </c>
      <c r="Q1665" s="300" t="s">
        <v>135</v>
      </c>
      <c r="R1665" s="300" t="s">
        <v>2752</v>
      </c>
      <c r="S1665" s="301">
        <v>3633.28</v>
      </c>
      <c r="T1665" s="189">
        <v>1.83</v>
      </c>
      <c r="U1665" s="353">
        <f>O1665*P1665*S1665*T1665</f>
        <v>13297.804800000002</v>
      </c>
      <c r="V1665" s="201" t="s">
        <v>7</v>
      </c>
    </row>
    <row r="1666" spans="2:22" s="26" customFormat="1" ht="63" x14ac:dyDescent="0.25">
      <c r="B1666" s="201" t="s">
        <v>935</v>
      </c>
      <c r="C1666" s="199" t="s">
        <v>1039</v>
      </c>
      <c r="D1666" s="201" t="s">
        <v>1040</v>
      </c>
      <c r="E1666" s="400" t="s">
        <v>3787</v>
      </c>
      <c r="F1666" s="201" t="s">
        <v>3271</v>
      </c>
      <c r="G1666" s="201" t="s">
        <v>7</v>
      </c>
      <c r="H1666" s="195" t="s">
        <v>692</v>
      </c>
      <c r="I1666" s="201" t="s">
        <v>366</v>
      </c>
      <c r="J1666" s="201" t="s">
        <v>7</v>
      </c>
      <c r="K1666" s="309" t="s">
        <v>4033</v>
      </c>
      <c r="L1666" s="201" t="s">
        <v>652</v>
      </c>
      <c r="M1666" s="186" t="s">
        <v>3206</v>
      </c>
      <c r="N1666" s="189" t="s">
        <v>2761</v>
      </c>
      <c r="O1666" s="201" t="s">
        <v>96</v>
      </c>
      <c r="P1666" s="260">
        <v>1</v>
      </c>
      <c r="Q1666" s="189" t="s">
        <v>111</v>
      </c>
      <c r="R1666" s="198" t="s">
        <v>260</v>
      </c>
      <c r="S1666" s="182">
        <v>2127.5100000000002</v>
      </c>
      <c r="T1666" s="189">
        <v>1</v>
      </c>
      <c r="U1666" s="353">
        <f>O1666*P1666*S1666*T1666</f>
        <v>2127.5100000000002</v>
      </c>
      <c r="V1666" s="201" t="s">
        <v>7</v>
      </c>
    </row>
    <row r="1667" spans="2:22" s="30" customFormat="1" ht="47.25" x14ac:dyDescent="0.25">
      <c r="B1667" s="198" t="s">
        <v>935</v>
      </c>
      <c r="C1667" s="208" t="s">
        <v>1039</v>
      </c>
      <c r="D1667" s="209" t="s">
        <v>1040</v>
      </c>
      <c r="E1667" s="189" t="s">
        <v>26</v>
      </c>
      <c r="F1667" s="200" t="s">
        <v>7</v>
      </c>
      <c r="G1667" s="200" t="s">
        <v>7</v>
      </c>
      <c r="H1667" s="200" t="s">
        <v>7</v>
      </c>
      <c r="I1667" s="200" t="s">
        <v>7</v>
      </c>
      <c r="J1667" s="200" t="s">
        <v>7</v>
      </c>
      <c r="K1667" s="200" t="s">
        <v>7</v>
      </c>
      <c r="L1667" s="200" t="s">
        <v>7</v>
      </c>
      <c r="M1667" s="200" t="s">
        <v>7</v>
      </c>
      <c r="N1667" s="200" t="s">
        <v>7</v>
      </c>
      <c r="O1667" s="200" t="s">
        <v>7</v>
      </c>
      <c r="P1667" s="200" t="s">
        <v>7</v>
      </c>
      <c r="Q1667" s="200" t="s">
        <v>7</v>
      </c>
      <c r="R1667" s="200" t="s">
        <v>7</v>
      </c>
      <c r="S1667" s="190" t="s">
        <v>7</v>
      </c>
      <c r="T1667" s="200" t="s">
        <v>7</v>
      </c>
      <c r="U1667" s="190">
        <f>SUM(U1665:U1666)</f>
        <v>15425.314800000002</v>
      </c>
      <c r="V1667" s="200" t="s">
        <v>7</v>
      </c>
    </row>
    <row r="1668" spans="2:22" s="26" customFormat="1" ht="63" x14ac:dyDescent="0.25">
      <c r="B1668" s="201" t="s">
        <v>935</v>
      </c>
      <c r="C1668" s="199" t="s">
        <v>1041</v>
      </c>
      <c r="D1668" s="201" t="s">
        <v>1042</v>
      </c>
      <c r="E1668" s="400" t="s">
        <v>3016</v>
      </c>
      <c r="F1668" s="201" t="s">
        <v>3210</v>
      </c>
      <c r="G1668" s="201" t="s">
        <v>7</v>
      </c>
      <c r="H1668" s="195" t="s">
        <v>692</v>
      </c>
      <c r="I1668" s="200">
        <v>2025</v>
      </c>
      <c r="J1668" s="390">
        <v>110</v>
      </c>
      <c r="K1668" s="300" t="s">
        <v>3919</v>
      </c>
      <c r="L1668" s="201" t="s">
        <v>652</v>
      </c>
      <c r="M1668" s="186" t="s">
        <v>3206</v>
      </c>
      <c r="N1668" s="183" t="s">
        <v>2761</v>
      </c>
      <c r="O1668" s="201" t="s">
        <v>96</v>
      </c>
      <c r="P1668" s="201" t="s">
        <v>138</v>
      </c>
      <c r="Q1668" s="300" t="s">
        <v>135</v>
      </c>
      <c r="R1668" s="300" t="s">
        <v>2752</v>
      </c>
      <c r="S1668" s="301">
        <v>3633.28</v>
      </c>
      <c r="T1668" s="189">
        <v>1.83</v>
      </c>
      <c r="U1668" s="353">
        <f>O1668*P1668*S1668*T1668</f>
        <v>13297.804800000002</v>
      </c>
      <c r="V1668" s="200" t="s">
        <v>7</v>
      </c>
    </row>
    <row r="1669" spans="2:22" s="26" customFormat="1" ht="63" x14ac:dyDescent="0.25">
      <c r="B1669" s="201" t="s">
        <v>935</v>
      </c>
      <c r="C1669" s="199" t="s">
        <v>1041</v>
      </c>
      <c r="D1669" s="201" t="s">
        <v>1042</v>
      </c>
      <c r="E1669" s="400" t="s">
        <v>3787</v>
      </c>
      <c r="F1669" s="201" t="s">
        <v>3210</v>
      </c>
      <c r="G1669" s="201" t="s">
        <v>7</v>
      </c>
      <c r="H1669" s="195" t="s">
        <v>692</v>
      </c>
      <c r="I1669" s="200">
        <v>2025</v>
      </c>
      <c r="J1669" s="201" t="s">
        <v>7</v>
      </c>
      <c r="K1669" s="309" t="s">
        <v>4033</v>
      </c>
      <c r="L1669" s="201" t="s">
        <v>652</v>
      </c>
      <c r="M1669" s="186" t="s">
        <v>3206</v>
      </c>
      <c r="N1669" s="189" t="s">
        <v>2761</v>
      </c>
      <c r="O1669" s="201" t="s">
        <v>96</v>
      </c>
      <c r="P1669" s="260">
        <v>1</v>
      </c>
      <c r="Q1669" s="189" t="s">
        <v>111</v>
      </c>
      <c r="R1669" s="198" t="s">
        <v>260</v>
      </c>
      <c r="S1669" s="182">
        <v>2127.5100000000002</v>
      </c>
      <c r="T1669" s="189">
        <v>1</v>
      </c>
      <c r="U1669" s="353">
        <f>O1669*P1669*S1669*T1669</f>
        <v>2127.5100000000002</v>
      </c>
      <c r="V1669" s="201" t="s">
        <v>7</v>
      </c>
    </row>
    <row r="1670" spans="2:22" s="30" customFormat="1" ht="47.25" x14ac:dyDescent="0.25">
      <c r="B1670" s="198" t="s">
        <v>935</v>
      </c>
      <c r="C1670" s="208" t="s">
        <v>1041</v>
      </c>
      <c r="D1670" s="209" t="s">
        <v>1042</v>
      </c>
      <c r="E1670" s="189" t="s">
        <v>26</v>
      </c>
      <c r="F1670" s="200" t="s">
        <v>7</v>
      </c>
      <c r="G1670" s="200" t="s">
        <v>7</v>
      </c>
      <c r="H1670" s="200" t="s">
        <v>7</v>
      </c>
      <c r="I1670" s="200" t="s">
        <v>7</v>
      </c>
      <c r="J1670" s="200" t="s">
        <v>7</v>
      </c>
      <c r="K1670" s="200" t="s">
        <v>7</v>
      </c>
      <c r="L1670" s="200" t="s">
        <v>7</v>
      </c>
      <c r="M1670" s="200" t="s">
        <v>7</v>
      </c>
      <c r="N1670" s="200" t="s">
        <v>7</v>
      </c>
      <c r="O1670" s="200" t="s">
        <v>7</v>
      </c>
      <c r="P1670" s="200" t="s">
        <v>7</v>
      </c>
      <c r="Q1670" s="200" t="s">
        <v>7</v>
      </c>
      <c r="R1670" s="200" t="s">
        <v>7</v>
      </c>
      <c r="S1670" s="190" t="s">
        <v>7</v>
      </c>
      <c r="T1670" s="200" t="s">
        <v>7</v>
      </c>
      <c r="U1670" s="190">
        <f>SUM(U1668:U1669)</f>
        <v>15425.314800000002</v>
      </c>
      <c r="V1670" s="200" t="s">
        <v>7</v>
      </c>
    </row>
    <row r="1671" spans="2:22" s="26" customFormat="1" ht="63" x14ac:dyDescent="0.25">
      <c r="B1671" s="201" t="s">
        <v>935</v>
      </c>
      <c r="C1671" s="199" t="s">
        <v>1043</v>
      </c>
      <c r="D1671" s="201" t="s">
        <v>1044</v>
      </c>
      <c r="E1671" s="400" t="s">
        <v>3016</v>
      </c>
      <c r="F1671" s="201" t="s">
        <v>3272</v>
      </c>
      <c r="G1671" s="201" t="s">
        <v>7</v>
      </c>
      <c r="H1671" s="195" t="s">
        <v>692</v>
      </c>
      <c r="I1671" s="200">
        <v>2027</v>
      </c>
      <c r="J1671" s="390">
        <v>110</v>
      </c>
      <c r="K1671" s="300" t="s">
        <v>3919</v>
      </c>
      <c r="L1671" s="201" t="s">
        <v>652</v>
      </c>
      <c r="M1671" s="186" t="s">
        <v>3206</v>
      </c>
      <c r="N1671" s="183" t="s">
        <v>2761</v>
      </c>
      <c r="O1671" s="201" t="s">
        <v>96</v>
      </c>
      <c r="P1671" s="201" t="s">
        <v>138</v>
      </c>
      <c r="Q1671" s="300" t="s">
        <v>135</v>
      </c>
      <c r="R1671" s="300" t="s">
        <v>2752</v>
      </c>
      <c r="S1671" s="301">
        <v>3633.28</v>
      </c>
      <c r="T1671" s="189">
        <v>1.83</v>
      </c>
      <c r="U1671" s="353">
        <f>O1671*P1671*S1671*T1671</f>
        <v>13297.804800000002</v>
      </c>
      <c r="V1671" s="200" t="s">
        <v>7</v>
      </c>
    </row>
    <row r="1672" spans="2:22" s="26" customFormat="1" ht="63" x14ac:dyDescent="0.25">
      <c r="B1672" s="201" t="s">
        <v>935</v>
      </c>
      <c r="C1672" s="199" t="s">
        <v>1043</v>
      </c>
      <c r="D1672" s="201" t="s">
        <v>1044</v>
      </c>
      <c r="E1672" s="400" t="s">
        <v>3787</v>
      </c>
      <c r="F1672" s="201" t="s">
        <v>3272</v>
      </c>
      <c r="G1672" s="201" t="s">
        <v>7</v>
      </c>
      <c r="H1672" s="195" t="s">
        <v>692</v>
      </c>
      <c r="I1672" s="200">
        <v>2027</v>
      </c>
      <c r="J1672" s="201" t="s">
        <v>7</v>
      </c>
      <c r="K1672" s="309" t="s">
        <v>4033</v>
      </c>
      <c r="L1672" s="201" t="s">
        <v>652</v>
      </c>
      <c r="M1672" s="186" t="s">
        <v>3206</v>
      </c>
      <c r="N1672" s="189" t="s">
        <v>2761</v>
      </c>
      <c r="O1672" s="201" t="s">
        <v>96</v>
      </c>
      <c r="P1672" s="260">
        <v>1</v>
      </c>
      <c r="Q1672" s="189" t="s">
        <v>111</v>
      </c>
      <c r="R1672" s="198" t="s">
        <v>260</v>
      </c>
      <c r="S1672" s="182">
        <v>2127.5100000000002</v>
      </c>
      <c r="T1672" s="189">
        <v>1</v>
      </c>
      <c r="U1672" s="353">
        <f>O1672*P1672*S1672*T1672</f>
        <v>2127.5100000000002</v>
      </c>
      <c r="V1672" s="201" t="s">
        <v>7</v>
      </c>
    </row>
    <row r="1673" spans="2:22" s="30" customFormat="1" ht="47.25" x14ac:dyDescent="0.25">
      <c r="B1673" s="198" t="s">
        <v>935</v>
      </c>
      <c r="C1673" s="208" t="s">
        <v>1043</v>
      </c>
      <c r="D1673" s="209" t="s">
        <v>1044</v>
      </c>
      <c r="E1673" s="189" t="s">
        <v>26</v>
      </c>
      <c r="F1673" s="200" t="s">
        <v>7</v>
      </c>
      <c r="G1673" s="200" t="s">
        <v>7</v>
      </c>
      <c r="H1673" s="200" t="s">
        <v>7</v>
      </c>
      <c r="I1673" s="200" t="s">
        <v>7</v>
      </c>
      <c r="J1673" s="200" t="s">
        <v>7</v>
      </c>
      <c r="K1673" s="200" t="s">
        <v>7</v>
      </c>
      <c r="L1673" s="200" t="s">
        <v>7</v>
      </c>
      <c r="M1673" s="200" t="s">
        <v>7</v>
      </c>
      <c r="N1673" s="200" t="s">
        <v>7</v>
      </c>
      <c r="O1673" s="200" t="s">
        <v>7</v>
      </c>
      <c r="P1673" s="200" t="s">
        <v>7</v>
      </c>
      <c r="Q1673" s="200" t="s">
        <v>7</v>
      </c>
      <c r="R1673" s="200" t="s">
        <v>7</v>
      </c>
      <c r="S1673" s="190" t="s">
        <v>7</v>
      </c>
      <c r="T1673" s="200" t="s">
        <v>7</v>
      </c>
      <c r="U1673" s="190">
        <f>SUM(U1671:U1672)</f>
        <v>15425.314800000002</v>
      </c>
      <c r="V1673" s="200" t="s">
        <v>7</v>
      </c>
    </row>
    <row r="1674" spans="2:22" s="26" customFormat="1" ht="63" x14ac:dyDescent="0.25">
      <c r="B1674" s="198" t="s">
        <v>935</v>
      </c>
      <c r="C1674" s="199" t="s">
        <v>1045</v>
      </c>
      <c r="D1674" s="198" t="s">
        <v>1046</v>
      </c>
      <c r="E1674" s="201" t="s">
        <v>3016</v>
      </c>
      <c r="F1674" s="201" t="s">
        <v>3273</v>
      </c>
      <c r="G1674" s="201" t="s">
        <v>7</v>
      </c>
      <c r="H1674" s="195" t="s">
        <v>692</v>
      </c>
      <c r="I1674" s="201" t="s">
        <v>366</v>
      </c>
      <c r="J1674" s="390">
        <v>110</v>
      </c>
      <c r="K1674" s="300" t="s">
        <v>3919</v>
      </c>
      <c r="L1674" s="201" t="s">
        <v>652</v>
      </c>
      <c r="M1674" s="186" t="s">
        <v>3206</v>
      </c>
      <c r="N1674" s="183" t="s">
        <v>2761</v>
      </c>
      <c r="O1674" s="201" t="s">
        <v>96</v>
      </c>
      <c r="P1674" s="201" t="s">
        <v>138</v>
      </c>
      <c r="Q1674" s="300" t="s">
        <v>135</v>
      </c>
      <c r="R1674" s="300" t="s">
        <v>2752</v>
      </c>
      <c r="S1674" s="301">
        <v>3633.28</v>
      </c>
      <c r="T1674" s="189">
        <v>1.83</v>
      </c>
      <c r="U1674" s="353">
        <f>O1674*P1674*S1674*T1674</f>
        <v>13297.804800000002</v>
      </c>
      <c r="V1674" s="201" t="s">
        <v>7</v>
      </c>
    </row>
    <row r="1675" spans="2:22" s="26" customFormat="1" ht="63" x14ac:dyDescent="0.25">
      <c r="B1675" s="198" t="s">
        <v>935</v>
      </c>
      <c r="C1675" s="199" t="s">
        <v>1045</v>
      </c>
      <c r="D1675" s="198" t="s">
        <v>1046</v>
      </c>
      <c r="E1675" s="201" t="s">
        <v>3787</v>
      </c>
      <c r="F1675" s="201" t="s">
        <v>3273</v>
      </c>
      <c r="G1675" s="201" t="s">
        <v>7</v>
      </c>
      <c r="H1675" s="195" t="s">
        <v>692</v>
      </c>
      <c r="I1675" s="201" t="s">
        <v>366</v>
      </c>
      <c r="J1675" s="201" t="s">
        <v>7</v>
      </c>
      <c r="K1675" s="309" t="s">
        <v>4033</v>
      </c>
      <c r="L1675" s="201" t="s">
        <v>652</v>
      </c>
      <c r="M1675" s="186" t="s">
        <v>3206</v>
      </c>
      <c r="N1675" s="189" t="s">
        <v>2761</v>
      </c>
      <c r="O1675" s="201" t="s">
        <v>96</v>
      </c>
      <c r="P1675" s="260">
        <v>1</v>
      </c>
      <c r="Q1675" s="189" t="s">
        <v>111</v>
      </c>
      <c r="R1675" s="198" t="s">
        <v>260</v>
      </c>
      <c r="S1675" s="182">
        <v>2127.5100000000002</v>
      </c>
      <c r="T1675" s="189">
        <v>1</v>
      </c>
      <c r="U1675" s="353">
        <f>O1675*P1675*S1675*T1675</f>
        <v>2127.5100000000002</v>
      </c>
      <c r="V1675" s="201" t="s">
        <v>7</v>
      </c>
    </row>
    <row r="1676" spans="2:22" s="30" customFormat="1" ht="47.25" x14ac:dyDescent="0.25">
      <c r="B1676" s="198" t="s">
        <v>935</v>
      </c>
      <c r="C1676" s="208" t="s">
        <v>1045</v>
      </c>
      <c r="D1676" s="209" t="s">
        <v>1046</v>
      </c>
      <c r="E1676" s="189" t="s">
        <v>26</v>
      </c>
      <c r="F1676" s="200" t="s">
        <v>7</v>
      </c>
      <c r="G1676" s="200" t="s">
        <v>7</v>
      </c>
      <c r="H1676" s="200" t="s">
        <v>7</v>
      </c>
      <c r="I1676" s="200" t="s">
        <v>7</v>
      </c>
      <c r="J1676" s="200" t="s">
        <v>7</v>
      </c>
      <c r="K1676" s="200" t="s">
        <v>7</v>
      </c>
      <c r="L1676" s="200" t="s">
        <v>7</v>
      </c>
      <c r="M1676" s="200" t="s">
        <v>7</v>
      </c>
      <c r="N1676" s="200" t="s">
        <v>7</v>
      </c>
      <c r="O1676" s="200" t="s">
        <v>7</v>
      </c>
      <c r="P1676" s="200" t="s">
        <v>7</v>
      </c>
      <c r="Q1676" s="200" t="s">
        <v>7</v>
      </c>
      <c r="R1676" s="200" t="s">
        <v>7</v>
      </c>
      <c r="S1676" s="190" t="s">
        <v>7</v>
      </c>
      <c r="T1676" s="200" t="s">
        <v>7</v>
      </c>
      <c r="U1676" s="190">
        <f>SUM(U1674:U1675)</f>
        <v>15425.314800000002</v>
      </c>
      <c r="V1676" s="200" t="s">
        <v>7</v>
      </c>
    </row>
    <row r="1677" spans="2:22" s="26" customFormat="1" ht="63" x14ac:dyDescent="0.25">
      <c r="B1677" s="198" t="s">
        <v>935</v>
      </c>
      <c r="C1677" s="199" t="s">
        <v>1047</v>
      </c>
      <c r="D1677" s="198" t="s">
        <v>1048</v>
      </c>
      <c r="E1677" s="201" t="s">
        <v>3016</v>
      </c>
      <c r="F1677" s="201" t="s">
        <v>3274</v>
      </c>
      <c r="G1677" s="201" t="s">
        <v>7</v>
      </c>
      <c r="H1677" s="195" t="s">
        <v>692</v>
      </c>
      <c r="I1677" s="201" t="s">
        <v>366</v>
      </c>
      <c r="J1677" s="390">
        <v>110</v>
      </c>
      <c r="K1677" s="300" t="s">
        <v>3919</v>
      </c>
      <c r="L1677" s="201" t="s">
        <v>652</v>
      </c>
      <c r="M1677" s="186" t="s">
        <v>3206</v>
      </c>
      <c r="N1677" s="183" t="s">
        <v>2761</v>
      </c>
      <c r="O1677" s="201" t="s">
        <v>96</v>
      </c>
      <c r="P1677" s="201" t="s">
        <v>138</v>
      </c>
      <c r="Q1677" s="300" t="s">
        <v>135</v>
      </c>
      <c r="R1677" s="300" t="s">
        <v>2752</v>
      </c>
      <c r="S1677" s="301">
        <v>3633.28</v>
      </c>
      <c r="T1677" s="189">
        <v>1.83</v>
      </c>
      <c r="U1677" s="353">
        <f>O1677*P1677*S1677*T1677</f>
        <v>13297.804800000002</v>
      </c>
      <c r="V1677" s="201" t="s">
        <v>7</v>
      </c>
    </row>
    <row r="1678" spans="2:22" s="26" customFormat="1" ht="63" x14ac:dyDescent="0.25">
      <c r="B1678" s="198" t="s">
        <v>935</v>
      </c>
      <c r="C1678" s="199" t="s">
        <v>1047</v>
      </c>
      <c r="D1678" s="198" t="s">
        <v>1048</v>
      </c>
      <c r="E1678" s="201" t="s">
        <v>3787</v>
      </c>
      <c r="F1678" s="201" t="s">
        <v>3274</v>
      </c>
      <c r="G1678" s="201" t="s">
        <v>7</v>
      </c>
      <c r="H1678" s="195" t="s">
        <v>692</v>
      </c>
      <c r="I1678" s="201" t="s">
        <v>366</v>
      </c>
      <c r="J1678" s="201" t="s">
        <v>7</v>
      </c>
      <c r="K1678" s="309" t="s">
        <v>4033</v>
      </c>
      <c r="L1678" s="201" t="s">
        <v>652</v>
      </c>
      <c r="M1678" s="186" t="s">
        <v>3206</v>
      </c>
      <c r="N1678" s="189" t="s">
        <v>2761</v>
      </c>
      <c r="O1678" s="201" t="s">
        <v>96</v>
      </c>
      <c r="P1678" s="260">
        <v>1</v>
      </c>
      <c r="Q1678" s="189" t="s">
        <v>111</v>
      </c>
      <c r="R1678" s="198" t="s">
        <v>260</v>
      </c>
      <c r="S1678" s="182">
        <v>2127.5100000000002</v>
      </c>
      <c r="T1678" s="189">
        <v>1</v>
      </c>
      <c r="U1678" s="353">
        <f>O1678*P1678*S1678*T1678</f>
        <v>2127.5100000000002</v>
      </c>
      <c r="V1678" s="201" t="s">
        <v>7</v>
      </c>
    </row>
    <row r="1679" spans="2:22" s="30" customFormat="1" ht="47.25" x14ac:dyDescent="0.25">
      <c r="B1679" s="198" t="s">
        <v>935</v>
      </c>
      <c r="C1679" s="208" t="s">
        <v>1047</v>
      </c>
      <c r="D1679" s="209" t="s">
        <v>1048</v>
      </c>
      <c r="E1679" s="189" t="s">
        <v>26</v>
      </c>
      <c r="F1679" s="200" t="s">
        <v>7</v>
      </c>
      <c r="G1679" s="200" t="s">
        <v>7</v>
      </c>
      <c r="H1679" s="200" t="s">
        <v>7</v>
      </c>
      <c r="I1679" s="200" t="s">
        <v>7</v>
      </c>
      <c r="J1679" s="200" t="s">
        <v>7</v>
      </c>
      <c r="K1679" s="200" t="s">
        <v>7</v>
      </c>
      <c r="L1679" s="200" t="s">
        <v>7</v>
      </c>
      <c r="M1679" s="200" t="s">
        <v>7</v>
      </c>
      <c r="N1679" s="200" t="s">
        <v>7</v>
      </c>
      <c r="O1679" s="200" t="s">
        <v>7</v>
      </c>
      <c r="P1679" s="200" t="s">
        <v>7</v>
      </c>
      <c r="Q1679" s="200" t="s">
        <v>7</v>
      </c>
      <c r="R1679" s="200" t="s">
        <v>7</v>
      </c>
      <c r="S1679" s="190" t="s">
        <v>7</v>
      </c>
      <c r="T1679" s="200" t="s">
        <v>7</v>
      </c>
      <c r="U1679" s="190">
        <f>SUM(U1677:U1678)</f>
        <v>15425.314800000002</v>
      </c>
      <c r="V1679" s="200" t="s">
        <v>7</v>
      </c>
    </row>
    <row r="1680" spans="2:22" s="26" customFormat="1" ht="47.25" x14ac:dyDescent="0.25">
      <c r="B1680" s="198" t="s">
        <v>935</v>
      </c>
      <c r="C1680" s="199" t="s">
        <v>1049</v>
      </c>
      <c r="D1680" s="198" t="s">
        <v>1050</v>
      </c>
      <c r="E1680" s="200" t="s">
        <v>373</v>
      </c>
      <c r="F1680" s="201" t="s">
        <v>3253</v>
      </c>
      <c r="G1680" s="201" t="s">
        <v>7</v>
      </c>
      <c r="H1680" s="195" t="s">
        <v>109</v>
      </c>
      <c r="I1680" s="201">
        <v>2024</v>
      </c>
      <c r="J1680" s="300">
        <v>110</v>
      </c>
      <c r="K1680" s="201" t="s">
        <v>2976</v>
      </c>
      <c r="L1680" s="201" t="s">
        <v>652</v>
      </c>
      <c r="M1680" s="186" t="s">
        <v>7</v>
      </c>
      <c r="N1680" s="189" t="s">
        <v>2761</v>
      </c>
      <c r="O1680" s="201" t="s">
        <v>96</v>
      </c>
      <c r="P1680" s="301">
        <v>1</v>
      </c>
      <c r="Q1680" s="300" t="s">
        <v>135</v>
      </c>
      <c r="R1680" s="300" t="s">
        <v>2514</v>
      </c>
      <c r="S1680" s="301">
        <v>100697.41</v>
      </c>
      <c r="T1680" s="189">
        <v>1.22</v>
      </c>
      <c r="U1680" s="353">
        <f>O1680*P1680*S1680*T1680</f>
        <v>122850.84020000001</v>
      </c>
      <c r="V1680" s="201" t="s">
        <v>7</v>
      </c>
    </row>
    <row r="1681" spans="2:22" s="26" customFormat="1" ht="31.5" x14ac:dyDescent="0.25">
      <c r="B1681" s="198" t="s">
        <v>935</v>
      </c>
      <c r="C1681" s="199" t="s">
        <v>1049</v>
      </c>
      <c r="D1681" s="198" t="s">
        <v>1050</v>
      </c>
      <c r="E1681" s="201" t="s">
        <v>374</v>
      </c>
      <c r="F1681" s="201" t="s">
        <v>3253</v>
      </c>
      <c r="G1681" s="201" t="s">
        <v>7</v>
      </c>
      <c r="H1681" s="195" t="s">
        <v>109</v>
      </c>
      <c r="I1681" s="201">
        <v>2024</v>
      </c>
      <c r="J1681" s="390">
        <v>110</v>
      </c>
      <c r="K1681" s="200" t="s">
        <v>1843</v>
      </c>
      <c r="L1681" s="201" t="s">
        <v>652</v>
      </c>
      <c r="M1681" s="186" t="s">
        <v>7</v>
      </c>
      <c r="N1681" s="189" t="s">
        <v>2761</v>
      </c>
      <c r="O1681" s="201" t="s">
        <v>96</v>
      </c>
      <c r="P1681" s="355">
        <v>12</v>
      </c>
      <c r="Q1681" s="300" t="s">
        <v>135</v>
      </c>
      <c r="R1681" s="300" t="s">
        <v>174</v>
      </c>
      <c r="S1681" s="301">
        <v>1046.28</v>
      </c>
      <c r="T1681" s="189">
        <v>1.84</v>
      </c>
      <c r="U1681" s="353">
        <f>O1681*P1681*S1681*T1681</f>
        <v>23101.862400000002</v>
      </c>
      <c r="V1681" s="201" t="s">
        <v>7</v>
      </c>
    </row>
    <row r="1682" spans="2:22" s="26" customFormat="1" ht="63" x14ac:dyDescent="0.25">
      <c r="B1682" s="198" t="s">
        <v>935</v>
      </c>
      <c r="C1682" s="199" t="s">
        <v>1049</v>
      </c>
      <c r="D1682" s="198" t="s">
        <v>1050</v>
      </c>
      <c r="E1682" s="201" t="s">
        <v>3787</v>
      </c>
      <c r="F1682" s="201" t="s">
        <v>3253</v>
      </c>
      <c r="G1682" s="201" t="s">
        <v>7</v>
      </c>
      <c r="H1682" s="195" t="s">
        <v>109</v>
      </c>
      <c r="I1682" s="201">
        <v>2024</v>
      </c>
      <c r="J1682" s="201" t="s">
        <v>7</v>
      </c>
      <c r="K1682" s="309" t="s">
        <v>2576</v>
      </c>
      <c r="L1682" s="201" t="s">
        <v>652</v>
      </c>
      <c r="M1682" s="186" t="s">
        <v>7</v>
      </c>
      <c r="N1682" s="189" t="s">
        <v>2761</v>
      </c>
      <c r="O1682" s="201" t="s">
        <v>96</v>
      </c>
      <c r="P1682" s="301">
        <v>1</v>
      </c>
      <c r="Q1682" s="368" t="s">
        <v>111</v>
      </c>
      <c r="R1682" s="300" t="s">
        <v>379</v>
      </c>
      <c r="S1682" s="301">
        <v>10637.53</v>
      </c>
      <c r="T1682" s="189">
        <v>1</v>
      </c>
      <c r="U1682" s="353">
        <f>O1682*P1682*S1682*T1682</f>
        <v>10637.53</v>
      </c>
      <c r="V1682" s="201" t="s">
        <v>7</v>
      </c>
    </row>
    <row r="1683" spans="2:22" s="30" customFormat="1" ht="47.25" x14ac:dyDescent="0.25">
      <c r="B1683" s="198" t="s">
        <v>935</v>
      </c>
      <c r="C1683" s="208" t="s">
        <v>1049</v>
      </c>
      <c r="D1683" s="209" t="s">
        <v>1050</v>
      </c>
      <c r="E1683" s="189" t="s">
        <v>26</v>
      </c>
      <c r="F1683" s="200" t="s">
        <v>7</v>
      </c>
      <c r="G1683" s="200" t="s">
        <v>7</v>
      </c>
      <c r="H1683" s="200" t="s">
        <v>7</v>
      </c>
      <c r="I1683" s="200" t="s">
        <v>7</v>
      </c>
      <c r="J1683" s="200" t="s">
        <v>7</v>
      </c>
      <c r="K1683" s="200" t="s">
        <v>7</v>
      </c>
      <c r="L1683" s="200" t="s">
        <v>7</v>
      </c>
      <c r="M1683" s="200" t="s">
        <v>7</v>
      </c>
      <c r="N1683" s="200" t="s">
        <v>7</v>
      </c>
      <c r="O1683" s="200" t="s">
        <v>7</v>
      </c>
      <c r="P1683" s="200" t="s">
        <v>7</v>
      </c>
      <c r="Q1683" s="200" t="s">
        <v>7</v>
      </c>
      <c r="R1683" s="200" t="s">
        <v>7</v>
      </c>
      <c r="S1683" s="190" t="s">
        <v>7</v>
      </c>
      <c r="T1683" s="200" t="s">
        <v>7</v>
      </c>
      <c r="U1683" s="190">
        <f>SUM(U1680:U1682)</f>
        <v>156590.23260000002</v>
      </c>
      <c r="V1683" s="200" t="s">
        <v>7</v>
      </c>
    </row>
    <row r="1684" spans="2:22" s="26" customFormat="1" ht="47.25" x14ac:dyDescent="0.25">
      <c r="B1684" s="201" t="s">
        <v>935</v>
      </c>
      <c r="C1684" s="199" t="s">
        <v>1051</v>
      </c>
      <c r="D1684" s="201" t="s">
        <v>1052</v>
      </c>
      <c r="E1684" s="200" t="s">
        <v>373</v>
      </c>
      <c r="F1684" s="201" t="s">
        <v>3272</v>
      </c>
      <c r="G1684" s="201" t="s">
        <v>7</v>
      </c>
      <c r="H1684" s="195" t="s">
        <v>109</v>
      </c>
      <c r="I1684" s="201">
        <v>2024</v>
      </c>
      <c r="J1684" s="300">
        <v>110</v>
      </c>
      <c r="K1684" s="201" t="s">
        <v>2976</v>
      </c>
      <c r="L1684" s="201" t="s">
        <v>652</v>
      </c>
      <c r="M1684" s="186" t="s">
        <v>7</v>
      </c>
      <c r="N1684" s="189" t="s">
        <v>2761</v>
      </c>
      <c r="O1684" s="201" t="s">
        <v>96</v>
      </c>
      <c r="P1684" s="301">
        <v>1</v>
      </c>
      <c r="Q1684" s="300" t="s">
        <v>135</v>
      </c>
      <c r="R1684" s="300" t="s">
        <v>2514</v>
      </c>
      <c r="S1684" s="301">
        <v>100697.41</v>
      </c>
      <c r="T1684" s="189">
        <v>1.22</v>
      </c>
      <c r="U1684" s="353">
        <f>O1684*P1684*S1684*T1684</f>
        <v>122850.84020000001</v>
      </c>
      <c r="V1684" s="201" t="s">
        <v>7</v>
      </c>
    </row>
    <row r="1685" spans="2:22" s="26" customFormat="1" ht="31.5" x14ac:dyDescent="0.25">
      <c r="B1685" s="201" t="s">
        <v>935</v>
      </c>
      <c r="C1685" s="199" t="s">
        <v>1051</v>
      </c>
      <c r="D1685" s="201" t="s">
        <v>1052</v>
      </c>
      <c r="E1685" s="201" t="s">
        <v>374</v>
      </c>
      <c r="F1685" s="201" t="s">
        <v>3272</v>
      </c>
      <c r="G1685" s="201" t="s">
        <v>7</v>
      </c>
      <c r="H1685" s="195" t="s">
        <v>109</v>
      </c>
      <c r="I1685" s="201">
        <v>2024</v>
      </c>
      <c r="J1685" s="390">
        <v>110</v>
      </c>
      <c r="K1685" s="200" t="s">
        <v>1843</v>
      </c>
      <c r="L1685" s="201" t="s">
        <v>652</v>
      </c>
      <c r="M1685" s="186" t="s">
        <v>7</v>
      </c>
      <c r="N1685" s="189" t="s">
        <v>2761</v>
      </c>
      <c r="O1685" s="201" t="s">
        <v>96</v>
      </c>
      <c r="P1685" s="355">
        <v>12</v>
      </c>
      <c r="Q1685" s="300" t="s">
        <v>135</v>
      </c>
      <c r="R1685" s="300" t="s">
        <v>174</v>
      </c>
      <c r="S1685" s="301">
        <v>1046.28</v>
      </c>
      <c r="T1685" s="189">
        <v>1.84</v>
      </c>
      <c r="U1685" s="353">
        <f>O1685*P1685*S1685*T1685</f>
        <v>23101.862400000002</v>
      </c>
      <c r="V1685" s="201" t="s">
        <v>7</v>
      </c>
    </row>
    <row r="1686" spans="2:22" s="26" customFormat="1" ht="63" x14ac:dyDescent="0.25">
      <c r="B1686" s="201" t="s">
        <v>935</v>
      </c>
      <c r="C1686" s="199" t="s">
        <v>1051</v>
      </c>
      <c r="D1686" s="201" t="s">
        <v>1052</v>
      </c>
      <c r="E1686" s="201" t="s">
        <v>3787</v>
      </c>
      <c r="F1686" s="201" t="s">
        <v>3272</v>
      </c>
      <c r="G1686" s="201" t="s">
        <v>7</v>
      </c>
      <c r="H1686" s="195" t="s">
        <v>109</v>
      </c>
      <c r="I1686" s="201">
        <v>2024</v>
      </c>
      <c r="J1686" s="201" t="s">
        <v>7</v>
      </c>
      <c r="K1686" s="309" t="s">
        <v>2576</v>
      </c>
      <c r="L1686" s="201" t="s">
        <v>652</v>
      </c>
      <c r="M1686" s="186" t="s">
        <v>7</v>
      </c>
      <c r="N1686" s="189" t="s">
        <v>2761</v>
      </c>
      <c r="O1686" s="201" t="s">
        <v>96</v>
      </c>
      <c r="P1686" s="301">
        <v>1</v>
      </c>
      <c r="Q1686" s="368" t="s">
        <v>111</v>
      </c>
      <c r="R1686" s="300" t="s">
        <v>379</v>
      </c>
      <c r="S1686" s="301">
        <v>10637.53</v>
      </c>
      <c r="T1686" s="189">
        <v>1</v>
      </c>
      <c r="U1686" s="353">
        <f>O1686*P1686*S1686*T1686</f>
        <v>10637.53</v>
      </c>
      <c r="V1686" s="201" t="s">
        <v>7</v>
      </c>
    </row>
    <row r="1687" spans="2:22" s="30" customFormat="1" ht="47.25" x14ac:dyDescent="0.25">
      <c r="B1687" s="198" t="s">
        <v>935</v>
      </c>
      <c r="C1687" s="208" t="s">
        <v>1051</v>
      </c>
      <c r="D1687" s="209" t="s">
        <v>1052</v>
      </c>
      <c r="E1687" s="189" t="s">
        <v>26</v>
      </c>
      <c r="F1687" s="200" t="s">
        <v>7</v>
      </c>
      <c r="G1687" s="200" t="s">
        <v>7</v>
      </c>
      <c r="H1687" s="200" t="s">
        <v>7</v>
      </c>
      <c r="I1687" s="200" t="s">
        <v>7</v>
      </c>
      <c r="J1687" s="200" t="s">
        <v>7</v>
      </c>
      <c r="K1687" s="200" t="s">
        <v>7</v>
      </c>
      <c r="L1687" s="200" t="s">
        <v>7</v>
      </c>
      <c r="M1687" s="200" t="s">
        <v>7</v>
      </c>
      <c r="N1687" s="200" t="s">
        <v>7</v>
      </c>
      <c r="O1687" s="200" t="s">
        <v>7</v>
      </c>
      <c r="P1687" s="200" t="s">
        <v>7</v>
      </c>
      <c r="Q1687" s="200" t="s">
        <v>7</v>
      </c>
      <c r="R1687" s="200" t="s">
        <v>7</v>
      </c>
      <c r="S1687" s="190" t="s">
        <v>7</v>
      </c>
      <c r="T1687" s="200" t="s">
        <v>7</v>
      </c>
      <c r="U1687" s="190">
        <f>SUM(U1684:U1686)</f>
        <v>156590.23260000002</v>
      </c>
      <c r="V1687" s="200" t="s">
        <v>7</v>
      </c>
    </row>
    <row r="1688" spans="2:22" s="30" customFormat="1" ht="78.75" x14ac:dyDescent="0.25">
      <c r="B1688" s="198" t="s">
        <v>935</v>
      </c>
      <c r="C1688" s="208" t="s">
        <v>3276</v>
      </c>
      <c r="D1688" s="209" t="s">
        <v>3277</v>
      </c>
      <c r="E1688" s="189" t="s">
        <v>432</v>
      </c>
      <c r="F1688" s="200" t="s">
        <v>3278</v>
      </c>
      <c r="G1688" s="201" t="s">
        <v>7</v>
      </c>
      <c r="H1688" s="195" t="s">
        <v>109</v>
      </c>
      <c r="I1688" s="201" t="s">
        <v>371</v>
      </c>
      <c r="J1688" s="201" t="s">
        <v>7</v>
      </c>
      <c r="K1688" s="309" t="s">
        <v>3275</v>
      </c>
      <c r="L1688" s="201" t="s">
        <v>652</v>
      </c>
      <c r="M1688" s="186" t="s">
        <v>7</v>
      </c>
      <c r="N1688" s="189" t="s">
        <v>2761</v>
      </c>
      <c r="O1688" s="201" t="s">
        <v>96</v>
      </c>
      <c r="P1688" s="201" t="s">
        <v>1198</v>
      </c>
      <c r="Q1688" s="189" t="s">
        <v>111</v>
      </c>
      <c r="R1688" s="189" t="s">
        <v>1325</v>
      </c>
      <c r="S1688" s="301">
        <v>26327.33</v>
      </c>
      <c r="T1688" s="189">
        <v>1.83</v>
      </c>
      <c r="U1688" s="353">
        <f>O1688*P1688*S1688*T1688</f>
        <v>192716.05560000002</v>
      </c>
      <c r="V1688" s="200" t="s">
        <v>7</v>
      </c>
    </row>
    <row r="1689" spans="2:22" s="30" customFormat="1" ht="78.75" x14ac:dyDescent="0.25">
      <c r="B1689" s="198" t="s">
        <v>935</v>
      </c>
      <c r="C1689" s="208" t="s">
        <v>3276</v>
      </c>
      <c r="D1689" s="209" t="s">
        <v>3277</v>
      </c>
      <c r="E1689" s="400" t="s">
        <v>3787</v>
      </c>
      <c r="F1689" s="200" t="s">
        <v>3278</v>
      </c>
      <c r="G1689" s="201" t="s">
        <v>7</v>
      </c>
      <c r="H1689" s="195" t="s">
        <v>109</v>
      </c>
      <c r="I1689" s="201" t="s">
        <v>371</v>
      </c>
      <c r="J1689" s="201" t="s">
        <v>7</v>
      </c>
      <c r="K1689" s="309" t="s">
        <v>2711</v>
      </c>
      <c r="L1689" s="201" t="s">
        <v>652</v>
      </c>
      <c r="M1689" s="186" t="s">
        <v>7</v>
      </c>
      <c r="N1689" s="189" t="s">
        <v>2761</v>
      </c>
      <c r="O1689" s="201" t="s">
        <v>96</v>
      </c>
      <c r="P1689" s="301">
        <v>1</v>
      </c>
      <c r="Q1689" s="189" t="s">
        <v>111</v>
      </c>
      <c r="R1689" s="300" t="s">
        <v>364</v>
      </c>
      <c r="S1689" s="301">
        <v>21275.06</v>
      </c>
      <c r="T1689" s="189">
        <v>1</v>
      </c>
      <c r="U1689" s="353">
        <f>O1689*P1689*S1689*T1689</f>
        <v>21275.06</v>
      </c>
      <c r="V1689" s="200" t="s">
        <v>7</v>
      </c>
    </row>
    <row r="1690" spans="2:22" s="30" customFormat="1" ht="47.25" x14ac:dyDescent="0.25">
      <c r="B1690" s="198" t="s">
        <v>935</v>
      </c>
      <c r="C1690" s="208" t="s">
        <v>3276</v>
      </c>
      <c r="D1690" s="209" t="s">
        <v>3277</v>
      </c>
      <c r="E1690" s="189" t="s">
        <v>26</v>
      </c>
      <c r="F1690" s="200" t="s">
        <v>7</v>
      </c>
      <c r="G1690" s="200" t="s">
        <v>7</v>
      </c>
      <c r="H1690" s="200" t="s">
        <v>7</v>
      </c>
      <c r="I1690" s="200" t="s">
        <v>7</v>
      </c>
      <c r="J1690" s="200" t="s">
        <v>7</v>
      </c>
      <c r="K1690" s="200" t="s">
        <v>7</v>
      </c>
      <c r="L1690" s="200" t="s">
        <v>7</v>
      </c>
      <c r="M1690" s="200" t="s">
        <v>7</v>
      </c>
      <c r="N1690" s="200" t="s">
        <v>7</v>
      </c>
      <c r="O1690" s="200" t="s">
        <v>7</v>
      </c>
      <c r="P1690" s="200" t="s">
        <v>7</v>
      </c>
      <c r="Q1690" s="200" t="s">
        <v>7</v>
      </c>
      <c r="R1690" s="200" t="s">
        <v>7</v>
      </c>
      <c r="S1690" s="190" t="s">
        <v>7</v>
      </c>
      <c r="T1690" s="200" t="s">
        <v>7</v>
      </c>
      <c r="U1690" s="190">
        <f>SUM(U1688:U1689)</f>
        <v>213991.11560000002</v>
      </c>
      <c r="V1690" s="200" t="s">
        <v>7</v>
      </c>
    </row>
    <row r="1691" spans="2:22" s="26" customFormat="1" ht="47.25" x14ac:dyDescent="0.25">
      <c r="B1691" s="201" t="s">
        <v>935</v>
      </c>
      <c r="C1691" s="199" t="s">
        <v>1093</v>
      </c>
      <c r="D1691" s="201" t="s">
        <v>1094</v>
      </c>
      <c r="E1691" s="200" t="s">
        <v>373</v>
      </c>
      <c r="F1691" s="201" t="s">
        <v>3279</v>
      </c>
      <c r="G1691" s="201" t="s">
        <v>7</v>
      </c>
      <c r="H1691" s="195" t="s">
        <v>109</v>
      </c>
      <c r="I1691" s="201" t="s">
        <v>366</v>
      </c>
      <c r="J1691" s="201" t="s">
        <v>582</v>
      </c>
      <c r="K1691" s="201" t="s">
        <v>2976</v>
      </c>
      <c r="L1691" s="201" t="s">
        <v>652</v>
      </c>
      <c r="M1691" s="186" t="s">
        <v>3169</v>
      </c>
      <c r="N1691" s="201" t="s">
        <v>2761</v>
      </c>
      <c r="O1691" s="201" t="s">
        <v>96</v>
      </c>
      <c r="P1691" s="260">
        <v>1</v>
      </c>
      <c r="Q1691" s="368" t="s">
        <v>135</v>
      </c>
      <c r="R1691" s="368" t="s">
        <v>2514</v>
      </c>
      <c r="S1691" s="301">
        <v>100697.41</v>
      </c>
      <c r="T1691" s="189">
        <v>1.22</v>
      </c>
      <c r="U1691" s="353">
        <f>O1691*P1691*S1691*T1691</f>
        <v>122850.84020000001</v>
      </c>
      <c r="V1691" s="201" t="s">
        <v>7</v>
      </c>
    </row>
    <row r="1692" spans="2:22" s="26" customFormat="1" ht="31.5" x14ac:dyDescent="0.25">
      <c r="B1692" s="201" t="s">
        <v>935</v>
      </c>
      <c r="C1692" s="199" t="s">
        <v>1093</v>
      </c>
      <c r="D1692" s="201" t="s">
        <v>1094</v>
      </c>
      <c r="E1692" s="201" t="s">
        <v>374</v>
      </c>
      <c r="F1692" s="201" t="s">
        <v>3279</v>
      </c>
      <c r="G1692" s="201" t="s">
        <v>7</v>
      </c>
      <c r="H1692" s="195" t="s">
        <v>109</v>
      </c>
      <c r="I1692" s="201" t="s">
        <v>366</v>
      </c>
      <c r="J1692" s="201" t="s">
        <v>582</v>
      </c>
      <c r="K1692" s="200" t="s">
        <v>1843</v>
      </c>
      <c r="L1692" s="201" t="s">
        <v>652</v>
      </c>
      <c r="M1692" s="186" t="s">
        <v>3169</v>
      </c>
      <c r="N1692" s="201" t="s">
        <v>2761</v>
      </c>
      <c r="O1692" s="201" t="s">
        <v>96</v>
      </c>
      <c r="P1692" s="410">
        <v>9</v>
      </c>
      <c r="Q1692" s="368" t="s">
        <v>135</v>
      </c>
      <c r="R1692" s="368" t="s">
        <v>174</v>
      </c>
      <c r="S1692" s="301">
        <v>1046.28</v>
      </c>
      <c r="T1692" s="189">
        <v>1.84</v>
      </c>
      <c r="U1692" s="353">
        <f>O1692*P1692*S1692*T1692</f>
        <v>17326.396800000002</v>
      </c>
      <c r="V1692" s="201" t="s">
        <v>7</v>
      </c>
    </row>
    <row r="1693" spans="2:22" s="26" customFormat="1" ht="63" x14ac:dyDescent="0.25">
      <c r="B1693" s="201" t="s">
        <v>935</v>
      </c>
      <c r="C1693" s="199" t="s">
        <v>1093</v>
      </c>
      <c r="D1693" s="201" t="s">
        <v>1094</v>
      </c>
      <c r="E1693" s="201" t="s">
        <v>3787</v>
      </c>
      <c r="F1693" s="201" t="s">
        <v>3279</v>
      </c>
      <c r="G1693" s="201" t="s">
        <v>7</v>
      </c>
      <c r="H1693" s="195" t="s">
        <v>109</v>
      </c>
      <c r="I1693" s="201" t="s">
        <v>366</v>
      </c>
      <c r="J1693" s="201" t="s">
        <v>7</v>
      </c>
      <c r="K1693" s="309" t="s">
        <v>2576</v>
      </c>
      <c r="L1693" s="201" t="s">
        <v>652</v>
      </c>
      <c r="M1693" s="186" t="s">
        <v>3169</v>
      </c>
      <c r="N1693" s="201" t="s">
        <v>2761</v>
      </c>
      <c r="O1693" s="201" t="s">
        <v>96</v>
      </c>
      <c r="P1693" s="260">
        <v>1</v>
      </c>
      <c r="Q1693" s="368" t="s">
        <v>111</v>
      </c>
      <c r="R1693" s="368" t="s">
        <v>379</v>
      </c>
      <c r="S1693" s="301">
        <v>10637.53</v>
      </c>
      <c r="T1693" s="189">
        <v>1</v>
      </c>
      <c r="U1693" s="353">
        <f>O1693*P1693*S1693*T1693</f>
        <v>10637.53</v>
      </c>
      <c r="V1693" s="201" t="s">
        <v>7</v>
      </c>
    </row>
    <row r="1694" spans="2:22" s="30" customFormat="1" ht="47.25" x14ac:dyDescent="0.25">
      <c r="B1694" s="198" t="s">
        <v>935</v>
      </c>
      <c r="C1694" s="208" t="s">
        <v>1093</v>
      </c>
      <c r="D1694" s="209" t="s">
        <v>1094</v>
      </c>
      <c r="E1694" s="189" t="s">
        <v>26</v>
      </c>
      <c r="F1694" s="200" t="s">
        <v>7</v>
      </c>
      <c r="G1694" s="200" t="s">
        <v>7</v>
      </c>
      <c r="H1694" s="200" t="s">
        <v>7</v>
      </c>
      <c r="I1694" s="200" t="s">
        <v>7</v>
      </c>
      <c r="J1694" s="200" t="s">
        <v>7</v>
      </c>
      <c r="K1694" s="200" t="s">
        <v>7</v>
      </c>
      <c r="L1694" s="200" t="s">
        <v>7</v>
      </c>
      <c r="M1694" s="200" t="s">
        <v>7</v>
      </c>
      <c r="N1694" s="200" t="s">
        <v>7</v>
      </c>
      <c r="O1694" s="200" t="s">
        <v>7</v>
      </c>
      <c r="P1694" s="200" t="s">
        <v>7</v>
      </c>
      <c r="Q1694" s="200" t="s">
        <v>7</v>
      </c>
      <c r="R1694" s="200" t="s">
        <v>7</v>
      </c>
      <c r="S1694" s="190" t="s">
        <v>7</v>
      </c>
      <c r="T1694" s="200" t="s">
        <v>7</v>
      </c>
      <c r="U1694" s="190">
        <f>SUM(U1691:U1693)</f>
        <v>150814.76700000002</v>
      </c>
      <c r="V1694" s="200" t="s">
        <v>7</v>
      </c>
    </row>
    <row r="1695" spans="2:22" s="26" customFormat="1" ht="47.25" x14ac:dyDescent="0.25">
      <c r="B1695" s="201" t="s">
        <v>935</v>
      </c>
      <c r="C1695" s="199" t="s">
        <v>1067</v>
      </c>
      <c r="D1695" s="201" t="s">
        <v>1068</v>
      </c>
      <c r="E1695" s="200" t="s">
        <v>373</v>
      </c>
      <c r="F1695" s="201" t="s">
        <v>3280</v>
      </c>
      <c r="G1695" s="201" t="s">
        <v>7</v>
      </c>
      <c r="H1695" s="195" t="s">
        <v>109</v>
      </c>
      <c r="I1695" s="201" t="s">
        <v>366</v>
      </c>
      <c r="J1695" s="201" t="s">
        <v>582</v>
      </c>
      <c r="K1695" s="201" t="s">
        <v>2976</v>
      </c>
      <c r="L1695" s="201" t="s">
        <v>652</v>
      </c>
      <c r="M1695" s="186" t="s">
        <v>3169</v>
      </c>
      <c r="N1695" s="201" t="s">
        <v>2761</v>
      </c>
      <c r="O1695" s="201" t="s">
        <v>96</v>
      </c>
      <c r="P1695" s="260">
        <v>1</v>
      </c>
      <c r="Q1695" s="368" t="s">
        <v>135</v>
      </c>
      <c r="R1695" s="368" t="s">
        <v>2514</v>
      </c>
      <c r="S1695" s="301">
        <v>100697.41</v>
      </c>
      <c r="T1695" s="189">
        <v>1.22</v>
      </c>
      <c r="U1695" s="353">
        <f>O1695*P1695*S1695*T1695</f>
        <v>122850.84020000001</v>
      </c>
      <c r="V1695" s="201" t="s">
        <v>7</v>
      </c>
    </row>
    <row r="1696" spans="2:22" s="26" customFormat="1" ht="31.5" x14ac:dyDescent="0.25">
      <c r="B1696" s="201" t="s">
        <v>935</v>
      </c>
      <c r="C1696" s="199" t="s">
        <v>1067</v>
      </c>
      <c r="D1696" s="201" t="s">
        <v>1068</v>
      </c>
      <c r="E1696" s="201" t="s">
        <v>374</v>
      </c>
      <c r="F1696" s="201" t="s">
        <v>3280</v>
      </c>
      <c r="G1696" s="201" t="s">
        <v>7</v>
      </c>
      <c r="H1696" s="195" t="s">
        <v>109</v>
      </c>
      <c r="I1696" s="201" t="s">
        <v>366</v>
      </c>
      <c r="J1696" s="201" t="s">
        <v>582</v>
      </c>
      <c r="K1696" s="200" t="s">
        <v>1843</v>
      </c>
      <c r="L1696" s="201" t="s">
        <v>652</v>
      </c>
      <c r="M1696" s="186" t="s">
        <v>3169</v>
      </c>
      <c r="N1696" s="201" t="s">
        <v>2761</v>
      </c>
      <c r="O1696" s="201" t="s">
        <v>96</v>
      </c>
      <c r="P1696" s="410">
        <v>9</v>
      </c>
      <c r="Q1696" s="368" t="s">
        <v>135</v>
      </c>
      <c r="R1696" s="368" t="s">
        <v>174</v>
      </c>
      <c r="S1696" s="301">
        <v>1046.28</v>
      </c>
      <c r="T1696" s="189">
        <v>1.84</v>
      </c>
      <c r="U1696" s="353">
        <f>O1696*P1696*S1696*T1696</f>
        <v>17326.396800000002</v>
      </c>
      <c r="V1696" s="201" t="s">
        <v>7</v>
      </c>
    </row>
    <row r="1697" spans="2:22" s="26" customFormat="1" ht="63" x14ac:dyDescent="0.25">
      <c r="B1697" s="201" t="s">
        <v>935</v>
      </c>
      <c r="C1697" s="199" t="s">
        <v>1067</v>
      </c>
      <c r="D1697" s="201" t="s">
        <v>1068</v>
      </c>
      <c r="E1697" s="201" t="s">
        <v>3787</v>
      </c>
      <c r="F1697" s="201" t="s">
        <v>3280</v>
      </c>
      <c r="G1697" s="201" t="s">
        <v>7</v>
      </c>
      <c r="H1697" s="195" t="s">
        <v>109</v>
      </c>
      <c r="I1697" s="201" t="s">
        <v>366</v>
      </c>
      <c r="J1697" s="201" t="s">
        <v>7</v>
      </c>
      <c r="K1697" s="309" t="s">
        <v>2576</v>
      </c>
      <c r="L1697" s="201" t="s">
        <v>652</v>
      </c>
      <c r="M1697" s="186" t="s">
        <v>3169</v>
      </c>
      <c r="N1697" s="201" t="s">
        <v>2761</v>
      </c>
      <c r="O1697" s="201" t="s">
        <v>96</v>
      </c>
      <c r="P1697" s="260">
        <v>1</v>
      </c>
      <c r="Q1697" s="368" t="s">
        <v>111</v>
      </c>
      <c r="R1697" s="368" t="s">
        <v>379</v>
      </c>
      <c r="S1697" s="301">
        <v>10637.53</v>
      </c>
      <c r="T1697" s="189">
        <v>1</v>
      </c>
      <c r="U1697" s="353">
        <f>O1697*P1697*S1697*T1697</f>
        <v>10637.53</v>
      </c>
      <c r="V1697" s="201" t="s">
        <v>7</v>
      </c>
    </row>
    <row r="1698" spans="2:22" s="30" customFormat="1" ht="47.25" x14ac:dyDescent="0.25">
      <c r="B1698" s="198" t="s">
        <v>935</v>
      </c>
      <c r="C1698" s="208" t="s">
        <v>1067</v>
      </c>
      <c r="D1698" s="209" t="s">
        <v>1068</v>
      </c>
      <c r="E1698" s="189" t="s">
        <v>26</v>
      </c>
      <c r="F1698" s="200" t="s">
        <v>7</v>
      </c>
      <c r="G1698" s="200" t="s">
        <v>7</v>
      </c>
      <c r="H1698" s="200" t="s">
        <v>7</v>
      </c>
      <c r="I1698" s="200" t="s">
        <v>7</v>
      </c>
      <c r="J1698" s="200" t="s">
        <v>7</v>
      </c>
      <c r="K1698" s="200" t="s">
        <v>7</v>
      </c>
      <c r="L1698" s="200" t="s">
        <v>7</v>
      </c>
      <c r="M1698" s="200" t="s">
        <v>7</v>
      </c>
      <c r="N1698" s="200" t="s">
        <v>7</v>
      </c>
      <c r="O1698" s="200" t="s">
        <v>7</v>
      </c>
      <c r="P1698" s="200" t="s">
        <v>7</v>
      </c>
      <c r="Q1698" s="200" t="s">
        <v>7</v>
      </c>
      <c r="R1698" s="200" t="s">
        <v>7</v>
      </c>
      <c r="S1698" s="190" t="s">
        <v>7</v>
      </c>
      <c r="T1698" s="200" t="s">
        <v>7</v>
      </c>
      <c r="U1698" s="190">
        <f>SUM(U1695:U1697)</f>
        <v>150814.76700000002</v>
      </c>
      <c r="V1698" s="200" t="s">
        <v>7</v>
      </c>
    </row>
    <row r="1699" spans="2:22" s="26" customFormat="1" ht="78.75" x14ac:dyDescent="0.25">
      <c r="B1699" s="201" t="s">
        <v>935</v>
      </c>
      <c r="C1699" s="199" t="s">
        <v>1053</v>
      </c>
      <c r="D1699" s="201" t="s">
        <v>1054</v>
      </c>
      <c r="E1699" s="201" t="s">
        <v>3249</v>
      </c>
      <c r="F1699" s="201" t="s">
        <v>3281</v>
      </c>
      <c r="G1699" s="201" t="s">
        <v>7</v>
      </c>
      <c r="H1699" s="195" t="s">
        <v>109</v>
      </c>
      <c r="I1699" s="201" t="s">
        <v>228</v>
      </c>
      <c r="J1699" s="201" t="s">
        <v>7</v>
      </c>
      <c r="K1699" s="309" t="s">
        <v>3282</v>
      </c>
      <c r="L1699" s="201" t="s">
        <v>652</v>
      </c>
      <c r="M1699" s="186" t="s">
        <v>3169</v>
      </c>
      <c r="N1699" s="201" t="s">
        <v>2761</v>
      </c>
      <c r="O1699" s="201" t="s">
        <v>96</v>
      </c>
      <c r="P1699" s="260">
        <v>1</v>
      </c>
      <c r="Q1699" s="368" t="s">
        <v>5395</v>
      </c>
      <c r="R1699" s="368" t="s">
        <v>3283</v>
      </c>
      <c r="S1699" s="260">
        <v>2799.06</v>
      </c>
      <c r="T1699" s="189">
        <v>2.06</v>
      </c>
      <c r="U1699" s="353">
        <f>O1699*P1699*S1699*T1699</f>
        <v>5766.0636000000004</v>
      </c>
      <c r="V1699" s="201" t="s">
        <v>7</v>
      </c>
    </row>
    <row r="1700" spans="2:22" s="26" customFormat="1" ht="63" x14ac:dyDescent="0.25">
      <c r="B1700" s="201" t="s">
        <v>935</v>
      </c>
      <c r="C1700" s="199" t="s">
        <v>1053</v>
      </c>
      <c r="D1700" s="201" t="s">
        <v>1054</v>
      </c>
      <c r="E1700" s="201" t="s">
        <v>635</v>
      </c>
      <c r="F1700" s="201" t="s">
        <v>3281</v>
      </c>
      <c r="G1700" s="201" t="s">
        <v>7</v>
      </c>
      <c r="H1700" s="195" t="s">
        <v>109</v>
      </c>
      <c r="I1700" s="201" t="s">
        <v>228</v>
      </c>
      <c r="J1700" s="201" t="s">
        <v>7</v>
      </c>
      <c r="K1700" s="309" t="s">
        <v>463</v>
      </c>
      <c r="L1700" s="201" t="s">
        <v>652</v>
      </c>
      <c r="M1700" s="186" t="s">
        <v>3169</v>
      </c>
      <c r="N1700" s="201" t="s">
        <v>2761</v>
      </c>
      <c r="O1700" s="201" t="s">
        <v>96</v>
      </c>
      <c r="P1700" s="260">
        <v>1</v>
      </c>
      <c r="Q1700" s="368" t="s">
        <v>111</v>
      </c>
      <c r="R1700" s="368" t="s">
        <v>460</v>
      </c>
      <c r="S1700" s="301">
        <v>2018.62</v>
      </c>
      <c r="T1700" s="189">
        <v>1.83</v>
      </c>
      <c r="U1700" s="353">
        <f>O1700*P1700*S1700*T1700</f>
        <v>3694.0745999999999</v>
      </c>
      <c r="V1700" s="201" t="s">
        <v>7</v>
      </c>
    </row>
    <row r="1701" spans="2:22" s="26" customFormat="1" ht="63" x14ac:dyDescent="0.25">
      <c r="B1701" s="201" t="s">
        <v>935</v>
      </c>
      <c r="C1701" s="199" t="s">
        <v>1053</v>
      </c>
      <c r="D1701" s="201" t="s">
        <v>1054</v>
      </c>
      <c r="E1701" s="201" t="s">
        <v>635</v>
      </c>
      <c r="F1701" s="201" t="s">
        <v>3281</v>
      </c>
      <c r="G1701" s="201" t="s">
        <v>7</v>
      </c>
      <c r="H1701" s="195" t="s">
        <v>109</v>
      </c>
      <c r="I1701" s="201" t="s">
        <v>228</v>
      </c>
      <c r="J1701" s="201" t="s">
        <v>582</v>
      </c>
      <c r="K1701" s="309" t="s">
        <v>637</v>
      </c>
      <c r="L1701" s="201" t="s">
        <v>652</v>
      </c>
      <c r="M1701" s="186" t="s">
        <v>3169</v>
      </c>
      <c r="N1701" s="201" t="s">
        <v>2761</v>
      </c>
      <c r="O1701" s="201" t="s">
        <v>96</v>
      </c>
      <c r="P1701" s="260">
        <v>1</v>
      </c>
      <c r="Q1701" s="368" t="s">
        <v>111</v>
      </c>
      <c r="R1701" s="368" t="s">
        <v>462</v>
      </c>
      <c r="S1701" s="301">
        <v>4497.95</v>
      </c>
      <c r="T1701" s="189">
        <v>1.83</v>
      </c>
      <c r="U1701" s="353">
        <f>O1701*P1701*S1701*T1701</f>
        <v>8231.2484999999997</v>
      </c>
      <c r="V1701" s="201" t="s">
        <v>7</v>
      </c>
    </row>
    <row r="1702" spans="2:22" s="26" customFormat="1" ht="63" x14ac:dyDescent="0.25">
      <c r="B1702" s="201" t="s">
        <v>935</v>
      </c>
      <c r="C1702" s="199" t="s">
        <v>1053</v>
      </c>
      <c r="D1702" s="201" t="s">
        <v>1054</v>
      </c>
      <c r="E1702" s="201" t="s">
        <v>635</v>
      </c>
      <c r="F1702" s="201" t="s">
        <v>3281</v>
      </c>
      <c r="G1702" s="201" t="s">
        <v>7</v>
      </c>
      <c r="H1702" s="195" t="s">
        <v>109</v>
      </c>
      <c r="I1702" s="201" t="s">
        <v>228</v>
      </c>
      <c r="J1702" s="201" t="s">
        <v>582</v>
      </c>
      <c r="K1702" s="309" t="s">
        <v>636</v>
      </c>
      <c r="L1702" s="201" t="s">
        <v>652</v>
      </c>
      <c r="M1702" s="186" t="s">
        <v>3169</v>
      </c>
      <c r="N1702" s="201" t="s">
        <v>2761</v>
      </c>
      <c r="O1702" s="201" t="s">
        <v>96</v>
      </c>
      <c r="P1702" s="260">
        <v>1</v>
      </c>
      <c r="Q1702" s="368" t="s">
        <v>111</v>
      </c>
      <c r="R1702" s="368" t="s">
        <v>434</v>
      </c>
      <c r="S1702" s="301">
        <v>1291.57</v>
      </c>
      <c r="T1702" s="189">
        <v>1.83</v>
      </c>
      <c r="U1702" s="353">
        <f>O1702*P1702*S1702*T1702</f>
        <v>2363.5731000000001</v>
      </c>
      <c r="V1702" s="201" t="s">
        <v>7</v>
      </c>
    </row>
    <row r="1703" spans="2:22" s="26" customFormat="1" ht="63" x14ac:dyDescent="0.25">
      <c r="B1703" s="201" t="s">
        <v>935</v>
      </c>
      <c r="C1703" s="199" t="s">
        <v>1053</v>
      </c>
      <c r="D1703" s="201" t="s">
        <v>1054</v>
      </c>
      <c r="E1703" s="201" t="s">
        <v>3787</v>
      </c>
      <c r="F1703" s="201" t="s">
        <v>3281</v>
      </c>
      <c r="G1703" s="201" t="s">
        <v>7</v>
      </c>
      <c r="H1703" s="195" t="s">
        <v>109</v>
      </c>
      <c r="I1703" s="201" t="s">
        <v>228</v>
      </c>
      <c r="J1703" s="201" t="s">
        <v>7</v>
      </c>
      <c r="K1703" s="309" t="s">
        <v>4033</v>
      </c>
      <c r="L1703" s="201" t="s">
        <v>652</v>
      </c>
      <c r="M1703" s="186" t="s">
        <v>3169</v>
      </c>
      <c r="N1703" s="201" t="s">
        <v>2761</v>
      </c>
      <c r="O1703" s="201" t="s">
        <v>96</v>
      </c>
      <c r="P1703" s="260">
        <v>1</v>
      </c>
      <c r="Q1703" s="368" t="s">
        <v>111</v>
      </c>
      <c r="R1703" s="368" t="s">
        <v>260</v>
      </c>
      <c r="S1703" s="182">
        <v>2127.5100000000002</v>
      </c>
      <c r="T1703" s="189">
        <v>1</v>
      </c>
      <c r="U1703" s="353">
        <f>O1703*P1703*S1703*T1703</f>
        <v>2127.5100000000002</v>
      </c>
      <c r="V1703" s="201" t="s">
        <v>7</v>
      </c>
    </row>
    <row r="1704" spans="2:22" s="30" customFormat="1" ht="47.25" x14ac:dyDescent="0.25">
      <c r="B1704" s="198" t="s">
        <v>935</v>
      </c>
      <c r="C1704" s="208" t="s">
        <v>1053</v>
      </c>
      <c r="D1704" s="209" t="s">
        <v>1054</v>
      </c>
      <c r="E1704" s="189" t="s">
        <v>26</v>
      </c>
      <c r="F1704" s="200" t="s">
        <v>7</v>
      </c>
      <c r="G1704" s="200" t="s">
        <v>7</v>
      </c>
      <c r="H1704" s="200" t="s">
        <v>7</v>
      </c>
      <c r="I1704" s="200" t="s">
        <v>7</v>
      </c>
      <c r="J1704" s="200" t="s">
        <v>7</v>
      </c>
      <c r="K1704" s="200" t="s">
        <v>7</v>
      </c>
      <c r="L1704" s="200" t="s">
        <v>7</v>
      </c>
      <c r="M1704" s="200" t="s">
        <v>7</v>
      </c>
      <c r="N1704" s="200" t="s">
        <v>7</v>
      </c>
      <c r="O1704" s="200" t="s">
        <v>7</v>
      </c>
      <c r="P1704" s="200" t="s">
        <v>7</v>
      </c>
      <c r="Q1704" s="200" t="s">
        <v>7</v>
      </c>
      <c r="R1704" s="200" t="s">
        <v>7</v>
      </c>
      <c r="S1704" s="190" t="s">
        <v>7</v>
      </c>
      <c r="T1704" s="200" t="s">
        <v>7</v>
      </c>
      <c r="U1704" s="190">
        <f>SUM(U1699:U1703)</f>
        <v>22182.469800000006</v>
      </c>
      <c r="V1704" s="200" t="s">
        <v>7</v>
      </c>
    </row>
    <row r="1705" spans="2:22" s="26" customFormat="1" ht="78.75" x14ac:dyDescent="0.25">
      <c r="B1705" s="201" t="s">
        <v>935</v>
      </c>
      <c r="C1705" s="199" t="s">
        <v>1055</v>
      </c>
      <c r="D1705" s="201" t="s">
        <v>1056</v>
      </c>
      <c r="E1705" s="201" t="s">
        <v>3249</v>
      </c>
      <c r="F1705" s="201" t="s">
        <v>3284</v>
      </c>
      <c r="G1705" s="201" t="s">
        <v>7</v>
      </c>
      <c r="H1705" s="195" t="s">
        <v>109</v>
      </c>
      <c r="I1705" s="201" t="s">
        <v>228</v>
      </c>
      <c r="J1705" s="201" t="s">
        <v>7</v>
      </c>
      <c r="K1705" s="309" t="s">
        <v>3282</v>
      </c>
      <c r="L1705" s="201" t="s">
        <v>652</v>
      </c>
      <c r="M1705" s="186" t="s">
        <v>3169</v>
      </c>
      <c r="N1705" s="201" t="s">
        <v>2761</v>
      </c>
      <c r="O1705" s="201" t="s">
        <v>96</v>
      </c>
      <c r="P1705" s="260">
        <v>1</v>
      </c>
      <c r="Q1705" s="368" t="s">
        <v>5395</v>
      </c>
      <c r="R1705" s="368" t="s">
        <v>3283</v>
      </c>
      <c r="S1705" s="260">
        <v>2799.06</v>
      </c>
      <c r="T1705" s="189">
        <v>2.06</v>
      </c>
      <c r="U1705" s="353">
        <f>O1705*P1705*S1705*T1705</f>
        <v>5766.0636000000004</v>
      </c>
      <c r="V1705" s="201" t="s">
        <v>7</v>
      </c>
    </row>
    <row r="1706" spans="2:22" s="26" customFormat="1" ht="47.25" x14ac:dyDescent="0.25">
      <c r="B1706" s="201" t="s">
        <v>935</v>
      </c>
      <c r="C1706" s="199" t="s">
        <v>1055</v>
      </c>
      <c r="D1706" s="201" t="s">
        <v>1056</v>
      </c>
      <c r="E1706" s="201" t="s">
        <v>635</v>
      </c>
      <c r="F1706" s="201" t="s">
        <v>3284</v>
      </c>
      <c r="G1706" s="201" t="s">
        <v>7</v>
      </c>
      <c r="H1706" s="195" t="s">
        <v>109</v>
      </c>
      <c r="I1706" s="201" t="s">
        <v>228</v>
      </c>
      <c r="J1706" s="201" t="s">
        <v>7</v>
      </c>
      <c r="K1706" s="309" t="s">
        <v>463</v>
      </c>
      <c r="L1706" s="201" t="s">
        <v>652</v>
      </c>
      <c r="M1706" s="186" t="s">
        <v>3169</v>
      </c>
      <c r="N1706" s="201" t="s">
        <v>2761</v>
      </c>
      <c r="O1706" s="201" t="s">
        <v>96</v>
      </c>
      <c r="P1706" s="260">
        <v>1</v>
      </c>
      <c r="Q1706" s="368" t="s">
        <v>111</v>
      </c>
      <c r="R1706" s="368" t="s">
        <v>460</v>
      </c>
      <c r="S1706" s="301">
        <v>2018.62</v>
      </c>
      <c r="T1706" s="189">
        <v>1.83</v>
      </c>
      <c r="U1706" s="353">
        <f>O1706*P1706*S1706*T1706</f>
        <v>3694.0745999999999</v>
      </c>
      <c r="V1706" s="201" t="s">
        <v>7</v>
      </c>
    </row>
    <row r="1707" spans="2:22" s="26" customFormat="1" ht="47.25" x14ac:dyDescent="0.25">
      <c r="B1707" s="201" t="s">
        <v>935</v>
      </c>
      <c r="C1707" s="199" t="s">
        <v>1055</v>
      </c>
      <c r="D1707" s="201" t="s">
        <v>1056</v>
      </c>
      <c r="E1707" s="201" t="s">
        <v>635</v>
      </c>
      <c r="F1707" s="201" t="s">
        <v>3284</v>
      </c>
      <c r="G1707" s="201" t="s">
        <v>7</v>
      </c>
      <c r="H1707" s="195" t="s">
        <v>109</v>
      </c>
      <c r="I1707" s="201" t="s">
        <v>228</v>
      </c>
      <c r="J1707" s="201" t="s">
        <v>582</v>
      </c>
      <c r="K1707" s="309" t="s">
        <v>637</v>
      </c>
      <c r="L1707" s="201" t="s">
        <v>652</v>
      </c>
      <c r="M1707" s="186" t="s">
        <v>3169</v>
      </c>
      <c r="N1707" s="201" t="s">
        <v>2761</v>
      </c>
      <c r="O1707" s="201" t="s">
        <v>96</v>
      </c>
      <c r="P1707" s="260">
        <v>1</v>
      </c>
      <c r="Q1707" s="368" t="s">
        <v>111</v>
      </c>
      <c r="R1707" s="368" t="s">
        <v>462</v>
      </c>
      <c r="S1707" s="301">
        <v>4497.95</v>
      </c>
      <c r="T1707" s="189">
        <v>1.83</v>
      </c>
      <c r="U1707" s="353">
        <f>O1707*P1707*S1707*T1707</f>
        <v>8231.2484999999997</v>
      </c>
      <c r="V1707" s="201" t="s">
        <v>7</v>
      </c>
    </row>
    <row r="1708" spans="2:22" s="26" customFormat="1" ht="47.25" x14ac:dyDescent="0.25">
      <c r="B1708" s="201" t="s">
        <v>935</v>
      </c>
      <c r="C1708" s="199" t="s">
        <v>1055</v>
      </c>
      <c r="D1708" s="201" t="s">
        <v>1056</v>
      </c>
      <c r="E1708" s="201" t="s">
        <v>635</v>
      </c>
      <c r="F1708" s="201" t="s">
        <v>3284</v>
      </c>
      <c r="G1708" s="201" t="s">
        <v>7</v>
      </c>
      <c r="H1708" s="195" t="s">
        <v>109</v>
      </c>
      <c r="I1708" s="201" t="s">
        <v>228</v>
      </c>
      <c r="J1708" s="201" t="s">
        <v>582</v>
      </c>
      <c r="K1708" s="309" t="s">
        <v>636</v>
      </c>
      <c r="L1708" s="201" t="s">
        <v>652</v>
      </c>
      <c r="M1708" s="186" t="s">
        <v>3169</v>
      </c>
      <c r="N1708" s="201" t="s">
        <v>2761</v>
      </c>
      <c r="O1708" s="201" t="s">
        <v>96</v>
      </c>
      <c r="P1708" s="260">
        <v>1</v>
      </c>
      <c r="Q1708" s="368" t="s">
        <v>111</v>
      </c>
      <c r="R1708" s="368" t="s">
        <v>434</v>
      </c>
      <c r="S1708" s="301">
        <v>1291.57</v>
      </c>
      <c r="T1708" s="189">
        <v>1.83</v>
      </c>
      <c r="U1708" s="353">
        <f>O1708*P1708*S1708*T1708</f>
        <v>2363.5731000000001</v>
      </c>
      <c r="V1708" s="201" t="s">
        <v>7</v>
      </c>
    </row>
    <row r="1709" spans="2:22" s="26" customFormat="1" ht="63" x14ac:dyDescent="0.25">
      <c r="B1709" s="201" t="s">
        <v>935</v>
      </c>
      <c r="C1709" s="199" t="s">
        <v>1055</v>
      </c>
      <c r="D1709" s="201" t="s">
        <v>1056</v>
      </c>
      <c r="E1709" s="201" t="s">
        <v>3787</v>
      </c>
      <c r="F1709" s="201" t="s">
        <v>3284</v>
      </c>
      <c r="G1709" s="201" t="s">
        <v>7</v>
      </c>
      <c r="H1709" s="195" t="s">
        <v>109</v>
      </c>
      <c r="I1709" s="201" t="s">
        <v>228</v>
      </c>
      <c r="J1709" s="201" t="s">
        <v>7</v>
      </c>
      <c r="K1709" s="309" t="s">
        <v>4033</v>
      </c>
      <c r="L1709" s="201" t="s">
        <v>652</v>
      </c>
      <c r="M1709" s="186" t="s">
        <v>3169</v>
      </c>
      <c r="N1709" s="201" t="s">
        <v>2761</v>
      </c>
      <c r="O1709" s="201" t="s">
        <v>96</v>
      </c>
      <c r="P1709" s="260">
        <v>1</v>
      </c>
      <c r="Q1709" s="368" t="s">
        <v>111</v>
      </c>
      <c r="R1709" s="368" t="s">
        <v>260</v>
      </c>
      <c r="S1709" s="182">
        <v>2127.5100000000002</v>
      </c>
      <c r="T1709" s="189">
        <v>1</v>
      </c>
      <c r="U1709" s="353">
        <f>O1709*P1709*S1709*T1709</f>
        <v>2127.5100000000002</v>
      </c>
      <c r="V1709" s="201" t="s">
        <v>7</v>
      </c>
    </row>
    <row r="1710" spans="2:22" s="30" customFormat="1" ht="47.25" x14ac:dyDescent="0.25">
      <c r="B1710" s="198" t="s">
        <v>935</v>
      </c>
      <c r="C1710" s="208" t="s">
        <v>1055</v>
      </c>
      <c r="D1710" s="209" t="s">
        <v>1056</v>
      </c>
      <c r="E1710" s="189" t="s">
        <v>26</v>
      </c>
      <c r="F1710" s="200" t="s">
        <v>7</v>
      </c>
      <c r="G1710" s="200" t="s">
        <v>7</v>
      </c>
      <c r="H1710" s="200" t="s">
        <v>7</v>
      </c>
      <c r="I1710" s="200" t="s">
        <v>7</v>
      </c>
      <c r="J1710" s="200" t="s">
        <v>7</v>
      </c>
      <c r="K1710" s="200" t="s">
        <v>7</v>
      </c>
      <c r="L1710" s="200" t="s">
        <v>7</v>
      </c>
      <c r="M1710" s="200" t="s">
        <v>7</v>
      </c>
      <c r="N1710" s="200" t="s">
        <v>7</v>
      </c>
      <c r="O1710" s="200" t="s">
        <v>7</v>
      </c>
      <c r="P1710" s="200" t="s">
        <v>7</v>
      </c>
      <c r="Q1710" s="200" t="s">
        <v>7</v>
      </c>
      <c r="R1710" s="200" t="s">
        <v>7</v>
      </c>
      <c r="S1710" s="190" t="s">
        <v>7</v>
      </c>
      <c r="T1710" s="200" t="s">
        <v>7</v>
      </c>
      <c r="U1710" s="190">
        <f>SUM(U1705:U1709)</f>
        <v>22182.469800000006</v>
      </c>
      <c r="V1710" s="200" t="s">
        <v>7</v>
      </c>
    </row>
    <row r="1711" spans="2:22" s="26" customFormat="1" ht="78.75" x14ac:dyDescent="0.25">
      <c r="B1711" s="201" t="s">
        <v>935</v>
      </c>
      <c r="C1711" s="199" t="s">
        <v>1057</v>
      </c>
      <c r="D1711" s="201" t="s">
        <v>1058</v>
      </c>
      <c r="E1711" s="201" t="s">
        <v>3249</v>
      </c>
      <c r="F1711" s="201" t="s">
        <v>3285</v>
      </c>
      <c r="G1711" s="201" t="s">
        <v>7</v>
      </c>
      <c r="H1711" s="195" t="s">
        <v>109</v>
      </c>
      <c r="I1711" s="201" t="s">
        <v>228</v>
      </c>
      <c r="J1711" s="201" t="s">
        <v>7</v>
      </c>
      <c r="K1711" s="309" t="s">
        <v>3282</v>
      </c>
      <c r="L1711" s="201" t="s">
        <v>652</v>
      </c>
      <c r="M1711" s="186" t="s">
        <v>3169</v>
      </c>
      <c r="N1711" s="201" t="s">
        <v>2761</v>
      </c>
      <c r="O1711" s="201" t="s">
        <v>96</v>
      </c>
      <c r="P1711" s="260">
        <v>1</v>
      </c>
      <c r="Q1711" s="368" t="s">
        <v>5395</v>
      </c>
      <c r="R1711" s="368" t="s">
        <v>3283</v>
      </c>
      <c r="S1711" s="260">
        <v>2799.06</v>
      </c>
      <c r="T1711" s="189">
        <v>2.06</v>
      </c>
      <c r="U1711" s="353">
        <f>O1711*P1711*S1711*T1711</f>
        <v>5766.0636000000004</v>
      </c>
      <c r="V1711" s="201" t="s">
        <v>7</v>
      </c>
    </row>
    <row r="1712" spans="2:22" s="26" customFormat="1" ht="47.25" x14ac:dyDescent="0.25">
      <c r="B1712" s="201" t="s">
        <v>935</v>
      </c>
      <c r="C1712" s="199" t="s">
        <v>1057</v>
      </c>
      <c r="D1712" s="201" t="s">
        <v>1058</v>
      </c>
      <c r="E1712" s="201" t="s">
        <v>635</v>
      </c>
      <c r="F1712" s="201" t="s">
        <v>3285</v>
      </c>
      <c r="G1712" s="201" t="s">
        <v>7</v>
      </c>
      <c r="H1712" s="195" t="s">
        <v>109</v>
      </c>
      <c r="I1712" s="201" t="s">
        <v>228</v>
      </c>
      <c r="J1712" s="201" t="s">
        <v>7</v>
      </c>
      <c r="K1712" s="309" t="s">
        <v>463</v>
      </c>
      <c r="L1712" s="201" t="s">
        <v>652</v>
      </c>
      <c r="M1712" s="186" t="s">
        <v>3169</v>
      </c>
      <c r="N1712" s="201" t="s">
        <v>2761</v>
      </c>
      <c r="O1712" s="201" t="s">
        <v>96</v>
      </c>
      <c r="P1712" s="260">
        <v>1</v>
      </c>
      <c r="Q1712" s="368" t="s">
        <v>111</v>
      </c>
      <c r="R1712" s="368" t="s">
        <v>460</v>
      </c>
      <c r="S1712" s="301">
        <v>2018.62</v>
      </c>
      <c r="T1712" s="189">
        <v>1.83</v>
      </c>
      <c r="U1712" s="353">
        <f>O1712*P1712*S1712*T1712</f>
        <v>3694.0745999999999</v>
      </c>
      <c r="V1712" s="201" t="s">
        <v>7</v>
      </c>
    </row>
    <row r="1713" spans="2:22" s="26" customFormat="1" ht="47.25" x14ac:dyDescent="0.25">
      <c r="B1713" s="201" t="s">
        <v>935</v>
      </c>
      <c r="C1713" s="199" t="s">
        <v>1057</v>
      </c>
      <c r="D1713" s="201" t="s">
        <v>1058</v>
      </c>
      <c r="E1713" s="201" t="s">
        <v>635</v>
      </c>
      <c r="F1713" s="201" t="s">
        <v>3285</v>
      </c>
      <c r="G1713" s="201" t="s">
        <v>7</v>
      </c>
      <c r="H1713" s="195" t="s">
        <v>109</v>
      </c>
      <c r="I1713" s="201" t="s">
        <v>228</v>
      </c>
      <c r="J1713" s="201" t="s">
        <v>582</v>
      </c>
      <c r="K1713" s="309" t="s">
        <v>637</v>
      </c>
      <c r="L1713" s="201" t="s">
        <v>652</v>
      </c>
      <c r="M1713" s="186" t="s">
        <v>3169</v>
      </c>
      <c r="N1713" s="201" t="s">
        <v>2761</v>
      </c>
      <c r="O1713" s="201" t="s">
        <v>96</v>
      </c>
      <c r="P1713" s="260">
        <v>1</v>
      </c>
      <c r="Q1713" s="368" t="s">
        <v>111</v>
      </c>
      <c r="R1713" s="368" t="s">
        <v>462</v>
      </c>
      <c r="S1713" s="301">
        <v>4497.95</v>
      </c>
      <c r="T1713" s="189">
        <v>1.83</v>
      </c>
      <c r="U1713" s="353">
        <f>O1713*P1713*S1713*T1713</f>
        <v>8231.2484999999997</v>
      </c>
      <c r="V1713" s="201" t="s">
        <v>7</v>
      </c>
    </row>
    <row r="1714" spans="2:22" s="26" customFormat="1" ht="47.25" x14ac:dyDescent="0.25">
      <c r="B1714" s="201" t="s">
        <v>935</v>
      </c>
      <c r="C1714" s="199" t="s">
        <v>1057</v>
      </c>
      <c r="D1714" s="201" t="s">
        <v>1058</v>
      </c>
      <c r="E1714" s="201" t="s">
        <v>635</v>
      </c>
      <c r="F1714" s="201" t="s">
        <v>3285</v>
      </c>
      <c r="G1714" s="201" t="s">
        <v>7</v>
      </c>
      <c r="H1714" s="195" t="s">
        <v>109</v>
      </c>
      <c r="I1714" s="201" t="s">
        <v>228</v>
      </c>
      <c r="J1714" s="201" t="s">
        <v>582</v>
      </c>
      <c r="K1714" s="309" t="s">
        <v>636</v>
      </c>
      <c r="L1714" s="201" t="s">
        <v>652</v>
      </c>
      <c r="M1714" s="186" t="s">
        <v>3169</v>
      </c>
      <c r="N1714" s="201" t="s">
        <v>2761</v>
      </c>
      <c r="O1714" s="201" t="s">
        <v>96</v>
      </c>
      <c r="P1714" s="260">
        <v>1</v>
      </c>
      <c r="Q1714" s="368" t="s">
        <v>111</v>
      </c>
      <c r="R1714" s="368" t="s">
        <v>434</v>
      </c>
      <c r="S1714" s="301">
        <v>1291.57</v>
      </c>
      <c r="T1714" s="189">
        <v>1.83</v>
      </c>
      <c r="U1714" s="353">
        <f>O1714*P1714*S1714*T1714</f>
        <v>2363.5731000000001</v>
      </c>
      <c r="V1714" s="201" t="s">
        <v>7</v>
      </c>
    </row>
    <row r="1715" spans="2:22" s="26" customFormat="1" ht="63" x14ac:dyDescent="0.25">
      <c r="B1715" s="201" t="s">
        <v>935</v>
      </c>
      <c r="C1715" s="199" t="s">
        <v>1057</v>
      </c>
      <c r="D1715" s="201" t="s">
        <v>1058</v>
      </c>
      <c r="E1715" s="201" t="s">
        <v>3787</v>
      </c>
      <c r="F1715" s="201" t="s">
        <v>3285</v>
      </c>
      <c r="G1715" s="201" t="s">
        <v>7</v>
      </c>
      <c r="H1715" s="195" t="s">
        <v>109</v>
      </c>
      <c r="I1715" s="201" t="s">
        <v>228</v>
      </c>
      <c r="J1715" s="201" t="s">
        <v>7</v>
      </c>
      <c r="K1715" s="309" t="s">
        <v>4033</v>
      </c>
      <c r="L1715" s="201" t="s">
        <v>652</v>
      </c>
      <c r="M1715" s="186" t="s">
        <v>3169</v>
      </c>
      <c r="N1715" s="201" t="s">
        <v>2761</v>
      </c>
      <c r="O1715" s="201" t="s">
        <v>96</v>
      </c>
      <c r="P1715" s="260">
        <v>1</v>
      </c>
      <c r="Q1715" s="368" t="s">
        <v>111</v>
      </c>
      <c r="R1715" s="368" t="s">
        <v>260</v>
      </c>
      <c r="S1715" s="182">
        <v>2127.5100000000002</v>
      </c>
      <c r="T1715" s="189">
        <v>1</v>
      </c>
      <c r="U1715" s="353">
        <f>O1715*P1715*S1715*T1715</f>
        <v>2127.5100000000002</v>
      </c>
      <c r="V1715" s="201" t="s">
        <v>7</v>
      </c>
    </row>
    <row r="1716" spans="2:22" s="30" customFormat="1" ht="47.25" x14ac:dyDescent="0.25">
      <c r="B1716" s="198" t="s">
        <v>935</v>
      </c>
      <c r="C1716" s="208" t="s">
        <v>1057</v>
      </c>
      <c r="D1716" s="209" t="s">
        <v>1058</v>
      </c>
      <c r="E1716" s="189" t="s">
        <v>26</v>
      </c>
      <c r="F1716" s="200" t="s">
        <v>7</v>
      </c>
      <c r="G1716" s="200" t="s">
        <v>7</v>
      </c>
      <c r="H1716" s="200" t="s">
        <v>7</v>
      </c>
      <c r="I1716" s="200" t="s">
        <v>7</v>
      </c>
      <c r="J1716" s="200" t="s">
        <v>7</v>
      </c>
      <c r="K1716" s="200" t="s">
        <v>7</v>
      </c>
      <c r="L1716" s="200" t="s">
        <v>7</v>
      </c>
      <c r="M1716" s="200" t="s">
        <v>7</v>
      </c>
      <c r="N1716" s="200" t="s">
        <v>7</v>
      </c>
      <c r="O1716" s="200" t="s">
        <v>7</v>
      </c>
      <c r="P1716" s="200" t="s">
        <v>7</v>
      </c>
      <c r="Q1716" s="200" t="s">
        <v>7</v>
      </c>
      <c r="R1716" s="200" t="s">
        <v>7</v>
      </c>
      <c r="S1716" s="190" t="s">
        <v>7</v>
      </c>
      <c r="T1716" s="200" t="s">
        <v>7</v>
      </c>
      <c r="U1716" s="190">
        <f>SUM(U1711:U1715)</f>
        <v>22182.469800000006</v>
      </c>
      <c r="V1716" s="200" t="s">
        <v>7</v>
      </c>
    </row>
    <row r="1717" spans="2:22" s="26" customFormat="1" ht="78.75" x14ac:dyDescent="0.25">
      <c r="B1717" s="201" t="s">
        <v>935</v>
      </c>
      <c r="C1717" s="199" t="s">
        <v>1059</v>
      </c>
      <c r="D1717" s="201" t="s">
        <v>1060</v>
      </c>
      <c r="E1717" s="201" t="s">
        <v>3249</v>
      </c>
      <c r="F1717" s="201" t="s">
        <v>3286</v>
      </c>
      <c r="G1717" s="201" t="s">
        <v>7</v>
      </c>
      <c r="H1717" s="195" t="s">
        <v>109</v>
      </c>
      <c r="I1717" s="201" t="s">
        <v>228</v>
      </c>
      <c r="J1717" s="201" t="s">
        <v>7</v>
      </c>
      <c r="K1717" s="309" t="s">
        <v>3282</v>
      </c>
      <c r="L1717" s="201" t="s">
        <v>652</v>
      </c>
      <c r="M1717" s="186" t="s">
        <v>3169</v>
      </c>
      <c r="N1717" s="201" t="s">
        <v>2761</v>
      </c>
      <c r="O1717" s="201" t="s">
        <v>96</v>
      </c>
      <c r="P1717" s="260">
        <v>1</v>
      </c>
      <c r="Q1717" s="368" t="s">
        <v>5395</v>
      </c>
      <c r="R1717" s="368" t="s">
        <v>3283</v>
      </c>
      <c r="S1717" s="260">
        <v>2799.06</v>
      </c>
      <c r="T1717" s="189">
        <v>2.06</v>
      </c>
      <c r="U1717" s="353">
        <f>O1717*P1717*S1717*T1717</f>
        <v>5766.0636000000004</v>
      </c>
      <c r="V1717" s="201" t="s">
        <v>7</v>
      </c>
    </row>
    <row r="1718" spans="2:22" s="26" customFormat="1" ht="47.25" x14ac:dyDescent="0.25">
      <c r="B1718" s="201" t="s">
        <v>935</v>
      </c>
      <c r="C1718" s="199" t="s">
        <v>1059</v>
      </c>
      <c r="D1718" s="201" t="s">
        <v>1060</v>
      </c>
      <c r="E1718" s="201" t="s">
        <v>635</v>
      </c>
      <c r="F1718" s="201" t="s">
        <v>3286</v>
      </c>
      <c r="G1718" s="201" t="s">
        <v>7</v>
      </c>
      <c r="H1718" s="195" t="s">
        <v>109</v>
      </c>
      <c r="I1718" s="201" t="s">
        <v>228</v>
      </c>
      <c r="J1718" s="201" t="s">
        <v>7</v>
      </c>
      <c r="K1718" s="309" t="s">
        <v>463</v>
      </c>
      <c r="L1718" s="201" t="s">
        <v>652</v>
      </c>
      <c r="M1718" s="186" t="s">
        <v>3169</v>
      </c>
      <c r="N1718" s="201" t="s">
        <v>2761</v>
      </c>
      <c r="O1718" s="201" t="s">
        <v>96</v>
      </c>
      <c r="P1718" s="260">
        <v>1</v>
      </c>
      <c r="Q1718" s="368" t="s">
        <v>111</v>
      </c>
      <c r="R1718" s="368" t="s">
        <v>460</v>
      </c>
      <c r="S1718" s="301">
        <v>2018.62</v>
      </c>
      <c r="T1718" s="189">
        <v>1.83</v>
      </c>
      <c r="U1718" s="353">
        <f>O1718*P1718*S1718*T1718</f>
        <v>3694.0745999999999</v>
      </c>
      <c r="V1718" s="201" t="s">
        <v>7</v>
      </c>
    </row>
    <row r="1719" spans="2:22" s="26" customFormat="1" ht="47.25" x14ac:dyDescent="0.25">
      <c r="B1719" s="201" t="s">
        <v>935</v>
      </c>
      <c r="C1719" s="199" t="s">
        <v>1059</v>
      </c>
      <c r="D1719" s="201" t="s">
        <v>1060</v>
      </c>
      <c r="E1719" s="201" t="s">
        <v>635</v>
      </c>
      <c r="F1719" s="201" t="s">
        <v>3286</v>
      </c>
      <c r="G1719" s="201" t="s">
        <v>7</v>
      </c>
      <c r="H1719" s="195" t="s">
        <v>109</v>
      </c>
      <c r="I1719" s="201" t="s">
        <v>228</v>
      </c>
      <c r="J1719" s="201" t="s">
        <v>582</v>
      </c>
      <c r="K1719" s="309" t="s">
        <v>637</v>
      </c>
      <c r="L1719" s="201" t="s">
        <v>652</v>
      </c>
      <c r="M1719" s="186" t="s">
        <v>3169</v>
      </c>
      <c r="N1719" s="201" t="s">
        <v>2761</v>
      </c>
      <c r="O1719" s="201" t="s">
        <v>96</v>
      </c>
      <c r="P1719" s="260">
        <v>1</v>
      </c>
      <c r="Q1719" s="368" t="s">
        <v>111</v>
      </c>
      <c r="R1719" s="368" t="s">
        <v>462</v>
      </c>
      <c r="S1719" s="301">
        <v>4497.95</v>
      </c>
      <c r="T1719" s="189">
        <v>1.83</v>
      </c>
      <c r="U1719" s="353">
        <f>O1719*P1719*S1719*T1719</f>
        <v>8231.2484999999997</v>
      </c>
      <c r="V1719" s="201" t="s">
        <v>7</v>
      </c>
    </row>
    <row r="1720" spans="2:22" s="26" customFormat="1" ht="47.25" x14ac:dyDescent="0.25">
      <c r="B1720" s="201" t="s">
        <v>935</v>
      </c>
      <c r="C1720" s="199" t="s">
        <v>1059</v>
      </c>
      <c r="D1720" s="201" t="s">
        <v>1060</v>
      </c>
      <c r="E1720" s="201" t="s">
        <v>635</v>
      </c>
      <c r="F1720" s="201" t="s">
        <v>3286</v>
      </c>
      <c r="G1720" s="201" t="s">
        <v>7</v>
      </c>
      <c r="H1720" s="195" t="s">
        <v>109</v>
      </c>
      <c r="I1720" s="201" t="s">
        <v>228</v>
      </c>
      <c r="J1720" s="201" t="s">
        <v>582</v>
      </c>
      <c r="K1720" s="309" t="s">
        <v>636</v>
      </c>
      <c r="L1720" s="201" t="s">
        <v>652</v>
      </c>
      <c r="M1720" s="186" t="s">
        <v>3169</v>
      </c>
      <c r="N1720" s="201" t="s">
        <v>2761</v>
      </c>
      <c r="O1720" s="201" t="s">
        <v>96</v>
      </c>
      <c r="P1720" s="260">
        <v>1</v>
      </c>
      <c r="Q1720" s="368" t="s">
        <v>111</v>
      </c>
      <c r="R1720" s="368" t="s">
        <v>434</v>
      </c>
      <c r="S1720" s="301">
        <v>1291.57</v>
      </c>
      <c r="T1720" s="189">
        <v>1.83</v>
      </c>
      <c r="U1720" s="353">
        <f>O1720*P1720*S1720*T1720</f>
        <v>2363.5731000000001</v>
      </c>
      <c r="V1720" s="201" t="s">
        <v>7</v>
      </c>
    </row>
    <row r="1721" spans="2:22" s="26" customFormat="1" ht="63" x14ac:dyDescent="0.25">
      <c r="B1721" s="201" t="s">
        <v>935</v>
      </c>
      <c r="C1721" s="199" t="s">
        <v>1059</v>
      </c>
      <c r="D1721" s="201" t="s">
        <v>1060</v>
      </c>
      <c r="E1721" s="201" t="s">
        <v>3787</v>
      </c>
      <c r="F1721" s="201" t="s">
        <v>3286</v>
      </c>
      <c r="G1721" s="201" t="s">
        <v>7</v>
      </c>
      <c r="H1721" s="195" t="s">
        <v>109</v>
      </c>
      <c r="I1721" s="201" t="s">
        <v>228</v>
      </c>
      <c r="J1721" s="201" t="s">
        <v>7</v>
      </c>
      <c r="K1721" s="309" t="s">
        <v>4033</v>
      </c>
      <c r="L1721" s="201" t="s">
        <v>652</v>
      </c>
      <c r="M1721" s="186" t="s">
        <v>3169</v>
      </c>
      <c r="N1721" s="201" t="s">
        <v>2761</v>
      </c>
      <c r="O1721" s="201" t="s">
        <v>96</v>
      </c>
      <c r="P1721" s="260">
        <v>1</v>
      </c>
      <c r="Q1721" s="368" t="s">
        <v>111</v>
      </c>
      <c r="R1721" s="368" t="s">
        <v>260</v>
      </c>
      <c r="S1721" s="182">
        <v>2127.5100000000002</v>
      </c>
      <c r="T1721" s="189">
        <v>1</v>
      </c>
      <c r="U1721" s="353">
        <f>O1721*P1721*S1721*T1721</f>
        <v>2127.5100000000002</v>
      </c>
      <c r="V1721" s="201" t="s">
        <v>7</v>
      </c>
    </row>
    <row r="1722" spans="2:22" s="30" customFormat="1" ht="47.25" x14ac:dyDescent="0.25">
      <c r="B1722" s="198" t="s">
        <v>935</v>
      </c>
      <c r="C1722" s="208" t="s">
        <v>1059</v>
      </c>
      <c r="D1722" s="209" t="s">
        <v>1060</v>
      </c>
      <c r="E1722" s="189" t="s">
        <v>26</v>
      </c>
      <c r="F1722" s="200" t="s">
        <v>7</v>
      </c>
      <c r="G1722" s="200" t="s">
        <v>7</v>
      </c>
      <c r="H1722" s="200" t="s">
        <v>7</v>
      </c>
      <c r="I1722" s="200" t="s">
        <v>7</v>
      </c>
      <c r="J1722" s="200" t="s">
        <v>7</v>
      </c>
      <c r="K1722" s="200" t="s">
        <v>7</v>
      </c>
      <c r="L1722" s="200" t="s">
        <v>7</v>
      </c>
      <c r="M1722" s="200" t="s">
        <v>7</v>
      </c>
      <c r="N1722" s="200" t="s">
        <v>7</v>
      </c>
      <c r="O1722" s="200" t="s">
        <v>7</v>
      </c>
      <c r="P1722" s="200" t="s">
        <v>7</v>
      </c>
      <c r="Q1722" s="200" t="s">
        <v>7</v>
      </c>
      <c r="R1722" s="200" t="s">
        <v>7</v>
      </c>
      <c r="S1722" s="190" t="s">
        <v>7</v>
      </c>
      <c r="T1722" s="200" t="s">
        <v>7</v>
      </c>
      <c r="U1722" s="190">
        <f>SUM(U1717:U1721)</f>
        <v>22182.469800000006</v>
      </c>
      <c r="V1722" s="200" t="s">
        <v>7</v>
      </c>
    </row>
    <row r="1723" spans="2:22" s="26" customFormat="1" ht="78.75" x14ac:dyDescent="0.25">
      <c r="B1723" s="201" t="s">
        <v>935</v>
      </c>
      <c r="C1723" s="199" t="s">
        <v>1061</v>
      </c>
      <c r="D1723" s="201" t="s">
        <v>1062</v>
      </c>
      <c r="E1723" s="201" t="s">
        <v>3249</v>
      </c>
      <c r="F1723" s="201" t="s">
        <v>3287</v>
      </c>
      <c r="G1723" s="201" t="s">
        <v>7</v>
      </c>
      <c r="H1723" s="195" t="s">
        <v>109</v>
      </c>
      <c r="I1723" s="201" t="s">
        <v>228</v>
      </c>
      <c r="J1723" s="201" t="s">
        <v>7</v>
      </c>
      <c r="K1723" s="309" t="s">
        <v>3282</v>
      </c>
      <c r="L1723" s="201" t="s">
        <v>652</v>
      </c>
      <c r="M1723" s="186" t="s">
        <v>3169</v>
      </c>
      <c r="N1723" s="201" t="s">
        <v>2761</v>
      </c>
      <c r="O1723" s="201" t="s">
        <v>96</v>
      </c>
      <c r="P1723" s="260">
        <v>1</v>
      </c>
      <c r="Q1723" s="368" t="s">
        <v>5395</v>
      </c>
      <c r="R1723" s="368" t="s">
        <v>3283</v>
      </c>
      <c r="S1723" s="260">
        <v>2799.06</v>
      </c>
      <c r="T1723" s="189">
        <v>2.06</v>
      </c>
      <c r="U1723" s="353">
        <f>O1723*P1723*S1723*T1723</f>
        <v>5766.0636000000004</v>
      </c>
      <c r="V1723" s="201" t="s">
        <v>7</v>
      </c>
    </row>
    <row r="1724" spans="2:22" s="26" customFormat="1" ht="63" x14ac:dyDescent="0.25">
      <c r="B1724" s="201" t="s">
        <v>935</v>
      </c>
      <c r="C1724" s="199" t="s">
        <v>1061</v>
      </c>
      <c r="D1724" s="201" t="s">
        <v>1062</v>
      </c>
      <c r="E1724" s="201" t="s">
        <v>635</v>
      </c>
      <c r="F1724" s="201" t="s">
        <v>3287</v>
      </c>
      <c r="G1724" s="201" t="s">
        <v>7</v>
      </c>
      <c r="H1724" s="195" t="s">
        <v>109</v>
      </c>
      <c r="I1724" s="201" t="s">
        <v>228</v>
      </c>
      <c r="J1724" s="201" t="s">
        <v>7</v>
      </c>
      <c r="K1724" s="309" t="s">
        <v>463</v>
      </c>
      <c r="L1724" s="201" t="s">
        <v>652</v>
      </c>
      <c r="M1724" s="186" t="s">
        <v>3169</v>
      </c>
      <c r="N1724" s="201" t="s">
        <v>2761</v>
      </c>
      <c r="O1724" s="201" t="s">
        <v>96</v>
      </c>
      <c r="P1724" s="260">
        <v>1</v>
      </c>
      <c r="Q1724" s="368" t="s">
        <v>111</v>
      </c>
      <c r="R1724" s="368" t="s">
        <v>460</v>
      </c>
      <c r="S1724" s="301">
        <v>2018.62</v>
      </c>
      <c r="T1724" s="189">
        <v>1.83</v>
      </c>
      <c r="U1724" s="353">
        <f>O1724*P1724*S1724*T1724</f>
        <v>3694.0745999999999</v>
      </c>
      <c r="V1724" s="201" t="s">
        <v>7</v>
      </c>
    </row>
    <row r="1725" spans="2:22" s="26" customFormat="1" ht="63" x14ac:dyDescent="0.25">
      <c r="B1725" s="201" t="s">
        <v>935</v>
      </c>
      <c r="C1725" s="199" t="s">
        <v>1061</v>
      </c>
      <c r="D1725" s="201" t="s">
        <v>1062</v>
      </c>
      <c r="E1725" s="201" t="s">
        <v>635</v>
      </c>
      <c r="F1725" s="201" t="s">
        <v>3287</v>
      </c>
      <c r="G1725" s="201" t="s">
        <v>7</v>
      </c>
      <c r="H1725" s="195" t="s">
        <v>109</v>
      </c>
      <c r="I1725" s="201" t="s">
        <v>228</v>
      </c>
      <c r="J1725" s="201" t="s">
        <v>582</v>
      </c>
      <c r="K1725" s="309" t="s">
        <v>637</v>
      </c>
      <c r="L1725" s="201" t="s">
        <v>652</v>
      </c>
      <c r="M1725" s="186" t="s">
        <v>3169</v>
      </c>
      <c r="N1725" s="201" t="s">
        <v>2761</v>
      </c>
      <c r="O1725" s="201" t="s">
        <v>96</v>
      </c>
      <c r="P1725" s="260">
        <v>1</v>
      </c>
      <c r="Q1725" s="368" t="s">
        <v>111</v>
      </c>
      <c r="R1725" s="368" t="s">
        <v>462</v>
      </c>
      <c r="S1725" s="301">
        <v>4497.95</v>
      </c>
      <c r="T1725" s="189">
        <v>1.83</v>
      </c>
      <c r="U1725" s="353">
        <f>O1725*P1725*S1725*T1725</f>
        <v>8231.2484999999997</v>
      </c>
      <c r="V1725" s="201" t="s">
        <v>7</v>
      </c>
    </row>
    <row r="1726" spans="2:22" s="26" customFormat="1" ht="63" x14ac:dyDescent="0.25">
      <c r="B1726" s="201" t="s">
        <v>935</v>
      </c>
      <c r="C1726" s="199" t="s">
        <v>1061</v>
      </c>
      <c r="D1726" s="201" t="s">
        <v>1062</v>
      </c>
      <c r="E1726" s="201" t="s">
        <v>635</v>
      </c>
      <c r="F1726" s="201" t="s">
        <v>3287</v>
      </c>
      <c r="G1726" s="201" t="s">
        <v>7</v>
      </c>
      <c r="H1726" s="195" t="s">
        <v>109</v>
      </c>
      <c r="I1726" s="201" t="s">
        <v>228</v>
      </c>
      <c r="J1726" s="201" t="s">
        <v>582</v>
      </c>
      <c r="K1726" s="309" t="s">
        <v>636</v>
      </c>
      <c r="L1726" s="201" t="s">
        <v>652</v>
      </c>
      <c r="M1726" s="186" t="s">
        <v>3169</v>
      </c>
      <c r="N1726" s="201" t="s">
        <v>2761</v>
      </c>
      <c r="O1726" s="201" t="s">
        <v>96</v>
      </c>
      <c r="P1726" s="260">
        <v>1</v>
      </c>
      <c r="Q1726" s="368" t="s">
        <v>111</v>
      </c>
      <c r="R1726" s="368" t="s">
        <v>434</v>
      </c>
      <c r="S1726" s="301">
        <v>1291.57</v>
      </c>
      <c r="T1726" s="189">
        <v>1.83</v>
      </c>
      <c r="U1726" s="353">
        <f>O1726*P1726*S1726*T1726</f>
        <v>2363.5731000000001</v>
      </c>
      <c r="V1726" s="201" t="s">
        <v>7</v>
      </c>
    </row>
    <row r="1727" spans="2:22" s="26" customFormat="1" ht="63" x14ac:dyDescent="0.25">
      <c r="B1727" s="201" t="s">
        <v>935</v>
      </c>
      <c r="C1727" s="199" t="s">
        <v>1061</v>
      </c>
      <c r="D1727" s="201" t="s">
        <v>1062</v>
      </c>
      <c r="E1727" s="201" t="s">
        <v>3787</v>
      </c>
      <c r="F1727" s="201" t="s">
        <v>3287</v>
      </c>
      <c r="G1727" s="201" t="s">
        <v>7</v>
      </c>
      <c r="H1727" s="195" t="s">
        <v>109</v>
      </c>
      <c r="I1727" s="201" t="s">
        <v>228</v>
      </c>
      <c r="J1727" s="201" t="s">
        <v>7</v>
      </c>
      <c r="K1727" s="309" t="s">
        <v>4033</v>
      </c>
      <c r="L1727" s="201" t="s">
        <v>652</v>
      </c>
      <c r="M1727" s="186" t="s">
        <v>3169</v>
      </c>
      <c r="N1727" s="201" t="s">
        <v>2761</v>
      </c>
      <c r="O1727" s="201" t="s">
        <v>96</v>
      </c>
      <c r="P1727" s="260">
        <v>1</v>
      </c>
      <c r="Q1727" s="368" t="s">
        <v>111</v>
      </c>
      <c r="R1727" s="368" t="s">
        <v>260</v>
      </c>
      <c r="S1727" s="182">
        <v>2127.5100000000002</v>
      </c>
      <c r="T1727" s="189">
        <v>1</v>
      </c>
      <c r="U1727" s="353">
        <f>O1727*P1727*S1727*T1727</f>
        <v>2127.5100000000002</v>
      </c>
      <c r="V1727" s="201" t="s">
        <v>7</v>
      </c>
    </row>
    <row r="1728" spans="2:22" s="30" customFormat="1" ht="47.25" x14ac:dyDescent="0.25">
      <c r="B1728" s="198" t="s">
        <v>935</v>
      </c>
      <c r="C1728" s="208" t="s">
        <v>1061</v>
      </c>
      <c r="D1728" s="209" t="s">
        <v>1062</v>
      </c>
      <c r="E1728" s="189" t="s">
        <v>26</v>
      </c>
      <c r="F1728" s="200" t="s">
        <v>7</v>
      </c>
      <c r="G1728" s="200" t="s">
        <v>7</v>
      </c>
      <c r="H1728" s="200" t="s">
        <v>7</v>
      </c>
      <c r="I1728" s="200" t="s">
        <v>7</v>
      </c>
      <c r="J1728" s="200" t="s">
        <v>7</v>
      </c>
      <c r="K1728" s="200" t="s">
        <v>7</v>
      </c>
      <c r="L1728" s="200" t="s">
        <v>7</v>
      </c>
      <c r="M1728" s="200" t="s">
        <v>7</v>
      </c>
      <c r="N1728" s="200" t="s">
        <v>7</v>
      </c>
      <c r="O1728" s="200" t="s">
        <v>7</v>
      </c>
      <c r="P1728" s="200" t="s">
        <v>7</v>
      </c>
      <c r="Q1728" s="200" t="s">
        <v>7</v>
      </c>
      <c r="R1728" s="200" t="s">
        <v>7</v>
      </c>
      <c r="S1728" s="190" t="s">
        <v>7</v>
      </c>
      <c r="T1728" s="200" t="s">
        <v>7</v>
      </c>
      <c r="U1728" s="190">
        <f>SUM(U1723:U1727)</f>
        <v>22182.469800000006</v>
      </c>
      <c r="V1728" s="200" t="s">
        <v>7</v>
      </c>
    </row>
    <row r="1729" spans="2:22" s="26" customFormat="1" ht="78.75" x14ac:dyDescent="0.25">
      <c r="B1729" s="201" t="s">
        <v>935</v>
      </c>
      <c r="C1729" s="199" t="s">
        <v>1063</v>
      </c>
      <c r="D1729" s="201" t="s">
        <v>1064</v>
      </c>
      <c r="E1729" s="201" t="s">
        <v>3249</v>
      </c>
      <c r="F1729" s="201" t="s">
        <v>3288</v>
      </c>
      <c r="G1729" s="201" t="s">
        <v>7</v>
      </c>
      <c r="H1729" s="195" t="s">
        <v>109</v>
      </c>
      <c r="I1729" s="201" t="s">
        <v>228</v>
      </c>
      <c r="J1729" s="201" t="s">
        <v>7</v>
      </c>
      <c r="K1729" s="309" t="s">
        <v>3282</v>
      </c>
      <c r="L1729" s="201" t="s">
        <v>652</v>
      </c>
      <c r="M1729" s="186" t="s">
        <v>3169</v>
      </c>
      <c r="N1729" s="201" t="s">
        <v>2761</v>
      </c>
      <c r="O1729" s="201" t="s">
        <v>96</v>
      </c>
      <c r="P1729" s="260">
        <v>1</v>
      </c>
      <c r="Q1729" s="368" t="s">
        <v>5395</v>
      </c>
      <c r="R1729" s="368" t="s">
        <v>3283</v>
      </c>
      <c r="S1729" s="260">
        <v>2799.06</v>
      </c>
      <c r="T1729" s="189">
        <v>2.06</v>
      </c>
      <c r="U1729" s="353">
        <f>O1729*P1729*S1729*T1729</f>
        <v>5766.0636000000004</v>
      </c>
      <c r="V1729" s="201" t="s">
        <v>7</v>
      </c>
    </row>
    <row r="1730" spans="2:22" s="26" customFormat="1" ht="31.5" x14ac:dyDescent="0.25">
      <c r="B1730" s="201" t="s">
        <v>935</v>
      </c>
      <c r="C1730" s="199" t="s">
        <v>1063</v>
      </c>
      <c r="D1730" s="201" t="s">
        <v>1064</v>
      </c>
      <c r="E1730" s="201" t="s">
        <v>635</v>
      </c>
      <c r="F1730" s="201" t="s">
        <v>3288</v>
      </c>
      <c r="G1730" s="201" t="s">
        <v>7</v>
      </c>
      <c r="H1730" s="195" t="s">
        <v>109</v>
      </c>
      <c r="I1730" s="201" t="s">
        <v>228</v>
      </c>
      <c r="J1730" s="201" t="s">
        <v>7</v>
      </c>
      <c r="K1730" s="309" t="s">
        <v>463</v>
      </c>
      <c r="L1730" s="201" t="s">
        <v>652</v>
      </c>
      <c r="M1730" s="186" t="s">
        <v>3169</v>
      </c>
      <c r="N1730" s="201" t="s">
        <v>2761</v>
      </c>
      <c r="O1730" s="201" t="s">
        <v>96</v>
      </c>
      <c r="P1730" s="260">
        <v>1</v>
      </c>
      <c r="Q1730" s="368" t="s">
        <v>111</v>
      </c>
      <c r="R1730" s="368" t="s">
        <v>460</v>
      </c>
      <c r="S1730" s="301">
        <v>2018.62</v>
      </c>
      <c r="T1730" s="189">
        <v>1.83</v>
      </c>
      <c r="U1730" s="353">
        <f>O1730*P1730*S1730*T1730</f>
        <v>3694.0745999999999</v>
      </c>
      <c r="V1730" s="201" t="s">
        <v>7</v>
      </c>
    </row>
    <row r="1731" spans="2:22" s="26" customFormat="1" ht="31.5" x14ac:dyDescent="0.25">
      <c r="B1731" s="201" t="s">
        <v>935</v>
      </c>
      <c r="C1731" s="199" t="s">
        <v>1063</v>
      </c>
      <c r="D1731" s="201" t="s">
        <v>1064</v>
      </c>
      <c r="E1731" s="201" t="s">
        <v>635</v>
      </c>
      <c r="F1731" s="201" t="s">
        <v>3288</v>
      </c>
      <c r="G1731" s="201" t="s">
        <v>7</v>
      </c>
      <c r="H1731" s="195" t="s">
        <v>109</v>
      </c>
      <c r="I1731" s="201" t="s">
        <v>228</v>
      </c>
      <c r="J1731" s="201" t="s">
        <v>582</v>
      </c>
      <c r="K1731" s="309" t="s">
        <v>637</v>
      </c>
      <c r="L1731" s="201" t="s">
        <v>652</v>
      </c>
      <c r="M1731" s="186" t="s">
        <v>3169</v>
      </c>
      <c r="N1731" s="201" t="s">
        <v>2761</v>
      </c>
      <c r="O1731" s="201" t="s">
        <v>96</v>
      </c>
      <c r="P1731" s="260">
        <v>1</v>
      </c>
      <c r="Q1731" s="368" t="s">
        <v>111</v>
      </c>
      <c r="R1731" s="368" t="s">
        <v>462</v>
      </c>
      <c r="S1731" s="301">
        <v>4497.95</v>
      </c>
      <c r="T1731" s="189">
        <v>1.83</v>
      </c>
      <c r="U1731" s="353">
        <f>O1731*P1731*S1731*T1731</f>
        <v>8231.2484999999997</v>
      </c>
      <c r="V1731" s="201" t="s">
        <v>7</v>
      </c>
    </row>
    <row r="1732" spans="2:22" s="26" customFormat="1" ht="31.5" x14ac:dyDescent="0.25">
      <c r="B1732" s="201" t="s">
        <v>935</v>
      </c>
      <c r="C1732" s="199" t="s">
        <v>1063</v>
      </c>
      <c r="D1732" s="201" t="s">
        <v>1064</v>
      </c>
      <c r="E1732" s="201" t="s">
        <v>635</v>
      </c>
      <c r="F1732" s="201" t="s">
        <v>3288</v>
      </c>
      <c r="G1732" s="201" t="s">
        <v>7</v>
      </c>
      <c r="H1732" s="195" t="s">
        <v>109</v>
      </c>
      <c r="I1732" s="201" t="s">
        <v>228</v>
      </c>
      <c r="J1732" s="201" t="s">
        <v>582</v>
      </c>
      <c r="K1732" s="309" t="s">
        <v>636</v>
      </c>
      <c r="L1732" s="201" t="s">
        <v>652</v>
      </c>
      <c r="M1732" s="186" t="s">
        <v>3169</v>
      </c>
      <c r="N1732" s="201" t="s">
        <v>2761</v>
      </c>
      <c r="O1732" s="201" t="s">
        <v>96</v>
      </c>
      <c r="P1732" s="260">
        <v>1</v>
      </c>
      <c r="Q1732" s="368" t="s">
        <v>111</v>
      </c>
      <c r="R1732" s="368" t="s">
        <v>434</v>
      </c>
      <c r="S1732" s="301">
        <v>1291.57</v>
      </c>
      <c r="T1732" s="189">
        <v>1.83</v>
      </c>
      <c r="U1732" s="353">
        <f>O1732*P1732*S1732*T1732</f>
        <v>2363.5731000000001</v>
      </c>
      <c r="V1732" s="201" t="s">
        <v>7</v>
      </c>
    </row>
    <row r="1733" spans="2:22" s="26" customFormat="1" ht="63" x14ac:dyDescent="0.25">
      <c r="B1733" s="201" t="s">
        <v>935</v>
      </c>
      <c r="C1733" s="199" t="s">
        <v>1063</v>
      </c>
      <c r="D1733" s="201" t="s">
        <v>1064</v>
      </c>
      <c r="E1733" s="201" t="s">
        <v>3787</v>
      </c>
      <c r="F1733" s="201" t="s">
        <v>3288</v>
      </c>
      <c r="G1733" s="201" t="s">
        <v>7</v>
      </c>
      <c r="H1733" s="195" t="s">
        <v>109</v>
      </c>
      <c r="I1733" s="201" t="s">
        <v>228</v>
      </c>
      <c r="J1733" s="201" t="s">
        <v>7</v>
      </c>
      <c r="K1733" s="309" t="s">
        <v>4033</v>
      </c>
      <c r="L1733" s="201" t="s">
        <v>652</v>
      </c>
      <c r="M1733" s="186" t="s">
        <v>3169</v>
      </c>
      <c r="N1733" s="201" t="s">
        <v>2761</v>
      </c>
      <c r="O1733" s="201" t="s">
        <v>96</v>
      </c>
      <c r="P1733" s="260">
        <v>1</v>
      </c>
      <c r="Q1733" s="368" t="s">
        <v>111</v>
      </c>
      <c r="R1733" s="368" t="s">
        <v>260</v>
      </c>
      <c r="S1733" s="182">
        <v>2127.5100000000002</v>
      </c>
      <c r="T1733" s="189">
        <v>1</v>
      </c>
      <c r="U1733" s="353">
        <f>O1733*P1733*S1733*T1733</f>
        <v>2127.5100000000002</v>
      </c>
      <c r="V1733" s="201" t="s">
        <v>7</v>
      </c>
    </row>
    <row r="1734" spans="2:22" s="30" customFormat="1" ht="47.25" x14ac:dyDescent="0.25">
      <c r="B1734" s="198" t="s">
        <v>935</v>
      </c>
      <c r="C1734" s="208" t="s">
        <v>1063</v>
      </c>
      <c r="D1734" s="209" t="s">
        <v>1064</v>
      </c>
      <c r="E1734" s="189" t="s">
        <v>26</v>
      </c>
      <c r="F1734" s="200" t="s">
        <v>7</v>
      </c>
      <c r="G1734" s="200" t="s">
        <v>7</v>
      </c>
      <c r="H1734" s="200" t="s">
        <v>7</v>
      </c>
      <c r="I1734" s="200" t="s">
        <v>7</v>
      </c>
      <c r="J1734" s="200" t="s">
        <v>7</v>
      </c>
      <c r="K1734" s="200" t="s">
        <v>7</v>
      </c>
      <c r="L1734" s="200" t="s">
        <v>7</v>
      </c>
      <c r="M1734" s="200" t="s">
        <v>7</v>
      </c>
      <c r="N1734" s="200" t="s">
        <v>7</v>
      </c>
      <c r="O1734" s="200" t="s">
        <v>7</v>
      </c>
      <c r="P1734" s="200" t="s">
        <v>7</v>
      </c>
      <c r="Q1734" s="200" t="s">
        <v>7</v>
      </c>
      <c r="R1734" s="200" t="s">
        <v>7</v>
      </c>
      <c r="S1734" s="190" t="s">
        <v>7</v>
      </c>
      <c r="T1734" s="200" t="s">
        <v>7</v>
      </c>
      <c r="U1734" s="190">
        <f>SUM(U1729:U1733)</f>
        <v>22182.469800000006</v>
      </c>
      <c r="V1734" s="200" t="s">
        <v>7</v>
      </c>
    </row>
    <row r="1735" spans="2:22" s="26" customFormat="1" ht="78.75" x14ac:dyDescent="0.25">
      <c r="B1735" s="201" t="s">
        <v>935</v>
      </c>
      <c r="C1735" s="199" t="s">
        <v>1065</v>
      </c>
      <c r="D1735" s="201" t="s">
        <v>1066</v>
      </c>
      <c r="E1735" s="201" t="s">
        <v>3249</v>
      </c>
      <c r="F1735" s="201" t="s">
        <v>3289</v>
      </c>
      <c r="G1735" s="201" t="s">
        <v>7</v>
      </c>
      <c r="H1735" s="195" t="s">
        <v>109</v>
      </c>
      <c r="I1735" s="201" t="s">
        <v>228</v>
      </c>
      <c r="J1735" s="201" t="s">
        <v>7</v>
      </c>
      <c r="K1735" s="309" t="s">
        <v>3282</v>
      </c>
      <c r="L1735" s="201" t="s">
        <v>652</v>
      </c>
      <c r="M1735" s="186" t="s">
        <v>3169</v>
      </c>
      <c r="N1735" s="201" t="s">
        <v>2761</v>
      </c>
      <c r="O1735" s="201" t="s">
        <v>96</v>
      </c>
      <c r="P1735" s="260">
        <v>1</v>
      </c>
      <c r="Q1735" s="368" t="s">
        <v>5395</v>
      </c>
      <c r="R1735" s="368" t="s">
        <v>3283</v>
      </c>
      <c r="S1735" s="260">
        <v>2799.06</v>
      </c>
      <c r="T1735" s="189">
        <v>2.06</v>
      </c>
      <c r="U1735" s="353">
        <f>O1735*P1735*S1735*T1735</f>
        <v>5766.0636000000004</v>
      </c>
      <c r="V1735" s="201" t="s">
        <v>7</v>
      </c>
    </row>
    <row r="1736" spans="2:22" s="26" customFormat="1" ht="47.25" x14ac:dyDescent="0.25">
      <c r="B1736" s="201" t="s">
        <v>935</v>
      </c>
      <c r="C1736" s="199" t="s">
        <v>1065</v>
      </c>
      <c r="D1736" s="201" t="s">
        <v>1066</v>
      </c>
      <c r="E1736" s="201" t="s">
        <v>635</v>
      </c>
      <c r="F1736" s="201" t="s">
        <v>3289</v>
      </c>
      <c r="G1736" s="201" t="s">
        <v>7</v>
      </c>
      <c r="H1736" s="195" t="s">
        <v>109</v>
      </c>
      <c r="I1736" s="201" t="s">
        <v>228</v>
      </c>
      <c r="J1736" s="201" t="s">
        <v>7</v>
      </c>
      <c r="K1736" s="309" t="s">
        <v>463</v>
      </c>
      <c r="L1736" s="201" t="s">
        <v>652</v>
      </c>
      <c r="M1736" s="186" t="s">
        <v>3169</v>
      </c>
      <c r="N1736" s="201" t="s">
        <v>2761</v>
      </c>
      <c r="O1736" s="201" t="s">
        <v>96</v>
      </c>
      <c r="P1736" s="260">
        <v>1</v>
      </c>
      <c r="Q1736" s="368" t="s">
        <v>111</v>
      </c>
      <c r="R1736" s="368" t="s">
        <v>460</v>
      </c>
      <c r="S1736" s="301">
        <v>2018.62</v>
      </c>
      <c r="T1736" s="189">
        <v>1.83</v>
      </c>
      <c r="U1736" s="353">
        <f>O1736*P1736*S1736*T1736</f>
        <v>3694.0745999999999</v>
      </c>
      <c r="V1736" s="201" t="s">
        <v>7</v>
      </c>
    </row>
    <row r="1737" spans="2:22" s="26" customFormat="1" ht="47.25" x14ac:dyDescent="0.25">
      <c r="B1737" s="201" t="s">
        <v>935</v>
      </c>
      <c r="C1737" s="199" t="s">
        <v>1065</v>
      </c>
      <c r="D1737" s="201" t="s">
        <v>1066</v>
      </c>
      <c r="E1737" s="201" t="s">
        <v>635</v>
      </c>
      <c r="F1737" s="201" t="s">
        <v>3289</v>
      </c>
      <c r="G1737" s="201" t="s">
        <v>7</v>
      </c>
      <c r="H1737" s="195" t="s">
        <v>109</v>
      </c>
      <c r="I1737" s="201" t="s">
        <v>228</v>
      </c>
      <c r="J1737" s="201" t="s">
        <v>582</v>
      </c>
      <c r="K1737" s="309" t="s">
        <v>637</v>
      </c>
      <c r="L1737" s="201" t="s">
        <v>652</v>
      </c>
      <c r="M1737" s="186" t="s">
        <v>3169</v>
      </c>
      <c r="N1737" s="201" t="s">
        <v>2761</v>
      </c>
      <c r="O1737" s="201" t="s">
        <v>96</v>
      </c>
      <c r="P1737" s="260">
        <v>1</v>
      </c>
      <c r="Q1737" s="368" t="s">
        <v>111</v>
      </c>
      <c r="R1737" s="368" t="s">
        <v>462</v>
      </c>
      <c r="S1737" s="301">
        <v>4497.95</v>
      </c>
      <c r="T1737" s="189">
        <v>1.83</v>
      </c>
      <c r="U1737" s="353">
        <f>O1737*P1737*S1737*T1737</f>
        <v>8231.2484999999997</v>
      </c>
      <c r="V1737" s="201" t="s">
        <v>7</v>
      </c>
    </row>
    <row r="1738" spans="2:22" s="26" customFormat="1" ht="47.25" x14ac:dyDescent="0.25">
      <c r="B1738" s="201" t="s">
        <v>935</v>
      </c>
      <c r="C1738" s="199" t="s">
        <v>1065</v>
      </c>
      <c r="D1738" s="201" t="s">
        <v>1066</v>
      </c>
      <c r="E1738" s="201" t="s">
        <v>635</v>
      </c>
      <c r="F1738" s="201" t="s">
        <v>3289</v>
      </c>
      <c r="G1738" s="201" t="s">
        <v>7</v>
      </c>
      <c r="H1738" s="195" t="s">
        <v>109</v>
      </c>
      <c r="I1738" s="201" t="s">
        <v>228</v>
      </c>
      <c r="J1738" s="201" t="s">
        <v>582</v>
      </c>
      <c r="K1738" s="309" t="s">
        <v>636</v>
      </c>
      <c r="L1738" s="201" t="s">
        <v>652</v>
      </c>
      <c r="M1738" s="186" t="s">
        <v>3169</v>
      </c>
      <c r="N1738" s="201" t="s">
        <v>2761</v>
      </c>
      <c r="O1738" s="201" t="s">
        <v>96</v>
      </c>
      <c r="P1738" s="260">
        <v>1</v>
      </c>
      <c r="Q1738" s="368" t="s">
        <v>111</v>
      </c>
      <c r="R1738" s="368" t="s">
        <v>434</v>
      </c>
      <c r="S1738" s="301">
        <v>1291.57</v>
      </c>
      <c r="T1738" s="189">
        <v>1.83</v>
      </c>
      <c r="U1738" s="353">
        <f>O1738*P1738*S1738*T1738</f>
        <v>2363.5731000000001</v>
      </c>
      <c r="V1738" s="201" t="s">
        <v>7</v>
      </c>
    </row>
    <row r="1739" spans="2:22" s="26" customFormat="1" ht="63" x14ac:dyDescent="0.25">
      <c r="B1739" s="201" t="s">
        <v>935</v>
      </c>
      <c r="C1739" s="199" t="s">
        <v>1065</v>
      </c>
      <c r="D1739" s="201" t="s">
        <v>1066</v>
      </c>
      <c r="E1739" s="201" t="s">
        <v>3787</v>
      </c>
      <c r="F1739" s="201" t="s">
        <v>3289</v>
      </c>
      <c r="G1739" s="201" t="s">
        <v>7</v>
      </c>
      <c r="H1739" s="195" t="s">
        <v>109</v>
      </c>
      <c r="I1739" s="201" t="s">
        <v>228</v>
      </c>
      <c r="J1739" s="201" t="s">
        <v>7</v>
      </c>
      <c r="K1739" s="309" t="s">
        <v>4033</v>
      </c>
      <c r="L1739" s="201" t="s">
        <v>652</v>
      </c>
      <c r="M1739" s="186" t="s">
        <v>3169</v>
      </c>
      <c r="N1739" s="201" t="s">
        <v>2761</v>
      </c>
      <c r="O1739" s="201" t="s">
        <v>96</v>
      </c>
      <c r="P1739" s="260">
        <v>1</v>
      </c>
      <c r="Q1739" s="368" t="s">
        <v>111</v>
      </c>
      <c r="R1739" s="368" t="s">
        <v>260</v>
      </c>
      <c r="S1739" s="182">
        <v>2127.5100000000002</v>
      </c>
      <c r="T1739" s="189">
        <v>1</v>
      </c>
      <c r="U1739" s="353">
        <f>O1739*P1739*S1739*T1739</f>
        <v>2127.5100000000002</v>
      </c>
      <c r="V1739" s="201" t="s">
        <v>7</v>
      </c>
    </row>
    <row r="1740" spans="2:22" s="30" customFormat="1" ht="47.25" x14ac:dyDescent="0.25">
      <c r="B1740" s="198" t="s">
        <v>935</v>
      </c>
      <c r="C1740" s="208" t="s">
        <v>1065</v>
      </c>
      <c r="D1740" s="209" t="s">
        <v>1066</v>
      </c>
      <c r="E1740" s="189" t="s">
        <v>26</v>
      </c>
      <c r="F1740" s="200" t="s">
        <v>7</v>
      </c>
      <c r="G1740" s="200" t="s">
        <v>7</v>
      </c>
      <c r="H1740" s="200" t="s">
        <v>7</v>
      </c>
      <c r="I1740" s="200" t="s">
        <v>7</v>
      </c>
      <c r="J1740" s="200" t="s">
        <v>7</v>
      </c>
      <c r="K1740" s="200" t="s">
        <v>7</v>
      </c>
      <c r="L1740" s="200" t="s">
        <v>7</v>
      </c>
      <c r="M1740" s="200" t="s">
        <v>7</v>
      </c>
      <c r="N1740" s="200" t="s">
        <v>7</v>
      </c>
      <c r="O1740" s="200" t="s">
        <v>7</v>
      </c>
      <c r="P1740" s="200" t="s">
        <v>7</v>
      </c>
      <c r="Q1740" s="200" t="s">
        <v>7</v>
      </c>
      <c r="R1740" s="200" t="s">
        <v>7</v>
      </c>
      <c r="S1740" s="190" t="s">
        <v>7</v>
      </c>
      <c r="T1740" s="200" t="s">
        <v>7</v>
      </c>
      <c r="U1740" s="190">
        <f>SUM(U1735:U1739)</f>
        <v>22182.469800000006</v>
      </c>
      <c r="V1740" s="200" t="s">
        <v>7</v>
      </c>
    </row>
    <row r="1741" spans="2:22" s="26" customFormat="1" ht="78.75" x14ac:dyDescent="0.25">
      <c r="B1741" s="201" t="s">
        <v>935</v>
      </c>
      <c r="C1741" s="199" t="s">
        <v>1069</v>
      </c>
      <c r="D1741" s="201" t="s">
        <v>1070</v>
      </c>
      <c r="E1741" s="201" t="s">
        <v>3249</v>
      </c>
      <c r="F1741" s="201" t="s">
        <v>3290</v>
      </c>
      <c r="G1741" s="201" t="s">
        <v>7</v>
      </c>
      <c r="H1741" s="195" t="s">
        <v>109</v>
      </c>
      <c r="I1741" s="201" t="s">
        <v>228</v>
      </c>
      <c r="J1741" s="201" t="s">
        <v>7</v>
      </c>
      <c r="K1741" s="309" t="s">
        <v>3282</v>
      </c>
      <c r="L1741" s="201" t="s">
        <v>652</v>
      </c>
      <c r="M1741" s="186" t="s">
        <v>3169</v>
      </c>
      <c r="N1741" s="201" t="s">
        <v>2761</v>
      </c>
      <c r="O1741" s="201" t="s">
        <v>96</v>
      </c>
      <c r="P1741" s="260">
        <v>1</v>
      </c>
      <c r="Q1741" s="368" t="s">
        <v>5395</v>
      </c>
      <c r="R1741" s="368" t="s">
        <v>3283</v>
      </c>
      <c r="S1741" s="260">
        <v>2799.06</v>
      </c>
      <c r="T1741" s="189">
        <v>2.06</v>
      </c>
      <c r="U1741" s="353">
        <f>O1741*P1741*S1741*T1741</f>
        <v>5766.0636000000004</v>
      </c>
      <c r="V1741" s="201" t="s">
        <v>7</v>
      </c>
    </row>
    <row r="1742" spans="2:22" s="26" customFormat="1" ht="47.25" x14ac:dyDescent="0.25">
      <c r="B1742" s="201" t="s">
        <v>935</v>
      </c>
      <c r="C1742" s="199" t="s">
        <v>1069</v>
      </c>
      <c r="D1742" s="201" t="s">
        <v>1070</v>
      </c>
      <c r="E1742" s="201" t="s">
        <v>635</v>
      </c>
      <c r="F1742" s="201" t="s">
        <v>3290</v>
      </c>
      <c r="G1742" s="201" t="s">
        <v>7</v>
      </c>
      <c r="H1742" s="195" t="s">
        <v>109</v>
      </c>
      <c r="I1742" s="201" t="s">
        <v>228</v>
      </c>
      <c r="J1742" s="201" t="s">
        <v>7</v>
      </c>
      <c r="K1742" s="309" t="s">
        <v>463</v>
      </c>
      <c r="L1742" s="201" t="s">
        <v>652</v>
      </c>
      <c r="M1742" s="186" t="s">
        <v>3169</v>
      </c>
      <c r="N1742" s="201" t="s">
        <v>2761</v>
      </c>
      <c r="O1742" s="201" t="s">
        <v>96</v>
      </c>
      <c r="P1742" s="260">
        <v>1</v>
      </c>
      <c r="Q1742" s="368" t="s">
        <v>111</v>
      </c>
      <c r="R1742" s="368" t="s">
        <v>460</v>
      </c>
      <c r="S1742" s="301">
        <v>2018.62</v>
      </c>
      <c r="T1742" s="189">
        <v>1.83</v>
      </c>
      <c r="U1742" s="353">
        <f>O1742*P1742*S1742*T1742</f>
        <v>3694.0745999999999</v>
      </c>
      <c r="V1742" s="201" t="s">
        <v>7</v>
      </c>
    </row>
    <row r="1743" spans="2:22" s="26" customFormat="1" ht="47.25" x14ac:dyDescent="0.25">
      <c r="B1743" s="201" t="s">
        <v>935</v>
      </c>
      <c r="C1743" s="199" t="s">
        <v>1069</v>
      </c>
      <c r="D1743" s="201" t="s">
        <v>1070</v>
      </c>
      <c r="E1743" s="201" t="s">
        <v>635</v>
      </c>
      <c r="F1743" s="201" t="s">
        <v>3290</v>
      </c>
      <c r="G1743" s="201" t="s">
        <v>7</v>
      </c>
      <c r="H1743" s="195" t="s">
        <v>109</v>
      </c>
      <c r="I1743" s="201" t="s">
        <v>228</v>
      </c>
      <c r="J1743" s="201" t="s">
        <v>582</v>
      </c>
      <c r="K1743" s="309" t="s">
        <v>637</v>
      </c>
      <c r="L1743" s="201" t="s">
        <v>652</v>
      </c>
      <c r="M1743" s="186" t="s">
        <v>3169</v>
      </c>
      <c r="N1743" s="201" t="s">
        <v>2761</v>
      </c>
      <c r="O1743" s="201" t="s">
        <v>96</v>
      </c>
      <c r="P1743" s="260">
        <v>1</v>
      </c>
      <c r="Q1743" s="368" t="s">
        <v>111</v>
      </c>
      <c r="R1743" s="368" t="s">
        <v>462</v>
      </c>
      <c r="S1743" s="301">
        <v>4497.95</v>
      </c>
      <c r="T1743" s="189">
        <v>1.83</v>
      </c>
      <c r="U1743" s="353">
        <f>O1743*P1743*S1743*T1743</f>
        <v>8231.2484999999997</v>
      </c>
      <c r="V1743" s="201" t="s">
        <v>7</v>
      </c>
    </row>
    <row r="1744" spans="2:22" s="26" customFormat="1" ht="47.25" x14ac:dyDescent="0.25">
      <c r="B1744" s="201" t="s">
        <v>935</v>
      </c>
      <c r="C1744" s="199" t="s">
        <v>1069</v>
      </c>
      <c r="D1744" s="201" t="s">
        <v>1070</v>
      </c>
      <c r="E1744" s="201" t="s">
        <v>635</v>
      </c>
      <c r="F1744" s="201" t="s">
        <v>3290</v>
      </c>
      <c r="G1744" s="201" t="s">
        <v>7</v>
      </c>
      <c r="H1744" s="195" t="s">
        <v>109</v>
      </c>
      <c r="I1744" s="201" t="s">
        <v>228</v>
      </c>
      <c r="J1744" s="201" t="s">
        <v>582</v>
      </c>
      <c r="K1744" s="309" t="s">
        <v>636</v>
      </c>
      <c r="L1744" s="201" t="s">
        <v>652</v>
      </c>
      <c r="M1744" s="186" t="s">
        <v>3169</v>
      </c>
      <c r="N1744" s="201" t="s">
        <v>2761</v>
      </c>
      <c r="O1744" s="201" t="s">
        <v>96</v>
      </c>
      <c r="P1744" s="260">
        <v>1</v>
      </c>
      <c r="Q1744" s="368" t="s">
        <v>111</v>
      </c>
      <c r="R1744" s="368" t="s">
        <v>434</v>
      </c>
      <c r="S1744" s="301">
        <v>1291.57</v>
      </c>
      <c r="T1744" s="189">
        <v>1.83</v>
      </c>
      <c r="U1744" s="353">
        <f>O1744*P1744*S1744*T1744</f>
        <v>2363.5731000000001</v>
      </c>
      <c r="V1744" s="201" t="s">
        <v>7</v>
      </c>
    </row>
    <row r="1745" spans="2:22" s="26" customFormat="1" ht="63" x14ac:dyDescent="0.25">
      <c r="B1745" s="201" t="s">
        <v>935</v>
      </c>
      <c r="C1745" s="199" t="s">
        <v>1069</v>
      </c>
      <c r="D1745" s="201" t="s">
        <v>1070</v>
      </c>
      <c r="E1745" s="201" t="s">
        <v>3787</v>
      </c>
      <c r="F1745" s="201" t="s">
        <v>3290</v>
      </c>
      <c r="G1745" s="201" t="s">
        <v>7</v>
      </c>
      <c r="H1745" s="195" t="s">
        <v>109</v>
      </c>
      <c r="I1745" s="201" t="s">
        <v>228</v>
      </c>
      <c r="J1745" s="201" t="s">
        <v>7</v>
      </c>
      <c r="K1745" s="309" t="s">
        <v>4033</v>
      </c>
      <c r="L1745" s="201" t="s">
        <v>652</v>
      </c>
      <c r="M1745" s="186" t="s">
        <v>3169</v>
      </c>
      <c r="N1745" s="201" t="s">
        <v>2761</v>
      </c>
      <c r="O1745" s="201" t="s">
        <v>96</v>
      </c>
      <c r="P1745" s="260">
        <v>1</v>
      </c>
      <c r="Q1745" s="368" t="s">
        <v>111</v>
      </c>
      <c r="R1745" s="368" t="s">
        <v>260</v>
      </c>
      <c r="S1745" s="182">
        <v>2127.5100000000002</v>
      </c>
      <c r="T1745" s="189">
        <v>1</v>
      </c>
      <c r="U1745" s="353">
        <f>O1745*P1745*S1745*T1745</f>
        <v>2127.5100000000002</v>
      </c>
      <c r="V1745" s="201" t="s">
        <v>7</v>
      </c>
    </row>
    <row r="1746" spans="2:22" s="30" customFormat="1" ht="47.25" x14ac:dyDescent="0.25">
      <c r="B1746" s="198" t="s">
        <v>935</v>
      </c>
      <c r="C1746" s="208" t="s">
        <v>1069</v>
      </c>
      <c r="D1746" s="209" t="s">
        <v>1070</v>
      </c>
      <c r="E1746" s="189" t="s">
        <v>26</v>
      </c>
      <c r="F1746" s="200" t="s">
        <v>7</v>
      </c>
      <c r="G1746" s="200" t="s">
        <v>7</v>
      </c>
      <c r="H1746" s="200" t="s">
        <v>7</v>
      </c>
      <c r="I1746" s="200" t="s">
        <v>7</v>
      </c>
      <c r="J1746" s="200" t="s">
        <v>7</v>
      </c>
      <c r="K1746" s="200" t="s">
        <v>7</v>
      </c>
      <c r="L1746" s="200" t="s">
        <v>7</v>
      </c>
      <c r="M1746" s="200" t="s">
        <v>7</v>
      </c>
      <c r="N1746" s="200" t="s">
        <v>7</v>
      </c>
      <c r="O1746" s="200" t="s">
        <v>7</v>
      </c>
      <c r="P1746" s="200" t="s">
        <v>7</v>
      </c>
      <c r="Q1746" s="200" t="s">
        <v>7</v>
      </c>
      <c r="R1746" s="200" t="s">
        <v>7</v>
      </c>
      <c r="S1746" s="190" t="s">
        <v>7</v>
      </c>
      <c r="T1746" s="200" t="s">
        <v>7</v>
      </c>
      <c r="U1746" s="190">
        <f>SUM(U1741:U1745)</f>
        <v>22182.469800000006</v>
      </c>
      <c r="V1746" s="200" t="s">
        <v>7</v>
      </c>
    </row>
    <row r="1747" spans="2:22" s="26" customFormat="1" ht="78.75" x14ac:dyDescent="0.25">
      <c r="B1747" s="201" t="s">
        <v>935</v>
      </c>
      <c r="C1747" s="199" t="s">
        <v>1071</v>
      </c>
      <c r="D1747" s="201" t="s">
        <v>1072</v>
      </c>
      <c r="E1747" s="201" t="s">
        <v>3249</v>
      </c>
      <c r="F1747" s="201" t="s">
        <v>3291</v>
      </c>
      <c r="G1747" s="201" t="s">
        <v>7</v>
      </c>
      <c r="H1747" s="195" t="s">
        <v>109</v>
      </c>
      <c r="I1747" s="201" t="s">
        <v>228</v>
      </c>
      <c r="J1747" s="201" t="s">
        <v>7</v>
      </c>
      <c r="K1747" s="309" t="s">
        <v>3282</v>
      </c>
      <c r="L1747" s="201" t="s">
        <v>652</v>
      </c>
      <c r="M1747" s="186" t="s">
        <v>3169</v>
      </c>
      <c r="N1747" s="201" t="s">
        <v>2761</v>
      </c>
      <c r="O1747" s="201" t="s">
        <v>96</v>
      </c>
      <c r="P1747" s="260">
        <v>1</v>
      </c>
      <c r="Q1747" s="368" t="s">
        <v>5395</v>
      </c>
      <c r="R1747" s="368" t="s">
        <v>3283</v>
      </c>
      <c r="S1747" s="260">
        <v>2799.06</v>
      </c>
      <c r="T1747" s="189">
        <v>2.06</v>
      </c>
      <c r="U1747" s="353">
        <f>O1747*P1747*S1747*T1747</f>
        <v>5766.0636000000004</v>
      </c>
      <c r="V1747" s="201" t="s">
        <v>7</v>
      </c>
    </row>
    <row r="1748" spans="2:22" s="26" customFormat="1" ht="63" x14ac:dyDescent="0.25">
      <c r="B1748" s="201" t="s">
        <v>935</v>
      </c>
      <c r="C1748" s="199" t="s">
        <v>1071</v>
      </c>
      <c r="D1748" s="201" t="s">
        <v>1072</v>
      </c>
      <c r="E1748" s="201" t="s">
        <v>635</v>
      </c>
      <c r="F1748" s="201" t="s">
        <v>3291</v>
      </c>
      <c r="G1748" s="201" t="s">
        <v>7</v>
      </c>
      <c r="H1748" s="195" t="s">
        <v>109</v>
      </c>
      <c r="I1748" s="201" t="s">
        <v>228</v>
      </c>
      <c r="J1748" s="201" t="s">
        <v>7</v>
      </c>
      <c r="K1748" s="309" t="s">
        <v>463</v>
      </c>
      <c r="L1748" s="201" t="s">
        <v>652</v>
      </c>
      <c r="M1748" s="186" t="s">
        <v>3169</v>
      </c>
      <c r="N1748" s="201" t="s">
        <v>2761</v>
      </c>
      <c r="O1748" s="201" t="s">
        <v>96</v>
      </c>
      <c r="P1748" s="260">
        <v>1</v>
      </c>
      <c r="Q1748" s="368" t="s">
        <v>111</v>
      </c>
      <c r="R1748" s="368" t="s">
        <v>460</v>
      </c>
      <c r="S1748" s="301">
        <v>2018.62</v>
      </c>
      <c r="T1748" s="189">
        <v>1.83</v>
      </c>
      <c r="U1748" s="353">
        <f>O1748*P1748*S1748*T1748</f>
        <v>3694.0745999999999</v>
      </c>
      <c r="V1748" s="201" t="s">
        <v>7</v>
      </c>
    </row>
    <row r="1749" spans="2:22" s="26" customFormat="1" ht="63" x14ac:dyDescent="0.25">
      <c r="B1749" s="201" t="s">
        <v>935</v>
      </c>
      <c r="C1749" s="199" t="s">
        <v>1071</v>
      </c>
      <c r="D1749" s="201" t="s">
        <v>1072</v>
      </c>
      <c r="E1749" s="201" t="s">
        <v>635</v>
      </c>
      <c r="F1749" s="201" t="s">
        <v>3291</v>
      </c>
      <c r="G1749" s="201" t="s">
        <v>7</v>
      </c>
      <c r="H1749" s="195" t="s">
        <v>109</v>
      </c>
      <c r="I1749" s="201" t="s">
        <v>228</v>
      </c>
      <c r="J1749" s="201" t="s">
        <v>582</v>
      </c>
      <c r="K1749" s="309" t="s">
        <v>637</v>
      </c>
      <c r="L1749" s="201" t="s">
        <v>652</v>
      </c>
      <c r="M1749" s="186" t="s">
        <v>3169</v>
      </c>
      <c r="N1749" s="201" t="s">
        <v>2761</v>
      </c>
      <c r="O1749" s="201" t="s">
        <v>96</v>
      </c>
      <c r="P1749" s="260">
        <v>1</v>
      </c>
      <c r="Q1749" s="368" t="s">
        <v>111</v>
      </c>
      <c r="R1749" s="368" t="s">
        <v>462</v>
      </c>
      <c r="S1749" s="301">
        <v>4497.95</v>
      </c>
      <c r="T1749" s="189">
        <v>1.83</v>
      </c>
      <c r="U1749" s="353">
        <f>O1749*P1749*S1749*T1749</f>
        <v>8231.2484999999997</v>
      </c>
      <c r="V1749" s="201" t="s">
        <v>7</v>
      </c>
    </row>
    <row r="1750" spans="2:22" s="26" customFormat="1" ht="63" x14ac:dyDescent="0.25">
      <c r="B1750" s="201" t="s">
        <v>935</v>
      </c>
      <c r="C1750" s="199" t="s">
        <v>1071</v>
      </c>
      <c r="D1750" s="201" t="s">
        <v>1072</v>
      </c>
      <c r="E1750" s="201" t="s">
        <v>635</v>
      </c>
      <c r="F1750" s="201" t="s">
        <v>3291</v>
      </c>
      <c r="G1750" s="201" t="s">
        <v>7</v>
      </c>
      <c r="H1750" s="195" t="s">
        <v>109</v>
      </c>
      <c r="I1750" s="201" t="s">
        <v>228</v>
      </c>
      <c r="J1750" s="201" t="s">
        <v>582</v>
      </c>
      <c r="K1750" s="309" t="s">
        <v>636</v>
      </c>
      <c r="L1750" s="201" t="s">
        <v>652</v>
      </c>
      <c r="M1750" s="186" t="s">
        <v>3169</v>
      </c>
      <c r="N1750" s="201" t="s">
        <v>2761</v>
      </c>
      <c r="O1750" s="201" t="s">
        <v>96</v>
      </c>
      <c r="P1750" s="260">
        <v>1</v>
      </c>
      <c r="Q1750" s="368" t="s">
        <v>111</v>
      </c>
      <c r="R1750" s="368" t="s">
        <v>434</v>
      </c>
      <c r="S1750" s="301">
        <v>1291.57</v>
      </c>
      <c r="T1750" s="189">
        <v>1.83</v>
      </c>
      <c r="U1750" s="353">
        <f>O1750*P1750*S1750*T1750</f>
        <v>2363.5731000000001</v>
      </c>
      <c r="V1750" s="201" t="s">
        <v>7</v>
      </c>
    </row>
    <row r="1751" spans="2:22" s="26" customFormat="1" ht="63" x14ac:dyDescent="0.25">
      <c r="B1751" s="201" t="s">
        <v>935</v>
      </c>
      <c r="C1751" s="199" t="s">
        <v>1071</v>
      </c>
      <c r="D1751" s="201" t="s">
        <v>1072</v>
      </c>
      <c r="E1751" s="201" t="s">
        <v>3787</v>
      </c>
      <c r="F1751" s="201" t="s">
        <v>3291</v>
      </c>
      <c r="G1751" s="201" t="s">
        <v>7</v>
      </c>
      <c r="H1751" s="195" t="s">
        <v>109</v>
      </c>
      <c r="I1751" s="201" t="s">
        <v>228</v>
      </c>
      <c r="J1751" s="201" t="s">
        <v>7</v>
      </c>
      <c r="K1751" s="309" t="s">
        <v>4033</v>
      </c>
      <c r="L1751" s="201" t="s">
        <v>652</v>
      </c>
      <c r="M1751" s="186" t="s">
        <v>3169</v>
      </c>
      <c r="N1751" s="201" t="s">
        <v>2761</v>
      </c>
      <c r="O1751" s="201" t="s">
        <v>96</v>
      </c>
      <c r="P1751" s="260">
        <v>1</v>
      </c>
      <c r="Q1751" s="368" t="s">
        <v>111</v>
      </c>
      <c r="R1751" s="368" t="s">
        <v>260</v>
      </c>
      <c r="S1751" s="182">
        <v>2127.5100000000002</v>
      </c>
      <c r="T1751" s="189">
        <v>1</v>
      </c>
      <c r="U1751" s="353">
        <f>O1751*P1751*S1751*T1751</f>
        <v>2127.5100000000002</v>
      </c>
      <c r="V1751" s="201" t="s">
        <v>7</v>
      </c>
    </row>
    <row r="1752" spans="2:22" s="30" customFormat="1" ht="47.25" x14ac:dyDescent="0.25">
      <c r="B1752" s="198" t="s">
        <v>935</v>
      </c>
      <c r="C1752" s="208" t="s">
        <v>1071</v>
      </c>
      <c r="D1752" s="209" t="s">
        <v>1072</v>
      </c>
      <c r="E1752" s="189" t="s">
        <v>26</v>
      </c>
      <c r="F1752" s="200" t="s">
        <v>7</v>
      </c>
      <c r="G1752" s="200" t="s">
        <v>7</v>
      </c>
      <c r="H1752" s="200" t="s">
        <v>7</v>
      </c>
      <c r="I1752" s="200" t="s">
        <v>7</v>
      </c>
      <c r="J1752" s="200" t="s">
        <v>7</v>
      </c>
      <c r="K1752" s="200" t="s">
        <v>7</v>
      </c>
      <c r="L1752" s="200" t="s">
        <v>7</v>
      </c>
      <c r="M1752" s="200" t="s">
        <v>7</v>
      </c>
      <c r="N1752" s="200" t="s">
        <v>7</v>
      </c>
      <c r="O1752" s="200" t="s">
        <v>7</v>
      </c>
      <c r="P1752" s="200" t="s">
        <v>7</v>
      </c>
      <c r="Q1752" s="200" t="s">
        <v>7</v>
      </c>
      <c r="R1752" s="200" t="s">
        <v>7</v>
      </c>
      <c r="S1752" s="190" t="s">
        <v>7</v>
      </c>
      <c r="T1752" s="200" t="s">
        <v>7</v>
      </c>
      <c r="U1752" s="190">
        <f>SUM(U1747:U1751)</f>
        <v>22182.469800000006</v>
      </c>
      <c r="V1752" s="200" t="s">
        <v>7</v>
      </c>
    </row>
    <row r="1753" spans="2:22" s="26" customFormat="1" ht="31.5" x14ac:dyDescent="0.25">
      <c r="B1753" s="201" t="s">
        <v>935</v>
      </c>
      <c r="C1753" s="199" t="s">
        <v>1073</v>
      </c>
      <c r="D1753" s="201" t="s">
        <v>1074</v>
      </c>
      <c r="E1753" s="201" t="s">
        <v>635</v>
      </c>
      <c r="F1753" s="201" t="s">
        <v>3258</v>
      </c>
      <c r="G1753" s="201" t="s">
        <v>7</v>
      </c>
      <c r="H1753" s="195" t="s">
        <v>109</v>
      </c>
      <c r="I1753" s="201" t="s">
        <v>366</v>
      </c>
      <c r="J1753" s="201" t="s">
        <v>582</v>
      </c>
      <c r="K1753" s="309" t="s">
        <v>637</v>
      </c>
      <c r="L1753" s="201" t="s">
        <v>652</v>
      </c>
      <c r="M1753" s="186" t="s">
        <v>3169</v>
      </c>
      <c r="N1753" s="201" t="s">
        <v>2761</v>
      </c>
      <c r="O1753" s="201" t="s">
        <v>96</v>
      </c>
      <c r="P1753" s="260">
        <v>1</v>
      </c>
      <c r="Q1753" s="368" t="s">
        <v>111</v>
      </c>
      <c r="R1753" s="368" t="s">
        <v>462</v>
      </c>
      <c r="S1753" s="301">
        <v>4497.95</v>
      </c>
      <c r="T1753" s="189">
        <v>1.83</v>
      </c>
      <c r="U1753" s="353">
        <f>O1753*P1753*S1753*T1753</f>
        <v>8231.2484999999997</v>
      </c>
      <c r="V1753" s="201" t="s">
        <v>7</v>
      </c>
    </row>
    <row r="1754" spans="2:22" s="26" customFormat="1" ht="31.5" x14ac:dyDescent="0.25">
      <c r="B1754" s="201" t="s">
        <v>935</v>
      </c>
      <c r="C1754" s="199" t="s">
        <v>1073</v>
      </c>
      <c r="D1754" s="201" t="s">
        <v>1074</v>
      </c>
      <c r="E1754" s="201" t="s">
        <v>142</v>
      </c>
      <c r="F1754" s="201" t="s">
        <v>3258</v>
      </c>
      <c r="G1754" s="201" t="s">
        <v>7</v>
      </c>
      <c r="H1754" s="195" t="s">
        <v>109</v>
      </c>
      <c r="I1754" s="201" t="s">
        <v>366</v>
      </c>
      <c r="J1754" s="201" t="s">
        <v>7</v>
      </c>
      <c r="K1754" s="309" t="s">
        <v>280</v>
      </c>
      <c r="L1754" s="201" t="s">
        <v>652</v>
      </c>
      <c r="M1754" s="186" t="s">
        <v>3169</v>
      </c>
      <c r="N1754" s="201" t="s">
        <v>2761</v>
      </c>
      <c r="O1754" s="201" t="s">
        <v>96</v>
      </c>
      <c r="P1754" s="260">
        <v>0.75</v>
      </c>
      <c r="Q1754" s="368" t="s">
        <v>99</v>
      </c>
      <c r="R1754" s="189" t="s">
        <v>259</v>
      </c>
      <c r="S1754" s="260">
        <v>503.35</v>
      </c>
      <c r="T1754" s="189">
        <v>1.61</v>
      </c>
      <c r="U1754" s="353">
        <f>O1754*P1754*S1754*T1754</f>
        <v>607.7951250000001</v>
      </c>
      <c r="V1754" s="201" t="s">
        <v>7</v>
      </c>
    </row>
    <row r="1755" spans="2:22" s="26" customFormat="1" ht="63" x14ac:dyDescent="0.25">
      <c r="B1755" s="201" t="s">
        <v>935</v>
      </c>
      <c r="C1755" s="199" t="s">
        <v>1073</v>
      </c>
      <c r="D1755" s="201" t="s">
        <v>1074</v>
      </c>
      <c r="E1755" s="201" t="s">
        <v>3787</v>
      </c>
      <c r="F1755" s="201" t="s">
        <v>3258</v>
      </c>
      <c r="G1755" s="201" t="s">
        <v>7</v>
      </c>
      <c r="H1755" s="195" t="s">
        <v>109</v>
      </c>
      <c r="I1755" s="201" t="s">
        <v>366</v>
      </c>
      <c r="J1755" s="201" t="s">
        <v>7</v>
      </c>
      <c r="K1755" s="309" t="s">
        <v>3425</v>
      </c>
      <c r="L1755" s="201" t="s">
        <v>652</v>
      </c>
      <c r="M1755" s="186" t="s">
        <v>3169</v>
      </c>
      <c r="N1755" s="201" t="s">
        <v>2761</v>
      </c>
      <c r="O1755" s="201" t="s">
        <v>96</v>
      </c>
      <c r="P1755" s="260">
        <v>1</v>
      </c>
      <c r="Q1755" s="368" t="s">
        <v>111</v>
      </c>
      <c r="R1755" s="368" t="s">
        <v>282</v>
      </c>
      <c r="S1755" s="182">
        <v>709.17</v>
      </c>
      <c r="T1755" s="189">
        <v>1</v>
      </c>
      <c r="U1755" s="353">
        <f>O1755*P1755*S1755*T1755</f>
        <v>709.17</v>
      </c>
      <c r="V1755" s="201" t="s">
        <v>7</v>
      </c>
    </row>
    <row r="1756" spans="2:22" s="30" customFormat="1" ht="47.25" x14ac:dyDescent="0.25">
      <c r="B1756" s="198" t="s">
        <v>935</v>
      </c>
      <c r="C1756" s="208" t="s">
        <v>1073</v>
      </c>
      <c r="D1756" s="209" t="s">
        <v>1074</v>
      </c>
      <c r="E1756" s="189" t="s">
        <v>26</v>
      </c>
      <c r="F1756" s="200" t="s">
        <v>7</v>
      </c>
      <c r="G1756" s="200" t="s">
        <v>7</v>
      </c>
      <c r="H1756" s="200" t="s">
        <v>7</v>
      </c>
      <c r="I1756" s="200" t="s">
        <v>7</v>
      </c>
      <c r="J1756" s="200" t="s">
        <v>7</v>
      </c>
      <c r="K1756" s="200" t="s">
        <v>7</v>
      </c>
      <c r="L1756" s="200" t="s">
        <v>7</v>
      </c>
      <c r="M1756" s="200" t="s">
        <v>7</v>
      </c>
      <c r="N1756" s="200" t="s">
        <v>7</v>
      </c>
      <c r="O1756" s="200" t="s">
        <v>7</v>
      </c>
      <c r="P1756" s="200" t="s">
        <v>7</v>
      </c>
      <c r="Q1756" s="200" t="s">
        <v>7</v>
      </c>
      <c r="R1756" s="200" t="s">
        <v>7</v>
      </c>
      <c r="S1756" s="190" t="s">
        <v>7</v>
      </c>
      <c r="T1756" s="200" t="s">
        <v>7</v>
      </c>
      <c r="U1756" s="190">
        <f>SUM(U1753:U1755)</f>
        <v>9548.2136250000003</v>
      </c>
      <c r="V1756" s="200" t="s">
        <v>7</v>
      </c>
    </row>
    <row r="1757" spans="2:22" s="26" customFormat="1" ht="78.75" x14ac:dyDescent="0.25">
      <c r="B1757" s="201" t="s">
        <v>935</v>
      </c>
      <c r="C1757" s="199" t="s">
        <v>1075</v>
      </c>
      <c r="D1757" s="201" t="s">
        <v>1076</v>
      </c>
      <c r="E1757" s="201" t="s">
        <v>635</v>
      </c>
      <c r="F1757" s="201" t="s">
        <v>3292</v>
      </c>
      <c r="G1757" s="201" t="s">
        <v>7</v>
      </c>
      <c r="H1757" s="195" t="s">
        <v>109</v>
      </c>
      <c r="I1757" s="201" t="s">
        <v>371</v>
      </c>
      <c r="J1757" s="201" t="s">
        <v>7</v>
      </c>
      <c r="K1757" s="309" t="s">
        <v>637</v>
      </c>
      <c r="L1757" s="201" t="s">
        <v>652</v>
      </c>
      <c r="M1757" s="186" t="s">
        <v>3169</v>
      </c>
      <c r="N1757" s="201" t="s">
        <v>2761</v>
      </c>
      <c r="O1757" s="201" t="s">
        <v>96</v>
      </c>
      <c r="P1757" s="260">
        <v>5</v>
      </c>
      <c r="Q1757" s="368" t="s">
        <v>111</v>
      </c>
      <c r="R1757" s="368" t="s">
        <v>462</v>
      </c>
      <c r="S1757" s="301">
        <v>4497.95</v>
      </c>
      <c r="T1757" s="189">
        <v>1.83</v>
      </c>
      <c r="U1757" s="353">
        <f>O1757*P1757*S1757*T1757</f>
        <v>41156.2425</v>
      </c>
      <c r="V1757" s="201" t="s">
        <v>7</v>
      </c>
    </row>
    <row r="1758" spans="2:22" s="26" customFormat="1" ht="78.75" x14ac:dyDescent="0.25">
      <c r="B1758" s="201" t="s">
        <v>935</v>
      </c>
      <c r="C1758" s="199" t="s">
        <v>1075</v>
      </c>
      <c r="D1758" s="201" t="s">
        <v>1076</v>
      </c>
      <c r="E1758" s="201" t="s">
        <v>142</v>
      </c>
      <c r="F1758" s="201" t="s">
        <v>3292</v>
      </c>
      <c r="G1758" s="201" t="s">
        <v>7</v>
      </c>
      <c r="H1758" s="195" t="s">
        <v>109</v>
      </c>
      <c r="I1758" s="201" t="s">
        <v>371</v>
      </c>
      <c r="J1758" s="201" t="s">
        <v>7</v>
      </c>
      <c r="K1758" s="309" t="s">
        <v>280</v>
      </c>
      <c r="L1758" s="201" t="s">
        <v>652</v>
      </c>
      <c r="M1758" s="186" t="s">
        <v>3169</v>
      </c>
      <c r="N1758" s="201" t="s">
        <v>2761</v>
      </c>
      <c r="O1758" s="201" t="s">
        <v>96</v>
      </c>
      <c r="P1758" s="260">
        <v>22.5</v>
      </c>
      <c r="Q1758" s="368" t="s">
        <v>99</v>
      </c>
      <c r="R1758" s="189" t="s">
        <v>259</v>
      </c>
      <c r="S1758" s="260">
        <v>503.35</v>
      </c>
      <c r="T1758" s="189">
        <v>1.61</v>
      </c>
      <c r="U1758" s="353">
        <f>O1758*P1758*S1758*T1758</f>
        <v>18233.853750000002</v>
      </c>
      <c r="V1758" s="201" t="s">
        <v>7</v>
      </c>
    </row>
    <row r="1759" spans="2:22" s="26" customFormat="1" ht="78.75" x14ac:dyDescent="0.25">
      <c r="B1759" s="201" t="s">
        <v>935</v>
      </c>
      <c r="C1759" s="199" t="s">
        <v>1075</v>
      </c>
      <c r="D1759" s="201" t="s">
        <v>1076</v>
      </c>
      <c r="E1759" s="201" t="s">
        <v>3787</v>
      </c>
      <c r="F1759" s="201" t="s">
        <v>3292</v>
      </c>
      <c r="G1759" s="201" t="s">
        <v>7</v>
      </c>
      <c r="H1759" s="195" t="s">
        <v>109</v>
      </c>
      <c r="I1759" s="201" t="s">
        <v>371</v>
      </c>
      <c r="J1759" s="201" t="s">
        <v>7</v>
      </c>
      <c r="K1759" s="309" t="s">
        <v>2576</v>
      </c>
      <c r="L1759" s="201" t="s">
        <v>652</v>
      </c>
      <c r="M1759" s="186" t="s">
        <v>3169</v>
      </c>
      <c r="N1759" s="201" t="s">
        <v>2761</v>
      </c>
      <c r="O1759" s="201" t="s">
        <v>96</v>
      </c>
      <c r="P1759" s="260">
        <v>1</v>
      </c>
      <c r="Q1759" s="368" t="s">
        <v>111</v>
      </c>
      <c r="R1759" s="368" t="s">
        <v>379</v>
      </c>
      <c r="S1759" s="301">
        <v>10637.53</v>
      </c>
      <c r="T1759" s="189">
        <v>1</v>
      </c>
      <c r="U1759" s="353">
        <f>O1759*P1759*S1759*T1759</f>
        <v>10637.53</v>
      </c>
      <c r="V1759" s="201" t="s">
        <v>7</v>
      </c>
    </row>
    <row r="1760" spans="2:22" s="30" customFormat="1" ht="63" x14ac:dyDescent="0.25">
      <c r="B1760" s="198" t="s">
        <v>935</v>
      </c>
      <c r="C1760" s="208" t="s">
        <v>1075</v>
      </c>
      <c r="D1760" s="209" t="s">
        <v>1076</v>
      </c>
      <c r="E1760" s="189" t="s">
        <v>26</v>
      </c>
      <c r="F1760" s="200" t="s">
        <v>7</v>
      </c>
      <c r="G1760" s="200" t="s">
        <v>7</v>
      </c>
      <c r="H1760" s="200" t="s">
        <v>7</v>
      </c>
      <c r="I1760" s="200" t="s">
        <v>7</v>
      </c>
      <c r="J1760" s="200" t="s">
        <v>7</v>
      </c>
      <c r="K1760" s="200" t="s">
        <v>7</v>
      </c>
      <c r="L1760" s="200" t="s">
        <v>7</v>
      </c>
      <c r="M1760" s="200" t="s">
        <v>7</v>
      </c>
      <c r="N1760" s="200" t="s">
        <v>7</v>
      </c>
      <c r="O1760" s="200" t="s">
        <v>7</v>
      </c>
      <c r="P1760" s="200" t="s">
        <v>7</v>
      </c>
      <c r="Q1760" s="200" t="s">
        <v>7</v>
      </c>
      <c r="R1760" s="200" t="s">
        <v>7</v>
      </c>
      <c r="S1760" s="190" t="s">
        <v>7</v>
      </c>
      <c r="T1760" s="200" t="s">
        <v>7</v>
      </c>
      <c r="U1760" s="190">
        <f>SUM(U1757:U1759)</f>
        <v>70027.626250000001</v>
      </c>
      <c r="V1760" s="200" t="s">
        <v>7</v>
      </c>
    </row>
    <row r="1761" spans="2:22" s="26" customFormat="1" ht="78.75" x14ac:dyDescent="0.25">
      <c r="B1761" s="201" t="s">
        <v>935</v>
      </c>
      <c r="C1761" s="199" t="s">
        <v>1077</v>
      </c>
      <c r="D1761" s="201" t="s">
        <v>1078</v>
      </c>
      <c r="E1761" s="201" t="s">
        <v>3249</v>
      </c>
      <c r="F1761" s="201" t="s">
        <v>3293</v>
      </c>
      <c r="G1761" s="201" t="s">
        <v>7</v>
      </c>
      <c r="H1761" s="195" t="s">
        <v>109</v>
      </c>
      <c r="I1761" s="201" t="s">
        <v>228</v>
      </c>
      <c r="J1761" s="201" t="s">
        <v>7</v>
      </c>
      <c r="K1761" s="309" t="s">
        <v>3282</v>
      </c>
      <c r="L1761" s="201" t="s">
        <v>652</v>
      </c>
      <c r="M1761" s="186" t="s">
        <v>3169</v>
      </c>
      <c r="N1761" s="201" t="s">
        <v>2761</v>
      </c>
      <c r="O1761" s="201" t="s">
        <v>96</v>
      </c>
      <c r="P1761" s="260">
        <v>1</v>
      </c>
      <c r="Q1761" s="368" t="s">
        <v>5395</v>
      </c>
      <c r="R1761" s="368" t="s">
        <v>3283</v>
      </c>
      <c r="S1761" s="260">
        <v>2799.06</v>
      </c>
      <c r="T1761" s="189">
        <v>2.06</v>
      </c>
      <c r="U1761" s="353">
        <f>O1761*P1761*S1761*T1761</f>
        <v>5766.0636000000004</v>
      </c>
      <c r="V1761" s="201" t="s">
        <v>7</v>
      </c>
    </row>
    <row r="1762" spans="2:22" s="26" customFormat="1" ht="31.5" x14ac:dyDescent="0.25">
      <c r="B1762" s="201" t="s">
        <v>935</v>
      </c>
      <c r="C1762" s="199" t="s">
        <v>1077</v>
      </c>
      <c r="D1762" s="201" t="s">
        <v>1078</v>
      </c>
      <c r="E1762" s="201" t="s">
        <v>635</v>
      </c>
      <c r="F1762" s="201" t="s">
        <v>3293</v>
      </c>
      <c r="G1762" s="201" t="s">
        <v>7</v>
      </c>
      <c r="H1762" s="195" t="s">
        <v>109</v>
      </c>
      <c r="I1762" s="201" t="s">
        <v>228</v>
      </c>
      <c r="J1762" s="201" t="s">
        <v>7</v>
      </c>
      <c r="K1762" s="309" t="s">
        <v>463</v>
      </c>
      <c r="L1762" s="201" t="s">
        <v>652</v>
      </c>
      <c r="M1762" s="186" t="s">
        <v>3169</v>
      </c>
      <c r="N1762" s="201" t="s">
        <v>2761</v>
      </c>
      <c r="O1762" s="201" t="s">
        <v>96</v>
      </c>
      <c r="P1762" s="260">
        <v>1</v>
      </c>
      <c r="Q1762" s="368" t="s">
        <v>111</v>
      </c>
      <c r="R1762" s="368" t="s">
        <v>460</v>
      </c>
      <c r="S1762" s="301">
        <v>2018.62</v>
      </c>
      <c r="T1762" s="189">
        <v>1.83</v>
      </c>
      <c r="U1762" s="353">
        <f>O1762*P1762*S1762*T1762</f>
        <v>3694.0745999999999</v>
      </c>
      <c r="V1762" s="201" t="s">
        <v>7</v>
      </c>
    </row>
    <row r="1763" spans="2:22" s="26" customFormat="1" ht="31.5" x14ac:dyDescent="0.25">
      <c r="B1763" s="201" t="s">
        <v>935</v>
      </c>
      <c r="C1763" s="199" t="s">
        <v>1077</v>
      </c>
      <c r="D1763" s="201" t="s">
        <v>1078</v>
      </c>
      <c r="E1763" s="201" t="s">
        <v>635</v>
      </c>
      <c r="F1763" s="201" t="s">
        <v>3293</v>
      </c>
      <c r="G1763" s="201" t="s">
        <v>7</v>
      </c>
      <c r="H1763" s="195" t="s">
        <v>109</v>
      </c>
      <c r="I1763" s="201" t="s">
        <v>228</v>
      </c>
      <c r="J1763" s="201" t="s">
        <v>582</v>
      </c>
      <c r="K1763" s="309" t="s">
        <v>637</v>
      </c>
      <c r="L1763" s="201" t="s">
        <v>652</v>
      </c>
      <c r="M1763" s="186" t="s">
        <v>3169</v>
      </c>
      <c r="N1763" s="201" t="s">
        <v>2761</v>
      </c>
      <c r="O1763" s="201" t="s">
        <v>96</v>
      </c>
      <c r="P1763" s="260">
        <v>1</v>
      </c>
      <c r="Q1763" s="368" t="s">
        <v>111</v>
      </c>
      <c r="R1763" s="368" t="s">
        <v>462</v>
      </c>
      <c r="S1763" s="301">
        <v>4497.95</v>
      </c>
      <c r="T1763" s="189">
        <v>1.83</v>
      </c>
      <c r="U1763" s="353">
        <f>O1763*P1763*S1763*T1763</f>
        <v>8231.2484999999997</v>
      </c>
      <c r="V1763" s="201" t="s">
        <v>7</v>
      </c>
    </row>
    <row r="1764" spans="2:22" s="26" customFormat="1" ht="31.5" x14ac:dyDescent="0.25">
      <c r="B1764" s="201" t="s">
        <v>935</v>
      </c>
      <c r="C1764" s="199" t="s">
        <v>1077</v>
      </c>
      <c r="D1764" s="201" t="s">
        <v>1078</v>
      </c>
      <c r="E1764" s="201" t="s">
        <v>635</v>
      </c>
      <c r="F1764" s="201" t="s">
        <v>3293</v>
      </c>
      <c r="G1764" s="201" t="s">
        <v>7</v>
      </c>
      <c r="H1764" s="195" t="s">
        <v>109</v>
      </c>
      <c r="I1764" s="201" t="s">
        <v>228</v>
      </c>
      <c r="J1764" s="201" t="s">
        <v>582</v>
      </c>
      <c r="K1764" s="309" t="s">
        <v>636</v>
      </c>
      <c r="L1764" s="201" t="s">
        <v>652</v>
      </c>
      <c r="M1764" s="186" t="s">
        <v>3169</v>
      </c>
      <c r="N1764" s="201" t="s">
        <v>2761</v>
      </c>
      <c r="O1764" s="201" t="s">
        <v>96</v>
      </c>
      <c r="P1764" s="260">
        <v>1</v>
      </c>
      <c r="Q1764" s="368" t="s">
        <v>111</v>
      </c>
      <c r="R1764" s="368" t="s">
        <v>434</v>
      </c>
      <c r="S1764" s="301">
        <v>1291.57</v>
      </c>
      <c r="T1764" s="189">
        <v>1.83</v>
      </c>
      <c r="U1764" s="353">
        <f>O1764*P1764*S1764*T1764</f>
        <v>2363.5731000000001</v>
      </c>
      <c r="V1764" s="201" t="s">
        <v>7</v>
      </c>
    </row>
    <row r="1765" spans="2:22" s="26" customFormat="1" ht="63" x14ac:dyDescent="0.25">
      <c r="B1765" s="201" t="s">
        <v>935</v>
      </c>
      <c r="C1765" s="199" t="s">
        <v>1077</v>
      </c>
      <c r="D1765" s="201" t="s">
        <v>1078</v>
      </c>
      <c r="E1765" s="201" t="s">
        <v>3787</v>
      </c>
      <c r="F1765" s="201" t="s">
        <v>3293</v>
      </c>
      <c r="G1765" s="201" t="s">
        <v>7</v>
      </c>
      <c r="H1765" s="195" t="s">
        <v>109</v>
      </c>
      <c r="I1765" s="201" t="s">
        <v>228</v>
      </c>
      <c r="J1765" s="201" t="s">
        <v>7</v>
      </c>
      <c r="K1765" s="309" t="s">
        <v>4033</v>
      </c>
      <c r="L1765" s="201" t="s">
        <v>652</v>
      </c>
      <c r="M1765" s="186" t="s">
        <v>3169</v>
      </c>
      <c r="N1765" s="201" t="s">
        <v>2761</v>
      </c>
      <c r="O1765" s="201" t="s">
        <v>96</v>
      </c>
      <c r="P1765" s="260">
        <v>1</v>
      </c>
      <c r="Q1765" s="368" t="s">
        <v>111</v>
      </c>
      <c r="R1765" s="368" t="s">
        <v>260</v>
      </c>
      <c r="S1765" s="182">
        <v>2127.5100000000002</v>
      </c>
      <c r="T1765" s="189">
        <v>1</v>
      </c>
      <c r="U1765" s="353">
        <f>O1765*P1765*S1765*T1765</f>
        <v>2127.5100000000002</v>
      </c>
      <c r="V1765" s="201" t="s">
        <v>7</v>
      </c>
    </row>
    <row r="1766" spans="2:22" s="30" customFormat="1" ht="47.25" x14ac:dyDescent="0.25">
      <c r="B1766" s="198" t="s">
        <v>935</v>
      </c>
      <c r="C1766" s="208" t="s">
        <v>1077</v>
      </c>
      <c r="D1766" s="209" t="s">
        <v>1078</v>
      </c>
      <c r="E1766" s="189" t="s">
        <v>26</v>
      </c>
      <c r="F1766" s="200" t="s">
        <v>7</v>
      </c>
      <c r="G1766" s="200" t="s">
        <v>7</v>
      </c>
      <c r="H1766" s="200" t="s">
        <v>7</v>
      </c>
      <c r="I1766" s="200" t="s">
        <v>7</v>
      </c>
      <c r="J1766" s="200" t="s">
        <v>7</v>
      </c>
      <c r="K1766" s="200" t="s">
        <v>7</v>
      </c>
      <c r="L1766" s="200" t="s">
        <v>7</v>
      </c>
      <c r="M1766" s="200" t="s">
        <v>7</v>
      </c>
      <c r="N1766" s="200" t="s">
        <v>7</v>
      </c>
      <c r="O1766" s="200" t="s">
        <v>7</v>
      </c>
      <c r="P1766" s="200" t="s">
        <v>7</v>
      </c>
      <c r="Q1766" s="200" t="s">
        <v>7</v>
      </c>
      <c r="R1766" s="200" t="s">
        <v>7</v>
      </c>
      <c r="S1766" s="190" t="s">
        <v>7</v>
      </c>
      <c r="T1766" s="200" t="s">
        <v>7</v>
      </c>
      <c r="U1766" s="190">
        <f>SUM(U1761:U1765)</f>
        <v>22182.469800000006</v>
      </c>
      <c r="V1766" s="200" t="s">
        <v>7</v>
      </c>
    </row>
    <row r="1767" spans="2:22" s="26" customFormat="1" ht="78.75" x14ac:dyDescent="0.25">
      <c r="B1767" s="201" t="s">
        <v>935</v>
      </c>
      <c r="C1767" s="199" t="s">
        <v>1079</v>
      </c>
      <c r="D1767" s="201" t="s">
        <v>1080</v>
      </c>
      <c r="E1767" s="201" t="s">
        <v>3249</v>
      </c>
      <c r="F1767" s="201" t="s">
        <v>3294</v>
      </c>
      <c r="G1767" s="201" t="s">
        <v>7</v>
      </c>
      <c r="H1767" s="195" t="s">
        <v>109</v>
      </c>
      <c r="I1767" s="201" t="s">
        <v>228</v>
      </c>
      <c r="J1767" s="201" t="s">
        <v>7</v>
      </c>
      <c r="K1767" s="309" t="s">
        <v>3282</v>
      </c>
      <c r="L1767" s="201" t="s">
        <v>652</v>
      </c>
      <c r="M1767" s="186" t="s">
        <v>3169</v>
      </c>
      <c r="N1767" s="201" t="s">
        <v>2761</v>
      </c>
      <c r="O1767" s="201" t="s">
        <v>96</v>
      </c>
      <c r="P1767" s="260">
        <v>1</v>
      </c>
      <c r="Q1767" s="368" t="s">
        <v>5395</v>
      </c>
      <c r="R1767" s="368" t="s">
        <v>3283</v>
      </c>
      <c r="S1767" s="260">
        <v>2799.06</v>
      </c>
      <c r="T1767" s="189">
        <v>2.06</v>
      </c>
      <c r="U1767" s="353">
        <f>O1767*P1767*S1767*T1767</f>
        <v>5766.0636000000004</v>
      </c>
      <c r="V1767" s="201" t="s">
        <v>7</v>
      </c>
    </row>
    <row r="1768" spans="2:22" s="26" customFormat="1" ht="47.25" x14ac:dyDescent="0.25">
      <c r="B1768" s="201" t="s">
        <v>935</v>
      </c>
      <c r="C1768" s="199" t="s">
        <v>1079</v>
      </c>
      <c r="D1768" s="201" t="s">
        <v>1080</v>
      </c>
      <c r="E1768" s="201" t="s">
        <v>635</v>
      </c>
      <c r="F1768" s="201" t="s">
        <v>3294</v>
      </c>
      <c r="G1768" s="201" t="s">
        <v>7</v>
      </c>
      <c r="H1768" s="195" t="s">
        <v>109</v>
      </c>
      <c r="I1768" s="201" t="s">
        <v>228</v>
      </c>
      <c r="J1768" s="201" t="s">
        <v>7</v>
      </c>
      <c r="K1768" s="309" t="s">
        <v>463</v>
      </c>
      <c r="L1768" s="201" t="s">
        <v>652</v>
      </c>
      <c r="M1768" s="186" t="s">
        <v>3169</v>
      </c>
      <c r="N1768" s="201" t="s">
        <v>2761</v>
      </c>
      <c r="O1768" s="201" t="s">
        <v>96</v>
      </c>
      <c r="P1768" s="260">
        <v>1</v>
      </c>
      <c r="Q1768" s="368" t="s">
        <v>111</v>
      </c>
      <c r="R1768" s="368" t="s">
        <v>460</v>
      </c>
      <c r="S1768" s="301">
        <v>2018.62</v>
      </c>
      <c r="T1768" s="189">
        <v>1.83</v>
      </c>
      <c r="U1768" s="353">
        <f>O1768*P1768*S1768*T1768</f>
        <v>3694.0745999999999</v>
      </c>
      <c r="V1768" s="201" t="s">
        <v>7</v>
      </c>
    </row>
    <row r="1769" spans="2:22" s="26" customFormat="1" ht="47.25" x14ac:dyDescent="0.25">
      <c r="B1769" s="201" t="s">
        <v>935</v>
      </c>
      <c r="C1769" s="199" t="s">
        <v>1079</v>
      </c>
      <c r="D1769" s="201" t="s">
        <v>1080</v>
      </c>
      <c r="E1769" s="201" t="s">
        <v>635</v>
      </c>
      <c r="F1769" s="201" t="s">
        <v>3294</v>
      </c>
      <c r="G1769" s="201" t="s">
        <v>7</v>
      </c>
      <c r="H1769" s="195" t="s">
        <v>109</v>
      </c>
      <c r="I1769" s="201" t="s">
        <v>228</v>
      </c>
      <c r="J1769" s="201" t="s">
        <v>582</v>
      </c>
      <c r="K1769" s="309" t="s">
        <v>637</v>
      </c>
      <c r="L1769" s="201" t="s">
        <v>652</v>
      </c>
      <c r="M1769" s="186" t="s">
        <v>3169</v>
      </c>
      <c r="N1769" s="201" t="s">
        <v>2761</v>
      </c>
      <c r="O1769" s="201" t="s">
        <v>96</v>
      </c>
      <c r="P1769" s="260">
        <v>1</v>
      </c>
      <c r="Q1769" s="368" t="s">
        <v>111</v>
      </c>
      <c r="R1769" s="368" t="s">
        <v>462</v>
      </c>
      <c r="S1769" s="301">
        <v>4497.95</v>
      </c>
      <c r="T1769" s="189">
        <v>1.83</v>
      </c>
      <c r="U1769" s="353">
        <f>O1769*P1769*S1769*T1769</f>
        <v>8231.2484999999997</v>
      </c>
      <c r="V1769" s="201" t="s">
        <v>7</v>
      </c>
    </row>
    <row r="1770" spans="2:22" s="26" customFormat="1" ht="47.25" x14ac:dyDescent="0.25">
      <c r="B1770" s="201" t="s">
        <v>935</v>
      </c>
      <c r="C1770" s="199" t="s">
        <v>1079</v>
      </c>
      <c r="D1770" s="201" t="s">
        <v>1080</v>
      </c>
      <c r="E1770" s="201" t="s">
        <v>635</v>
      </c>
      <c r="F1770" s="201" t="s">
        <v>3294</v>
      </c>
      <c r="G1770" s="201" t="s">
        <v>7</v>
      </c>
      <c r="H1770" s="195" t="s">
        <v>109</v>
      </c>
      <c r="I1770" s="201" t="s">
        <v>228</v>
      </c>
      <c r="J1770" s="201" t="s">
        <v>582</v>
      </c>
      <c r="K1770" s="309" t="s">
        <v>636</v>
      </c>
      <c r="L1770" s="201" t="s">
        <v>652</v>
      </c>
      <c r="M1770" s="186" t="s">
        <v>3169</v>
      </c>
      <c r="N1770" s="201" t="s">
        <v>2761</v>
      </c>
      <c r="O1770" s="201" t="s">
        <v>96</v>
      </c>
      <c r="P1770" s="260">
        <v>1</v>
      </c>
      <c r="Q1770" s="368" t="s">
        <v>111</v>
      </c>
      <c r="R1770" s="368" t="s">
        <v>434</v>
      </c>
      <c r="S1770" s="301">
        <v>1291.57</v>
      </c>
      <c r="T1770" s="189">
        <v>1.83</v>
      </c>
      <c r="U1770" s="353">
        <f>O1770*P1770*S1770*T1770</f>
        <v>2363.5731000000001</v>
      </c>
      <c r="V1770" s="201" t="s">
        <v>7</v>
      </c>
    </row>
    <row r="1771" spans="2:22" s="26" customFormat="1" ht="63" x14ac:dyDescent="0.25">
      <c r="B1771" s="201" t="s">
        <v>935</v>
      </c>
      <c r="C1771" s="199" t="s">
        <v>1079</v>
      </c>
      <c r="D1771" s="201" t="s">
        <v>1080</v>
      </c>
      <c r="E1771" s="201" t="s">
        <v>3787</v>
      </c>
      <c r="F1771" s="201" t="s">
        <v>3294</v>
      </c>
      <c r="G1771" s="201" t="s">
        <v>7</v>
      </c>
      <c r="H1771" s="195" t="s">
        <v>109</v>
      </c>
      <c r="I1771" s="201" t="s">
        <v>228</v>
      </c>
      <c r="J1771" s="201" t="s">
        <v>7</v>
      </c>
      <c r="K1771" s="309" t="s">
        <v>4033</v>
      </c>
      <c r="L1771" s="201" t="s">
        <v>652</v>
      </c>
      <c r="M1771" s="186" t="s">
        <v>3169</v>
      </c>
      <c r="N1771" s="201" t="s">
        <v>2761</v>
      </c>
      <c r="O1771" s="201" t="s">
        <v>96</v>
      </c>
      <c r="P1771" s="260">
        <v>1</v>
      </c>
      <c r="Q1771" s="368" t="s">
        <v>111</v>
      </c>
      <c r="R1771" s="368" t="s">
        <v>260</v>
      </c>
      <c r="S1771" s="182">
        <v>2127.5100000000002</v>
      </c>
      <c r="T1771" s="189">
        <v>1</v>
      </c>
      <c r="U1771" s="353">
        <f>O1771*P1771*S1771*T1771</f>
        <v>2127.5100000000002</v>
      </c>
      <c r="V1771" s="201" t="s">
        <v>7</v>
      </c>
    </row>
    <row r="1772" spans="2:22" s="30" customFormat="1" ht="47.25" x14ac:dyDescent="0.25">
      <c r="B1772" s="198" t="s">
        <v>935</v>
      </c>
      <c r="C1772" s="208" t="s">
        <v>1079</v>
      </c>
      <c r="D1772" s="209" t="s">
        <v>1080</v>
      </c>
      <c r="E1772" s="189" t="s">
        <v>26</v>
      </c>
      <c r="F1772" s="200" t="s">
        <v>7</v>
      </c>
      <c r="G1772" s="200" t="s">
        <v>7</v>
      </c>
      <c r="H1772" s="200" t="s">
        <v>7</v>
      </c>
      <c r="I1772" s="200" t="s">
        <v>7</v>
      </c>
      <c r="J1772" s="200" t="s">
        <v>7</v>
      </c>
      <c r="K1772" s="200" t="s">
        <v>7</v>
      </c>
      <c r="L1772" s="200" t="s">
        <v>7</v>
      </c>
      <c r="M1772" s="200" t="s">
        <v>7</v>
      </c>
      <c r="N1772" s="200" t="s">
        <v>7</v>
      </c>
      <c r="O1772" s="200" t="s">
        <v>7</v>
      </c>
      <c r="P1772" s="200" t="s">
        <v>7</v>
      </c>
      <c r="Q1772" s="200" t="s">
        <v>7</v>
      </c>
      <c r="R1772" s="200" t="s">
        <v>7</v>
      </c>
      <c r="S1772" s="190" t="s">
        <v>7</v>
      </c>
      <c r="T1772" s="200" t="s">
        <v>7</v>
      </c>
      <c r="U1772" s="190">
        <f>SUM(U1767:U1771)</f>
        <v>22182.469800000006</v>
      </c>
      <c r="V1772" s="200" t="s">
        <v>7</v>
      </c>
    </row>
    <row r="1773" spans="2:22" s="26" customFormat="1" ht="78.75" x14ac:dyDescent="0.25">
      <c r="B1773" s="201" t="s">
        <v>935</v>
      </c>
      <c r="C1773" s="199" t="s">
        <v>1081</v>
      </c>
      <c r="D1773" s="201" t="s">
        <v>1082</v>
      </c>
      <c r="E1773" s="201" t="s">
        <v>3249</v>
      </c>
      <c r="F1773" s="201" t="s">
        <v>3295</v>
      </c>
      <c r="G1773" s="201" t="s">
        <v>7</v>
      </c>
      <c r="H1773" s="195" t="s">
        <v>109</v>
      </c>
      <c r="I1773" s="201" t="s">
        <v>228</v>
      </c>
      <c r="J1773" s="201" t="s">
        <v>7</v>
      </c>
      <c r="K1773" s="309" t="s">
        <v>3282</v>
      </c>
      <c r="L1773" s="201" t="s">
        <v>652</v>
      </c>
      <c r="M1773" s="186" t="s">
        <v>3169</v>
      </c>
      <c r="N1773" s="201" t="s">
        <v>2761</v>
      </c>
      <c r="O1773" s="201" t="s">
        <v>96</v>
      </c>
      <c r="P1773" s="260">
        <v>1</v>
      </c>
      <c r="Q1773" s="368" t="s">
        <v>5395</v>
      </c>
      <c r="R1773" s="368" t="s">
        <v>3283</v>
      </c>
      <c r="S1773" s="260">
        <v>2799.06</v>
      </c>
      <c r="T1773" s="189">
        <v>2.06</v>
      </c>
      <c r="U1773" s="353">
        <f>O1773*P1773*S1773*T1773</f>
        <v>5766.0636000000004</v>
      </c>
      <c r="V1773" s="201" t="s">
        <v>7</v>
      </c>
    </row>
    <row r="1774" spans="2:22" s="26" customFormat="1" ht="47.25" x14ac:dyDescent="0.25">
      <c r="B1774" s="201" t="s">
        <v>935</v>
      </c>
      <c r="C1774" s="199" t="s">
        <v>1081</v>
      </c>
      <c r="D1774" s="201" t="s">
        <v>1082</v>
      </c>
      <c r="E1774" s="201" t="s">
        <v>635</v>
      </c>
      <c r="F1774" s="201" t="s">
        <v>3295</v>
      </c>
      <c r="G1774" s="201" t="s">
        <v>7</v>
      </c>
      <c r="H1774" s="195" t="s">
        <v>109</v>
      </c>
      <c r="I1774" s="201" t="s">
        <v>228</v>
      </c>
      <c r="J1774" s="201" t="s">
        <v>7</v>
      </c>
      <c r="K1774" s="309" t="s">
        <v>463</v>
      </c>
      <c r="L1774" s="201" t="s">
        <v>652</v>
      </c>
      <c r="M1774" s="186" t="s">
        <v>3169</v>
      </c>
      <c r="N1774" s="201" t="s">
        <v>2761</v>
      </c>
      <c r="O1774" s="201" t="s">
        <v>96</v>
      </c>
      <c r="P1774" s="260">
        <v>1</v>
      </c>
      <c r="Q1774" s="368" t="s">
        <v>111</v>
      </c>
      <c r="R1774" s="368" t="s">
        <v>460</v>
      </c>
      <c r="S1774" s="301">
        <v>2018.62</v>
      </c>
      <c r="T1774" s="189">
        <v>1.83</v>
      </c>
      <c r="U1774" s="353">
        <f>O1774*P1774*S1774*T1774</f>
        <v>3694.0745999999999</v>
      </c>
      <c r="V1774" s="201" t="s">
        <v>7</v>
      </c>
    </row>
    <row r="1775" spans="2:22" s="26" customFormat="1" ht="47.25" x14ac:dyDescent="0.25">
      <c r="B1775" s="201" t="s">
        <v>935</v>
      </c>
      <c r="C1775" s="199" t="s">
        <v>1081</v>
      </c>
      <c r="D1775" s="201" t="s">
        <v>1082</v>
      </c>
      <c r="E1775" s="201" t="s">
        <v>635</v>
      </c>
      <c r="F1775" s="201" t="s">
        <v>3295</v>
      </c>
      <c r="G1775" s="201" t="s">
        <v>7</v>
      </c>
      <c r="H1775" s="195" t="s">
        <v>109</v>
      </c>
      <c r="I1775" s="201" t="s">
        <v>228</v>
      </c>
      <c r="J1775" s="201" t="s">
        <v>582</v>
      </c>
      <c r="K1775" s="309" t="s">
        <v>637</v>
      </c>
      <c r="L1775" s="201" t="s">
        <v>652</v>
      </c>
      <c r="M1775" s="186" t="s">
        <v>3169</v>
      </c>
      <c r="N1775" s="201" t="s">
        <v>2761</v>
      </c>
      <c r="O1775" s="201" t="s">
        <v>96</v>
      </c>
      <c r="P1775" s="260">
        <v>1</v>
      </c>
      <c r="Q1775" s="368" t="s">
        <v>111</v>
      </c>
      <c r="R1775" s="368" t="s">
        <v>462</v>
      </c>
      <c r="S1775" s="301">
        <v>4497.95</v>
      </c>
      <c r="T1775" s="189">
        <v>1.83</v>
      </c>
      <c r="U1775" s="353">
        <f>O1775*P1775*S1775*T1775</f>
        <v>8231.2484999999997</v>
      </c>
      <c r="V1775" s="201" t="s">
        <v>7</v>
      </c>
    </row>
    <row r="1776" spans="2:22" s="26" customFormat="1" ht="47.25" x14ac:dyDescent="0.25">
      <c r="B1776" s="201" t="s">
        <v>935</v>
      </c>
      <c r="C1776" s="199" t="s">
        <v>1081</v>
      </c>
      <c r="D1776" s="201" t="s">
        <v>1082</v>
      </c>
      <c r="E1776" s="201" t="s">
        <v>635</v>
      </c>
      <c r="F1776" s="201" t="s">
        <v>3295</v>
      </c>
      <c r="G1776" s="201" t="s">
        <v>7</v>
      </c>
      <c r="H1776" s="195" t="s">
        <v>109</v>
      </c>
      <c r="I1776" s="201" t="s">
        <v>228</v>
      </c>
      <c r="J1776" s="201" t="s">
        <v>582</v>
      </c>
      <c r="K1776" s="309" t="s">
        <v>636</v>
      </c>
      <c r="L1776" s="201" t="s">
        <v>652</v>
      </c>
      <c r="M1776" s="186" t="s">
        <v>3169</v>
      </c>
      <c r="N1776" s="201" t="s">
        <v>2761</v>
      </c>
      <c r="O1776" s="201" t="s">
        <v>96</v>
      </c>
      <c r="P1776" s="260">
        <v>1</v>
      </c>
      <c r="Q1776" s="368" t="s">
        <v>111</v>
      </c>
      <c r="R1776" s="368" t="s">
        <v>434</v>
      </c>
      <c r="S1776" s="301">
        <v>1291.57</v>
      </c>
      <c r="T1776" s="189">
        <v>1.83</v>
      </c>
      <c r="U1776" s="353">
        <f>O1776*P1776*S1776*T1776</f>
        <v>2363.5731000000001</v>
      </c>
      <c r="V1776" s="201" t="s">
        <v>7</v>
      </c>
    </row>
    <row r="1777" spans="2:22" s="26" customFormat="1" ht="63" x14ac:dyDescent="0.25">
      <c r="B1777" s="201" t="s">
        <v>935</v>
      </c>
      <c r="C1777" s="199" t="s">
        <v>1081</v>
      </c>
      <c r="D1777" s="201" t="s">
        <v>1082</v>
      </c>
      <c r="E1777" s="201" t="s">
        <v>3787</v>
      </c>
      <c r="F1777" s="201" t="s">
        <v>3295</v>
      </c>
      <c r="G1777" s="201" t="s">
        <v>7</v>
      </c>
      <c r="H1777" s="195" t="s">
        <v>109</v>
      </c>
      <c r="I1777" s="201" t="s">
        <v>228</v>
      </c>
      <c r="J1777" s="201" t="s">
        <v>7</v>
      </c>
      <c r="K1777" s="309" t="s">
        <v>4033</v>
      </c>
      <c r="L1777" s="201" t="s">
        <v>652</v>
      </c>
      <c r="M1777" s="186" t="s">
        <v>3169</v>
      </c>
      <c r="N1777" s="201" t="s">
        <v>2761</v>
      </c>
      <c r="O1777" s="201" t="s">
        <v>96</v>
      </c>
      <c r="P1777" s="260">
        <v>1</v>
      </c>
      <c r="Q1777" s="368" t="s">
        <v>111</v>
      </c>
      <c r="R1777" s="368" t="s">
        <v>260</v>
      </c>
      <c r="S1777" s="182">
        <v>2127.5100000000002</v>
      </c>
      <c r="T1777" s="189">
        <v>1</v>
      </c>
      <c r="U1777" s="353">
        <f>O1777*P1777*S1777*T1777</f>
        <v>2127.5100000000002</v>
      </c>
      <c r="V1777" s="201" t="s">
        <v>7</v>
      </c>
    </row>
    <row r="1778" spans="2:22" s="30" customFormat="1" ht="47.25" x14ac:dyDescent="0.25">
      <c r="B1778" s="198" t="s">
        <v>935</v>
      </c>
      <c r="C1778" s="208" t="s">
        <v>1081</v>
      </c>
      <c r="D1778" s="209" t="s">
        <v>1082</v>
      </c>
      <c r="E1778" s="189" t="s">
        <v>26</v>
      </c>
      <c r="F1778" s="200" t="s">
        <v>7</v>
      </c>
      <c r="G1778" s="200" t="s">
        <v>7</v>
      </c>
      <c r="H1778" s="200" t="s">
        <v>7</v>
      </c>
      <c r="I1778" s="200" t="s">
        <v>7</v>
      </c>
      <c r="J1778" s="200" t="s">
        <v>7</v>
      </c>
      <c r="K1778" s="200" t="s">
        <v>7</v>
      </c>
      <c r="L1778" s="200" t="s">
        <v>7</v>
      </c>
      <c r="M1778" s="200" t="s">
        <v>7</v>
      </c>
      <c r="N1778" s="200" t="s">
        <v>7</v>
      </c>
      <c r="O1778" s="200" t="s">
        <v>7</v>
      </c>
      <c r="P1778" s="200" t="s">
        <v>7</v>
      </c>
      <c r="Q1778" s="200" t="s">
        <v>7</v>
      </c>
      <c r="R1778" s="200" t="s">
        <v>7</v>
      </c>
      <c r="S1778" s="190" t="s">
        <v>7</v>
      </c>
      <c r="T1778" s="200" t="s">
        <v>7</v>
      </c>
      <c r="U1778" s="190">
        <f>SUM(U1773:U1777)</f>
        <v>22182.469800000006</v>
      </c>
      <c r="V1778" s="200" t="s">
        <v>7</v>
      </c>
    </row>
    <row r="1779" spans="2:22" s="26" customFormat="1" ht="31.5" x14ac:dyDescent="0.25">
      <c r="B1779" s="201" t="s">
        <v>935</v>
      </c>
      <c r="C1779" s="199" t="s">
        <v>1083</v>
      </c>
      <c r="D1779" s="201" t="s">
        <v>1084</v>
      </c>
      <c r="E1779" s="201" t="s">
        <v>635</v>
      </c>
      <c r="F1779" s="201" t="s">
        <v>3296</v>
      </c>
      <c r="G1779" s="201" t="s">
        <v>7</v>
      </c>
      <c r="H1779" s="195" t="s">
        <v>109</v>
      </c>
      <c r="I1779" s="201" t="s">
        <v>371</v>
      </c>
      <c r="J1779" s="201" t="s">
        <v>7</v>
      </c>
      <c r="K1779" s="309" t="s">
        <v>637</v>
      </c>
      <c r="L1779" s="201" t="s">
        <v>652</v>
      </c>
      <c r="M1779" s="186" t="s">
        <v>3169</v>
      </c>
      <c r="N1779" s="201" t="s">
        <v>2761</v>
      </c>
      <c r="O1779" s="201" t="s">
        <v>96</v>
      </c>
      <c r="P1779" s="260">
        <v>2</v>
      </c>
      <c r="Q1779" s="368" t="s">
        <v>111</v>
      </c>
      <c r="R1779" s="368" t="s">
        <v>462</v>
      </c>
      <c r="S1779" s="301">
        <v>4497.95</v>
      </c>
      <c r="T1779" s="189">
        <v>1.83</v>
      </c>
      <c r="U1779" s="353">
        <f>O1779*P1779*S1779*T1779</f>
        <v>16462.496999999999</v>
      </c>
      <c r="V1779" s="201" t="s">
        <v>7</v>
      </c>
    </row>
    <row r="1780" spans="2:22" s="26" customFormat="1" ht="31.5" x14ac:dyDescent="0.25">
      <c r="B1780" s="201" t="s">
        <v>935</v>
      </c>
      <c r="C1780" s="199" t="s">
        <v>1083</v>
      </c>
      <c r="D1780" s="201" t="s">
        <v>1084</v>
      </c>
      <c r="E1780" s="201" t="s">
        <v>142</v>
      </c>
      <c r="F1780" s="201" t="s">
        <v>3296</v>
      </c>
      <c r="G1780" s="201" t="s">
        <v>7</v>
      </c>
      <c r="H1780" s="195" t="s">
        <v>109</v>
      </c>
      <c r="I1780" s="201" t="s">
        <v>371</v>
      </c>
      <c r="J1780" s="201" t="s">
        <v>7</v>
      </c>
      <c r="K1780" s="309" t="s">
        <v>280</v>
      </c>
      <c r="L1780" s="201" t="s">
        <v>652</v>
      </c>
      <c r="M1780" s="186" t="s">
        <v>3169</v>
      </c>
      <c r="N1780" s="201" t="s">
        <v>2761</v>
      </c>
      <c r="O1780" s="201" t="s">
        <v>96</v>
      </c>
      <c r="P1780" s="260">
        <v>1.2</v>
      </c>
      <c r="Q1780" s="368" t="s">
        <v>99</v>
      </c>
      <c r="R1780" s="189" t="s">
        <v>259</v>
      </c>
      <c r="S1780" s="260">
        <v>503.35</v>
      </c>
      <c r="T1780" s="189">
        <v>1.61</v>
      </c>
      <c r="U1780" s="353">
        <f>O1780*P1780*S1780*T1780</f>
        <v>972.47220000000004</v>
      </c>
      <c r="V1780" s="201" t="s">
        <v>7</v>
      </c>
    </row>
    <row r="1781" spans="2:22" s="26" customFormat="1" ht="63" x14ac:dyDescent="0.25">
      <c r="B1781" s="201" t="s">
        <v>935</v>
      </c>
      <c r="C1781" s="199" t="s">
        <v>1083</v>
      </c>
      <c r="D1781" s="201" t="s">
        <v>1084</v>
      </c>
      <c r="E1781" s="201" t="s">
        <v>3787</v>
      </c>
      <c r="F1781" s="201" t="s">
        <v>3296</v>
      </c>
      <c r="G1781" s="201" t="s">
        <v>7</v>
      </c>
      <c r="H1781" s="195" t="s">
        <v>109</v>
      </c>
      <c r="I1781" s="201" t="s">
        <v>371</v>
      </c>
      <c r="J1781" s="201" t="s">
        <v>7</v>
      </c>
      <c r="K1781" s="309" t="s">
        <v>4033</v>
      </c>
      <c r="L1781" s="201" t="s">
        <v>652</v>
      </c>
      <c r="M1781" s="186" t="s">
        <v>3169</v>
      </c>
      <c r="N1781" s="201" t="s">
        <v>2761</v>
      </c>
      <c r="O1781" s="201" t="s">
        <v>96</v>
      </c>
      <c r="P1781" s="260">
        <v>1</v>
      </c>
      <c r="Q1781" s="368" t="s">
        <v>111</v>
      </c>
      <c r="R1781" s="368" t="s">
        <v>260</v>
      </c>
      <c r="S1781" s="182">
        <v>2127.5100000000002</v>
      </c>
      <c r="T1781" s="189">
        <v>1</v>
      </c>
      <c r="U1781" s="353">
        <f>O1781*P1781*S1781*T1781</f>
        <v>2127.5100000000002</v>
      </c>
      <c r="V1781" s="201" t="s">
        <v>7</v>
      </c>
    </row>
    <row r="1782" spans="2:22" s="30" customFormat="1" ht="47.25" x14ac:dyDescent="0.25">
      <c r="B1782" s="198" t="s">
        <v>935</v>
      </c>
      <c r="C1782" s="208" t="s">
        <v>1083</v>
      </c>
      <c r="D1782" s="209" t="s">
        <v>1084</v>
      </c>
      <c r="E1782" s="189" t="s">
        <v>26</v>
      </c>
      <c r="F1782" s="200" t="s">
        <v>7</v>
      </c>
      <c r="G1782" s="200" t="s">
        <v>7</v>
      </c>
      <c r="H1782" s="200" t="s">
        <v>7</v>
      </c>
      <c r="I1782" s="200" t="s">
        <v>7</v>
      </c>
      <c r="J1782" s="200" t="s">
        <v>7</v>
      </c>
      <c r="K1782" s="200" t="s">
        <v>7</v>
      </c>
      <c r="L1782" s="200" t="s">
        <v>7</v>
      </c>
      <c r="M1782" s="200" t="s">
        <v>7</v>
      </c>
      <c r="N1782" s="200" t="s">
        <v>7</v>
      </c>
      <c r="O1782" s="200" t="s">
        <v>7</v>
      </c>
      <c r="P1782" s="200" t="s">
        <v>7</v>
      </c>
      <c r="Q1782" s="200" t="s">
        <v>7</v>
      </c>
      <c r="R1782" s="200" t="s">
        <v>7</v>
      </c>
      <c r="S1782" s="190" t="s">
        <v>7</v>
      </c>
      <c r="T1782" s="200" t="s">
        <v>7</v>
      </c>
      <c r="U1782" s="190">
        <f>SUM(U1779:U1781)</f>
        <v>19562.479200000002</v>
      </c>
      <c r="V1782" s="200" t="s">
        <v>7</v>
      </c>
    </row>
    <row r="1783" spans="2:22" s="26" customFormat="1" ht="78.75" x14ac:dyDescent="0.25">
      <c r="B1783" s="201" t="s">
        <v>935</v>
      </c>
      <c r="C1783" s="199" t="s">
        <v>1085</v>
      </c>
      <c r="D1783" s="201" t="s">
        <v>1086</v>
      </c>
      <c r="E1783" s="201" t="s">
        <v>3016</v>
      </c>
      <c r="F1783" s="201" t="s">
        <v>3297</v>
      </c>
      <c r="G1783" s="201" t="s">
        <v>7</v>
      </c>
      <c r="H1783" s="195" t="s">
        <v>109</v>
      </c>
      <c r="I1783" s="201" t="s">
        <v>371</v>
      </c>
      <c r="J1783" s="201" t="s">
        <v>582</v>
      </c>
      <c r="K1783" s="300" t="s">
        <v>3912</v>
      </c>
      <c r="L1783" s="201" t="s">
        <v>652</v>
      </c>
      <c r="M1783" s="186" t="s">
        <v>3169</v>
      </c>
      <c r="N1783" s="183" t="s">
        <v>2761</v>
      </c>
      <c r="O1783" s="201" t="s">
        <v>96</v>
      </c>
      <c r="P1783" s="260">
        <v>1</v>
      </c>
      <c r="Q1783" s="300" t="s">
        <v>135</v>
      </c>
      <c r="R1783" s="300" t="s">
        <v>2930</v>
      </c>
      <c r="S1783" s="301">
        <v>3659.78</v>
      </c>
      <c r="T1783" s="189">
        <v>1.83</v>
      </c>
      <c r="U1783" s="353">
        <f>O1783*P1783*S1783*T1783</f>
        <v>6697.3974000000007</v>
      </c>
      <c r="V1783" s="201" t="s">
        <v>7</v>
      </c>
    </row>
    <row r="1784" spans="2:22" s="26" customFormat="1" ht="94.5" x14ac:dyDescent="0.25">
      <c r="B1784" s="201" t="s">
        <v>935</v>
      </c>
      <c r="C1784" s="199" t="s">
        <v>1085</v>
      </c>
      <c r="D1784" s="201" t="s">
        <v>1086</v>
      </c>
      <c r="E1784" s="201" t="s">
        <v>3016</v>
      </c>
      <c r="F1784" s="201" t="s">
        <v>3297</v>
      </c>
      <c r="G1784" s="201" t="s">
        <v>7</v>
      </c>
      <c r="H1784" s="195" t="s">
        <v>109</v>
      </c>
      <c r="I1784" s="201" t="s">
        <v>371</v>
      </c>
      <c r="J1784" s="201" t="s">
        <v>582</v>
      </c>
      <c r="K1784" s="300" t="s">
        <v>4316</v>
      </c>
      <c r="L1784" s="201" t="s">
        <v>652</v>
      </c>
      <c r="M1784" s="186" t="s">
        <v>3169</v>
      </c>
      <c r="N1784" s="183" t="s">
        <v>2761</v>
      </c>
      <c r="O1784" s="201" t="s">
        <v>96</v>
      </c>
      <c r="P1784" s="260">
        <v>1</v>
      </c>
      <c r="Q1784" s="300" t="s">
        <v>135</v>
      </c>
      <c r="R1784" s="300" t="s">
        <v>3062</v>
      </c>
      <c r="S1784" s="301">
        <v>9726.01</v>
      </c>
      <c r="T1784" s="189">
        <v>1.83</v>
      </c>
      <c r="U1784" s="353">
        <f>O1784*P1784*S1784*T1784</f>
        <v>17798.598300000001</v>
      </c>
      <c r="V1784" s="201" t="s">
        <v>7</v>
      </c>
    </row>
    <row r="1785" spans="2:22" s="26" customFormat="1" ht="63" x14ac:dyDescent="0.25">
      <c r="B1785" s="201" t="s">
        <v>935</v>
      </c>
      <c r="C1785" s="199" t="s">
        <v>1085</v>
      </c>
      <c r="D1785" s="201" t="s">
        <v>1086</v>
      </c>
      <c r="E1785" s="201" t="s">
        <v>3787</v>
      </c>
      <c r="F1785" s="201" t="s">
        <v>3297</v>
      </c>
      <c r="G1785" s="201" t="s">
        <v>7</v>
      </c>
      <c r="H1785" s="195" t="s">
        <v>109</v>
      </c>
      <c r="I1785" s="201" t="s">
        <v>371</v>
      </c>
      <c r="J1785" s="201" t="s">
        <v>7</v>
      </c>
      <c r="K1785" s="309" t="s">
        <v>2581</v>
      </c>
      <c r="L1785" s="201" t="s">
        <v>652</v>
      </c>
      <c r="M1785" s="186" t="s">
        <v>3169</v>
      </c>
      <c r="N1785" s="201" t="s">
        <v>2761</v>
      </c>
      <c r="O1785" s="201" t="s">
        <v>96</v>
      </c>
      <c r="P1785" s="260">
        <v>1</v>
      </c>
      <c r="Q1785" s="368" t="s">
        <v>111</v>
      </c>
      <c r="R1785" s="198" t="s">
        <v>211</v>
      </c>
      <c r="S1785" s="182">
        <v>4255.01</v>
      </c>
      <c r="T1785" s="189">
        <v>1</v>
      </c>
      <c r="U1785" s="353">
        <f>O1785*P1785*S1785*T1785</f>
        <v>4255.01</v>
      </c>
      <c r="V1785" s="201" t="s">
        <v>7</v>
      </c>
    </row>
    <row r="1786" spans="2:22" s="30" customFormat="1" ht="47.25" x14ac:dyDescent="0.25">
      <c r="B1786" s="198" t="s">
        <v>935</v>
      </c>
      <c r="C1786" s="208" t="s">
        <v>1085</v>
      </c>
      <c r="D1786" s="209" t="s">
        <v>1086</v>
      </c>
      <c r="E1786" s="189" t="s">
        <v>26</v>
      </c>
      <c r="F1786" s="200" t="s">
        <v>7</v>
      </c>
      <c r="G1786" s="200" t="s">
        <v>7</v>
      </c>
      <c r="H1786" s="200" t="s">
        <v>7</v>
      </c>
      <c r="I1786" s="200" t="s">
        <v>7</v>
      </c>
      <c r="J1786" s="200" t="s">
        <v>7</v>
      </c>
      <c r="K1786" s="200" t="s">
        <v>7</v>
      </c>
      <c r="L1786" s="200" t="s">
        <v>7</v>
      </c>
      <c r="M1786" s="200" t="s">
        <v>7</v>
      </c>
      <c r="N1786" s="200" t="s">
        <v>7</v>
      </c>
      <c r="O1786" s="200" t="s">
        <v>7</v>
      </c>
      <c r="P1786" s="200" t="s">
        <v>7</v>
      </c>
      <c r="Q1786" s="200" t="s">
        <v>7</v>
      </c>
      <c r="R1786" s="200" t="s">
        <v>7</v>
      </c>
      <c r="S1786" s="190" t="s">
        <v>7</v>
      </c>
      <c r="T1786" s="200" t="s">
        <v>7</v>
      </c>
      <c r="U1786" s="190">
        <f>SUM(U1783:U1785)</f>
        <v>28751.005700000002</v>
      </c>
      <c r="V1786" s="200" t="s">
        <v>7</v>
      </c>
    </row>
    <row r="1787" spans="2:22" s="26" customFormat="1" ht="119.25" customHeight="1" x14ac:dyDescent="0.25">
      <c r="B1787" s="201" t="s">
        <v>935</v>
      </c>
      <c r="C1787" s="199" t="s">
        <v>1087</v>
      </c>
      <c r="D1787" s="201" t="s">
        <v>1088</v>
      </c>
      <c r="E1787" s="201" t="s">
        <v>3016</v>
      </c>
      <c r="F1787" s="201" t="s">
        <v>3298</v>
      </c>
      <c r="G1787" s="201" t="s">
        <v>7</v>
      </c>
      <c r="H1787" s="195" t="s">
        <v>109</v>
      </c>
      <c r="I1787" s="201" t="s">
        <v>371</v>
      </c>
      <c r="J1787" s="201" t="s">
        <v>582</v>
      </c>
      <c r="K1787" s="300" t="s">
        <v>3912</v>
      </c>
      <c r="L1787" s="201" t="s">
        <v>652</v>
      </c>
      <c r="M1787" s="186" t="s">
        <v>3169</v>
      </c>
      <c r="N1787" s="183" t="s">
        <v>2761</v>
      </c>
      <c r="O1787" s="201" t="s">
        <v>96</v>
      </c>
      <c r="P1787" s="260">
        <v>3</v>
      </c>
      <c r="Q1787" s="300" t="s">
        <v>135</v>
      </c>
      <c r="R1787" s="300" t="s">
        <v>2930</v>
      </c>
      <c r="S1787" s="301">
        <v>3659.78</v>
      </c>
      <c r="T1787" s="189">
        <v>1.83</v>
      </c>
      <c r="U1787" s="353">
        <f>O1787*P1787*S1787*T1787</f>
        <v>20092.192200000001</v>
      </c>
      <c r="V1787" s="201" t="s">
        <v>7</v>
      </c>
    </row>
    <row r="1788" spans="2:22" s="26" customFormat="1" ht="105" customHeight="1" x14ac:dyDescent="0.25">
      <c r="B1788" s="201" t="s">
        <v>935</v>
      </c>
      <c r="C1788" s="199" t="s">
        <v>1087</v>
      </c>
      <c r="D1788" s="201" t="s">
        <v>1088</v>
      </c>
      <c r="E1788" s="201" t="s">
        <v>3016</v>
      </c>
      <c r="F1788" s="201" t="s">
        <v>3298</v>
      </c>
      <c r="G1788" s="201" t="s">
        <v>7</v>
      </c>
      <c r="H1788" s="195" t="s">
        <v>109</v>
      </c>
      <c r="I1788" s="201" t="s">
        <v>371</v>
      </c>
      <c r="J1788" s="201" t="s">
        <v>582</v>
      </c>
      <c r="K1788" s="300" t="s">
        <v>3917</v>
      </c>
      <c r="L1788" s="201" t="s">
        <v>652</v>
      </c>
      <c r="M1788" s="186" t="s">
        <v>3169</v>
      </c>
      <c r="N1788" s="183" t="s">
        <v>2761</v>
      </c>
      <c r="O1788" s="201" t="s">
        <v>96</v>
      </c>
      <c r="P1788" s="260">
        <v>3</v>
      </c>
      <c r="Q1788" s="300" t="s">
        <v>135</v>
      </c>
      <c r="R1788" s="300" t="s">
        <v>3299</v>
      </c>
      <c r="S1788" s="301">
        <v>4541.38</v>
      </c>
      <c r="T1788" s="189">
        <v>1.83</v>
      </c>
      <c r="U1788" s="353">
        <f>O1788*P1788*S1788*T1788</f>
        <v>24932.176200000002</v>
      </c>
      <c r="V1788" s="201" t="s">
        <v>7</v>
      </c>
    </row>
    <row r="1789" spans="2:22" s="26" customFormat="1" ht="63" x14ac:dyDescent="0.25">
      <c r="B1789" s="201" t="s">
        <v>935</v>
      </c>
      <c r="C1789" s="199" t="s">
        <v>1087</v>
      </c>
      <c r="D1789" s="201" t="s">
        <v>1088</v>
      </c>
      <c r="E1789" s="201" t="s">
        <v>3787</v>
      </c>
      <c r="F1789" s="201" t="s">
        <v>3298</v>
      </c>
      <c r="G1789" s="201" t="s">
        <v>7</v>
      </c>
      <c r="H1789" s="195" t="s">
        <v>109</v>
      </c>
      <c r="I1789" s="201" t="s">
        <v>371</v>
      </c>
      <c r="J1789" s="201" t="s">
        <v>7</v>
      </c>
      <c r="K1789" s="309" t="s">
        <v>2581</v>
      </c>
      <c r="L1789" s="201" t="s">
        <v>652</v>
      </c>
      <c r="M1789" s="186" t="s">
        <v>3169</v>
      </c>
      <c r="N1789" s="201" t="s">
        <v>2761</v>
      </c>
      <c r="O1789" s="201" t="s">
        <v>96</v>
      </c>
      <c r="P1789" s="260">
        <v>1</v>
      </c>
      <c r="Q1789" s="368" t="s">
        <v>111</v>
      </c>
      <c r="R1789" s="198" t="s">
        <v>211</v>
      </c>
      <c r="S1789" s="182">
        <v>4255.01</v>
      </c>
      <c r="T1789" s="189">
        <v>1</v>
      </c>
      <c r="U1789" s="353">
        <f>O1789*P1789*S1789*T1789</f>
        <v>4255.01</v>
      </c>
      <c r="V1789" s="201" t="s">
        <v>7</v>
      </c>
    </row>
    <row r="1790" spans="2:22" s="30" customFormat="1" ht="47.25" x14ac:dyDescent="0.25">
      <c r="B1790" s="198" t="s">
        <v>935</v>
      </c>
      <c r="C1790" s="208" t="s">
        <v>1087</v>
      </c>
      <c r="D1790" s="209" t="s">
        <v>1088</v>
      </c>
      <c r="E1790" s="189" t="s">
        <v>26</v>
      </c>
      <c r="F1790" s="200" t="s">
        <v>7</v>
      </c>
      <c r="G1790" s="200" t="s">
        <v>7</v>
      </c>
      <c r="H1790" s="200" t="s">
        <v>7</v>
      </c>
      <c r="I1790" s="200" t="s">
        <v>7</v>
      </c>
      <c r="J1790" s="200" t="s">
        <v>7</v>
      </c>
      <c r="K1790" s="200" t="s">
        <v>7</v>
      </c>
      <c r="L1790" s="200" t="s">
        <v>7</v>
      </c>
      <c r="M1790" s="200" t="s">
        <v>7</v>
      </c>
      <c r="N1790" s="200" t="s">
        <v>7</v>
      </c>
      <c r="O1790" s="200" t="s">
        <v>7</v>
      </c>
      <c r="P1790" s="200" t="s">
        <v>7</v>
      </c>
      <c r="Q1790" s="200" t="s">
        <v>7</v>
      </c>
      <c r="R1790" s="200" t="s">
        <v>7</v>
      </c>
      <c r="S1790" s="190" t="s">
        <v>7</v>
      </c>
      <c r="T1790" s="200" t="s">
        <v>7</v>
      </c>
      <c r="U1790" s="190">
        <f>SUM(U1787:U1789)</f>
        <v>49279.378400000009</v>
      </c>
      <c r="V1790" s="200" t="s">
        <v>7</v>
      </c>
    </row>
    <row r="1791" spans="2:22" s="26" customFormat="1" ht="196.5" customHeight="1" x14ac:dyDescent="0.25">
      <c r="B1791" s="201" t="s">
        <v>935</v>
      </c>
      <c r="C1791" s="199" t="s">
        <v>959</v>
      </c>
      <c r="D1791" s="201" t="s">
        <v>960</v>
      </c>
      <c r="E1791" s="400" t="s">
        <v>3016</v>
      </c>
      <c r="F1791" s="201" t="s">
        <v>3300</v>
      </c>
      <c r="G1791" s="201" t="s">
        <v>7</v>
      </c>
      <c r="H1791" s="195" t="s">
        <v>109</v>
      </c>
      <c r="I1791" s="368">
        <v>2026</v>
      </c>
      <c r="J1791" s="201" t="s">
        <v>582</v>
      </c>
      <c r="K1791" s="300" t="s">
        <v>5464</v>
      </c>
      <c r="L1791" s="200" t="s">
        <v>652</v>
      </c>
      <c r="M1791" s="186" t="s">
        <v>3206</v>
      </c>
      <c r="N1791" s="183" t="s">
        <v>2761</v>
      </c>
      <c r="O1791" s="201" t="s">
        <v>96</v>
      </c>
      <c r="P1791" s="201">
        <v>2</v>
      </c>
      <c r="Q1791" s="300" t="s">
        <v>135</v>
      </c>
      <c r="R1791" s="300" t="s">
        <v>2931</v>
      </c>
      <c r="S1791" s="301">
        <v>3441.14</v>
      </c>
      <c r="T1791" s="189">
        <v>1.83</v>
      </c>
      <c r="U1791" s="353">
        <f>O1791*P1791*S1791*T1791</f>
        <v>12594.572400000001</v>
      </c>
      <c r="V1791" s="188" t="s">
        <v>7</v>
      </c>
    </row>
    <row r="1792" spans="2:22" s="26" customFormat="1" ht="63" x14ac:dyDescent="0.25">
      <c r="B1792" s="201" t="s">
        <v>935</v>
      </c>
      <c r="C1792" s="199" t="s">
        <v>959</v>
      </c>
      <c r="D1792" s="201" t="s">
        <v>960</v>
      </c>
      <c r="E1792" s="400" t="s">
        <v>3787</v>
      </c>
      <c r="F1792" s="201" t="s">
        <v>3300</v>
      </c>
      <c r="G1792" s="201" t="s">
        <v>7</v>
      </c>
      <c r="H1792" s="195" t="s">
        <v>109</v>
      </c>
      <c r="I1792" s="368">
        <v>2026</v>
      </c>
      <c r="J1792" s="300" t="s">
        <v>7</v>
      </c>
      <c r="K1792" s="309" t="s">
        <v>4033</v>
      </c>
      <c r="L1792" s="200" t="s">
        <v>652</v>
      </c>
      <c r="M1792" s="186" t="s">
        <v>3206</v>
      </c>
      <c r="N1792" s="189" t="s">
        <v>2761</v>
      </c>
      <c r="O1792" s="201" t="s">
        <v>96</v>
      </c>
      <c r="P1792" s="260">
        <v>1</v>
      </c>
      <c r="Q1792" s="189" t="s">
        <v>111</v>
      </c>
      <c r="R1792" s="198" t="s">
        <v>260</v>
      </c>
      <c r="S1792" s="182">
        <v>2127.5100000000002</v>
      </c>
      <c r="T1792" s="189">
        <v>1</v>
      </c>
      <c r="U1792" s="353">
        <f>O1792*P1792*S1792*T1792</f>
        <v>2127.5100000000002</v>
      </c>
      <c r="V1792" s="188" t="s">
        <v>7</v>
      </c>
    </row>
    <row r="1793" spans="2:22" s="30" customFormat="1" ht="47.25" x14ac:dyDescent="0.25">
      <c r="B1793" s="198" t="s">
        <v>935</v>
      </c>
      <c r="C1793" s="208" t="s">
        <v>959</v>
      </c>
      <c r="D1793" s="209" t="s">
        <v>960</v>
      </c>
      <c r="E1793" s="189" t="s">
        <v>26</v>
      </c>
      <c r="F1793" s="200" t="s">
        <v>7</v>
      </c>
      <c r="G1793" s="200" t="s">
        <v>7</v>
      </c>
      <c r="H1793" s="200" t="s">
        <v>7</v>
      </c>
      <c r="I1793" s="200" t="s">
        <v>7</v>
      </c>
      <c r="J1793" s="200" t="s">
        <v>7</v>
      </c>
      <c r="K1793" s="200" t="s">
        <v>7</v>
      </c>
      <c r="L1793" s="200" t="s">
        <v>7</v>
      </c>
      <c r="M1793" s="200" t="s">
        <v>7</v>
      </c>
      <c r="N1793" s="200" t="s">
        <v>7</v>
      </c>
      <c r="O1793" s="200" t="s">
        <v>7</v>
      </c>
      <c r="P1793" s="200" t="s">
        <v>7</v>
      </c>
      <c r="Q1793" s="200" t="s">
        <v>7</v>
      </c>
      <c r="R1793" s="200" t="s">
        <v>7</v>
      </c>
      <c r="S1793" s="190" t="s">
        <v>7</v>
      </c>
      <c r="T1793" s="200" t="s">
        <v>7</v>
      </c>
      <c r="U1793" s="190">
        <f>SUM(U1791:U1792)</f>
        <v>14722.082400000001</v>
      </c>
      <c r="V1793" s="200" t="s">
        <v>7</v>
      </c>
    </row>
    <row r="1794" spans="2:22" s="26" customFormat="1" ht="94.5" x14ac:dyDescent="0.25">
      <c r="B1794" s="201" t="s">
        <v>935</v>
      </c>
      <c r="C1794" s="199" t="s">
        <v>957</v>
      </c>
      <c r="D1794" s="201" t="s">
        <v>958</v>
      </c>
      <c r="E1794" s="400" t="s">
        <v>3016</v>
      </c>
      <c r="F1794" s="201" t="s">
        <v>3301</v>
      </c>
      <c r="G1794" s="201" t="s">
        <v>7</v>
      </c>
      <c r="H1794" s="195" t="s">
        <v>109</v>
      </c>
      <c r="I1794" s="368">
        <v>2026</v>
      </c>
      <c r="J1794" s="390">
        <v>110</v>
      </c>
      <c r="K1794" s="300" t="s">
        <v>4316</v>
      </c>
      <c r="L1794" s="200" t="s">
        <v>652</v>
      </c>
      <c r="M1794" s="186" t="s">
        <v>3206</v>
      </c>
      <c r="N1794" s="183" t="s">
        <v>2761</v>
      </c>
      <c r="O1794" s="201" t="s">
        <v>96</v>
      </c>
      <c r="P1794" s="390">
        <v>1</v>
      </c>
      <c r="Q1794" s="300" t="s">
        <v>135</v>
      </c>
      <c r="R1794" s="300" t="s">
        <v>3062</v>
      </c>
      <c r="S1794" s="301">
        <v>9726.01</v>
      </c>
      <c r="T1794" s="189">
        <v>1.83</v>
      </c>
      <c r="U1794" s="353">
        <f>O1794*P1794*S1794*T1794</f>
        <v>17798.598300000001</v>
      </c>
      <c r="V1794" s="188" t="s">
        <v>7</v>
      </c>
    </row>
    <row r="1795" spans="2:22" s="26" customFormat="1" ht="63" x14ac:dyDescent="0.25">
      <c r="B1795" s="201" t="s">
        <v>935</v>
      </c>
      <c r="C1795" s="199" t="s">
        <v>957</v>
      </c>
      <c r="D1795" s="201" t="s">
        <v>958</v>
      </c>
      <c r="E1795" s="400" t="s">
        <v>3787</v>
      </c>
      <c r="F1795" s="201" t="s">
        <v>3301</v>
      </c>
      <c r="G1795" s="201" t="s">
        <v>7</v>
      </c>
      <c r="H1795" s="195" t="s">
        <v>109</v>
      </c>
      <c r="I1795" s="368">
        <v>2026</v>
      </c>
      <c r="J1795" s="300" t="s">
        <v>7</v>
      </c>
      <c r="K1795" s="309" t="s">
        <v>4033</v>
      </c>
      <c r="L1795" s="200" t="s">
        <v>652</v>
      </c>
      <c r="M1795" s="186" t="s">
        <v>3206</v>
      </c>
      <c r="N1795" s="189" t="s">
        <v>2761</v>
      </c>
      <c r="O1795" s="201" t="s">
        <v>96</v>
      </c>
      <c r="P1795" s="260">
        <v>1</v>
      </c>
      <c r="Q1795" s="189" t="s">
        <v>111</v>
      </c>
      <c r="R1795" s="198" t="s">
        <v>260</v>
      </c>
      <c r="S1795" s="182">
        <v>2127.5100000000002</v>
      </c>
      <c r="T1795" s="189">
        <v>1</v>
      </c>
      <c r="U1795" s="353">
        <f>O1795*P1795*S1795*T1795</f>
        <v>2127.5100000000002</v>
      </c>
      <c r="V1795" s="188" t="s">
        <v>7</v>
      </c>
    </row>
    <row r="1796" spans="2:22" s="30" customFormat="1" ht="63" x14ac:dyDescent="0.25">
      <c r="B1796" s="198" t="s">
        <v>935</v>
      </c>
      <c r="C1796" s="208" t="s">
        <v>957</v>
      </c>
      <c r="D1796" s="209" t="s">
        <v>958</v>
      </c>
      <c r="E1796" s="189" t="s">
        <v>26</v>
      </c>
      <c r="F1796" s="200" t="s">
        <v>7</v>
      </c>
      <c r="G1796" s="200" t="s">
        <v>7</v>
      </c>
      <c r="H1796" s="200" t="s">
        <v>7</v>
      </c>
      <c r="I1796" s="200" t="s">
        <v>7</v>
      </c>
      <c r="J1796" s="200" t="s">
        <v>7</v>
      </c>
      <c r="K1796" s="200" t="s">
        <v>7</v>
      </c>
      <c r="L1796" s="200" t="s">
        <v>7</v>
      </c>
      <c r="M1796" s="200" t="s">
        <v>7</v>
      </c>
      <c r="N1796" s="200" t="s">
        <v>7</v>
      </c>
      <c r="O1796" s="200" t="s">
        <v>7</v>
      </c>
      <c r="P1796" s="200" t="s">
        <v>7</v>
      </c>
      <c r="Q1796" s="200" t="s">
        <v>7</v>
      </c>
      <c r="R1796" s="200" t="s">
        <v>7</v>
      </c>
      <c r="S1796" s="190" t="s">
        <v>7</v>
      </c>
      <c r="T1796" s="200" t="s">
        <v>7</v>
      </c>
      <c r="U1796" s="190">
        <f>SUM(U1794:U1795)</f>
        <v>19926.1083</v>
      </c>
      <c r="V1796" s="200" t="s">
        <v>7</v>
      </c>
    </row>
    <row r="1797" spans="2:22" s="26" customFormat="1" ht="94.5" x14ac:dyDescent="0.25">
      <c r="B1797" s="201" t="s">
        <v>935</v>
      </c>
      <c r="C1797" s="199" t="s">
        <v>955</v>
      </c>
      <c r="D1797" s="201" t="s">
        <v>956</v>
      </c>
      <c r="E1797" s="400" t="s">
        <v>3016</v>
      </c>
      <c r="F1797" s="201" t="s">
        <v>3302</v>
      </c>
      <c r="G1797" s="201" t="s">
        <v>7</v>
      </c>
      <c r="H1797" s="195" t="s">
        <v>109</v>
      </c>
      <c r="I1797" s="368">
        <v>2026</v>
      </c>
      <c r="J1797" s="390">
        <v>110</v>
      </c>
      <c r="K1797" s="300" t="s">
        <v>4316</v>
      </c>
      <c r="L1797" s="200" t="s">
        <v>652</v>
      </c>
      <c r="M1797" s="186" t="s">
        <v>3206</v>
      </c>
      <c r="N1797" s="183" t="s">
        <v>2761</v>
      </c>
      <c r="O1797" s="201" t="s">
        <v>96</v>
      </c>
      <c r="P1797" s="411">
        <v>1</v>
      </c>
      <c r="Q1797" s="300" t="s">
        <v>135</v>
      </c>
      <c r="R1797" s="300" t="s">
        <v>3062</v>
      </c>
      <c r="S1797" s="301">
        <v>9726.01</v>
      </c>
      <c r="T1797" s="189">
        <v>1.83</v>
      </c>
      <c r="U1797" s="353">
        <f>O1797*P1797*S1797*T1797</f>
        <v>17798.598300000001</v>
      </c>
      <c r="V1797" s="188" t="s">
        <v>7</v>
      </c>
    </row>
    <row r="1798" spans="2:22" s="26" customFormat="1" ht="63" x14ac:dyDescent="0.25">
      <c r="B1798" s="201" t="s">
        <v>935</v>
      </c>
      <c r="C1798" s="199" t="s">
        <v>955</v>
      </c>
      <c r="D1798" s="201" t="s">
        <v>956</v>
      </c>
      <c r="E1798" s="400" t="s">
        <v>3787</v>
      </c>
      <c r="F1798" s="201" t="s">
        <v>3302</v>
      </c>
      <c r="G1798" s="201" t="s">
        <v>7</v>
      </c>
      <c r="H1798" s="195" t="s">
        <v>109</v>
      </c>
      <c r="I1798" s="368">
        <v>2026</v>
      </c>
      <c r="J1798" s="300" t="s">
        <v>7</v>
      </c>
      <c r="K1798" s="309" t="s">
        <v>4033</v>
      </c>
      <c r="L1798" s="200" t="s">
        <v>652</v>
      </c>
      <c r="M1798" s="186" t="s">
        <v>3206</v>
      </c>
      <c r="N1798" s="189" t="s">
        <v>2761</v>
      </c>
      <c r="O1798" s="201" t="s">
        <v>96</v>
      </c>
      <c r="P1798" s="260">
        <v>1</v>
      </c>
      <c r="Q1798" s="189" t="s">
        <v>111</v>
      </c>
      <c r="R1798" s="198" t="s">
        <v>260</v>
      </c>
      <c r="S1798" s="182">
        <v>2127.5100000000002</v>
      </c>
      <c r="T1798" s="189">
        <v>1</v>
      </c>
      <c r="U1798" s="353">
        <f>O1798*P1798*S1798*T1798</f>
        <v>2127.5100000000002</v>
      </c>
      <c r="V1798" s="188" t="s">
        <v>7</v>
      </c>
    </row>
    <row r="1799" spans="2:22" s="30" customFormat="1" ht="63" x14ac:dyDescent="0.25">
      <c r="B1799" s="198" t="s">
        <v>935</v>
      </c>
      <c r="C1799" s="208" t="s">
        <v>955</v>
      </c>
      <c r="D1799" s="209" t="s">
        <v>956</v>
      </c>
      <c r="E1799" s="189" t="s">
        <v>26</v>
      </c>
      <c r="F1799" s="200" t="s">
        <v>7</v>
      </c>
      <c r="G1799" s="200" t="s">
        <v>7</v>
      </c>
      <c r="H1799" s="200" t="s">
        <v>7</v>
      </c>
      <c r="I1799" s="200" t="s">
        <v>7</v>
      </c>
      <c r="J1799" s="200" t="s">
        <v>7</v>
      </c>
      <c r="K1799" s="200" t="s">
        <v>7</v>
      </c>
      <c r="L1799" s="200" t="s">
        <v>7</v>
      </c>
      <c r="M1799" s="200" t="s">
        <v>7</v>
      </c>
      <c r="N1799" s="200" t="s">
        <v>7</v>
      </c>
      <c r="O1799" s="200" t="s">
        <v>7</v>
      </c>
      <c r="P1799" s="200" t="s">
        <v>7</v>
      </c>
      <c r="Q1799" s="200" t="s">
        <v>7</v>
      </c>
      <c r="R1799" s="200" t="s">
        <v>7</v>
      </c>
      <c r="S1799" s="190" t="s">
        <v>7</v>
      </c>
      <c r="T1799" s="200" t="s">
        <v>7</v>
      </c>
      <c r="U1799" s="190">
        <f>SUM(U1797:U1798)</f>
        <v>19926.1083</v>
      </c>
      <c r="V1799" s="200" t="s">
        <v>7</v>
      </c>
    </row>
    <row r="1800" spans="2:22" s="26" customFormat="1" ht="94.5" x14ac:dyDescent="0.25">
      <c r="B1800" s="201" t="s">
        <v>935</v>
      </c>
      <c r="C1800" s="199" t="s">
        <v>953</v>
      </c>
      <c r="D1800" s="201" t="s">
        <v>954</v>
      </c>
      <c r="E1800" s="400" t="s">
        <v>3016</v>
      </c>
      <c r="F1800" s="201" t="s">
        <v>3303</v>
      </c>
      <c r="G1800" s="201" t="s">
        <v>7</v>
      </c>
      <c r="H1800" s="195" t="s">
        <v>109</v>
      </c>
      <c r="I1800" s="368">
        <v>2026</v>
      </c>
      <c r="J1800" s="201" t="s">
        <v>582</v>
      </c>
      <c r="K1800" s="300" t="s">
        <v>4316</v>
      </c>
      <c r="L1800" s="200" t="s">
        <v>652</v>
      </c>
      <c r="M1800" s="186" t="s">
        <v>3206</v>
      </c>
      <c r="N1800" s="183" t="s">
        <v>2761</v>
      </c>
      <c r="O1800" s="201" t="s">
        <v>96</v>
      </c>
      <c r="P1800" s="390">
        <v>1</v>
      </c>
      <c r="Q1800" s="300" t="s">
        <v>135</v>
      </c>
      <c r="R1800" s="300" t="s">
        <v>3062</v>
      </c>
      <c r="S1800" s="301">
        <v>9726.01</v>
      </c>
      <c r="T1800" s="189">
        <v>1.83</v>
      </c>
      <c r="U1800" s="353">
        <f>O1800*P1800*S1800*T1800</f>
        <v>17798.598300000001</v>
      </c>
      <c r="V1800" s="188" t="s">
        <v>7</v>
      </c>
    </row>
    <row r="1801" spans="2:22" s="26" customFormat="1" ht="63" x14ac:dyDescent="0.25">
      <c r="B1801" s="201" t="s">
        <v>935</v>
      </c>
      <c r="C1801" s="199" t="s">
        <v>953</v>
      </c>
      <c r="D1801" s="201" t="s">
        <v>954</v>
      </c>
      <c r="E1801" s="400" t="s">
        <v>3787</v>
      </c>
      <c r="F1801" s="201" t="s">
        <v>3303</v>
      </c>
      <c r="G1801" s="201" t="s">
        <v>7</v>
      </c>
      <c r="H1801" s="195" t="s">
        <v>109</v>
      </c>
      <c r="I1801" s="368">
        <v>2026</v>
      </c>
      <c r="J1801" s="300" t="s">
        <v>7</v>
      </c>
      <c r="K1801" s="309" t="s">
        <v>4033</v>
      </c>
      <c r="L1801" s="200" t="s">
        <v>652</v>
      </c>
      <c r="M1801" s="186" t="s">
        <v>3206</v>
      </c>
      <c r="N1801" s="189" t="s">
        <v>2761</v>
      </c>
      <c r="O1801" s="201" t="s">
        <v>96</v>
      </c>
      <c r="P1801" s="260">
        <v>1</v>
      </c>
      <c r="Q1801" s="189" t="s">
        <v>111</v>
      </c>
      <c r="R1801" s="198" t="s">
        <v>260</v>
      </c>
      <c r="S1801" s="182">
        <v>2127.5100000000002</v>
      </c>
      <c r="T1801" s="189">
        <v>1</v>
      </c>
      <c r="U1801" s="353">
        <f>O1801*P1801*S1801*T1801</f>
        <v>2127.5100000000002</v>
      </c>
      <c r="V1801" s="188" t="s">
        <v>7</v>
      </c>
    </row>
    <row r="1802" spans="2:22" s="30" customFormat="1" ht="63" x14ac:dyDescent="0.25">
      <c r="B1802" s="198" t="s">
        <v>935</v>
      </c>
      <c r="C1802" s="208" t="s">
        <v>953</v>
      </c>
      <c r="D1802" s="209" t="s">
        <v>954</v>
      </c>
      <c r="E1802" s="189" t="s">
        <v>26</v>
      </c>
      <c r="F1802" s="200" t="s">
        <v>7</v>
      </c>
      <c r="G1802" s="200" t="s">
        <v>7</v>
      </c>
      <c r="H1802" s="200" t="s">
        <v>7</v>
      </c>
      <c r="I1802" s="200" t="s">
        <v>7</v>
      </c>
      <c r="J1802" s="200" t="s">
        <v>7</v>
      </c>
      <c r="K1802" s="200" t="s">
        <v>7</v>
      </c>
      <c r="L1802" s="200" t="s">
        <v>7</v>
      </c>
      <c r="M1802" s="200" t="s">
        <v>7</v>
      </c>
      <c r="N1802" s="200" t="s">
        <v>7</v>
      </c>
      <c r="O1802" s="200" t="s">
        <v>7</v>
      </c>
      <c r="P1802" s="200" t="s">
        <v>7</v>
      </c>
      <c r="Q1802" s="200" t="s">
        <v>7</v>
      </c>
      <c r="R1802" s="200" t="s">
        <v>7</v>
      </c>
      <c r="S1802" s="190" t="s">
        <v>7</v>
      </c>
      <c r="T1802" s="200" t="s">
        <v>7</v>
      </c>
      <c r="U1802" s="190">
        <f>SUM(U1800:U1801)</f>
        <v>19926.1083</v>
      </c>
      <c r="V1802" s="200" t="s">
        <v>7</v>
      </c>
    </row>
    <row r="1803" spans="2:22" s="26" customFormat="1" ht="94.5" x14ac:dyDescent="0.25">
      <c r="B1803" s="201" t="s">
        <v>935</v>
      </c>
      <c r="C1803" s="199" t="s">
        <v>1089</v>
      </c>
      <c r="D1803" s="201" t="s">
        <v>1090</v>
      </c>
      <c r="E1803" s="201" t="s">
        <v>3016</v>
      </c>
      <c r="F1803" s="201" t="s">
        <v>3304</v>
      </c>
      <c r="G1803" s="201" t="s">
        <v>7</v>
      </c>
      <c r="H1803" s="195" t="s">
        <v>109</v>
      </c>
      <c r="I1803" s="201" t="s">
        <v>371</v>
      </c>
      <c r="J1803" s="201" t="s">
        <v>582</v>
      </c>
      <c r="K1803" s="300" t="s">
        <v>4316</v>
      </c>
      <c r="L1803" s="201" t="s">
        <v>652</v>
      </c>
      <c r="M1803" s="186" t="s">
        <v>3206</v>
      </c>
      <c r="N1803" s="183" t="s">
        <v>2761</v>
      </c>
      <c r="O1803" s="201" t="s">
        <v>96</v>
      </c>
      <c r="P1803" s="260">
        <v>2</v>
      </c>
      <c r="Q1803" s="300" t="s">
        <v>135</v>
      </c>
      <c r="R1803" s="300" t="s">
        <v>3062</v>
      </c>
      <c r="S1803" s="301">
        <v>9726.01</v>
      </c>
      <c r="T1803" s="189">
        <v>1.83</v>
      </c>
      <c r="U1803" s="353">
        <f>O1803*P1803*S1803*T1803</f>
        <v>35597.196600000003</v>
      </c>
      <c r="V1803" s="201" t="s">
        <v>7</v>
      </c>
    </row>
    <row r="1804" spans="2:22" s="26" customFormat="1" ht="63" x14ac:dyDescent="0.25">
      <c r="B1804" s="201" t="s">
        <v>935</v>
      </c>
      <c r="C1804" s="199" t="s">
        <v>1089</v>
      </c>
      <c r="D1804" s="201" t="s">
        <v>1090</v>
      </c>
      <c r="E1804" s="201" t="s">
        <v>3787</v>
      </c>
      <c r="F1804" s="201" t="s">
        <v>3304</v>
      </c>
      <c r="G1804" s="201" t="s">
        <v>7</v>
      </c>
      <c r="H1804" s="195" t="s">
        <v>109</v>
      </c>
      <c r="I1804" s="201" t="s">
        <v>371</v>
      </c>
      <c r="J1804" s="201" t="s">
        <v>582</v>
      </c>
      <c r="K1804" s="309" t="s">
        <v>2581</v>
      </c>
      <c r="L1804" s="201" t="s">
        <v>652</v>
      </c>
      <c r="M1804" s="186" t="s">
        <v>3206</v>
      </c>
      <c r="N1804" s="201" t="s">
        <v>2761</v>
      </c>
      <c r="O1804" s="201" t="s">
        <v>96</v>
      </c>
      <c r="P1804" s="260">
        <v>1</v>
      </c>
      <c r="Q1804" s="368" t="s">
        <v>111</v>
      </c>
      <c r="R1804" s="198" t="s">
        <v>211</v>
      </c>
      <c r="S1804" s="182">
        <v>4255.01</v>
      </c>
      <c r="T1804" s="189">
        <v>1</v>
      </c>
      <c r="U1804" s="353">
        <f>O1804*P1804*S1804*T1804</f>
        <v>4255.01</v>
      </c>
      <c r="V1804" s="201" t="s">
        <v>7</v>
      </c>
    </row>
    <row r="1805" spans="2:22" s="30" customFormat="1" ht="63" x14ac:dyDescent="0.25">
      <c r="B1805" s="198" t="s">
        <v>935</v>
      </c>
      <c r="C1805" s="208" t="s">
        <v>1089</v>
      </c>
      <c r="D1805" s="209" t="s">
        <v>1090</v>
      </c>
      <c r="E1805" s="189" t="s">
        <v>26</v>
      </c>
      <c r="F1805" s="200" t="s">
        <v>7</v>
      </c>
      <c r="G1805" s="200" t="s">
        <v>7</v>
      </c>
      <c r="H1805" s="200" t="s">
        <v>7</v>
      </c>
      <c r="I1805" s="200" t="s">
        <v>7</v>
      </c>
      <c r="J1805" s="200" t="s">
        <v>7</v>
      </c>
      <c r="K1805" s="200" t="s">
        <v>7</v>
      </c>
      <c r="L1805" s="200" t="s">
        <v>7</v>
      </c>
      <c r="M1805" s="200" t="s">
        <v>7</v>
      </c>
      <c r="N1805" s="200" t="s">
        <v>7</v>
      </c>
      <c r="O1805" s="200" t="s">
        <v>7</v>
      </c>
      <c r="P1805" s="200" t="s">
        <v>7</v>
      </c>
      <c r="Q1805" s="200" t="s">
        <v>7</v>
      </c>
      <c r="R1805" s="200" t="s">
        <v>7</v>
      </c>
      <c r="S1805" s="190" t="s">
        <v>7</v>
      </c>
      <c r="T1805" s="200" t="s">
        <v>7</v>
      </c>
      <c r="U1805" s="190">
        <f>SUM(U1803:U1804)</f>
        <v>39852.206600000005</v>
      </c>
      <c r="V1805" s="200" t="s">
        <v>7</v>
      </c>
    </row>
    <row r="1806" spans="2:22" s="26" customFormat="1" ht="94.5" x14ac:dyDescent="0.25">
      <c r="B1806" s="201" t="s">
        <v>935</v>
      </c>
      <c r="C1806" s="199" t="s">
        <v>1091</v>
      </c>
      <c r="D1806" s="201" t="s">
        <v>1092</v>
      </c>
      <c r="E1806" s="201" t="s">
        <v>3016</v>
      </c>
      <c r="F1806" s="201" t="s">
        <v>3298</v>
      </c>
      <c r="G1806" s="201" t="s">
        <v>7</v>
      </c>
      <c r="H1806" s="195" t="s">
        <v>109</v>
      </c>
      <c r="I1806" s="201" t="s">
        <v>371</v>
      </c>
      <c r="J1806" s="201" t="s">
        <v>582</v>
      </c>
      <c r="K1806" s="300" t="s">
        <v>4316</v>
      </c>
      <c r="L1806" s="201" t="s">
        <v>652</v>
      </c>
      <c r="M1806" s="186" t="s">
        <v>3206</v>
      </c>
      <c r="N1806" s="183" t="s">
        <v>2761</v>
      </c>
      <c r="O1806" s="201" t="s">
        <v>96</v>
      </c>
      <c r="P1806" s="260">
        <v>1</v>
      </c>
      <c r="Q1806" s="300" t="s">
        <v>135</v>
      </c>
      <c r="R1806" s="300" t="s">
        <v>3062</v>
      </c>
      <c r="S1806" s="301">
        <v>9726.01</v>
      </c>
      <c r="T1806" s="189">
        <v>1.83</v>
      </c>
      <c r="U1806" s="353">
        <f>O1806*P1806*S1806*T1806</f>
        <v>17798.598300000001</v>
      </c>
      <c r="V1806" s="201" t="s">
        <v>7</v>
      </c>
    </row>
    <row r="1807" spans="2:22" s="26" customFormat="1" ht="63" x14ac:dyDescent="0.25">
      <c r="B1807" s="201" t="s">
        <v>935</v>
      </c>
      <c r="C1807" s="199" t="s">
        <v>1091</v>
      </c>
      <c r="D1807" s="201" t="s">
        <v>1092</v>
      </c>
      <c r="E1807" s="201" t="s">
        <v>3787</v>
      </c>
      <c r="F1807" s="201" t="s">
        <v>3298</v>
      </c>
      <c r="G1807" s="201" t="s">
        <v>7</v>
      </c>
      <c r="H1807" s="195" t="s">
        <v>109</v>
      </c>
      <c r="I1807" s="201" t="s">
        <v>371</v>
      </c>
      <c r="J1807" s="201" t="s">
        <v>582</v>
      </c>
      <c r="K1807" s="309" t="s">
        <v>4033</v>
      </c>
      <c r="L1807" s="200" t="s">
        <v>652</v>
      </c>
      <c r="M1807" s="186" t="s">
        <v>3206</v>
      </c>
      <c r="N1807" s="189" t="s">
        <v>2761</v>
      </c>
      <c r="O1807" s="201" t="s">
        <v>96</v>
      </c>
      <c r="P1807" s="260">
        <v>1</v>
      </c>
      <c r="Q1807" s="189" t="s">
        <v>111</v>
      </c>
      <c r="R1807" s="198" t="s">
        <v>260</v>
      </c>
      <c r="S1807" s="182">
        <v>2127.5100000000002</v>
      </c>
      <c r="T1807" s="189">
        <v>1</v>
      </c>
      <c r="U1807" s="353">
        <f>O1807*P1807*S1807*T1807</f>
        <v>2127.5100000000002</v>
      </c>
      <c r="V1807" s="201" t="s">
        <v>7</v>
      </c>
    </row>
    <row r="1808" spans="2:22" s="30" customFormat="1" ht="63" x14ac:dyDescent="0.25">
      <c r="B1808" s="198" t="s">
        <v>935</v>
      </c>
      <c r="C1808" s="208" t="s">
        <v>1091</v>
      </c>
      <c r="D1808" s="209" t="s">
        <v>1092</v>
      </c>
      <c r="E1808" s="189" t="s">
        <v>26</v>
      </c>
      <c r="F1808" s="200" t="s">
        <v>7</v>
      </c>
      <c r="G1808" s="200" t="s">
        <v>7</v>
      </c>
      <c r="H1808" s="200" t="s">
        <v>7</v>
      </c>
      <c r="I1808" s="200" t="s">
        <v>7</v>
      </c>
      <c r="J1808" s="200" t="s">
        <v>7</v>
      </c>
      <c r="K1808" s="200" t="s">
        <v>7</v>
      </c>
      <c r="L1808" s="200" t="s">
        <v>7</v>
      </c>
      <c r="M1808" s="200" t="s">
        <v>7</v>
      </c>
      <c r="N1808" s="200" t="s">
        <v>7</v>
      </c>
      <c r="O1808" s="200" t="s">
        <v>7</v>
      </c>
      <c r="P1808" s="200" t="s">
        <v>7</v>
      </c>
      <c r="Q1808" s="200" t="s">
        <v>7</v>
      </c>
      <c r="R1808" s="200" t="s">
        <v>7</v>
      </c>
      <c r="S1808" s="190" t="s">
        <v>7</v>
      </c>
      <c r="T1808" s="200" t="s">
        <v>7</v>
      </c>
      <c r="U1808" s="190">
        <f>SUM(U1806:U1807)</f>
        <v>19926.1083</v>
      </c>
      <c r="V1808" s="200" t="s">
        <v>7</v>
      </c>
    </row>
    <row r="1809" spans="2:22" s="26" customFormat="1" ht="283.5" x14ac:dyDescent="0.25">
      <c r="B1809" s="201" t="s">
        <v>935</v>
      </c>
      <c r="C1809" s="199" t="s">
        <v>1312</v>
      </c>
      <c r="D1809" s="201" t="s">
        <v>1313</v>
      </c>
      <c r="E1809" s="201" t="s">
        <v>638</v>
      </c>
      <c r="F1809" s="201" t="s">
        <v>3305</v>
      </c>
      <c r="G1809" s="201" t="s">
        <v>7</v>
      </c>
      <c r="H1809" s="195" t="s">
        <v>109</v>
      </c>
      <c r="I1809" s="201" t="s">
        <v>228</v>
      </c>
      <c r="J1809" s="201" t="s">
        <v>582</v>
      </c>
      <c r="K1809" s="309" t="s">
        <v>133</v>
      </c>
      <c r="L1809" s="201" t="s">
        <v>652</v>
      </c>
      <c r="M1809" s="186" t="s">
        <v>3306</v>
      </c>
      <c r="N1809" s="201" t="s">
        <v>2761</v>
      </c>
      <c r="O1809" s="201" t="s">
        <v>96</v>
      </c>
      <c r="P1809" s="260">
        <v>24</v>
      </c>
      <c r="Q1809" s="368" t="s">
        <v>135</v>
      </c>
      <c r="R1809" s="368" t="s">
        <v>136</v>
      </c>
      <c r="S1809" s="301">
        <v>3657.51</v>
      </c>
      <c r="T1809" s="189">
        <v>1.84</v>
      </c>
      <c r="U1809" s="353">
        <f>O1809*P1809*S1809*T1809</f>
        <v>161515.6416</v>
      </c>
      <c r="V1809" s="201" t="s">
        <v>7</v>
      </c>
    </row>
    <row r="1810" spans="2:22" s="26" customFormat="1" ht="283.5" x14ac:dyDescent="0.25">
      <c r="B1810" s="201" t="s">
        <v>935</v>
      </c>
      <c r="C1810" s="199" t="s">
        <v>1312</v>
      </c>
      <c r="D1810" s="201" t="s">
        <v>1313</v>
      </c>
      <c r="E1810" s="201" t="s">
        <v>3787</v>
      </c>
      <c r="F1810" s="201" t="s">
        <v>3305</v>
      </c>
      <c r="G1810" s="201" t="s">
        <v>7</v>
      </c>
      <c r="H1810" s="195" t="s">
        <v>109</v>
      </c>
      <c r="I1810" s="201" t="s">
        <v>228</v>
      </c>
      <c r="J1810" s="201" t="s">
        <v>582</v>
      </c>
      <c r="K1810" s="309" t="s">
        <v>2711</v>
      </c>
      <c r="L1810" s="201" t="s">
        <v>652</v>
      </c>
      <c r="M1810" s="186" t="s">
        <v>3306</v>
      </c>
      <c r="N1810" s="201" t="s">
        <v>2761</v>
      </c>
      <c r="O1810" s="201" t="s">
        <v>96</v>
      </c>
      <c r="P1810" s="260">
        <v>1</v>
      </c>
      <c r="Q1810" s="368" t="s">
        <v>111</v>
      </c>
      <c r="R1810" s="368" t="s">
        <v>364</v>
      </c>
      <c r="S1810" s="301">
        <v>21275.06</v>
      </c>
      <c r="T1810" s="189">
        <v>1</v>
      </c>
      <c r="U1810" s="353">
        <f>O1810*P1810*S1810*T1810</f>
        <v>21275.06</v>
      </c>
      <c r="V1810" s="201" t="s">
        <v>7</v>
      </c>
    </row>
    <row r="1811" spans="2:22" s="30" customFormat="1" ht="47.25" x14ac:dyDescent="0.25">
      <c r="B1811" s="198" t="s">
        <v>935</v>
      </c>
      <c r="C1811" s="208" t="s">
        <v>1312</v>
      </c>
      <c r="D1811" s="209" t="s">
        <v>1313</v>
      </c>
      <c r="E1811" s="189" t="s">
        <v>26</v>
      </c>
      <c r="F1811" s="200" t="s">
        <v>7</v>
      </c>
      <c r="G1811" s="200" t="s">
        <v>7</v>
      </c>
      <c r="H1811" s="200" t="s">
        <v>7</v>
      </c>
      <c r="I1811" s="200" t="s">
        <v>7</v>
      </c>
      <c r="J1811" s="200" t="s">
        <v>7</v>
      </c>
      <c r="K1811" s="200" t="s">
        <v>7</v>
      </c>
      <c r="L1811" s="200" t="s">
        <v>7</v>
      </c>
      <c r="M1811" s="200" t="s">
        <v>7</v>
      </c>
      <c r="N1811" s="200" t="s">
        <v>7</v>
      </c>
      <c r="O1811" s="200" t="s">
        <v>7</v>
      </c>
      <c r="P1811" s="200" t="s">
        <v>7</v>
      </c>
      <c r="Q1811" s="200" t="s">
        <v>7</v>
      </c>
      <c r="R1811" s="200" t="s">
        <v>7</v>
      </c>
      <c r="S1811" s="190" t="s">
        <v>7</v>
      </c>
      <c r="T1811" s="200" t="s">
        <v>7</v>
      </c>
      <c r="U1811" s="190">
        <f>SUM(U1809:U1810)</f>
        <v>182790.7016</v>
      </c>
      <c r="V1811" s="200" t="s">
        <v>7</v>
      </c>
    </row>
    <row r="1812" spans="2:22" s="26" customFormat="1" ht="71.25" customHeight="1" x14ac:dyDescent="0.25">
      <c r="B1812" s="201" t="s">
        <v>935</v>
      </c>
      <c r="C1812" s="199" t="s">
        <v>3307</v>
      </c>
      <c r="D1812" s="201" t="s">
        <v>3308</v>
      </c>
      <c r="E1812" s="400" t="s">
        <v>3249</v>
      </c>
      <c r="F1812" s="201" t="s">
        <v>3309</v>
      </c>
      <c r="G1812" s="201" t="s">
        <v>7</v>
      </c>
      <c r="H1812" s="195" t="s">
        <v>109</v>
      </c>
      <c r="I1812" s="201" t="s">
        <v>371</v>
      </c>
      <c r="J1812" s="201" t="s">
        <v>7</v>
      </c>
      <c r="K1812" s="309" t="s">
        <v>4202</v>
      </c>
      <c r="L1812" s="201" t="s">
        <v>652</v>
      </c>
      <c r="M1812" s="186" t="s">
        <v>3310</v>
      </c>
      <c r="N1812" s="189" t="s">
        <v>2761</v>
      </c>
      <c r="O1812" s="201" t="s">
        <v>96</v>
      </c>
      <c r="P1812" s="301">
        <v>2</v>
      </c>
      <c r="Q1812" s="300" t="s">
        <v>3251</v>
      </c>
      <c r="R1812" s="300" t="s">
        <v>3252</v>
      </c>
      <c r="S1812" s="301">
        <v>24013.59</v>
      </c>
      <c r="T1812" s="189">
        <v>2.06</v>
      </c>
      <c r="U1812" s="353">
        <f>O1812*P1812*S1812*T1812</f>
        <v>98935.9908</v>
      </c>
      <c r="V1812" s="188" t="s">
        <v>7</v>
      </c>
    </row>
    <row r="1813" spans="2:22" s="26" customFormat="1" ht="71.25" customHeight="1" x14ac:dyDescent="0.25">
      <c r="B1813" s="201" t="s">
        <v>935</v>
      </c>
      <c r="C1813" s="199" t="s">
        <v>3307</v>
      </c>
      <c r="D1813" s="201" t="s">
        <v>3308</v>
      </c>
      <c r="E1813" s="400" t="s">
        <v>432</v>
      </c>
      <c r="F1813" s="201" t="s">
        <v>3309</v>
      </c>
      <c r="G1813" s="201" t="s">
        <v>7</v>
      </c>
      <c r="H1813" s="195" t="s">
        <v>109</v>
      </c>
      <c r="I1813" s="201" t="s">
        <v>371</v>
      </c>
      <c r="J1813" s="201" t="s">
        <v>582</v>
      </c>
      <c r="K1813" s="309" t="s">
        <v>637</v>
      </c>
      <c r="L1813" s="201" t="s">
        <v>652</v>
      </c>
      <c r="M1813" s="186" t="s">
        <v>3310</v>
      </c>
      <c r="N1813" s="201" t="s">
        <v>2761</v>
      </c>
      <c r="O1813" s="201" t="s">
        <v>96</v>
      </c>
      <c r="P1813" s="260">
        <v>2</v>
      </c>
      <c r="Q1813" s="368" t="s">
        <v>111</v>
      </c>
      <c r="R1813" s="368" t="s">
        <v>462</v>
      </c>
      <c r="S1813" s="301">
        <v>4497.95</v>
      </c>
      <c r="T1813" s="189">
        <v>1.83</v>
      </c>
      <c r="U1813" s="353">
        <f>O1813*P1813*S1813*T1813</f>
        <v>16462.496999999999</v>
      </c>
      <c r="V1813" s="201" t="s">
        <v>7</v>
      </c>
    </row>
    <row r="1814" spans="2:22" s="26" customFormat="1" ht="71.25" customHeight="1" x14ac:dyDescent="0.25">
      <c r="B1814" s="201" t="s">
        <v>935</v>
      </c>
      <c r="C1814" s="199" t="s">
        <v>3307</v>
      </c>
      <c r="D1814" s="201" t="s">
        <v>3308</v>
      </c>
      <c r="E1814" s="400" t="s">
        <v>3787</v>
      </c>
      <c r="F1814" s="201" t="s">
        <v>3309</v>
      </c>
      <c r="G1814" s="201" t="s">
        <v>7</v>
      </c>
      <c r="H1814" s="195" t="s">
        <v>109</v>
      </c>
      <c r="I1814" s="201" t="s">
        <v>371</v>
      </c>
      <c r="J1814" s="201" t="s">
        <v>7</v>
      </c>
      <c r="K1814" s="309" t="s">
        <v>2581</v>
      </c>
      <c r="L1814" s="201" t="s">
        <v>652</v>
      </c>
      <c r="M1814" s="186" t="s">
        <v>3310</v>
      </c>
      <c r="N1814" s="189" t="s">
        <v>2761</v>
      </c>
      <c r="O1814" s="201" t="s">
        <v>96</v>
      </c>
      <c r="P1814" s="301">
        <v>1</v>
      </c>
      <c r="Q1814" s="300" t="s">
        <v>111</v>
      </c>
      <c r="R1814" s="300" t="s">
        <v>211</v>
      </c>
      <c r="S1814" s="301">
        <v>4255.01</v>
      </c>
      <c r="T1814" s="189">
        <v>1</v>
      </c>
      <c r="U1814" s="353">
        <f>O1814*P1814*S1814*T1814</f>
        <v>4255.01</v>
      </c>
      <c r="V1814" s="188" t="s">
        <v>7</v>
      </c>
    </row>
    <row r="1815" spans="2:22" s="30" customFormat="1" ht="47.25" x14ac:dyDescent="0.25">
      <c r="B1815" s="198" t="s">
        <v>935</v>
      </c>
      <c r="C1815" s="208" t="s">
        <v>3307</v>
      </c>
      <c r="D1815" s="209" t="s">
        <v>3308</v>
      </c>
      <c r="E1815" s="189" t="s">
        <v>26</v>
      </c>
      <c r="F1815" s="200" t="s">
        <v>7</v>
      </c>
      <c r="G1815" s="200" t="s">
        <v>7</v>
      </c>
      <c r="H1815" s="200" t="s">
        <v>7</v>
      </c>
      <c r="I1815" s="200" t="s">
        <v>7</v>
      </c>
      <c r="J1815" s="200" t="s">
        <v>7</v>
      </c>
      <c r="K1815" s="200" t="s">
        <v>7</v>
      </c>
      <c r="L1815" s="200" t="s">
        <v>7</v>
      </c>
      <c r="M1815" s="200" t="s">
        <v>7</v>
      </c>
      <c r="N1815" s="200" t="s">
        <v>7</v>
      </c>
      <c r="O1815" s="200" t="s">
        <v>7</v>
      </c>
      <c r="P1815" s="200" t="s">
        <v>7</v>
      </c>
      <c r="Q1815" s="200" t="s">
        <v>7</v>
      </c>
      <c r="R1815" s="200" t="s">
        <v>7</v>
      </c>
      <c r="S1815" s="190" t="s">
        <v>7</v>
      </c>
      <c r="T1815" s="200" t="s">
        <v>7</v>
      </c>
      <c r="U1815" s="190">
        <f>SUM(U1812:U1814)</f>
        <v>119653.4978</v>
      </c>
      <c r="V1815" s="200" t="s">
        <v>7</v>
      </c>
    </row>
    <row r="1816" spans="2:22" s="3" customFormat="1" ht="78.75" x14ac:dyDescent="0.25">
      <c r="B1816" s="198" t="s">
        <v>529</v>
      </c>
      <c r="C1816" s="199" t="s">
        <v>1929</v>
      </c>
      <c r="D1816" s="198" t="s">
        <v>1930</v>
      </c>
      <c r="E1816" s="189" t="s">
        <v>5394</v>
      </c>
      <c r="F1816" s="200" t="s">
        <v>3311</v>
      </c>
      <c r="G1816" s="201" t="s">
        <v>7</v>
      </c>
      <c r="H1816" s="195" t="s">
        <v>109</v>
      </c>
      <c r="I1816" s="201">
        <v>2026</v>
      </c>
      <c r="J1816" s="201">
        <v>110</v>
      </c>
      <c r="K1816" s="300" t="s">
        <v>3120</v>
      </c>
      <c r="L1816" s="201" t="s">
        <v>652</v>
      </c>
      <c r="M1816" s="201" t="s">
        <v>3312</v>
      </c>
      <c r="N1816" s="183" t="s">
        <v>2761</v>
      </c>
      <c r="O1816" s="201" t="s">
        <v>96</v>
      </c>
      <c r="P1816" s="301">
        <v>1</v>
      </c>
      <c r="Q1816" s="300" t="s">
        <v>3962</v>
      </c>
      <c r="R1816" s="300" t="s">
        <v>1179</v>
      </c>
      <c r="S1816" s="301">
        <v>93308.14</v>
      </c>
      <c r="T1816" s="189">
        <v>1</v>
      </c>
      <c r="U1816" s="353">
        <f t="shared" ref="U1816:U1828" si="69">O1816*P1816*S1816*T1816</f>
        <v>93308.14</v>
      </c>
      <c r="V1816" s="188" t="s">
        <v>7</v>
      </c>
    </row>
    <row r="1817" spans="2:22" s="3" customFormat="1" ht="78.75" x14ac:dyDescent="0.25">
      <c r="B1817" s="198" t="s">
        <v>529</v>
      </c>
      <c r="C1817" s="199" t="s">
        <v>1929</v>
      </c>
      <c r="D1817" s="198" t="s">
        <v>1930</v>
      </c>
      <c r="E1817" s="189" t="s">
        <v>2990</v>
      </c>
      <c r="F1817" s="200" t="s">
        <v>3311</v>
      </c>
      <c r="G1817" s="201" t="s">
        <v>7</v>
      </c>
      <c r="H1817" s="195" t="s">
        <v>109</v>
      </c>
      <c r="I1817" s="201">
        <f t="shared" ref="I1817:J1826" si="70">I1816</f>
        <v>2026</v>
      </c>
      <c r="J1817" s="201">
        <f t="shared" si="70"/>
        <v>110</v>
      </c>
      <c r="K1817" s="309" t="s">
        <v>3313</v>
      </c>
      <c r="L1817" s="201" t="s">
        <v>652</v>
      </c>
      <c r="M1817" s="201" t="s">
        <v>3312</v>
      </c>
      <c r="N1817" s="183" t="s">
        <v>2761</v>
      </c>
      <c r="O1817" s="201" t="s">
        <v>96</v>
      </c>
      <c r="P1817" s="301">
        <f>18*12</f>
        <v>216</v>
      </c>
      <c r="Q1817" s="300" t="s">
        <v>204</v>
      </c>
      <c r="R1817" s="300" t="s">
        <v>2994</v>
      </c>
      <c r="S1817" s="301">
        <v>53.76</v>
      </c>
      <c r="T1817" s="189">
        <v>2.08</v>
      </c>
      <c r="U1817" s="353">
        <f t="shared" si="69"/>
        <v>24153.292799999999</v>
      </c>
      <c r="V1817" s="188" t="s">
        <v>7</v>
      </c>
    </row>
    <row r="1818" spans="2:22" s="3" customFormat="1" ht="78.75" x14ac:dyDescent="0.25">
      <c r="B1818" s="198" t="s">
        <v>529</v>
      </c>
      <c r="C1818" s="199" t="s">
        <v>1929</v>
      </c>
      <c r="D1818" s="198" t="s">
        <v>1930</v>
      </c>
      <c r="E1818" s="189" t="s">
        <v>3138</v>
      </c>
      <c r="F1818" s="200" t="s">
        <v>3311</v>
      </c>
      <c r="G1818" s="201" t="s">
        <v>7</v>
      </c>
      <c r="H1818" s="195" t="s">
        <v>109</v>
      </c>
      <c r="I1818" s="201">
        <f>I1816</f>
        <v>2026</v>
      </c>
      <c r="J1818" s="201">
        <f>J1816</f>
        <v>110</v>
      </c>
      <c r="K1818" s="300" t="s">
        <v>2974</v>
      </c>
      <c r="L1818" s="201" t="s">
        <v>652</v>
      </c>
      <c r="M1818" s="201" t="s">
        <v>3312</v>
      </c>
      <c r="N1818" s="183" t="s">
        <v>2761</v>
      </c>
      <c r="O1818" s="201" t="s">
        <v>96</v>
      </c>
      <c r="P1818" s="301">
        <v>1</v>
      </c>
      <c r="Q1818" s="300" t="s">
        <v>162</v>
      </c>
      <c r="R1818" s="300" t="s">
        <v>164</v>
      </c>
      <c r="S1818" s="301">
        <v>61355.87</v>
      </c>
      <c r="T1818" s="189">
        <v>1.84</v>
      </c>
      <c r="U1818" s="353">
        <f t="shared" si="69"/>
        <v>112894.80080000001</v>
      </c>
      <c r="V1818" s="188" t="s">
        <v>7</v>
      </c>
    </row>
    <row r="1819" spans="2:22" s="3" customFormat="1" ht="78.75" x14ac:dyDescent="0.25">
      <c r="B1819" s="198" t="s">
        <v>529</v>
      </c>
      <c r="C1819" s="199" t="s">
        <v>1929</v>
      </c>
      <c r="D1819" s="198" t="s">
        <v>1930</v>
      </c>
      <c r="E1819" s="189" t="s">
        <v>579</v>
      </c>
      <c r="F1819" s="200" t="s">
        <v>3311</v>
      </c>
      <c r="G1819" s="201" t="s">
        <v>7</v>
      </c>
      <c r="H1819" s="195" t="s">
        <v>109</v>
      </c>
      <c r="I1819" s="201">
        <f t="shared" si="70"/>
        <v>2026</v>
      </c>
      <c r="J1819" s="201">
        <f t="shared" si="70"/>
        <v>110</v>
      </c>
      <c r="K1819" s="309" t="s">
        <v>2516</v>
      </c>
      <c r="L1819" s="201" t="s">
        <v>652</v>
      </c>
      <c r="M1819" s="201" t="s">
        <v>3312</v>
      </c>
      <c r="N1819" s="183" t="s">
        <v>2761</v>
      </c>
      <c r="O1819" s="201" t="s">
        <v>96</v>
      </c>
      <c r="P1819" s="301">
        <v>1</v>
      </c>
      <c r="Q1819" s="300" t="s">
        <v>3962</v>
      </c>
      <c r="R1819" s="300" t="s">
        <v>161</v>
      </c>
      <c r="S1819" s="301">
        <v>144317.04999999999</v>
      </c>
      <c r="T1819" s="189">
        <v>2.08</v>
      </c>
      <c r="U1819" s="353">
        <f t="shared" si="69"/>
        <v>300179.46399999998</v>
      </c>
      <c r="V1819" s="188" t="s">
        <v>7</v>
      </c>
    </row>
    <row r="1820" spans="2:22" s="3" customFormat="1" ht="78.75" x14ac:dyDescent="0.25">
      <c r="B1820" s="198" t="s">
        <v>529</v>
      </c>
      <c r="C1820" s="199" t="s">
        <v>1929</v>
      </c>
      <c r="D1820" s="198" t="s">
        <v>1930</v>
      </c>
      <c r="E1820" s="200" t="s">
        <v>373</v>
      </c>
      <c r="F1820" s="200" t="s">
        <v>3311</v>
      </c>
      <c r="G1820" s="201" t="s">
        <v>7</v>
      </c>
      <c r="H1820" s="195" t="s">
        <v>109</v>
      </c>
      <c r="I1820" s="201">
        <f t="shared" si="70"/>
        <v>2026</v>
      </c>
      <c r="J1820" s="201">
        <f t="shared" si="70"/>
        <v>110</v>
      </c>
      <c r="K1820" s="201" t="s">
        <v>2976</v>
      </c>
      <c r="L1820" s="201" t="s">
        <v>652</v>
      </c>
      <c r="M1820" s="201" t="s">
        <v>3312</v>
      </c>
      <c r="N1820" s="183" t="s">
        <v>2761</v>
      </c>
      <c r="O1820" s="201" t="s">
        <v>96</v>
      </c>
      <c r="P1820" s="301">
        <v>1</v>
      </c>
      <c r="Q1820" s="300" t="s">
        <v>160</v>
      </c>
      <c r="R1820" s="300" t="s">
        <v>2514</v>
      </c>
      <c r="S1820" s="301">
        <v>100697.41</v>
      </c>
      <c r="T1820" s="189">
        <v>1.22</v>
      </c>
      <c r="U1820" s="353">
        <f t="shared" si="69"/>
        <v>122850.84020000001</v>
      </c>
      <c r="V1820" s="188" t="s">
        <v>7</v>
      </c>
    </row>
    <row r="1821" spans="2:22" s="3" customFormat="1" ht="94.5" x14ac:dyDescent="0.25">
      <c r="B1821" s="198" t="s">
        <v>529</v>
      </c>
      <c r="C1821" s="199" t="s">
        <v>1929</v>
      </c>
      <c r="D1821" s="198" t="s">
        <v>1930</v>
      </c>
      <c r="E1821" s="189" t="s">
        <v>375</v>
      </c>
      <c r="F1821" s="200" t="s">
        <v>3311</v>
      </c>
      <c r="G1821" s="201" t="s">
        <v>7</v>
      </c>
      <c r="H1821" s="195" t="s">
        <v>109</v>
      </c>
      <c r="I1821" s="201">
        <f t="shared" si="70"/>
        <v>2026</v>
      </c>
      <c r="J1821" s="201">
        <f t="shared" si="70"/>
        <v>110</v>
      </c>
      <c r="K1821" s="300" t="s">
        <v>4316</v>
      </c>
      <c r="L1821" s="201" t="s">
        <v>652</v>
      </c>
      <c r="M1821" s="201" t="s">
        <v>3312</v>
      </c>
      <c r="N1821" s="183" t="s">
        <v>2761</v>
      </c>
      <c r="O1821" s="201" t="s">
        <v>96</v>
      </c>
      <c r="P1821" s="301">
        <v>1</v>
      </c>
      <c r="Q1821" s="300" t="s">
        <v>135</v>
      </c>
      <c r="R1821" s="300" t="s">
        <v>3062</v>
      </c>
      <c r="S1821" s="301">
        <v>9726.01</v>
      </c>
      <c r="T1821" s="189">
        <v>1.83</v>
      </c>
      <c r="U1821" s="353">
        <f t="shared" si="69"/>
        <v>17798.598300000001</v>
      </c>
      <c r="V1821" s="201" t="s">
        <v>7</v>
      </c>
    </row>
    <row r="1822" spans="2:22" s="3" customFormat="1" ht="78.75" x14ac:dyDescent="0.25">
      <c r="B1822" s="198" t="s">
        <v>529</v>
      </c>
      <c r="C1822" s="199" t="s">
        <v>1929</v>
      </c>
      <c r="D1822" s="198" t="s">
        <v>1930</v>
      </c>
      <c r="E1822" s="189" t="s">
        <v>375</v>
      </c>
      <c r="F1822" s="200" t="s">
        <v>3311</v>
      </c>
      <c r="G1822" s="201" t="s">
        <v>7</v>
      </c>
      <c r="H1822" s="195" t="s">
        <v>109</v>
      </c>
      <c r="I1822" s="201">
        <f t="shared" si="70"/>
        <v>2026</v>
      </c>
      <c r="J1822" s="201">
        <f t="shared" si="70"/>
        <v>110</v>
      </c>
      <c r="K1822" s="300" t="s">
        <v>3017</v>
      </c>
      <c r="L1822" s="201" t="s">
        <v>652</v>
      </c>
      <c r="M1822" s="201" t="s">
        <v>3312</v>
      </c>
      <c r="N1822" s="183" t="s">
        <v>2761</v>
      </c>
      <c r="O1822" s="201" t="s">
        <v>96</v>
      </c>
      <c r="P1822" s="301">
        <v>2</v>
      </c>
      <c r="Q1822" s="300" t="s">
        <v>135</v>
      </c>
      <c r="R1822" s="300" t="s">
        <v>3018</v>
      </c>
      <c r="S1822" s="301">
        <v>4465.96</v>
      </c>
      <c r="T1822" s="189">
        <v>1.83</v>
      </c>
      <c r="U1822" s="353">
        <f t="shared" si="69"/>
        <v>16345.4136</v>
      </c>
      <c r="V1822" s="201" t="s">
        <v>7</v>
      </c>
    </row>
    <row r="1823" spans="2:22" s="3" customFormat="1" ht="78.75" x14ac:dyDescent="0.25">
      <c r="B1823" s="198" t="s">
        <v>529</v>
      </c>
      <c r="C1823" s="199" t="s">
        <v>1929</v>
      </c>
      <c r="D1823" s="198" t="s">
        <v>1930</v>
      </c>
      <c r="E1823" s="189" t="s">
        <v>375</v>
      </c>
      <c r="F1823" s="200" t="s">
        <v>3311</v>
      </c>
      <c r="G1823" s="201" t="s">
        <v>7</v>
      </c>
      <c r="H1823" s="195" t="s">
        <v>109</v>
      </c>
      <c r="I1823" s="201">
        <f t="shared" si="70"/>
        <v>2026</v>
      </c>
      <c r="J1823" s="201">
        <f t="shared" si="70"/>
        <v>110</v>
      </c>
      <c r="K1823" s="300" t="s">
        <v>3919</v>
      </c>
      <c r="L1823" s="201" t="s">
        <v>652</v>
      </c>
      <c r="M1823" s="201" t="s">
        <v>3312</v>
      </c>
      <c r="N1823" s="183" t="s">
        <v>2761</v>
      </c>
      <c r="O1823" s="201" t="s">
        <v>96</v>
      </c>
      <c r="P1823" s="301">
        <v>2</v>
      </c>
      <c r="Q1823" s="300" t="s">
        <v>135</v>
      </c>
      <c r="R1823" s="300" t="s">
        <v>2752</v>
      </c>
      <c r="S1823" s="301">
        <v>3633.28</v>
      </c>
      <c r="T1823" s="189">
        <v>1.83</v>
      </c>
      <c r="U1823" s="353">
        <f t="shared" si="69"/>
        <v>13297.804800000002</v>
      </c>
      <c r="V1823" s="201" t="s">
        <v>7</v>
      </c>
    </row>
    <row r="1824" spans="2:22" s="3" customFormat="1" ht="78.75" x14ac:dyDescent="0.25">
      <c r="B1824" s="198" t="s">
        <v>529</v>
      </c>
      <c r="C1824" s="199" t="s">
        <v>1929</v>
      </c>
      <c r="D1824" s="198" t="s">
        <v>1930</v>
      </c>
      <c r="E1824" s="189" t="s">
        <v>375</v>
      </c>
      <c r="F1824" s="200" t="s">
        <v>3311</v>
      </c>
      <c r="G1824" s="201" t="s">
        <v>7</v>
      </c>
      <c r="H1824" s="195" t="s">
        <v>109</v>
      </c>
      <c r="I1824" s="201">
        <f t="shared" si="70"/>
        <v>2026</v>
      </c>
      <c r="J1824" s="201">
        <f t="shared" si="70"/>
        <v>110</v>
      </c>
      <c r="K1824" s="300" t="s">
        <v>5178</v>
      </c>
      <c r="L1824" s="201" t="s">
        <v>652</v>
      </c>
      <c r="M1824" s="201" t="s">
        <v>3312</v>
      </c>
      <c r="N1824" s="183" t="s">
        <v>2761</v>
      </c>
      <c r="O1824" s="201" t="s">
        <v>96</v>
      </c>
      <c r="P1824" s="301">
        <v>1</v>
      </c>
      <c r="Q1824" s="300" t="s">
        <v>135</v>
      </c>
      <c r="R1824" s="300" t="s">
        <v>3020</v>
      </c>
      <c r="S1824" s="301">
        <v>3561.76</v>
      </c>
      <c r="T1824" s="189">
        <v>1.83</v>
      </c>
      <c r="U1824" s="353">
        <f t="shared" si="69"/>
        <v>6518.0208000000002</v>
      </c>
      <c r="V1824" s="201" t="s">
        <v>7</v>
      </c>
    </row>
    <row r="1825" spans="2:22" s="3" customFormat="1" ht="78.75" x14ac:dyDescent="0.25">
      <c r="B1825" s="198" t="s">
        <v>529</v>
      </c>
      <c r="C1825" s="199" t="s">
        <v>1929</v>
      </c>
      <c r="D1825" s="198" t="s">
        <v>1930</v>
      </c>
      <c r="E1825" s="189" t="s">
        <v>375</v>
      </c>
      <c r="F1825" s="200" t="s">
        <v>3311</v>
      </c>
      <c r="G1825" s="201" t="s">
        <v>7</v>
      </c>
      <c r="H1825" s="195" t="s">
        <v>109</v>
      </c>
      <c r="I1825" s="201">
        <f t="shared" si="70"/>
        <v>2026</v>
      </c>
      <c r="J1825" s="201" t="s">
        <v>3041</v>
      </c>
      <c r="K1825" s="300" t="s">
        <v>3022</v>
      </c>
      <c r="L1825" s="201" t="s">
        <v>652</v>
      </c>
      <c r="M1825" s="201" t="s">
        <v>3312</v>
      </c>
      <c r="N1825" s="183" t="s">
        <v>2761</v>
      </c>
      <c r="O1825" s="201" t="s">
        <v>96</v>
      </c>
      <c r="P1825" s="301">
        <v>2</v>
      </c>
      <c r="Q1825" s="300" t="s">
        <v>135</v>
      </c>
      <c r="R1825" s="300" t="s">
        <v>3023</v>
      </c>
      <c r="S1825" s="301">
        <v>1298.06</v>
      </c>
      <c r="T1825" s="189">
        <v>1.83</v>
      </c>
      <c r="U1825" s="353">
        <f t="shared" si="69"/>
        <v>4750.8995999999997</v>
      </c>
      <c r="V1825" s="201" t="s">
        <v>7</v>
      </c>
    </row>
    <row r="1826" spans="2:22" s="3" customFormat="1" ht="78.75" x14ac:dyDescent="0.25">
      <c r="B1826" s="198" t="s">
        <v>529</v>
      </c>
      <c r="C1826" s="199" t="s">
        <v>1929</v>
      </c>
      <c r="D1826" s="198" t="s">
        <v>1930</v>
      </c>
      <c r="E1826" s="189" t="s">
        <v>375</v>
      </c>
      <c r="F1826" s="200" t="s">
        <v>3311</v>
      </c>
      <c r="G1826" s="201" t="s">
        <v>7</v>
      </c>
      <c r="H1826" s="195" t="s">
        <v>109</v>
      </c>
      <c r="I1826" s="201">
        <f t="shared" si="70"/>
        <v>2026</v>
      </c>
      <c r="J1826" s="201" t="s">
        <v>3041</v>
      </c>
      <c r="K1826" s="300" t="s">
        <v>3024</v>
      </c>
      <c r="L1826" s="201" t="s">
        <v>652</v>
      </c>
      <c r="M1826" s="201" t="s">
        <v>3312</v>
      </c>
      <c r="N1826" s="183" t="s">
        <v>2761</v>
      </c>
      <c r="O1826" s="201" t="s">
        <v>96</v>
      </c>
      <c r="P1826" s="301">
        <v>1</v>
      </c>
      <c r="Q1826" s="300" t="s">
        <v>135</v>
      </c>
      <c r="R1826" s="300" t="s">
        <v>3025</v>
      </c>
      <c r="S1826" s="301">
        <v>2176.38</v>
      </c>
      <c r="T1826" s="189">
        <v>1.83</v>
      </c>
      <c r="U1826" s="353">
        <f t="shared" si="69"/>
        <v>3982.7754000000004</v>
      </c>
      <c r="V1826" s="201" t="s">
        <v>7</v>
      </c>
    </row>
    <row r="1827" spans="2:22" s="3" customFormat="1" ht="78.75" x14ac:dyDescent="0.25">
      <c r="B1827" s="198" t="s">
        <v>529</v>
      </c>
      <c r="C1827" s="199" t="s">
        <v>1929</v>
      </c>
      <c r="D1827" s="198" t="s">
        <v>1930</v>
      </c>
      <c r="E1827" s="189" t="s">
        <v>375</v>
      </c>
      <c r="F1827" s="200" t="s">
        <v>3311</v>
      </c>
      <c r="G1827" s="201" t="s">
        <v>7</v>
      </c>
      <c r="H1827" s="195" t="s">
        <v>109</v>
      </c>
      <c r="I1827" s="201">
        <f>I1822</f>
        <v>2026</v>
      </c>
      <c r="J1827" s="201" t="s">
        <v>3041</v>
      </c>
      <c r="K1827" s="300" t="s">
        <v>5460</v>
      </c>
      <c r="L1827" s="201" t="s">
        <v>652</v>
      </c>
      <c r="M1827" s="201" t="s">
        <v>3312</v>
      </c>
      <c r="N1827" s="183" t="s">
        <v>2761</v>
      </c>
      <c r="O1827" s="201" t="s">
        <v>96</v>
      </c>
      <c r="P1827" s="301">
        <v>4</v>
      </c>
      <c r="Q1827" s="300" t="s">
        <v>135</v>
      </c>
      <c r="R1827" s="300" t="s">
        <v>3021</v>
      </c>
      <c r="S1827" s="301">
        <v>1009.17</v>
      </c>
      <c r="T1827" s="189">
        <v>1.83</v>
      </c>
      <c r="U1827" s="353">
        <f t="shared" si="69"/>
        <v>7387.1243999999997</v>
      </c>
      <c r="V1827" s="201" t="s">
        <v>7</v>
      </c>
    </row>
    <row r="1828" spans="2:22" s="3" customFormat="1" ht="78.75" x14ac:dyDescent="0.25">
      <c r="B1828" s="198" t="s">
        <v>529</v>
      </c>
      <c r="C1828" s="199" t="s">
        <v>1929</v>
      </c>
      <c r="D1828" s="198" t="s">
        <v>1930</v>
      </c>
      <c r="E1828" s="189" t="s">
        <v>1842</v>
      </c>
      <c r="F1828" s="200" t="s">
        <v>3311</v>
      </c>
      <c r="G1828" s="201" t="s">
        <v>7</v>
      </c>
      <c r="H1828" s="195" t="s">
        <v>109</v>
      </c>
      <c r="I1828" s="201">
        <f>I1823</f>
        <v>2026</v>
      </c>
      <c r="J1828" s="201" t="s">
        <v>582</v>
      </c>
      <c r="K1828" s="200" t="s">
        <v>203</v>
      </c>
      <c r="L1828" s="200" t="s">
        <v>652</v>
      </c>
      <c r="M1828" s="201" t="s">
        <v>3312</v>
      </c>
      <c r="N1828" s="200" t="s">
        <v>2761</v>
      </c>
      <c r="O1828" s="200" t="s">
        <v>96</v>
      </c>
      <c r="P1828" s="355">
        <f>1*1275+1*1220</f>
        <v>2495</v>
      </c>
      <c r="Q1828" s="200" t="s">
        <v>204</v>
      </c>
      <c r="R1828" s="200" t="s">
        <v>159</v>
      </c>
      <c r="S1828" s="301">
        <v>5.7</v>
      </c>
      <c r="T1828" s="189">
        <v>1</v>
      </c>
      <c r="U1828" s="190">
        <f t="shared" si="69"/>
        <v>14221.5</v>
      </c>
      <c r="V1828" s="200" t="s">
        <v>7</v>
      </c>
    </row>
    <row r="1829" spans="2:22" s="30" customFormat="1" ht="78.75" x14ac:dyDescent="0.25">
      <c r="B1829" s="198" t="s">
        <v>529</v>
      </c>
      <c r="C1829" s="208" t="s">
        <v>1929</v>
      </c>
      <c r="D1829" s="209" t="s">
        <v>1930</v>
      </c>
      <c r="E1829" s="189" t="s">
        <v>26</v>
      </c>
      <c r="F1829" s="200" t="s">
        <v>7</v>
      </c>
      <c r="G1829" s="200" t="s">
        <v>7</v>
      </c>
      <c r="H1829" s="200" t="s">
        <v>7</v>
      </c>
      <c r="I1829" s="200" t="s">
        <v>7</v>
      </c>
      <c r="J1829" s="200" t="s">
        <v>7</v>
      </c>
      <c r="K1829" s="200" t="s">
        <v>7</v>
      </c>
      <c r="L1829" s="200" t="s">
        <v>7</v>
      </c>
      <c r="M1829" s="200" t="s">
        <v>7</v>
      </c>
      <c r="N1829" s="200" t="s">
        <v>7</v>
      </c>
      <c r="O1829" s="200" t="s">
        <v>7</v>
      </c>
      <c r="P1829" s="200" t="s">
        <v>7</v>
      </c>
      <c r="Q1829" s="200" t="s">
        <v>7</v>
      </c>
      <c r="R1829" s="200" t="s">
        <v>7</v>
      </c>
      <c r="S1829" s="190" t="s">
        <v>7</v>
      </c>
      <c r="T1829" s="200" t="s">
        <v>7</v>
      </c>
      <c r="U1829" s="190">
        <f>SUM(U1816:U1816)</f>
        <v>93308.14</v>
      </c>
      <c r="V1829" s="200" t="s">
        <v>7</v>
      </c>
    </row>
    <row r="1830" spans="2:22" s="3" customFormat="1" ht="47.25" x14ac:dyDescent="0.25">
      <c r="B1830" s="201" t="s">
        <v>529</v>
      </c>
      <c r="C1830" s="199" t="s">
        <v>1122</v>
      </c>
      <c r="D1830" s="201" t="s">
        <v>1123</v>
      </c>
      <c r="E1830" s="201" t="s">
        <v>5480</v>
      </c>
      <c r="F1830" s="201" t="s">
        <v>3314</v>
      </c>
      <c r="G1830" s="201" t="s">
        <v>7</v>
      </c>
      <c r="H1830" s="195" t="s">
        <v>109</v>
      </c>
      <c r="I1830" s="201" t="s">
        <v>245</v>
      </c>
      <c r="J1830" s="300">
        <v>110</v>
      </c>
      <c r="K1830" s="309" t="s">
        <v>2187</v>
      </c>
      <c r="L1830" s="201" t="s">
        <v>652</v>
      </c>
      <c r="M1830" s="186" t="s">
        <v>3315</v>
      </c>
      <c r="N1830" s="183" t="s">
        <v>2761</v>
      </c>
      <c r="O1830" s="201" t="s">
        <v>96</v>
      </c>
      <c r="P1830" s="301">
        <v>2</v>
      </c>
      <c r="Q1830" s="300" t="s">
        <v>135</v>
      </c>
      <c r="R1830" s="300" t="s">
        <v>3001</v>
      </c>
      <c r="S1830" s="301">
        <v>18063.830000000002</v>
      </c>
      <c r="T1830" s="189">
        <v>1.83</v>
      </c>
      <c r="U1830" s="353">
        <f t="shared" ref="U1830:U1859" si="71">O1830*P1830*S1830*T1830</f>
        <v>66113.617800000007</v>
      </c>
      <c r="V1830" s="201" t="s">
        <v>7</v>
      </c>
    </row>
    <row r="1831" spans="2:22" s="3" customFormat="1" ht="47.25" x14ac:dyDescent="0.25">
      <c r="B1831" s="201" t="s">
        <v>529</v>
      </c>
      <c r="C1831" s="199" t="s">
        <v>1122</v>
      </c>
      <c r="D1831" s="201" t="s">
        <v>1123</v>
      </c>
      <c r="E1831" s="309" t="s">
        <v>3002</v>
      </c>
      <c r="F1831" s="201" t="s">
        <v>3314</v>
      </c>
      <c r="G1831" s="201" t="s">
        <v>7</v>
      </c>
      <c r="H1831" s="195" t="s">
        <v>109</v>
      </c>
      <c r="I1831" s="201" t="s">
        <v>245</v>
      </c>
      <c r="J1831" s="300">
        <v>35</v>
      </c>
      <c r="K1831" s="309" t="s">
        <v>3003</v>
      </c>
      <c r="L1831" s="201" t="s">
        <v>652</v>
      </c>
      <c r="M1831" s="186" t="s">
        <v>3315</v>
      </c>
      <c r="N1831" s="183" t="s">
        <v>2761</v>
      </c>
      <c r="O1831" s="201" t="s">
        <v>96</v>
      </c>
      <c r="P1831" s="301">
        <v>7</v>
      </c>
      <c r="Q1831" s="300" t="s">
        <v>135</v>
      </c>
      <c r="R1831" s="300" t="s">
        <v>3004</v>
      </c>
      <c r="S1831" s="301">
        <v>5512.41</v>
      </c>
      <c r="T1831" s="189">
        <v>1.59</v>
      </c>
      <c r="U1831" s="353">
        <f t="shared" si="71"/>
        <v>61353.123299999999</v>
      </c>
      <c r="V1831" s="201" t="s">
        <v>7</v>
      </c>
    </row>
    <row r="1832" spans="2:22" s="3" customFormat="1" ht="47.25" x14ac:dyDescent="0.25">
      <c r="B1832" s="201" t="s">
        <v>529</v>
      </c>
      <c r="C1832" s="199" t="s">
        <v>1122</v>
      </c>
      <c r="D1832" s="201" t="s">
        <v>1123</v>
      </c>
      <c r="E1832" s="201" t="s">
        <v>3005</v>
      </c>
      <c r="F1832" s="201" t="s">
        <v>3314</v>
      </c>
      <c r="G1832" s="201" t="s">
        <v>7</v>
      </c>
      <c r="H1832" s="195" t="s">
        <v>109</v>
      </c>
      <c r="I1832" s="201" t="s">
        <v>245</v>
      </c>
      <c r="J1832" s="300">
        <v>110</v>
      </c>
      <c r="K1832" s="300" t="s">
        <v>553</v>
      </c>
      <c r="L1832" s="201" t="s">
        <v>652</v>
      </c>
      <c r="M1832" s="186" t="s">
        <v>3315</v>
      </c>
      <c r="N1832" s="183" t="s">
        <v>2761</v>
      </c>
      <c r="O1832" s="201" t="s">
        <v>96</v>
      </c>
      <c r="P1832" s="301">
        <v>8</v>
      </c>
      <c r="Q1832" s="300" t="s">
        <v>160</v>
      </c>
      <c r="R1832" s="300" t="s">
        <v>614</v>
      </c>
      <c r="S1832" s="301">
        <v>5196.75</v>
      </c>
      <c r="T1832" s="189">
        <v>1.83</v>
      </c>
      <c r="U1832" s="353">
        <f t="shared" si="71"/>
        <v>76080.42</v>
      </c>
      <c r="V1832" s="201" t="s">
        <v>7</v>
      </c>
    </row>
    <row r="1833" spans="2:22" s="3" customFormat="1" ht="47.25" x14ac:dyDescent="0.25">
      <c r="B1833" s="201" t="s">
        <v>529</v>
      </c>
      <c r="C1833" s="199" t="s">
        <v>1122</v>
      </c>
      <c r="D1833" s="201" t="s">
        <v>1123</v>
      </c>
      <c r="E1833" s="201" t="s">
        <v>3005</v>
      </c>
      <c r="F1833" s="201" t="s">
        <v>3314</v>
      </c>
      <c r="G1833" s="201" t="s">
        <v>7</v>
      </c>
      <c r="H1833" s="195" t="s">
        <v>109</v>
      </c>
      <c r="I1833" s="201" t="s">
        <v>245</v>
      </c>
      <c r="J1833" s="300">
        <v>110</v>
      </c>
      <c r="K1833" s="300" t="s">
        <v>568</v>
      </c>
      <c r="L1833" s="201" t="s">
        <v>652</v>
      </c>
      <c r="M1833" s="186" t="s">
        <v>3315</v>
      </c>
      <c r="N1833" s="183" t="s">
        <v>2761</v>
      </c>
      <c r="O1833" s="201" t="s">
        <v>96</v>
      </c>
      <c r="P1833" s="301">
        <v>2</v>
      </c>
      <c r="Q1833" s="300" t="s">
        <v>160</v>
      </c>
      <c r="R1833" s="300" t="s">
        <v>3006</v>
      </c>
      <c r="S1833" s="301">
        <v>5328.82</v>
      </c>
      <c r="T1833" s="189">
        <v>1.83</v>
      </c>
      <c r="U1833" s="353">
        <f t="shared" si="71"/>
        <v>19503.481199999998</v>
      </c>
      <c r="V1833" s="201" t="s">
        <v>7</v>
      </c>
    </row>
    <row r="1834" spans="2:22" s="3" customFormat="1" ht="47.25" x14ac:dyDescent="0.25">
      <c r="B1834" s="201" t="s">
        <v>529</v>
      </c>
      <c r="C1834" s="199" t="s">
        <v>1122</v>
      </c>
      <c r="D1834" s="201" t="s">
        <v>1123</v>
      </c>
      <c r="E1834" s="201" t="s">
        <v>3005</v>
      </c>
      <c r="F1834" s="201" t="s">
        <v>3314</v>
      </c>
      <c r="G1834" s="201" t="s">
        <v>7</v>
      </c>
      <c r="H1834" s="195" t="s">
        <v>109</v>
      </c>
      <c r="I1834" s="201" t="s">
        <v>245</v>
      </c>
      <c r="J1834" s="300">
        <v>110</v>
      </c>
      <c r="K1834" s="300" t="s">
        <v>569</v>
      </c>
      <c r="L1834" s="201" t="s">
        <v>652</v>
      </c>
      <c r="M1834" s="186" t="s">
        <v>3315</v>
      </c>
      <c r="N1834" s="183" t="s">
        <v>2761</v>
      </c>
      <c r="O1834" s="201" t="s">
        <v>96</v>
      </c>
      <c r="P1834" s="301">
        <v>2</v>
      </c>
      <c r="Q1834" s="300" t="s">
        <v>160</v>
      </c>
      <c r="R1834" s="300" t="s">
        <v>3007</v>
      </c>
      <c r="S1834" s="301">
        <v>623.35</v>
      </c>
      <c r="T1834" s="189">
        <v>1.83</v>
      </c>
      <c r="U1834" s="353">
        <f t="shared" si="71"/>
        <v>2281.4610000000002</v>
      </c>
      <c r="V1834" s="201" t="s">
        <v>7</v>
      </c>
    </row>
    <row r="1835" spans="2:22" s="3" customFormat="1" ht="47.25" x14ac:dyDescent="0.25">
      <c r="B1835" s="201" t="s">
        <v>529</v>
      </c>
      <c r="C1835" s="199" t="s">
        <v>1122</v>
      </c>
      <c r="D1835" s="201" t="s">
        <v>1123</v>
      </c>
      <c r="E1835" s="201" t="s">
        <v>549</v>
      </c>
      <c r="F1835" s="201" t="s">
        <v>3314</v>
      </c>
      <c r="G1835" s="201" t="s">
        <v>7</v>
      </c>
      <c r="H1835" s="195" t="s">
        <v>109</v>
      </c>
      <c r="I1835" s="201" t="s">
        <v>245</v>
      </c>
      <c r="J1835" s="300">
        <v>35</v>
      </c>
      <c r="K1835" s="309" t="s">
        <v>553</v>
      </c>
      <c r="L1835" s="201" t="s">
        <v>652</v>
      </c>
      <c r="M1835" s="186" t="s">
        <v>3315</v>
      </c>
      <c r="N1835" s="183" t="s">
        <v>2761</v>
      </c>
      <c r="O1835" s="201" t="s">
        <v>96</v>
      </c>
      <c r="P1835" s="301">
        <v>16</v>
      </c>
      <c r="Q1835" s="300" t="s">
        <v>135</v>
      </c>
      <c r="R1835" s="300" t="s">
        <v>3056</v>
      </c>
      <c r="S1835" s="301">
        <v>2201.61</v>
      </c>
      <c r="T1835" s="189">
        <v>1.83</v>
      </c>
      <c r="U1835" s="353">
        <f t="shared" si="71"/>
        <v>64463.140800000008</v>
      </c>
      <c r="V1835" s="201" t="s">
        <v>7</v>
      </c>
    </row>
    <row r="1836" spans="2:22" s="3" customFormat="1" ht="47.25" x14ac:dyDescent="0.25">
      <c r="B1836" s="201" t="s">
        <v>529</v>
      </c>
      <c r="C1836" s="199" t="s">
        <v>1122</v>
      </c>
      <c r="D1836" s="201" t="s">
        <v>1123</v>
      </c>
      <c r="E1836" s="201" t="s">
        <v>3005</v>
      </c>
      <c r="F1836" s="201" t="s">
        <v>3314</v>
      </c>
      <c r="G1836" s="201" t="s">
        <v>7</v>
      </c>
      <c r="H1836" s="195" t="s">
        <v>109</v>
      </c>
      <c r="I1836" s="201" t="s">
        <v>245</v>
      </c>
      <c r="J1836" s="300">
        <v>35</v>
      </c>
      <c r="K1836" s="300" t="s">
        <v>569</v>
      </c>
      <c r="L1836" s="201" t="s">
        <v>652</v>
      </c>
      <c r="M1836" s="186" t="s">
        <v>3315</v>
      </c>
      <c r="N1836" s="183" t="s">
        <v>2761</v>
      </c>
      <c r="O1836" s="201" t="s">
        <v>96</v>
      </c>
      <c r="P1836" s="301">
        <v>4</v>
      </c>
      <c r="Q1836" s="300" t="s">
        <v>160</v>
      </c>
      <c r="R1836" s="300" t="s">
        <v>3012</v>
      </c>
      <c r="S1836" s="301">
        <v>441.94</v>
      </c>
      <c r="T1836" s="189">
        <v>1.83</v>
      </c>
      <c r="U1836" s="353">
        <f t="shared" si="71"/>
        <v>3235.0008000000003</v>
      </c>
      <c r="V1836" s="201" t="s">
        <v>7</v>
      </c>
    </row>
    <row r="1837" spans="2:22" s="3" customFormat="1" ht="157.5" x14ac:dyDescent="0.25">
      <c r="B1837" s="201" t="s">
        <v>529</v>
      </c>
      <c r="C1837" s="199" t="s">
        <v>1122</v>
      </c>
      <c r="D1837" s="201" t="s">
        <v>1123</v>
      </c>
      <c r="E1837" s="201" t="s">
        <v>375</v>
      </c>
      <c r="F1837" s="201" t="s">
        <v>3314</v>
      </c>
      <c r="G1837" s="201" t="s">
        <v>7</v>
      </c>
      <c r="H1837" s="195" t="s">
        <v>109</v>
      </c>
      <c r="I1837" s="201" t="s">
        <v>245</v>
      </c>
      <c r="J1837" s="201" t="s">
        <v>7</v>
      </c>
      <c r="K1837" s="300" t="s">
        <v>5461</v>
      </c>
      <c r="L1837" s="201" t="s">
        <v>652</v>
      </c>
      <c r="M1837" s="186" t="s">
        <v>3315</v>
      </c>
      <c r="N1837" s="183" t="s">
        <v>2761</v>
      </c>
      <c r="O1837" s="201" t="s">
        <v>96</v>
      </c>
      <c r="P1837" s="301">
        <v>1</v>
      </c>
      <c r="Q1837" s="300" t="s">
        <v>135</v>
      </c>
      <c r="R1837" s="300" t="s">
        <v>3031</v>
      </c>
      <c r="S1837" s="301">
        <v>1349.81</v>
      </c>
      <c r="T1837" s="189">
        <v>1.83</v>
      </c>
      <c r="U1837" s="353">
        <f t="shared" si="71"/>
        <v>2470.1523000000002</v>
      </c>
      <c r="V1837" s="201" t="s">
        <v>7</v>
      </c>
    </row>
    <row r="1838" spans="2:22" s="3" customFormat="1" ht="47.25" x14ac:dyDescent="0.25">
      <c r="B1838" s="201" t="s">
        <v>529</v>
      </c>
      <c r="C1838" s="199" t="s">
        <v>1122</v>
      </c>
      <c r="D1838" s="201" t="s">
        <v>1123</v>
      </c>
      <c r="E1838" s="201" t="s">
        <v>549</v>
      </c>
      <c r="F1838" s="201" t="s">
        <v>3314</v>
      </c>
      <c r="G1838" s="201" t="s">
        <v>7</v>
      </c>
      <c r="H1838" s="195" t="s">
        <v>109</v>
      </c>
      <c r="I1838" s="201" t="s">
        <v>245</v>
      </c>
      <c r="J1838" s="300">
        <v>6</v>
      </c>
      <c r="K1838" s="300" t="s">
        <v>2193</v>
      </c>
      <c r="L1838" s="201" t="s">
        <v>652</v>
      </c>
      <c r="M1838" s="186" t="s">
        <v>3315</v>
      </c>
      <c r="N1838" s="183" t="s">
        <v>2761</v>
      </c>
      <c r="O1838" s="201" t="s">
        <v>96</v>
      </c>
      <c r="P1838" s="301">
        <v>1</v>
      </c>
      <c r="Q1838" s="300" t="s">
        <v>135</v>
      </c>
      <c r="R1838" s="300" t="s">
        <v>662</v>
      </c>
      <c r="S1838" s="301">
        <v>144.6</v>
      </c>
      <c r="T1838" s="189">
        <v>1.83</v>
      </c>
      <c r="U1838" s="353">
        <f t="shared" si="71"/>
        <v>264.61799999999999</v>
      </c>
      <c r="V1838" s="201" t="s">
        <v>7</v>
      </c>
    </row>
    <row r="1839" spans="2:22" s="3" customFormat="1" ht="47.25" x14ac:dyDescent="0.25">
      <c r="B1839" s="201" t="s">
        <v>529</v>
      </c>
      <c r="C1839" s="199" t="s">
        <v>1122</v>
      </c>
      <c r="D1839" s="201" t="s">
        <v>1123</v>
      </c>
      <c r="E1839" s="201" t="s">
        <v>3005</v>
      </c>
      <c r="F1839" s="201" t="s">
        <v>3314</v>
      </c>
      <c r="G1839" s="201" t="s">
        <v>7</v>
      </c>
      <c r="H1839" s="195" t="s">
        <v>109</v>
      </c>
      <c r="I1839" s="201" t="s">
        <v>245</v>
      </c>
      <c r="J1839" s="300">
        <v>6</v>
      </c>
      <c r="K1839" s="300" t="s">
        <v>3013</v>
      </c>
      <c r="L1839" s="201" t="s">
        <v>652</v>
      </c>
      <c r="M1839" s="186" t="s">
        <v>3315</v>
      </c>
      <c r="N1839" s="183" t="s">
        <v>2761</v>
      </c>
      <c r="O1839" s="201" t="s">
        <v>96</v>
      </c>
      <c r="P1839" s="301">
        <v>1</v>
      </c>
      <c r="Q1839" s="300" t="s">
        <v>160</v>
      </c>
      <c r="R1839" s="300" t="s">
        <v>3014</v>
      </c>
      <c r="S1839" s="301">
        <v>435.28</v>
      </c>
      <c r="T1839" s="189">
        <v>1.83</v>
      </c>
      <c r="U1839" s="353">
        <f t="shared" si="71"/>
        <v>796.56240000000003</v>
      </c>
      <c r="V1839" s="201" t="s">
        <v>7</v>
      </c>
    </row>
    <row r="1840" spans="2:22" s="3" customFormat="1" ht="47.25" x14ac:dyDescent="0.25">
      <c r="B1840" s="201" t="s">
        <v>529</v>
      </c>
      <c r="C1840" s="199" t="s">
        <v>1122</v>
      </c>
      <c r="D1840" s="201" t="s">
        <v>1123</v>
      </c>
      <c r="E1840" s="201" t="s">
        <v>3005</v>
      </c>
      <c r="F1840" s="201" t="s">
        <v>3314</v>
      </c>
      <c r="G1840" s="201" t="s">
        <v>7</v>
      </c>
      <c r="H1840" s="195" t="s">
        <v>109</v>
      </c>
      <c r="I1840" s="201" t="s">
        <v>245</v>
      </c>
      <c r="J1840" s="300">
        <v>6</v>
      </c>
      <c r="K1840" s="300" t="s">
        <v>569</v>
      </c>
      <c r="L1840" s="201" t="s">
        <v>652</v>
      </c>
      <c r="M1840" s="186" t="s">
        <v>3315</v>
      </c>
      <c r="N1840" s="183" t="s">
        <v>2761</v>
      </c>
      <c r="O1840" s="201" t="s">
        <v>96</v>
      </c>
      <c r="P1840" s="301">
        <v>2</v>
      </c>
      <c r="Q1840" s="300" t="s">
        <v>160</v>
      </c>
      <c r="R1840" s="300" t="s">
        <v>602</v>
      </c>
      <c r="S1840" s="301">
        <v>140.36000000000001</v>
      </c>
      <c r="T1840" s="189">
        <v>1.83</v>
      </c>
      <c r="U1840" s="353">
        <f t="shared" si="71"/>
        <v>513.71760000000006</v>
      </c>
      <c r="V1840" s="201" t="s">
        <v>7</v>
      </c>
    </row>
    <row r="1841" spans="2:22" s="3" customFormat="1" ht="47.25" x14ac:dyDescent="0.25">
      <c r="B1841" s="201" t="s">
        <v>529</v>
      </c>
      <c r="C1841" s="199" t="s">
        <v>1122</v>
      </c>
      <c r="D1841" s="201" t="s">
        <v>1123</v>
      </c>
      <c r="E1841" s="201" t="s">
        <v>549</v>
      </c>
      <c r="F1841" s="201" t="s">
        <v>3314</v>
      </c>
      <c r="G1841" s="201" t="s">
        <v>7</v>
      </c>
      <c r="H1841" s="195" t="s">
        <v>109</v>
      </c>
      <c r="I1841" s="201" t="s">
        <v>245</v>
      </c>
      <c r="J1841" s="300">
        <v>6</v>
      </c>
      <c r="K1841" s="300" t="s">
        <v>2193</v>
      </c>
      <c r="L1841" s="201" t="s">
        <v>652</v>
      </c>
      <c r="M1841" s="186" t="s">
        <v>3315</v>
      </c>
      <c r="N1841" s="183" t="s">
        <v>2761</v>
      </c>
      <c r="O1841" s="201" t="s">
        <v>96</v>
      </c>
      <c r="P1841" s="301">
        <v>3</v>
      </c>
      <c r="Q1841" s="300" t="s">
        <v>135</v>
      </c>
      <c r="R1841" s="300" t="s">
        <v>662</v>
      </c>
      <c r="S1841" s="301">
        <v>144.6</v>
      </c>
      <c r="T1841" s="189">
        <v>1.83</v>
      </c>
      <c r="U1841" s="353">
        <f t="shared" si="71"/>
        <v>793.85399999999993</v>
      </c>
      <c r="V1841" s="201" t="s">
        <v>7</v>
      </c>
    </row>
    <row r="1842" spans="2:22" s="3" customFormat="1" ht="47.25" x14ac:dyDescent="0.25">
      <c r="B1842" s="201" t="s">
        <v>529</v>
      </c>
      <c r="C1842" s="199" t="s">
        <v>1122</v>
      </c>
      <c r="D1842" s="201" t="s">
        <v>1123</v>
      </c>
      <c r="E1842" s="201" t="s">
        <v>3005</v>
      </c>
      <c r="F1842" s="201" t="s">
        <v>3314</v>
      </c>
      <c r="G1842" s="201" t="s">
        <v>7</v>
      </c>
      <c r="H1842" s="195" t="s">
        <v>109</v>
      </c>
      <c r="I1842" s="201" t="s">
        <v>245</v>
      </c>
      <c r="J1842" s="300">
        <v>35</v>
      </c>
      <c r="K1842" s="300" t="s">
        <v>553</v>
      </c>
      <c r="L1842" s="201" t="s">
        <v>652</v>
      </c>
      <c r="M1842" s="186" t="s">
        <v>3315</v>
      </c>
      <c r="N1842" s="183" t="s">
        <v>2761</v>
      </c>
      <c r="O1842" s="201" t="s">
        <v>96</v>
      </c>
      <c r="P1842" s="301">
        <v>1</v>
      </c>
      <c r="Q1842" s="300" t="s">
        <v>160</v>
      </c>
      <c r="R1842" s="300" t="s">
        <v>604</v>
      </c>
      <c r="S1842" s="301">
        <v>2327.6</v>
      </c>
      <c r="T1842" s="189">
        <v>1.83</v>
      </c>
      <c r="U1842" s="353">
        <f t="shared" si="71"/>
        <v>4259.5079999999998</v>
      </c>
      <c r="V1842" s="201" t="s">
        <v>7</v>
      </c>
    </row>
    <row r="1843" spans="2:22" s="3" customFormat="1" ht="47.25" x14ac:dyDescent="0.25">
      <c r="B1843" s="201" t="s">
        <v>529</v>
      </c>
      <c r="C1843" s="199" t="s">
        <v>1122</v>
      </c>
      <c r="D1843" s="201" t="s">
        <v>1123</v>
      </c>
      <c r="E1843" s="309" t="s">
        <v>701</v>
      </c>
      <c r="F1843" s="201" t="s">
        <v>3314</v>
      </c>
      <c r="G1843" s="201" t="s">
        <v>7</v>
      </c>
      <c r="H1843" s="195" t="s">
        <v>109</v>
      </c>
      <c r="I1843" s="201" t="s">
        <v>245</v>
      </c>
      <c r="J1843" s="300">
        <v>110</v>
      </c>
      <c r="K1843" s="309" t="s">
        <v>2517</v>
      </c>
      <c r="L1843" s="201" t="s">
        <v>652</v>
      </c>
      <c r="M1843" s="186" t="s">
        <v>3315</v>
      </c>
      <c r="N1843" s="183" t="s">
        <v>2761</v>
      </c>
      <c r="O1843" s="201" t="s">
        <v>96</v>
      </c>
      <c r="P1843" s="301">
        <v>147</v>
      </c>
      <c r="Q1843" s="300" t="s">
        <v>204</v>
      </c>
      <c r="R1843" s="300" t="s">
        <v>168</v>
      </c>
      <c r="S1843" s="301">
        <v>141.69</v>
      </c>
      <c r="T1843" s="189">
        <v>1.84</v>
      </c>
      <c r="U1843" s="353">
        <f t="shared" si="71"/>
        <v>38324.311200000004</v>
      </c>
      <c r="V1843" s="201" t="s">
        <v>7</v>
      </c>
    </row>
    <row r="1844" spans="2:22" s="3" customFormat="1" ht="72.75" customHeight="1" x14ac:dyDescent="0.25">
      <c r="B1844" s="201" t="s">
        <v>529</v>
      </c>
      <c r="C1844" s="199" t="s">
        <v>1122</v>
      </c>
      <c r="D1844" s="201" t="s">
        <v>1123</v>
      </c>
      <c r="E1844" s="309" t="s">
        <v>3016</v>
      </c>
      <c r="F1844" s="201" t="s">
        <v>3314</v>
      </c>
      <c r="G1844" s="201" t="s">
        <v>7</v>
      </c>
      <c r="H1844" s="195" t="s">
        <v>109</v>
      </c>
      <c r="I1844" s="201" t="s">
        <v>245</v>
      </c>
      <c r="J1844" s="300">
        <v>35</v>
      </c>
      <c r="K1844" s="309" t="s">
        <v>3022</v>
      </c>
      <c r="L1844" s="201" t="s">
        <v>652</v>
      </c>
      <c r="M1844" s="186" t="s">
        <v>3315</v>
      </c>
      <c r="N1844" s="183" t="s">
        <v>2761</v>
      </c>
      <c r="O1844" s="201" t="s">
        <v>96</v>
      </c>
      <c r="P1844" s="301">
        <v>2</v>
      </c>
      <c r="Q1844" s="300" t="s">
        <v>135</v>
      </c>
      <c r="R1844" s="300" t="s">
        <v>3023</v>
      </c>
      <c r="S1844" s="301">
        <v>1298.06</v>
      </c>
      <c r="T1844" s="189">
        <v>1.83</v>
      </c>
      <c r="U1844" s="353">
        <f t="shared" si="71"/>
        <v>4750.8995999999997</v>
      </c>
      <c r="V1844" s="201" t="s">
        <v>7</v>
      </c>
    </row>
    <row r="1845" spans="2:22" s="3" customFormat="1" ht="87.75" customHeight="1" x14ac:dyDescent="0.25">
      <c r="B1845" s="201" t="s">
        <v>529</v>
      </c>
      <c r="C1845" s="199" t="s">
        <v>1122</v>
      </c>
      <c r="D1845" s="201" t="s">
        <v>1123</v>
      </c>
      <c r="E1845" s="309" t="s">
        <v>3016</v>
      </c>
      <c r="F1845" s="201" t="s">
        <v>3314</v>
      </c>
      <c r="G1845" s="201" t="s">
        <v>7</v>
      </c>
      <c r="H1845" s="195" t="s">
        <v>109</v>
      </c>
      <c r="I1845" s="201" t="s">
        <v>245</v>
      </c>
      <c r="J1845" s="300">
        <v>35</v>
      </c>
      <c r="K1845" s="309" t="s">
        <v>3024</v>
      </c>
      <c r="L1845" s="201" t="s">
        <v>652</v>
      </c>
      <c r="M1845" s="186" t="s">
        <v>3315</v>
      </c>
      <c r="N1845" s="183" t="s">
        <v>2761</v>
      </c>
      <c r="O1845" s="201" t="s">
        <v>96</v>
      </c>
      <c r="P1845" s="301">
        <v>1</v>
      </c>
      <c r="Q1845" s="300" t="s">
        <v>135</v>
      </c>
      <c r="R1845" s="300" t="s">
        <v>3025</v>
      </c>
      <c r="S1845" s="301">
        <v>2176.38</v>
      </c>
      <c r="T1845" s="189">
        <v>1.83</v>
      </c>
      <c r="U1845" s="353">
        <f t="shared" si="71"/>
        <v>3982.7754000000004</v>
      </c>
      <c r="V1845" s="201" t="s">
        <v>7</v>
      </c>
    </row>
    <row r="1846" spans="2:22" s="3" customFormat="1" ht="63" x14ac:dyDescent="0.25">
      <c r="B1846" s="201" t="s">
        <v>529</v>
      </c>
      <c r="C1846" s="199" t="s">
        <v>1122</v>
      </c>
      <c r="D1846" s="201" t="s">
        <v>1123</v>
      </c>
      <c r="E1846" s="201" t="s">
        <v>3016</v>
      </c>
      <c r="F1846" s="201" t="s">
        <v>3314</v>
      </c>
      <c r="G1846" s="201" t="s">
        <v>7</v>
      </c>
      <c r="H1846" s="195" t="s">
        <v>109</v>
      </c>
      <c r="I1846" s="201" t="s">
        <v>245</v>
      </c>
      <c r="J1846" s="300">
        <v>35</v>
      </c>
      <c r="K1846" s="300" t="s">
        <v>5460</v>
      </c>
      <c r="L1846" s="201" t="s">
        <v>652</v>
      </c>
      <c r="M1846" s="186" t="s">
        <v>3315</v>
      </c>
      <c r="N1846" s="183" t="s">
        <v>2761</v>
      </c>
      <c r="O1846" s="201" t="s">
        <v>96</v>
      </c>
      <c r="P1846" s="301">
        <v>4</v>
      </c>
      <c r="Q1846" s="300" t="s">
        <v>135</v>
      </c>
      <c r="R1846" s="300" t="s">
        <v>3021</v>
      </c>
      <c r="S1846" s="301">
        <v>1009.17</v>
      </c>
      <c r="T1846" s="189">
        <v>1.83</v>
      </c>
      <c r="U1846" s="353">
        <f t="shared" si="71"/>
        <v>7387.1243999999997</v>
      </c>
      <c r="V1846" s="201" t="s">
        <v>7</v>
      </c>
    </row>
    <row r="1847" spans="2:22" s="3" customFormat="1" ht="47.25" x14ac:dyDescent="0.25">
      <c r="B1847" s="201" t="s">
        <v>529</v>
      </c>
      <c r="C1847" s="199" t="s">
        <v>1122</v>
      </c>
      <c r="D1847" s="201" t="s">
        <v>1123</v>
      </c>
      <c r="E1847" s="201" t="s">
        <v>3016</v>
      </c>
      <c r="F1847" s="201" t="s">
        <v>3314</v>
      </c>
      <c r="G1847" s="201" t="s">
        <v>7</v>
      </c>
      <c r="H1847" s="195" t="s">
        <v>109</v>
      </c>
      <c r="I1847" s="201" t="s">
        <v>245</v>
      </c>
      <c r="J1847" s="300">
        <v>110</v>
      </c>
      <c r="K1847" s="300" t="s">
        <v>3918</v>
      </c>
      <c r="L1847" s="201" t="s">
        <v>652</v>
      </c>
      <c r="M1847" s="186" t="s">
        <v>3315</v>
      </c>
      <c r="N1847" s="183" t="s">
        <v>2761</v>
      </c>
      <c r="O1847" s="201" t="s">
        <v>96</v>
      </c>
      <c r="P1847" s="301">
        <v>2</v>
      </c>
      <c r="Q1847" s="300" t="s">
        <v>135</v>
      </c>
      <c r="R1847" s="300" t="s">
        <v>2645</v>
      </c>
      <c r="S1847" s="301">
        <v>3668.9</v>
      </c>
      <c r="T1847" s="189">
        <v>1.83</v>
      </c>
      <c r="U1847" s="353">
        <f t="shared" si="71"/>
        <v>13428.174000000001</v>
      </c>
      <c r="V1847" s="201" t="s">
        <v>7</v>
      </c>
    </row>
    <row r="1848" spans="2:22" s="3" customFormat="1" ht="47.25" x14ac:dyDescent="0.25">
      <c r="B1848" s="201" t="s">
        <v>529</v>
      </c>
      <c r="C1848" s="199" t="s">
        <v>1122</v>
      </c>
      <c r="D1848" s="201" t="s">
        <v>1123</v>
      </c>
      <c r="E1848" s="201" t="s">
        <v>3944</v>
      </c>
      <c r="F1848" s="201" t="s">
        <v>3314</v>
      </c>
      <c r="G1848" s="201" t="s">
        <v>7</v>
      </c>
      <c r="H1848" s="195" t="s">
        <v>109</v>
      </c>
      <c r="I1848" s="201" t="s">
        <v>245</v>
      </c>
      <c r="J1848" s="300">
        <v>6</v>
      </c>
      <c r="K1848" s="300" t="s">
        <v>2172</v>
      </c>
      <c r="L1848" s="201" t="s">
        <v>652</v>
      </c>
      <c r="M1848" s="186" t="s">
        <v>3315</v>
      </c>
      <c r="N1848" s="183" t="s">
        <v>2761</v>
      </c>
      <c r="O1848" s="201" t="s">
        <v>96</v>
      </c>
      <c r="P1848" s="301">
        <v>2</v>
      </c>
      <c r="Q1848" s="300" t="s">
        <v>160</v>
      </c>
      <c r="R1848" s="300" t="s">
        <v>173</v>
      </c>
      <c r="S1848" s="301">
        <v>330.05</v>
      </c>
      <c r="T1848" s="189">
        <v>1.84</v>
      </c>
      <c r="U1848" s="353">
        <f t="shared" si="71"/>
        <v>1214.5840000000001</v>
      </c>
      <c r="V1848" s="201" t="s">
        <v>7</v>
      </c>
    </row>
    <row r="1849" spans="2:22" s="3" customFormat="1" ht="47.25" x14ac:dyDescent="0.25">
      <c r="B1849" s="201" t="s">
        <v>529</v>
      </c>
      <c r="C1849" s="199" t="s">
        <v>1122</v>
      </c>
      <c r="D1849" s="201" t="s">
        <v>1123</v>
      </c>
      <c r="E1849" s="201" t="s">
        <v>252</v>
      </c>
      <c r="F1849" s="201" t="s">
        <v>3314</v>
      </c>
      <c r="G1849" s="201" t="s">
        <v>7</v>
      </c>
      <c r="H1849" s="195" t="s">
        <v>109</v>
      </c>
      <c r="I1849" s="201" t="s">
        <v>245</v>
      </c>
      <c r="J1849" s="300">
        <v>110</v>
      </c>
      <c r="K1849" s="200" t="s">
        <v>1843</v>
      </c>
      <c r="L1849" s="201" t="s">
        <v>652</v>
      </c>
      <c r="M1849" s="186" t="s">
        <v>3315</v>
      </c>
      <c r="N1849" s="183" t="s">
        <v>2761</v>
      </c>
      <c r="O1849" s="201" t="s">
        <v>96</v>
      </c>
      <c r="P1849" s="355">
        <v>4</v>
      </c>
      <c r="Q1849" s="300" t="s">
        <v>160</v>
      </c>
      <c r="R1849" s="300" t="s">
        <v>174</v>
      </c>
      <c r="S1849" s="301">
        <v>1046.28</v>
      </c>
      <c r="T1849" s="189">
        <v>1.84</v>
      </c>
      <c r="U1849" s="353">
        <f t="shared" si="71"/>
        <v>7700.6207999999997</v>
      </c>
      <c r="V1849" s="201" t="s">
        <v>7</v>
      </c>
    </row>
    <row r="1850" spans="2:22" s="3" customFormat="1" ht="47.25" x14ac:dyDescent="0.25">
      <c r="B1850" s="201" t="s">
        <v>529</v>
      </c>
      <c r="C1850" s="199" t="s">
        <v>1122</v>
      </c>
      <c r="D1850" s="201" t="s">
        <v>1123</v>
      </c>
      <c r="E1850" s="300" t="s">
        <v>348</v>
      </c>
      <c r="F1850" s="201" t="s">
        <v>3314</v>
      </c>
      <c r="G1850" s="201" t="s">
        <v>7</v>
      </c>
      <c r="H1850" s="195" t="s">
        <v>109</v>
      </c>
      <c r="I1850" s="201" t="s">
        <v>245</v>
      </c>
      <c r="J1850" s="201" t="s">
        <v>582</v>
      </c>
      <c r="K1850" s="309" t="s">
        <v>3840</v>
      </c>
      <c r="L1850" s="201" t="s">
        <v>652</v>
      </c>
      <c r="M1850" s="186" t="s">
        <v>3315</v>
      </c>
      <c r="N1850" s="183" t="s">
        <v>2761</v>
      </c>
      <c r="O1850" s="201" t="s">
        <v>96</v>
      </c>
      <c r="P1850" s="355">
        <v>1</v>
      </c>
      <c r="Q1850" s="300" t="s">
        <v>135</v>
      </c>
      <c r="R1850" s="300" t="s">
        <v>3035</v>
      </c>
      <c r="S1850" s="301">
        <v>2252.79</v>
      </c>
      <c r="T1850" s="189">
        <v>1.84</v>
      </c>
      <c r="U1850" s="353">
        <f t="shared" si="71"/>
        <v>4145.1336000000001</v>
      </c>
      <c r="V1850" s="201" t="s">
        <v>7</v>
      </c>
    </row>
    <row r="1851" spans="2:22" s="3" customFormat="1" ht="47.25" x14ac:dyDescent="0.25">
      <c r="B1851" s="201" t="s">
        <v>529</v>
      </c>
      <c r="C1851" s="199" t="s">
        <v>1122</v>
      </c>
      <c r="D1851" s="201" t="s">
        <v>1123</v>
      </c>
      <c r="E1851" s="300" t="s">
        <v>348</v>
      </c>
      <c r="F1851" s="201" t="s">
        <v>3314</v>
      </c>
      <c r="G1851" s="201" t="s">
        <v>7</v>
      </c>
      <c r="H1851" s="195" t="s">
        <v>109</v>
      </c>
      <c r="I1851" s="201" t="s">
        <v>245</v>
      </c>
      <c r="J1851" s="201" t="s">
        <v>7</v>
      </c>
      <c r="K1851" s="300" t="s">
        <v>2628</v>
      </c>
      <c r="L1851" s="201" t="s">
        <v>652</v>
      </c>
      <c r="M1851" s="186" t="s">
        <v>3315</v>
      </c>
      <c r="N1851" s="183" t="s">
        <v>2761</v>
      </c>
      <c r="O1851" s="201" t="s">
        <v>96</v>
      </c>
      <c r="P1851" s="355">
        <v>1</v>
      </c>
      <c r="Q1851" s="300" t="s">
        <v>135</v>
      </c>
      <c r="R1851" s="300" t="s">
        <v>461</v>
      </c>
      <c r="S1851" s="301">
        <v>17966.55</v>
      </c>
      <c r="T1851" s="189">
        <v>1.84</v>
      </c>
      <c r="U1851" s="353">
        <f t="shared" si="71"/>
        <v>33058.451999999997</v>
      </c>
      <c r="V1851" s="201" t="s">
        <v>7</v>
      </c>
    </row>
    <row r="1852" spans="2:22" s="3" customFormat="1" ht="47.25" x14ac:dyDescent="0.25">
      <c r="B1852" s="201" t="s">
        <v>529</v>
      </c>
      <c r="C1852" s="199" t="s">
        <v>1122</v>
      </c>
      <c r="D1852" s="201" t="s">
        <v>1123</v>
      </c>
      <c r="E1852" s="300" t="s">
        <v>348</v>
      </c>
      <c r="F1852" s="201" t="s">
        <v>3314</v>
      </c>
      <c r="G1852" s="201" t="s">
        <v>7</v>
      </c>
      <c r="H1852" s="195" t="s">
        <v>109</v>
      </c>
      <c r="I1852" s="201" t="s">
        <v>245</v>
      </c>
      <c r="J1852" s="201" t="s">
        <v>7</v>
      </c>
      <c r="K1852" s="309" t="s">
        <v>3099</v>
      </c>
      <c r="L1852" s="201" t="s">
        <v>652</v>
      </c>
      <c r="M1852" s="186" t="s">
        <v>3315</v>
      </c>
      <c r="N1852" s="183" t="s">
        <v>2761</v>
      </c>
      <c r="O1852" s="201" t="s">
        <v>96</v>
      </c>
      <c r="P1852" s="355">
        <v>1</v>
      </c>
      <c r="Q1852" s="300" t="s">
        <v>160</v>
      </c>
      <c r="R1852" s="300" t="s">
        <v>3100</v>
      </c>
      <c r="S1852" s="301">
        <v>12455.6</v>
      </c>
      <c r="T1852" s="189">
        <v>1.84</v>
      </c>
      <c r="U1852" s="353">
        <f t="shared" si="71"/>
        <v>22918.304</v>
      </c>
      <c r="V1852" s="201" t="s">
        <v>7</v>
      </c>
    </row>
    <row r="1853" spans="2:22" s="3" customFormat="1" ht="47.25" x14ac:dyDescent="0.25">
      <c r="B1853" s="201" t="s">
        <v>529</v>
      </c>
      <c r="C1853" s="199" t="s">
        <v>1122</v>
      </c>
      <c r="D1853" s="201" t="s">
        <v>1123</v>
      </c>
      <c r="E1853" s="300" t="s">
        <v>3981</v>
      </c>
      <c r="F1853" s="201" t="s">
        <v>3314</v>
      </c>
      <c r="G1853" s="201" t="s">
        <v>7</v>
      </c>
      <c r="H1853" s="195" t="s">
        <v>109</v>
      </c>
      <c r="I1853" s="201" t="s">
        <v>245</v>
      </c>
      <c r="J1853" s="201" t="s">
        <v>7</v>
      </c>
      <c r="K1853" s="309" t="s">
        <v>592</v>
      </c>
      <c r="L1853" s="201" t="s">
        <v>652</v>
      </c>
      <c r="M1853" s="186" t="s">
        <v>3315</v>
      </c>
      <c r="N1853" s="183" t="s">
        <v>2761</v>
      </c>
      <c r="O1853" s="201" t="s">
        <v>96</v>
      </c>
      <c r="P1853" s="301">
        <v>1</v>
      </c>
      <c r="Q1853" s="300" t="s">
        <v>160</v>
      </c>
      <c r="R1853" s="300" t="s">
        <v>349</v>
      </c>
      <c r="S1853" s="301">
        <v>5306.44</v>
      </c>
      <c r="T1853" s="189">
        <v>1.84</v>
      </c>
      <c r="U1853" s="353">
        <f t="shared" si="71"/>
        <v>9763.8495999999996</v>
      </c>
      <c r="V1853" s="201" t="s">
        <v>7</v>
      </c>
    </row>
    <row r="1854" spans="2:22" s="3" customFormat="1" ht="47.25" x14ac:dyDescent="0.25">
      <c r="B1854" s="201" t="s">
        <v>529</v>
      </c>
      <c r="C1854" s="199" t="s">
        <v>1122</v>
      </c>
      <c r="D1854" s="201" t="s">
        <v>1123</v>
      </c>
      <c r="E1854" s="300" t="s">
        <v>348</v>
      </c>
      <c r="F1854" s="201" t="s">
        <v>3314</v>
      </c>
      <c r="G1854" s="201" t="s">
        <v>7</v>
      </c>
      <c r="H1854" s="195" t="s">
        <v>109</v>
      </c>
      <c r="I1854" s="201" t="s">
        <v>245</v>
      </c>
      <c r="J1854" s="201" t="s">
        <v>7</v>
      </c>
      <c r="K1854" s="309" t="s">
        <v>479</v>
      </c>
      <c r="L1854" s="201" t="s">
        <v>652</v>
      </c>
      <c r="M1854" s="186" t="s">
        <v>3315</v>
      </c>
      <c r="N1854" s="183" t="s">
        <v>2761</v>
      </c>
      <c r="O1854" s="201" t="s">
        <v>96</v>
      </c>
      <c r="P1854" s="355">
        <v>1</v>
      </c>
      <c r="Q1854" s="300" t="s">
        <v>160</v>
      </c>
      <c r="R1854" s="300" t="s">
        <v>383</v>
      </c>
      <c r="S1854" s="301">
        <v>860.27</v>
      </c>
      <c r="T1854" s="189">
        <v>1.84</v>
      </c>
      <c r="U1854" s="353">
        <f t="shared" si="71"/>
        <v>1582.8968</v>
      </c>
      <c r="V1854" s="201" t="s">
        <v>7</v>
      </c>
    </row>
    <row r="1855" spans="2:22" s="3" customFormat="1" ht="47.25" x14ac:dyDescent="0.25">
      <c r="B1855" s="201" t="s">
        <v>529</v>
      </c>
      <c r="C1855" s="199" t="s">
        <v>1122</v>
      </c>
      <c r="D1855" s="201" t="s">
        <v>1123</v>
      </c>
      <c r="E1855" s="300" t="s">
        <v>348</v>
      </c>
      <c r="F1855" s="201" t="s">
        <v>3314</v>
      </c>
      <c r="G1855" s="201" t="s">
        <v>7</v>
      </c>
      <c r="H1855" s="195" t="s">
        <v>109</v>
      </c>
      <c r="I1855" s="201" t="s">
        <v>245</v>
      </c>
      <c r="J1855" s="201" t="s">
        <v>7</v>
      </c>
      <c r="K1855" s="309" t="s">
        <v>3038</v>
      </c>
      <c r="L1855" s="201" t="s">
        <v>652</v>
      </c>
      <c r="M1855" s="186" t="s">
        <v>3315</v>
      </c>
      <c r="N1855" s="183" t="s">
        <v>2761</v>
      </c>
      <c r="O1855" s="201" t="s">
        <v>96</v>
      </c>
      <c r="P1855" s="355">
        <v>1</v>
      </c>
      <c r="Q1855" s="300" t="s">
        <v>160</v>
      </c>
      <c r="R1855" s="300" t="s">
        <v>480</v>
      </c>
      <c r="S1855" s="301">
        <v>425.87</v>
      </c>
      <c r="T1855" s="189">
        <v>1.84</v>
      </c>
      <c r="U1855" s="353">
        <f t="shared" si="71"/>
        <v>783.60080000000005</v>
      </c>
      <c r="V1855" s="201" t="s">
        <v>7</v>
      </c>
    </row>
    <row r="1856" spans="2:22" s="3" customFormat="1" ht="47.25" x14ac:dyDescent="0.25">
      <c r="B1856" s="201" t="s">
        <v>529</v>
      </c>
      <c r="C1856" s="199" t="s">
        <v>1122</v>
      </c>
      <c r="D1856" s="201" t="s">
        <v>1123</v>
      </c>
      <c r="E1856" s="201" t="s">
        <v>5371</v>
      </c>
      <c r="F1856" s="201" t="s">
        <v>3314</v>
      </c>
      <c r="G1856" s="201" t="s">
        <v>7</v>
      </c>
      <c r="H1856" s="195" t="s">
        <v>109</v>
      </c>
      <c r="I1856" s="201" t="s">
        <v>245</v>
      </c>
      <c r="J1856" s="201" t="s">
        <v>7</v>
      </c>
      <c r="K1856" s="309" t="s">
        <v>98</v>
      </c>
      <c r="L1856" s="201" t="s">
        <v>652</v>
      </c>
      <c r="M1856" s="186" t="s">
        <v>3315</v>
      </c>
      <c r="N1856" s="183" t="s">
        <v>2761</v>
      </c>
      <c r="O1856" s="201" t="s">
        <v>96</v>
      </c>
      <c r="P1856" s="301">
        <v>0.5</v>
      </c>
      <c r="Q1856" s="300" t="s">
        <v>98</v>
      </c>
      <c r="R1856" s="300" t="s">
        <v>177</v>
      </c>
      <c r="S1856" s="301">
        <v>2856.53</v>
      </c>
      <c r="T1856" s="189">
        <v>1</v>
      </c>
      <c r="U1856" s="353">
        <f t="shared" si="71"/>
        <v>1428.2650000000001</v>
      </c>
      <c r="V1856" s="201" t="s">
        <v>7</v>
      </c>
    </row>
    <row r="1857" spans="2:22" s="3" customFormat="1" ht="47.25" x14ac:dyDescent="0.25">
      <c r="B1857" s="201" t="s">
        <v>529</v>
      </c>
      <c r="C1857" s="199" t="s">
        <v>1122</v>
      </c>
      <c r="D1857" s="201" t="s">
        <v>1123</v>
      </c>
      <c r="E1857" s="201" t="s">
        <v>405</v>
      </c>
      <c r="F1857" s="201" t="s">
        <v>3314</v>
      </c>
      <c r="G1857" s="201" t="s">
        <v>7</v>
      </c>
      <c r="H1857" s="195" t="s">
        <v>109</v>
      </c>
      <c r="I1857" s="201" t="s">
        <v>245</v>
      </c>
      <c r="J1857" s="201" t="s">
        <v>7</v>
      </c>
      <c r="K1857" s="309" t="s">
        <v>406</v>
      </c>
      <c r="L1857" s="201" t="s">
        <v>652</v>
      </c>
      <c r="M1857" s="186" t="s">
        <v>3315</v>
      </c>
      <c r="N1857" s="183" t="s">
        <v>2761</v>
      </c>
      <c r="O1857" s="201" t="s">
        <v>96</v>
      </c>
      <c r="P1857" s="301">
        <v>1630</v>
      </c>
      <c r="Q1857" s="300" t="s">
        <v>204</v>
      </c>
      <c r="R1857" s="300" t="s">
        <v>178</v>
      </c>
      <c r="S1857" s="301">
        <v>4.08</v>
      </c>
      <c r="T1857" s="189">
        <v>2.08</v>
      </c>
      <c r="U1857" s="353">
        <f t="shared" si="71"/>
        <v>13832.832000000002</v>
      </c>
      <c r="V1857" s="201" t="s">
        <v>7</v>
      </c>
    </row>
    <row r="1858" spans="2:22" s="3" customFormat="1" ht="47.25" x14ac:dyDescent="0.25">
      <c r="B1858" s="201" t="s">
        <v>529</v>
      </c>
      <c r="C1858" s="199" t="s">
        <v>1122</v>
      </c>
      <c r="D1858" s="201" t="s">
        <v>1123</v>
      </c>
      <c r="E1858" s="201" t="s">
        <v>639</v>
      </c>
      <c r="F1858" s="201" t="s">
        <v>3314</v>
      </c>
      <c r="G1858" s="201" t="s">
        <v>7</v>
      </c>
      <c r="H1858" s="195" t="s">
        <v>109</v>
      </c>
      <c r="I1858" s="201" t="s">
        <v>245</v>
      </c>
      <c r="J1858" s="201" t="s">
        <v>7</v>
      </c>
      <c r="K1858" s="390" t="s">
        <v>3081</v>
      </c>
      <c r="L1858" s="201" t="s">
        <v>652</v>
      </c>
      <c r="M1858" s="186" t="s">
        <v>3315</v>
      </c>
      <c r="N1858" s="183" t="s">
        <v>2761</v>
      </c>
      <c r="O1858" s="201" t="s">
        <v>96</v>
      </c>
      <c r="P1858" s="301">
        <v>176.1</v>
      </c>
      <c r="Q1858" s="300" t="s">
        <v>199</v>
      </c>
      <c r="R1858" s="300" t="s">
        <v>396</v>
      </c>
      <c r="S1858" s="301">
        <v>18.600000000000001</v>
      </c>
      <c r="T1858" s="189">
        <v>1.84</v>
      </c>
      <c r="U1858" s="353">
        <f t="shared" si="71"/>
        <v>6026.8464000000004</v>
      </c>
      <c r="V1858" s="201" t="s">
        <v>7</v>
      </c>
    </row>
    <row r="1859" spans="2:22" s="3" customFormat="1" ht="47.25" x14ac:dyDescent="0.25">
      <c r="B1859" s="201" t="s">
        <v>529</v>
      </c>
      <c r="C1859" s="199" t="s">
        <v>1122</v>
      </c>
      <c r="D1859" s="201" t="s">
        <v>1123</v>
      </c>
      <c r="E1859" s="201" t="s">
        <v>2990</v>
      </c>
      <c r="F1859" s="201" t="s">
        <v>3314</v>
      </c>
      <c r="G1859" s="201" t="s">
        <v>7</v>
      </c>
      <c r="H1859" s="195" t="s">
        <v>109</v>
      </c>
      <c r="I1859" s="201" t="s">
        <v>245</v>
      </c>
      <c r="J1859" s="201" t="s">
        <v>582</v>
      </c>
      <c r="K1859" s="309" t="s">
        <v>3313</v>
      </c>
      <c r="L1859" s="201" t="s">
        <v>652</v>
      </c>
      <c r="M1859" s="186" t="s">
        <v>3315</v>
      </c>
      <c r="N1859" s="183" t="s">
        <v>2761</v>
      </c>
      <c r="O1859" s="201" t="s">
        <v>96</v>
      </c>
      <c r="P1859" s="301">
        <f>15.75*6.75</f>
        <v>106.3125</v>
      </c>
      <c r="Q1859" s="300" t="s">
        <v>204</v>
      </c>
      <c r="R1859" s="300" t="s">
        <v>2994</v>
      </c>
      <c r="S1859" s="301">
        <v>53.76</v>
      </c>
      <c r="T1859" s="189">
        <v>2.08</v>
      </c>
      <c r="U1859" s="353">
        <f t="shared" si="71"/>
        <v>11887.9488</v>
      </c>
      <c r="V1859" s="201" t="s">
        <v>7</v>
      </c>
    </row>
    <row r="1860" spans="2:22" s="3" customFormat="1" ht="63" x14ac:dyDescent="0.25">
      <c r="B1860" s="201" t="s">
        <v>529</v>
      </c>
      <c r="C1860" s="199" t="s">
        <v>1122</v>
      </c>
      <c r="D1860" s="201" t="s">
        <v>1123</v>
      </c>
      <c r="E1860" s="201" t="s">
        <v>3787</v>
      </c>
      <c r="F1860" s="201" t="s">
        <v>3314</v>
      </c>
      <c r="G1860" s="201" t="s">
        <v>7</v>
      </c>
      <c r="H1860" s="195" t="s">
        <v>109</v>
      </c>
      <c r="I1860" s="201" t="s">
        <v>245</v>
      </c>
      <c r="J1860" s="201" t="s">
        <v>7</v>
      </c>
      <c r="K1860" s="309" t="s">
        <v>3140</v>
      </c>
      <c r="L1860" s="201" t="s">
        <v>652</v>
      </c>
      <c r="M1860" s="186" t="s">
        <v>3315</v>
      </c>
      <c r="N1860" s="183" t="s">
        <v>2761</v>
      </c>
      <c r="O1860" s="201" t="s">
        <v>96</v>
      </c>
      <c r="P1860" s="260">
        <v>1</v>
      </c>
      <c r="Q1860" s="368" t="s">
        <v>111</v>
      </c>
      <c r="R1860" s="368" t="s">
        <v>356</v>
      </c>
      <c r="S1860" s="301">
        <v>35458.43</v>
      </c>
      <c r="T1860" s="189">
        <v>1</v>
      </c>
      <c r="U1860" s="353">
        <f>O1860*P1860*S1860*T1860</f>
        <v>35458.43</v>
      </c>
      <c r="V1860" s="201" t="s">
        <v>7</v>
      </c>
    </row>
    <row r="1861" spans="2:22" s="30" customFormat="1" ht="47.25" x14ac:dyDescent="0.25">
      <c r="B1861" s="198" t="s">
        <v>529</v>
      </c>
      <c r="C1861" s="208" t="s">
        <v>1122</v>
      </c>
      <c r="D1861" s="209" t="s">
        <v>1123</v>
      </c>
      <c r="E1861" s="189" t="s">
        <v>26</v>
      </c>
      <c r="F1861" s="200" t="s">
        <v>7</v>
      </c>
      <c r="G1861" s="200" t="s">
        <v>7</v>
      </c>
      <c r="H1861" s="200" t="s">
        <v>7</v>
      </c>
      <c r="I1861" s="200" t="s">
        <v>7</v>
      </c>
      <c r="J1861" s="200" t="s">
        <v>7</v>
      </c>
      <c r="K1861" s="200" t="s">
        <v>7</v>
      </c>
      <c r="L1861" s="200" t="s">
        <v>7</v>
      </c>
      <c r="M1861" s="200" t="s">
        <v>7</v>
      </c>
      <c r="N1861" s="200" t="s">
        <v>7</v>
      </c>
      <c r="O1861" s="200" t="s">
        <v>7</v>
      </c>
      <c r="P1861" s="200" t="s">
        <v>7</v>
      </c>
      <c r="Q1861" s="200" t="s">
        <v>7</v>
      </c>
      <c r="R1861" s="200" t="s">
        <v>7</v>
      </c>
      <c r="S1861" s="190" t="s">
        <v>7</v>
      </c>
      <c r="T1861" s="200" t="s">
        <v>7</v>
      </c>
      <c r="U1861" s="190">
        <f>SUM(U1860:U1860)</f>
        <v>35458.43</v>
      </c>
      <c r="V1861" s="200" t="s">
        <v>7</v>
      </c>
    </row>
    <row r="1862" spans="2:22" s="3" customFormat="1" ht="47.25" x14ac:dyDescent="0.25">
      <c r="B1862" s="201" t="s">
        <v>529</v>
      </c>
      <c r="C1862" s="199" t="s">
        <v>1120</v>
      </c>
      <c r="D1862" s="201" t="s">
        <v>1121</v>
      </c>
      <c r="E1862" s="201" t="s">
        <v>5480</v>
      </c>
      <c r="F1862" s="201" t="s">
        <v>3316</v>
      </c>
      <c r="G1862" s="201" t="s">
        <v>7</v>
      </c>
      <c r="H1862" s="195" t="s">
        <v>109</v>
      </c>
      <c r="I1862" s="201" t="s">
        <v>245</v>
      </c>
      <c r="J1862" s="300">
        <v>110</v>
      </c>
      <c r="K1862" s="309" t="s">
        <v>2187</v>
      </c>
      <c r="L1862" s="201" t="s">
        <v>652</v>
      </c>
      <c r="M1862" s="186" t="s">
        <v>3306</v>
      </c>
      <c r="N1862" s="201" t="s">
        <v>2761</v>
      </c>
      <c r="O1862" s="201" t="s">
        <v>96</v>
      </c>
      <c r="P1862" s="301">
        <v>3</v>
      </c>
      <c r="Q1862" s="300" t="s">
        <v>135</v>
      </c>
      <c r="R1862" s="300" t="s">
        <v>3001</v>
      </c>
      <c r="S1862" s="301">
        <v>18063.830000000002</v>
      </c>
      <c r="T1862" s="189">
        <v>1.83</v>
      </c>
      <c r="U1862" s="353">
        <f t="shared" ref="U1862:U1890" si="72">O1862*P1862*S1862*T1862</f>
        <v>99170.426700000011</v>
      </c>
      <c r="V1862" s="201" t="s">
        <v>7</v>
      </c>
    </row>
    <row r="1863" spans="2:22" s="3" customFormat="1" ht="47.25" x14ac:dyDescent="0.25">
      <c r="B1863" s="201" t="s">
        <v>529</v>
      </c>
      <c r="C1863" s="199" t="s">
        <v>1120</v>
      </c>
      <c r="D1863" s="201" t="s">
        <v>1121</v>
      </c>
      <c r="E1863" s="309" t="s">
        <v>3002</v>
      </c>
      <c r="F1863" s="201" t="s">
        <v>3316</v>
      </c>
      <c r="G1863" s="201" t="s">
        <v>7</v>
      </c>
      <c r="H1863" s="195" t="s">
        <v>109</v>
      </c>
      <c r="I1863" s="201" t="s">
        <v>245</v>
      </c>
      <c r="J1863" s="300">
        <v>35</v>
      </c>
      <c r="K1863" s="309" t="s">
        <v>3003</v>
      </c>
      <c r="L1863" s="201" t="s">
        <v>652</v>
      </c>
      <c r="M1863" s="186" t="s">
        <v>3306</v>
      </c>
      <c r="N1863" s="201" t="s">
        <v>2761</v>
      </c>
      <c r="O1863" s="201" t="s">
        <v>96</v>
      </c>
      <c r="P1863" s="301">
        <v>5</v>
      </c>
      <c r="Q1863" s="300" t="s">
        <v>135</v>
      </c>
      <c r="R1863" s="300" t="s">
        <v>3004</v>
      </c>
      <c r="S1863" s="301">
        <v>5512.41</v>
      </c>
      <c r="T1863" s="189">
        <v>1.59</v>
      </c>
      <c r="U1863" s="353">
        <f t="shared" si="72"/>
        <v>43823.659500000002</v>
      </c>
      <c r="V1863" s="201" t="s">
        <v>7</v>
      </c>
    </row>
    <row r="1864" spans="2:22" s="3" customFormat="1" ht="47.25" x14ac:dyDescent="0.25">
      <c r="B1864" s="201" t="s">
        <v>529</v>
      </c>
      <c r="C1864" s="199" t="s">
        <v>1120</v>
      </c>
      <c r="D1864" s="201" t="s">
        <v>1121</v>
      </c>
      <c r="E1864" s="201" t="s">
        <v>292</v>
      </c>
      <c r="F1864" s="201" t="s">
        <v>3316</v>
      </c>
      <c r="G1864" s="201" t="s">
        <v>7</v>
      </c>
      <c r="H1864" s="195" t="s">
        <v>109</v>
      </c>
      <c r="I1864" s="201" t="s">
        <v>245</v>
      </c>
      <c r="J1864" s="300">
        <v>6</v>
      </c>
      <c r="K1864" s="309" t="s">
        <v>3317</v>
      </c>
      <c r="L1864" s="201" t="s">
        <v>652</v>
      </c>
      <c r="M1864" s="186" t="s">
        <v>3306</v>
      </c>
      <c r="N1864" s="201" t="s">
        <v>2761</v>
      </c>
      <c r="O1864" s="201" t="s">
        <v>96</v>
      </c>
      <c r="P1864" s="301">
        <v>6</v>
      </c>
      <c r="Q1864" s="300" t="s">
        <v>193</v>
      </c>
      <c r="R1864" s="300" t="s">
        <v>691</v>
      </c>
      <c r="S1864" s="301">
        <v>2222.1</v>
      </c>
      <c r="T1864" s="189">
        <v>1.59</v>
      </c>
      <c r="U1864" s="353">
        <f t="shared" si="72"/>
        <v>21198.833999999999</v>
      </c>
      <c r="V1864" s="201" t="s">
        <v>7</v>
      </c>
    </row>
    <row r="1865" spans="2:22" s="3" customFormat="1" ht="47.25" x14ac:dyDescent="0.25">
      <c r="B1865" s="201" t="s">
        <v>529</v>
      </c>
      <c r="C1865" s="199" t="s">
        <v>1120</v>
      </c>
      <c r="D1865" s="201" t="s">
        <v>1121</v>
      </c>
      <c r="E1865" s="201" t="s">
        <v>3005</v>
      </c>
      <c r="F1865" s="201" t="s">
        <v>3316</v>
      </c>
      <c r="G1865" s="201" t="s">
        <v>7</v>
      </c>
      <c r="H1865" s="195" t="s">
        <v>109</v>
      </c>
      <c r="I1865" s="201" t="s">
        <v>245</v>
      </c>
      <c r="J1865" s="300">
        <v>110</v>
      </c>
      <c r="K1865" s="300" t="s">
        <v>568</v>
      </c>
      <c r="L1865" s="201" t="s">
        <v>652</v>
      </c>
      <c r="M1865" s="186" t="s">
        <v>3306</v>
      </c>
      <c r="N1865" s="201" t="s">
        <v>2761</v>
      </c>
      <c r="O1865" s="201" t="s">
        <v>96</v>
      </c>
      <c r="P1865" s="301">
        <v>2</v>
      </c>
      <c r="Q1865" s="300" t="s">
        <v>160</v>
      </c>
      <c r="R1865" s="300" t="s">
        <v>3006</v>
      </c>
      <c r="S1865" s="301">
        <v>5328.82</v>
      </c>
      <c r="T1865" s="189">
        <v>1.83</v>
      </c>
      <c r="U1865" s="353">
        <f t="shared" si="72"/>
        <v>19503.481199999998</v>
      </c>
      <c r="V1865" s="201" t="s">
        <v>7</v>
      </c>
    </row>
    <row r="1866" spans="2:22" s="3" customFormat="1" ht="47.25" x14ac:dyDescent="0.25">
      <c r="B1866" s="201" t="s">
        <v>529</v>
      </c>
      <c r="C1866" s="199" t="s">
        <v>1120</v>
      </c>
      <c r="D1866" s="201" t="s">
        <v>1121</v>
      </c>
      <c r="E1866" s="201" t="s">
        <v>3005</v>
      </c>
      <c r="F1866" s="201" t="s">
        <v>3316</v>
      </c>
      <c r="G1866" s="201" t="s">
        <v>7</v>
      </c>
      <c r="H1866" s="195" t="s">
        <v>109</v>
      </c>
      <c r="I1866" s="201" t="s">
        <v>245</v>
      </c>
      <c r="J1866" s="300">
        <v>110</v>
      </c>
      <c r="K1866" s="300" t="s">
        <v>553</v>
      </c>
      <c r="L1866" s="201" t="s">
        <v>652</v>
      </c>
      <c r="M1866" s="186" t="s">
        <v>3306</v>
      </c>
      <c r="N1866" s="201" t="s">
        <v>2761</v>
      </c>
      <c r="O1866" s="201" t="s">
        <v>96</v>
      </c>
      <c r="P1866" s="301">
        <v>8</v>
      </c>
      <c r="Q1866" s="300" t="s">
        <v>160</v>
      </c>
      <c r="R1866" s="300" t="s">
        <v>614</v>
      </c>
      <c r="S1866" s="301">
        <v>5196.75</v>
      </c>
      <c r="T1866" s="189">
        <v>1.83</v>
      </c>
      <c r="U1866" s="353">
        <f t="shared" si="72"/>
        <v>76080.42</v>
      </c>
      <c r="V1866" s="201" t="s">
        <v>7</v>
      </c>
    </row>
    <row r="1867" spans="2:22" s="3" customFormat="1" ht="47.25" x14ac:dyDescent="0.25">
      <c r="B1867" s="201" t="s">
        <v>529</v>
      </c>
      <c r="C1867" s="199" t="s">
        <v>1120</v>
      </c>
      <c r="D1867" s="201" t="s">
        <v>1121</v>
      </c>
      <c r="E1867" s="201" t="s">
        <v>3005</v>
      </c>
      <c r="F1867" s="201" t="s">
        <v>3316</v>
      </c>
      <c r="G1867" s="201" t="s">
        <v>7</v>
      </c>
      <c r="H1867" s="195" t="s">
        <v>109</v>
      </c>
      <c r="I1867" s="201" t="s">
        <v>245</v>
      </c>
      <c r="J1867" s="300">
        <v>110</v>
      </c>
      <c r="K1867" s="300" t="s">
        <v>569</v>
      </c>
      <c r="L1867" s="201" t="s">
        <v>652</v>
      </c>
      <c r="M1867" s="186" t="s">
        <v>3306</v>
      </c>
      <c r="N1867" s="201" t="s">
        <v>2761</v>
      </c>
      <c r="O1867" s="201" t="s">
        <v>96</v>
      </c>
      <c r="P1867" s="301">
        <v>2</v>
      </c>
      <c r="Q1867" s="300" t="s">
        <v>160</v>
      </c>
      <c r="R1867" s="300" t="s">
        <v>3007</v>
      </c>
      <c r="S1867" s="301">
        <v>623.35</v>
      </c>
      <c r="T1867" s="189">
        <v>1.83</v>
      </c>
      <c r="U1867" s="353">
        <f t="shared" si="72"/>
        <v>2281.4610000000002</v>
      </c>
      <c r="V1867" s="201" t="s">
        <v>7</v>
      </c>
    </row>
    <row r="1868" spans="2:22" s="3" customFormat="1" ht="47.25" x14ac:dyDescent="0.25">
      <c r="B1868" s="201" t="s">
        <v>529</v>
      </c>
      <c r="C1868" s="199" t="s">
        <v>1120</v>
      </c>
      <c r="D1868" s="201" t="s">
        <v>1121</v>
      </c>
      <c r="E1868" s="309" t="s">
        <v>701</v>
      </c>
      <c r="F1868" s="201" t="s">
        <v>3316</v>
      </c>
      <c r="G1868" s="201" t="s">
        <v>7</v>
      </c>
      <c r="H1868" s="195" t="s">
        <v>109</v>
      </c>
      <c r="I1868" s="201" t="s">
        <v>245</v>
      </c>
      <c r="J1868" s="300">
        <v>110</v>
      </c>
      <c r="K1868" s="309" t="s">
        <v>2517</v>
      </c>
      <c r="L1868" s="201" t="s">
        <v>652</v>
      </c>
      <c r="M1868" s="186" t="s">
        <v>3306</v>
      </c>
      <c r="N1868" s="201" t="s">
        <v>2761</v>
      </c>
      <c r="O1868" s="201" t="s">
        <v>96</v>
      </c>
      <c r="P1868" s="301">
        <v>157</v>
      </c>
      <c r="Q1868" s="300" t="s">
        <v>204</v>
      </c>
      <c r="R1868" s="300" t="s">
        <v>168</v>
      </c>
      <c r="S1868" s="301">
        <v>141.69</v>
      </c>
      <c r="T1868" s="189">
        <v>1.84</v>
      </c>
      <c r="U1868" s="353">
        <f t="shared" si="72"/>
        <v>40931.407200000001</v>
      </c>
      <c r="V1868" s="201" t="s">
        <v>7</v>
      </c>
    </row>
    <row r="1869" spans="2:22" s="3" customFormat="1" ht="63" x14ac:dyDescent="0.25">
      <c r="B1869" s="201" t="s">
        <v>529</v>
      </c>
      <c r="C1869" s="199" t="s">
        <v>1120</v>
      </c>
      <c r="D1869" s="201" t="s">
        <v>1121</v>
      </c>
      <c r="E1869" s="201" t="s">
        <v>275</v>
      </c>
      <c r="F1869" s="201" t="s">
        <v>3316</v>
      </c>
      <c r="G1869" s="201" t="s">
        <v>7</v>
      </c>
      <c r="H1869" s="195" t="s">
        <v>109</v>
      </c>
      <c r="I1869" s="201" t="s">
        <v>245</v>
      </c>
      <c r="J1869" s="300">
        <v>35</v>
      </c>
      <c r="K1869" s="309" t="s">
        <v>5396</v>
      </c>
      <c r="L1869" s="201" t="s">
        <v>652</v>
      </c>
      <c r="M1869" s="186" t="s">
        <v>3306</v>
      </c>
      <c r="N1869" s="201" t="s">
        <v>2761</v>
      </c>
      <c r="O1869" s="201" t="s">
        <v>96</v>
      </c>
      <c r="P1869" s="355">
        <v>4</v>
      </c>
      <c r="Q1869" s="300" t="s">
        <v>169</v>
      </c>
      <c r="R1869" s="300" t="s">
        <v>3523</v>
      </c>
      <c r="S1869" s="301">
        <v>517.48</v>
      </c>
      <c r="T1869" s="189">
        <v>2.06</v>
      </c>
      <c r="U1869" s="353">
        <f t="shared" si="72"/>
        <v>4264.0352000000003</v>
      </c>
      <c r="V1869" s="201" t="s">
        <v>7</v>
      </c>
    </row>
    <row r="1870" spans="2:22" s="3" customFormat="1" ht="47.25" x14ac:dyDescent="0.25">
      <c r="B1870" s="201" t="s">
        <v>529</v>
      </c>
      <c r="C1870" s="199" t="s">
        <v>1120</v>
      </c>
      <c r="D1870" s="201" t="s">
        <v>1121</v>
      </c>
      <c r="E1870" s="201" t="s">
        <v>3016</v>
      </c>
      <c r="F1870" s="201" t="s">
        <v>3316</v>
      </c>
      <c r="G1870" s="201" t="s">
        <v>7</v>
      </c>
      <c r="H1870" s="195" t="s">
        <v>109</v>
      </c>
      <c r="I1870" s="201" t="s">
        <v>245</v>
      </c>
      <c r="J1870" s="300">
        <v>110</v>
      </c>
      <c r="K1870" s="300" t="s">
        <v>3017</v>
      </c>
      <c r="L1870" s="201" t="s">
        <v>652</v>
      </c>
      <c r="M1870" s="186" t="s">
        <v>3306</v>
      </c>
      <c r="N1870" s="183" t="s">
        <v>2761</v>
      </c>
      <c r="O1870" s="201" t="s">
        <v>96</v>
      </c>
      <c r="P1870" s="301">
        <v>2</v>
      </c>
      <c r="Q1870" s="300" t="s">
        <v>135</v>
      </c>
      <c r="R1870" s="300" t="s">
        <v>3018</v>
      </c>
      <c r="S1870" s="301">
        <v>4465.96</v>
      </c>
      <c r="T1870" s="189">
        <v>1.83</v>
      </c>
      <c r="U1870" s="353">
        <f t="shared" si="72"/>
        <v>16345.4136</v>
      </c>
      <c r="V1870" s="201" t="s">
        <v>7</v>
      </c>
    </row>
    <row r="1871" spans="2:22" s="3" customFormat="1" ht="63" x14ac:dyDescent="0.25">
      <c r="B1871" s="201" t="s">
        <v>529</v>
      </c>
      <c r="C1871" s="199" t="s">
        <v>1120</v>
      </c>
      <c r="D1871" s="201" t="s">
        <v>1121</v>
      </c>
      <c r="E1871" s="201" t="s">
        <v>3016</v>
      </c>
      <c r="F1871" s="201" t="s">
        <v>3316</v>
      </c>
      <c r="G1871" s="201" t="s">
        <v>7</v>
      </c>
      <c r="H1871" s="195" t="s">
        <v>109</v>
      </c>
      <c r="I1871" s="201" t="s">
        <v>245</v>
      </c>
      <c r="J1871" s="300">
        <v>110</v>
      </c>
      <c r="K1871" s="300" t="s">
        <v>3919</v>
      </c>
      <c r="L1871" s="201" t="s">
        <v>652</v>
      </c>
      <c r="M1871" s="186" t="s">
        <v>3306</v>
      </c>
      <c r="N1871" s="183" t="s">
        <v>2761</v>
      </c>
      <c r="O1871" s="201" t="s">
        <v>96</v>
      </c>
      <c r="P1871" s="301">
        <v>2</v>
      </c>
      <c r="Q1871" s="300" t="s">
        <v>135</v>
      </c>
      <c r="R1871" s="300" t="s">
        <v>2752</v>
      </c>
      <c r="S1871" s="301">
        <v>3633.28</v>
      </c>
      <c r="T1871" s="189">
        <v>1.83</v>
      </c>
      <c r="U1871" s="353">
        <f t="shared" si="72"/>
        <v>13297.804800000002</v>
      </c>
      <c r="V1871" s="201" t="s">
        <v>7</v>
      </c>
    </row>
    <row r="1872" spans="2:22" s="3" customFormat="1" ht="63" x14ac:dyDescent="0.25">
      <c r="B1872" s="201" t="s">
        <v>529</v>
      </c>
      <c r="C1872" s="199" t="s">
        <v>1120</v>
      </c>
      <c r="D1872" s="201" t="s">
        <v>1121</v>
      </c>
      <c r="E1872" s="201" t="s">
        <v>3016</v>
      </c>
      <c r="F1872" s="201" t="s">
        <v>3316</v>
      </c>
      <c r="G1872" s="201" t="s">
        <v>7</v>
      </c>
      <c r="H1872" s="195" t="s">
        <v>109</v>
      </c>
      <c r="I1872" s="201" t="s">
        <v>245</v>
      </c>
      <c r="J1872" s="300">
        <v>35</v>
      </c>
      <c r="K1872" s="300" t="s">
        <v>5469</v>
      </c>
      <c r="L1872" s="201" t="s">
        <v>652</v>
      </c>
      <c r="M1872" s="186" t="s">
        <v>3306</v>
      </c>
      <c r="N1872" s="183" t="s">
        <v>2761</v>
      </c>
      <c r="O1872" s="201" t="s">
        <v>96</v>
      </c>
      <c r="P1872" s="301">
        <v>1</v>
      </c>
      <c r="Q1872" s="300" t="s">
        <v>135</v>
      </c>
      <c r="R1872" s="300" t="s">
        <v>3027</v>
      </c>
      <c r="S1872" s="301">
        <v>6402.53</v>
      </c>
      <c r="T1872" s="189">
        <v>1.83</v>
      </c>
      <c r="U1872" s="353">
        <f t="shared" si="72"/>
        <v>11716.6299</v>
      </c>
      <c r="V1872" s="201" t="s">
        <v>7</v>
      </c>
    </row>
    <row r="1873" spans="2:22" s="3" customFormat="1" ht="47.25" x14ac:dyDescent="0.25">
      <c r="B1873" s="201" t="s">
        <v>529</v>
      </c>
      <c r="C1873" s="199" t="s">
        <v>1120</v>
      </c>
      <c r="D1873" s="201" t="s">
        <v>1121</v>
      </c>
      <c r="E1873" s="201" t="s">
        <v>3016</v>
      </c>
      <c r="F1873" s="201" t="s">
        <v>3316</v>
      </c>
      <c r="G1873" s="201" t="s">
        <v>7</v>
      </c>
      <c r="H1873" s="195" t="s">
        <v>109</v>
      </c>
      <c r="I1873" s="201" t="s">
        <v>245</v>
      </c>
      <c r="J1873" s="300">
        <v>35</v>
      </c>
      <c r="K1873" s="300" t="s">
        <v>3022</v>
      </c>
      <c r="L1873" s="201" t="s">
        <v>652</v>
      </c>
      <c r="M1873" s="186" t="s">
        <v>3306</v>
      </c>
      <c r="N1873" s="183" t="s">
        <v>2761</v>
      </c>
      <c r="O1873" s="201" t="s">
        <v>96</v>
      </c>
      <c r="P1873" s="301">
        <v>2</v>
      </c>
      <c r="Q1873" s="300" t="s">
        <v>135</v>
      </c>
      <c r="R1873" s="300" t="s">
        <v>3023</v>
      </c>
      <c r="S1873" s="301">
        <v>1298.06</v>
      </c>
      <c r="T1873" s="189">
        <v>1.83</v>
      </c>
      <c r="U1873" s="353">
        <f t="shared" si="72"/>
        <v>4750.8995999999997</v>
      </c>
      <c r="V1873" s="201" t="s">
        <v>7</v>
      </c>
    </row>
    <row r="1874" spans="2:22" s="3" customFormat="1" ht="47.25" x14ac:dyDescent="0.25">
      <c r="B1874" s="201" t="s">
        <v>529</v>
      </c>
      <c r="C1874" s="199" t="s">
        <v>1120</v>
      </c>
      <c r="D1874" s="201" t="s">
        <v>1121</v>
      </c>
      <c r="E1874" s="201" t="s">
        <v>3016</v>
      </c>
      <c r="F1874" s="201" t="s">
        <v>3316</v>
      </c>
      <c r="G1874" s="201" t="s">
        <v>7</v>
      </c>
      <c r="H1874" s="195" t="s">
        <v>109</v>
      </c>
      <c r="I1874" s="201" t="s">
        <v>245</v>
      </c>
      <c r="J1874" s="300">
        <v>35</v>
      </c>
      <c r="K1874" s="300" t="s">
        <v>3024</v>
      </c>
      <c r="L1874" s="201" t="s">
        <v>652</v>
      </c>
      <c r="M1874" s="186" t="s">
        <v>3306</v>
      </c>
      <c r="N1874" s="183" t="s">
        <v>2761</v>
      </c>
      <c r="O1874" s="201" t="s">
        <v>96</v>
      </c>
      <c r="P1874" s="301">
        <v>1</v>
      </c>
      <c r="Q1874" s="300" t="s">
        <v>135</v>
      </c>
      <c r="R1874" s="300" t="s">
        <v>3025</v>
      </c>
      <c r="S1874" s="301">
        <v>2176.38</v>
      </c>
      <c r="T1874" s="189">
        <v>1.83</v>
      </c>
      <c r="U1874" s="353">
        <f t="shared" si="72"/>
        <v>3982.7754000000004</v>
      </c>
      <c r="V1874" s="201" t="s">
        <v>7</v>
      </c>
    </row>
    <row r="1875" spans="2:22" s="3" customFormat="1" ht="63" x14ac:dyDescent="0.25">
      <c r="B1875" s="201" t="s">
        <v>529</v>
      </c>
      <c r="C1875" s="199" t="s">
        <v>1120</v>
      </c>
      <c r="D1875" s="201" t="s">
        <v>1121</v>
      </c>
      <c r="E1875" s="201" t="s">
        <v>3016</v>
      </c>
      <c r="F1875" s="201" t="s">
        <v>3316</v>
      </c>
      <c r="G1875" s="201" t="s">
        <v>7</v>
      </c>
      <c r="H1875" s="195" t="s">
        <v>109</v>
      </c>
      <c r="I1875" s="201" t="s">
        <v>245</v>
      </c>
      <c r="J1875" s="300">
        <v>35</v>
      </c>
      <c r="K1875" s="300" t="s">
        <v>5460</v>
      </c>
      <c r="L1875" s="201" t="s">
        <v>652</v>
      </c>
      <c r="M1875" s="186" t="s">
        <v>3306</v>
      </c>
      <c r="N1875" s="183" t="s">
        <v>2761</v>
      </c>
      <c r="O1875" s="201" t="s">
        <v>96</v>
      </c>
      <c r="P1875" s="301">
        <v>2</v>
      </c>
      <c r="Q1875" s="300" t="s">
        <v>135</v>
      </c>
      <c r="R1875" s="300" t="s">
        <v>3021</v>
      </c>
      <c r="S1875" s="301">
        <v>1009.17</v>
      </c>
      <c r="T1875" s="189">
        <v>1.83</v>
      </c>
      <c r="U1875" s="353">
        <f t="shared" si="72"/>
        <v>3693.5621999999998</v>
      </c>
      <c r="V1875" s="201" t="s">
        <v>7</v>
      </c>
    </row>
    <row r="1876" spans="2:22" s="3" customFormat="1" ht="47.25" x14ac:dyDescent="0.25">
      <c r="B1876" s="201" t="s">
        <v>529</v>
      </c>
      <c r="C1876" s="199" t="s">
        <v>1120</v>
      </c>
      <c r="D1876" s="201" t="s">
        <v>1121</v>
      </c>
      <c r="E1876" s="201" t="s">
        <v>3016</v>
      </c>
      <c r="F1876" s="201" t="s">
        <v>3316</v>
      </c>
      <c r="G1876" s="201" t="s">
        <v>7</v>
      </c>
      <c r="H1876" s="195" t="s">
        <v>109</v>
      </c>
      <c r="I1876" s="201" t="s">
        <v>245</v>
      </c>
      <c r="J1876" s="300">
        <v>110</v>
      </c>
      <c r="K1876" s="300" t="s">
        <v>3918</v>
      </c>
      <c r="L1876" s="201" t="s">
        <v>652</v>
      </c>
      <c r="M1876" s="186" t="s">
        <v>3306</v>
      </c>
      <c r="N1876" s="183" t="s">
        <v>2761</v>
      </c>
      <c r="O1876" s="201" t="s">
        <v>96</v>
      </c>
      <c r="P1876" s="301">
        <v>2</v>
      </c>
      <c r="Q1876" s="300" t="s">
        <v>135</v>
      </c>
      <c r="R1876" s="300" t="s">
        <v>2645</v>
      </c>
      <c r="S1876" s="301">
        <v>3668.9</v>
      </c>
      <c r="T1876" s="189">
        <v>1.83</v>
      </c>
      <c r="U1876" s="353">
        <f t="shared" si="72"/>
        <v>13428.174000000001</v>
      </c>
      <c r="V1876" s="201" t="s">
        <v>7</v>
      </c>
    </row>
    <row r="1877" spans="2:22" s="3" customFormat="1" ht="63" x14ac:dyDescent="0.25">
      <c r="B1877" s="201" t="s">
        <v>529</v>
      </c>
      <c r="C1877" s="199" t="s">
        <v>1120</v>
      </c>
      <c r="D1877" s="201" t="s">
        <v>1121</v>
      </c>
      <c r="E1877" s="201" t="s">
        <v>3016</v>
      </c>
      <c r="F1877" s="201" t="s">
        <v>3316</v>
      </c>
      <c r="G1877" s="201" t="s">
        <v>7</v>
      </c>
      <c r="H1877" s="195" t="s">
        <v>109</v>
      </c>
      <c r="I1877" s="201" t="s">
        <v>245</v>
      </c>
      <c r="J1877" s="300">
        <v>110</v>
      </c>
      <c r="K1877" s="300" t="s">
        <v>5178</v>
      </c>
      <c r="L1877" s="201" t="s">
        <v>652</v>
      </c>
      <c r="M1877" s="186" t="s">
        <v>3306</v>
      </c>
      <c r="N1877" s="183" t="s">
        <v>2761</v>
      </c>
      <c r="O1877" s="201" t="s">
        <v>96</v>
      </c>
      <c r="P1877" s="301">
        <v>2</v>
      </c>
      <c r="Q1877" s="300" t="s">
        <v>135</v>
      </c>
      <c r="R1877" s="300" t="s">
        <v>3020</v>
      </c>
      <c r="S1877" s="301">
        <v>3561.76</v>
      </c>
      <c r="T1877" s="189">
        <v>1.83</v>
      </c>
      <c r="U1877" s="353">
        <f t="shared" si="72"/>
        <v>13036.0416</v>
      </c>
      <c r="V1877" s="201" t="s">
        <v>7</v>
      </c>
    </row>
    <row r="1878" spans="2:22" s="3" customFormat="1" ht="157.5" x14ac:dyDescent="0.25">
      <c r="B1878" s="201" t="s">
        <v>529</v>
      </c>
      <c r="C1878" s="199" t="s">
        <v>1120</v>
      </c>
      <c r="D1878" s="201" t="s">
        <v>1121</v>
      </c>
      <c r="E1878" s="201" t="s">
        <v>3016</v>
      </c>
      <c r="F1878" s="201" t="s">
        <v>3316</v>
      </c>
      <c r="G1878" s="201" t="s">
        <v>7</v>
      </c>
      <c r="H1878" s="195" t="s">
        <v>109</v>
      </c>
      <c r="I1878" s="201" t="s">
        <v>245</v>
      </c>
      <c r="J1878" s="201" t="s">
        <v>7</v>
      </c>
      <c r="K1878" s="300" t="s">
        <v>5461</v>
      </c>
      <c r="L1878" s="201" t="s">
        <v>652</v>
      </c>
      <c r="M1878" s="186" t="s">
        <v>3306</v>
      </c>
      <c r="N1878" s="183" t="s">
        <v>2761</v>
      </c>
      <c r="O1878" s="201" t="s">
        <v>96</v>
      </c>
      <c r="P1878" s="301">
        <v>2</v>
      </c>
      <c r="Q1878" s="300" t="s">
        <v>135</v>
      </c>
      <c r="R1878" s="300" t="s">
        <v>3031</v>
      </c>
      <c r="S1878" s="301">
        <v>1349.81</v>
      </c>
      <c r="T1878" s="189">
        <v>1.83</v>
      </c>
      <c r="U1878" s="353">
        <f t="shared" si="72"/>
        <v>4940.3046000000004</v>
      </c>
      <c r="V1878" s="201" t="s">
        <v>7</v>
      </c>
    </row>
    <row r="1879" spans="2:22" s="3" customFormat="1" ht="47.25" x14ac:dyDescent="0.25">
      <c r="B1879" s="201" t="s">
        <v>529</v>
      </c>
      <c r="C1879" s="199" t="s">
        <v>1120</v>
      </c>
      <c r="D1879" s="201" t="s">
        <v>1121</v>
      </c>
      <c r="E1879" s="201" t="s">
        <v>252</v>
      </c>
      <c r="F1879" s="201" t="s">
        <v>3316</v>
      </c>
      <c r="G1879" s="201" t="s">
        <v>7</v>
      </c>
      <c r="H1879" s="195" t="s">
        <v>109</v>
      </c>
      <c r="I1879" s="201" t="s">
        <v>245</v>
      </c>
      <c r="J1879" s="300">
        <v>110</v>
      </c>
      <c r="K1879" s="200" t="s">
        <v>1843</v>
      </c>
      <c r="L1879" s="201" t="s">
        <v>652</v>
      </c>
      <c r="M1879" s="186" t="s">
        <v>3306</v>
      </c>
      <c r="N1879" s="201" t="s">
        <v>2761</v>
      </c>
      <c r="O1879" s="201" t="s">
        <v>96</v>
      </c>
      <c r="P1879" s="355">
        <v>2</v>
      </c>
      <c r="Q1879" s="300" t="s">
        <v>160</v>
      </c>
      <c r="R1879" s="300" t="s">
        <v>174</v>
      </c>
      <c r="S1879" s="301">
        <v>1046.28</v>
      </c>
      <c r="T1879" s="189">
        <v>1.84</v>
      </c>
      <c r="U1879" s="353">
        <f t="shared" si="72"/>
        <v>3850.3103999999998</v>
      </c>
      <c r="V1879" s="201" t="s">
        <v>7</v>
      </c>
    </row>
    <row r="1880" spans="2:22" s="3" customFormat="1" ht="47.25" x14ac:dyDescent="0.25">
      <c r="B1880" s="201" t="s">
        <v>529</v>
      </c>
      <c r="C1880" s="199" t="s">
        <v>1120</v>
      </c>
      <c r="D1880" s="201" t="s">
        <v>1121</v>
      </c>
      <c r="E1880" s="300" t="s">
        <v>348</v>
      </c>
      <c r="F1880" s="201" t="s">
        <v>3316</v>
      </c>
      <c r="G1880" s="201" t="s">
        <v>7</v>
      </c>
      <c r="H1880" s="195" t="s">
        <v>109</v>
      </c>
      <c r="I1880" s="201" t="s">
        <v>245</v>
      </c>
      <c r="J1880" s="201" t="s">
        <v>582</v>
      </c>
      <c r="K1880" s="309" t="s">
        <v>3840</v>
      </c>
      <c r="L1880" s="201" t="s">
        <v>652</v>
      </c>
      <c r="M1880" s="186" t="s">
        <v>3306</v>
      </c>
      <c r="N1880" s="201" t="s">
        <v>2761</v>
      </c>
      <c r="O1880" s="201" t="s">
        <v>96</v>
      </c>
      <c r="P1880" s="355">
        <v>1</v>
      </c>
      <c r="Q1880" s="300" t="s">
        <v>135</v>
      </c>
      <c r="R1880" s="300" t="s">
        <v>3035</v>
      </c>
      <c r="S1880" s="301">
        <v>2252.79</v>
      </c>
      <c r="T1880" s="189">
        <v>1.84</v>
      </c>
      <c r="U1880" s="353">
        <f t="shared" si="72"/>
        <v>4145.1336000000001</v>
      </c>
      <c r="V1880" s="201" t="s">
        <v>7</v>
      </c>
    </row>
    <row r="1881" spans="2:22" s="3" customFormat="1" ht="47.25" x14ac:dyDescent="0.25">
      <c r="B1881" s="201" t="s">
        <v>529</v>
      </c>
      <c r="C1881" s="199" t="s">
        <v>1120</v>
      </c>
      <c r="D1881" s="201" t="s">
        <v>1121</v>
      </c>
      <c r="E1881" s="300" t="s">
        <v>348</v>
      </c>
      <c r="F1881" s="201" t="s">
        <v>3316</v>
      </c>
      <c r="G1881" s="201" t="s">
        <v>7</v>
      </c>
      <c r="H1881" s="195" t="s">
        <v>109</v>
      </c>
      <c r="I1881" s="201" t="s">
        <v>245</v>
      </c>
      <c r="J1881" s="201" t="s">
        <v>7</v>
      </c>
      <c r="K1881" s="300" t="s">
        <v>2628</v>
      </c>
      <c r="L1881" s="201" t="s">
        <v>652</v>
      </c>
      <c r="M1881" s="186" t="s">
        <v>3306</v>
      </c>
      <c r="N1881" s="201" t="s">
        <v>2761</v>
      </c>
      <c r="O1881" s="201" t="s">
        <v>96</v>
      </c>
      <c r="P1881" s="355">
        <v>1</v>
      </c>
      <c r="Q1881" s="300" t="s">
        <v>135</v>
      </c>
      <c r="R1881" s="300" t="s">
        <v>461</v>
      </c>
      <c r="S1881" s="301">
        <v>17966.55</v>
      </c>
      <c r="T1881" s="189">
        <v>1.84</v>
      </c>
      <c r="U1881" s="353">
        <f t="shared" si="72"/>
        <v>33058.451999999997</v>
      </c>
      <c r="V1881" s="201" t="s">
        <v>7</v>
      </c>
    </row>
    <row r="1882" spans="2:22" s="3" customFormat="1" ht="47.25" x14ac:dyDescent="0.25">
      <c r="B1882" s="201" t="s">
        <v>529</v>
      </c>
      <c r="C1882" s="199" t="s">
        <v>1120</v>
      </c>
      <c r="D1882" s="201" t="s">
        <v>1121</v>
      </c>
      <c r="E1882" s="300" t="s">
        <v>348</v>
      </c>
      <c r="F1882" s="201" t="s">
        <v>3316</v>
      </c>
      <c r="G1882" s="201" t="s">
        <v>7</v>
      </c>
      <c r="H1882" s="195" t="s">
        <v>109</v>
      </c>
      <c r="I1882" s="201" t="s">
        <v>245</v>
      </c>
      <c r="J1882" s="201" t="s">
        <v>7</v>
      </c>
      <c r="K1882" s="309" t="s">
        <v>3940</v>
      </c>
      <c r="L1882" s="201" t="s">
        <v>652</v>
      </c>
      <c r="M1882" s="186" t="s">
        <v>3306</v>
      </c>
      <c r="N1882" s="201" t="s">
        <v>2761</v>
      </c>
      <c r="O1882" s="201" t="s">
        <v>96</v>
      </c>
      <c r="P1882" s="355">
        <v>1</v>
      </c>
      <c r="Q1882" s="300" t="s">
        <v>160</v>
      </c>
      <c r="R1882" s="300" t="s">
        <v>382</v>
      </c>
      <c r="S1882" s="301">
        <v>18678.07</v>
      </c>
      <c r="T1882" s="189">
        <v>1.84</v>
      </c>
      <c r="U1882" s="353">
        <f t="shared" si="72"/>
        <v>34367.648800000003</v>
      </c>
      <c r="V1882" s="201" t="s">
        <v>7</v>
      </c>
    </row>
    <row r="1883" spans="2:22" s="3" customFormat="1" ht="63" x14ac:dyDescent="0.25">
      <c r="B1883" s="201" t="s">
        <v>529</v>
      </c>
      <c r="C1883" s="199" t="s">
        <v>1120</v>
      </c>
      <c r="D1883" s="201" t="s">
        <v>1121</v>
      </c>
      <c r="E1883" s="300" t="s">
        <v>348</v>
      </c>
      <c r="F1883" s="201" t="s">
        <v>3316</v>
      </c>
      <c r="G1883" s="201" t="s">
        <v>7</v>
      </c>
      <c r="H1883" s="195" t="s">
        <v>109</v>
      </c>
      <c r="I1883" s="201" t="s">
        <v>245</v>
      </c>
      <c r="J1883" s="201" t="s">
        <v>7</v>
      </c>
      <c r="K1883" s="309" t="s">
        <v>4182</v>
      </c>
      <c r="L1883" s="201" t="s">
        <v>652</v>
      </c>
      <c r="M1883" s="186" t="s">
        <v>3306</v>
      </c>
      <c r="N1883" s="201" t="s">
        <v>2761</v>
      </c>
      <c r="O1883" s="201" t="s">
        <v>96</v>
      </c>
      <c r="P1883" s="355">
        <v>1</v>
      </c>
      <c r="Q1883" s="300" t="s">
        <v>160</v>
      </c>
      <c r="R1883" s="300" t="s">
        <v>591</v>
      </c>
      <c r="S1883" s="301">
        <v>11261.58</v>
      </c>
      <c r="T1883" s="189">
        <v>1.84</v>
      </c>
      <c r="U1883" s="353">
        <f t="shared" si="72"/>
        <v>20721.307199999999</v>
      </c>
      <c r="V1883" s="201" t="s">
        <v>7</v>
      </c>
    </row>
    <row r="1884" spans="2:22" s="3" customFormat="1" ht="47.25" x14ac:dyDescent="0.25">
      <c r="B1884" s="201" t="s">
        <v>529</v>
      </c>
      <c r="C1884" s="199" t="s">
        <v>1120</v>
      </c>
      <c r="D1884" s="201" t="s">
        <v>1121</v>
      </c>
      <c r="E1884" s="300" t="s">
        <v>3981</v>
      </c>
      <c r="F1884" s="201" t="s">
        <v>3316</v>
      </c>
      <c r="G1884" s="201" t="s">
        <v>7</v>
      </c>
      <c r="H1884" s="195" t="s">
        <v>109</v>
      </c>
      <c r="I1884" s="201" t="s">
        <v>245</v>
      </c>
      <c r="J1884" s="201" t="s">
        <v>7</v>
      </c>
      <c r="K1884" s="309" t="s">
        <v>592</v>
      </c>
      <c r="L1884" s="201" t="s">
        <v>652</v>
      </c>
      <c r="M1884" s="186" t="s">
        <v>3306</v>
      </c>
      <c r="N1884" s="201" t="s">
        <v>2761</v>
      </c>
      <c r="O1884" s="201" t="s">
        <v>96</v>
      </c>
      <c r="P1884" s="301">
        <v>1</v>
      </c>
      <c r="Q1884" s="300" t="s">
        <v>160</v>
      </c>
      <c r="R1884" s="300" t="s">
        <v>349</v>
      </c>
      <c r="S1884" s="301">
        <v>5306.44</v>
      </c>
      <c r="T1884" s="189">
        <v>1.84</v>
      </c>
      <c r="U1884" s="353">
        <f t="shared" si="72"/>
        <v>9763.8495999999996</v>
      </c>
      <c r="V1884" s="201" t="s">
        <v>7</v>
      </c>
    </row>
    <row r="1885" spans="2:22" s="3" customFormat="1" ht="47.25" x14ac:dyDescent="0.25">
      <c r="B1885" s="201" t="s">
        <v>529</v>
      </c>
      <c r="C1885" s="199" t="s">
        <v>1120</v>
      </c>
      <c r="D1885" s="201" t="s">
        <v>1121</v>
      </c>
      <c r="E1885" s="300" t="s">
        <v>348</v>
      </c>
      <c r="F1885" s="201" t="s">
        <v>3316</v>
      </c>
      <c r="G1885" s="201" t="s">
        <v>7</v>
      </c>
      <c r="H1885" s="195" t="s">
        <v>109</v>
      </c>
      <c r="I1885" s="201" t="s">
        <v>245</v>
      </c>
      <c r="J1885" s="201" t="s">
        <v>7</v>
      </c>
      <c r="K1885" s="300" t="s">
        <v>3318</v>
      </c>
      <c r="L1885" s="201" t="s">
        <v>652</v>
      </c>
      <c r="M1885" s="186" t="s">
        <v>3306</v>
      </c>
      <c r="N1885" s="201" t="s">
        <v>2761</v>
      </c>
      <c r="O1885" s="201" t="s">
        <v>96</v>
      </c>
      <c r="P1885" s="301">
        <v>1</v>
      </c>
      <c r="Q1885" s="300" t="s">
        <v>160</v>
      </c>
      <c r="R1885" s="390" t="s">
        <v>3319</v>
      </c>
      <c r="S1885" s="301">
        <v>1529.47</v>
      </c>
      <c r="T1885" s="189">
        <v>1.84</v>
      </c>
      <c r="U1885" s="353">
        <f t="shared" si="72"/>
        <v>2814.2248</v>
      </c>
      <c r="V1885" s="201" t="s">
        <v>7</v>
      </c>
    </row>
    <row r="1886" spans="2:22" s="3" customFormat="1" ht="47.25" x14ac:dyDescent="0.25">
      <c r="B1886" s="201" t="s">
        <v>529</v>
      </c>
      <c r="C1886" s="199" t="s">
        <v>1120</v>
      </c>
      <c r="D1886" s="201" t="s">
        <v>1121</v>
      </c>
      <c r="E1886" s="300" t="s">
        <v>348</v>
      </c>
      <c r="F1886" s="201" t="s">
        <v>3316</v>
      </c>
      <c r="G1886" s="201" t="s">
        <v>7</v>
      </c>
      <c r="H1886" s="195" t="s">
        <v>109</v>
      </c>
      <c r="I1886" s="201" t="s">
        <v>245</v>
      </c>
      <c r="J1886" s="201" t="s">
        <v>7</v>
      </c>
      <c r="K1886" s="309" t="s">
        <v>479</v>
      </c>
      <c r="L1886" s="201" t="s">
        <v>652</v>
      </c>
      <c r="M1886" s="186" t="s">
        <v>3306</v>
      </c>
      <c r="N1886" s="201" t="s">
        <v>2761</v>
      </c>
      <c r="O1886" s="201" t="s">
        <v>96</v>
      </c>
      <c r="P1886" s="355">
        <v>1</v>
      </c>
      <c r="Q1886" s="300" t="s">
        <v>160</v>
      </c>
      <c r="R1886" s="300" t="s">
        <v>383</v>
      </c>
      <c r="S1886" s="301">
        <v>860.27</v>
      </c>
      <c r="T1886" s="189">
        <v>1.84</v>
      </c>
      <c r="U1886" s="353">
        <f t="shared" si="72"/>
        <v>1582.8968</v>
      </c>
      <c r="V1886" s="201" t="s">
        <v>7</v>
      </c>
    </row>
    <row r="1887" spans="2:22" s="3" customFormat="1" ht="47.25" x14ac:dyDescent="0.25">
      <c r="B1887" s="201" t="s">
        <v>529</v>
      </c>
      <c r="C1887" s="199" t="s">
        <v>1120</v>
      </c>
      <c r="D1887" s="201" t="s">
        <v>1121</v>
      </c>
      <c r="E1887" s="300" t="s">
        <v>348</v>
      </c>
      <c r="F1887" s="201" t="s">
        <v>3316</v>
      </c>
      <c r="G1887" s="201" t="s">
        <v>7</v>
      </c>
      <c r="H1887" s="195" t="s">
        <v>109</v>
      </c>
      <c r="I1887" s="201" t="s">
        <v>245</v>
      </c>
      <c r="J1887" s="201" t="s">
        <v>7</v>
      </c>
      <c r="K1887" s="309" t="s">
        <v>3038</v>
      </c>
      <c r="L1887" s="201" t="s">
        <v>652</v>
      </c>
      <c r="M1887" s="186" t="s">
        <v>3306</v>
      </c>
      <c r="N1887" s="201" t="s">
        <v>2761</v>
      </c>
      <c r="O1887" s="201" t="s">
        <v>96</v>
      </c>
      <c r="P1887" s="355">
        <v>1</v>
      </c>
      <c r="Q1887" s="300" t="s">
        <v>160</v>
      </c>
      <c r="R1887" s="300" t="s">
        <v>480</v>
      </c>
      <c r="S1887" s="301">
        <v>425.87</v>
      </c>
      <c r="T1887" s="189">
        <v>1.84</v>
      </c>
      <c r="U1887" s="353">
        <f t="shared" si="72"/>
        <v>783.60080000000005</v>
      </c>
      <c r="V1887" s="201" t="s">
        <v>7</v>
      </c>
    </row>
    <row r="1888" spans="2:22" s="3" customFormat="1" ht="47.25" x14ac:dyDescent="0.25">
      <c r="B1888" s="201" t="s">
        <v>529</v>
      </c>
      <c r="C1888" s="199" t="s">
        <v>1120</v>
      </c>
      <c r="D1888" s="201" t="s">
        <v>1121</v>
      </c>
      <c r="E1888" s="201" t="s">
        <v>5371</v>
      </c>
      <c r="F1888" s="201" t="s">
        <v>3316</v>
      </c>
      <c r="G1888" s="201" t="s">
        <v>7</v>
      </c>
      <c r="H1888" s="195" t="s">
        <v>109</v>
      </c>
      <c r="I1888" s="201" t="s">
        <v>245</v>
      </c>
      <c r="J1888" s="201" t="s">
        <v>7</v>
      </c>
      <c r="K1888" s="309" t="s">
        <v>98</v>
      </c>
      <c r="L1888" s="201" t="s">
        <v>652</v>
      </c>
      <c r="M1888" s="186" t="s">
        <v>3306</v>
      </c>
      <c r="N1888" s="201" t="s">
        <v>2761</v>
      </c>
      <c r="O1888" s="201" t="s">
        <v>96</v>
      </c>
      <c r="P1888" s="301">
        <v>0.54</v>
      </c>
      <c r="Q1888" s="300" t="s">
        <v>98</v>
      </c>
      <c r="R1888" s="300" t="s">
        <v>177</v>
      </c>
      <c r="S1888" s="301">
        <v>2856.53</v>
      </c>
      <c r="T1888" s="189">
        <v>1</v>
      </c>
      <c r="U1888" s="353">
        <f t="shared" si="72"/>
        <v>1542.5262000000002</v>
      </c>
      <c r="V1888" s="201" t="s">
        <v>7</v>
      </c>
    </row>
    <row r="1889" spans="2:22" s="3" customFormat="1" ht="47.25" x14ac:dyDescent="0.25">
      <c r="B1889" s="201" t="s">
        <v>529</v>
      </c>
      <c r="C1889" s="199" t="s">
        <v>1120</v>
      </c>
      <c r="D1889" s="201" t="s">
        <v>1121</v>
      </c>
      <c r="E1889" s="201" t="s">
        <v>405</v>
      </c>
      <c r="F1889" s="201" t="s">
        <v>3316</v>
      </c>
      <c r="G1889" s="201" t="s">
        <v>7</v>
      </c>
      <c r="H1889" s="195" t="s">
        <v>109</v>
      </c>
      <c r="I1889" s="201" t="s">
        <v>245</v>
      </c>
      <c r="J1889" s="201" t="s">
        <v>7</v>
      </c>
      <c r="K1889" s="309" t="s">
        <v>406</v>
      </c>
      <c r="L1889" s="201" t="s">
        <v>652</v>
      </c>
      <c r="M1889" s="186" t="s">
        <v>3306</v>
      </c>
      <c r="N1889" s="201" t="s">
        <v>2761</v>
      </c>
      <c r="O1889" s="201" t="s">
        <v>96</v>
      </c>
      <c r="P1889" s="301">
        <v>310</v>
      </c>
      <c r="Q1889" s="300" t="s">
        <v>204</v>
      </c>
      <c r="R1889" s="300" t="s">
        <v>178</v>
      </c>
      <c r="S1889" s="301">
        <v>4.08</v>
      </c>
      <c r="T1889" s="189">
        <v>2.08</v>
      </c>
      <c r="U1889" s="353">
        <f t="shared" si="72"/>
        <v>2630.7840000000001</v>
      </c>
      <c r="V1889" s="201" t="s">
        <v>7</v>
      </c>
    </row>
    <row r="1890" spans="2:22" s="3" customFormat="1" ht="47.25" x14ac:dyDescent="0.25">
      <c r="B1890" s="201" t="s">
        <v>529</v>
      </c>
      <c r="C1890" s="199" t="s">
        <v>1120</v>
      </c>
      <c r="D1890" s="201" t="s">
        <v>1121</v>
      </c>
      <c r="E1890" s="201" t="s">
        <v>2990</v>
      </c>
      <c r="F1890" s="201" t="s">
        <v>3316</v>
      </c>
      <c r="G1890" s="201" t="s">
        <v>7</v>
      </c>
      <c r="H1890" s="195" t="s">
        <v>109</v>
      </c>
      <c r="I1890" s="201" t="s">
        <v>245</v>
      </c>
      <c r="J1890" s="201" t="s">
        <v>7</v>
      </c>
      <c r="K1890" s="309" t="s">
        <v>3313</v>
      </c>
      <c r="L1890" s="201" t="s">
        <v>652</v>
      </c>
      <c r="M1890" s="186" t="s">
        <v>3306</v>
      </c>
      <c r="N1890" s="201" t="s">
        <v>2761</v>
      </c>
      <c r="O1890" s="201" t="s">
        <v>96</v>
      </c>
      <c r="P1890" s="301">
        <f>15.75*6.75</f>
        <v>106.3125</v>
      </c>
      <c r="Q1890" s="300" t="s">
        <v>204</v>
      </c>
      <c r="R1890" s="300" t="s">
        <v>2994</v>
      </c>
      <c r="S1890" s="301">
        <v>53.76</v>
      </c>
      <c r="T1890" s="189">
        <v>2.08</v>
      </c>
      <c r="U1890" s="353">
        <f t="shared" si="72"/>
        <v>11887.9488</v>
      </c>
      <c r="V1890" s="201" t="s">
        <v>7</v>
      </c>
    </row>
    <row r="1891" spans="2:22" s="3" customFormat="1" ht="63" x14ac:dyDescent="0.25">
      <c r="B1891" s="201" t="s">
        <v>529</v>
      </c>
      <c r="C1891" s="199" t="s">
        <v>1120</v>
      </c>
      <c r="D1891" s="201" t="s">
        <v>1121</v>
      </c>
      <c r="E1891" s="201" t="s">
        <v>3787</v>
      </c>
      <c r="F1891" s="201" t="s">
        <v>3316</v>
      </c>
      <c r="G1891" s="201" t="s">
        <v>7</v>
      </c>
      <c r="H1891" s="195" t="s">
        <v>109</v>
      </c>
      <c r="I1891" s="201" t="s">
        <v>245</v>
      </c>
      <c r="J1891" s="201" t="s">
        <v>7</v>
      </c>
      <c r="K1891" s="309" t="s">
        <v>3140</v>
      </c>
      <c r="L1891" s="201" t="s">
        <v>652</v>
      </c>
      <c r="M1891" s="186" t="s">
        <v>3306</v>
      </c>
      <c r="N1891" s="183" t="s">
        <v>2761</v>
      </c>
      <c r="O1891" s="201" t="s">
        <v>96</v>
      </c>
      <c r="P1891" s="260">
        <v>1</v>
      </c>
      <c r="Q1891" s="368" t="s">
        <v>111</v>
      </c>
      <c r="R1891" s="368" t="s">
        <v>356</v>
      </c>
      <c r="S1891" s="301">
        <v>35458.43</v>
      </c>
      <c r="T1891" s="189">
        <v>1</v>
      </c>
      <c r="U1891" s="353">
        <f>O1891*P1891*S1891*T1891</f>
        <v>35458.43</v>
      </c>
      <c r="V1891" s="201" t="s">
        <v>7</v>
      </c>
    </row>
    <row r="1892" spans="2:22" s="30" customFormat="1" ht="47.25" x14ac:dyDescent="0.25">
      <c r="B1892" s="198" t="s">
        <v>529</v>
      </c>
      <c r="C1892" s="208" t="s">
        <v>1120</v>
      </c>
      <c r="D1892" s="209" t="s">
        <v>1121</v>
      </c>
      <c r="E1892" s="189" t="s">
        <v>26</v>
      </c>
      <c r="F1892" s="200" t="s">
        <v>7</v>
      </c>
      <c r="G1892" s="200" t="s">
        <v>7</v>
      </c>
      <c r="H1892" s="200" t="s">
        <v>7</v>
      </c>
      <c r="I1892" s="200" t="s">
        <v>7</v>
      </c>
      <c r="J1892" s="200" t="s">
        <v>7</v>
      </c>
      <c r="K1892" s="200" t="s">
        <v>7</v>
      </c>
      <c r="L1892" s="200" t="s">
        <v>7</v>
      </c>
      <c r="M1892" s="200" t="s">
        <v>7</v>
      </c>
      <c r="N1892" s="200" t="s">
        <v>7</v>
      </c>
      <c r="O1892" s="200" t="s">
        <v>7</v>
      </c>
      <c r="P1892" s="200" t="s">
        <v>7</v>
      </c>
      <c r="Q1892" s="200" t="s">
        <v>7</v>
      </c>
      <c r="R1892" s="200" t="s">
        <v>7</v>
      </c>
      <c r="S1892" s="190" t="s">
        <v>7</v>
      </c>
      <c r="T1892" s="200" t="s">
        <v>7</v>
      </c>
      <c r="U1892" s="190">
        <f>SUM(U1891:U1891)</f>
        <v>35458.43</v>
      </c>
      <c r="V1892" s="200" t="s">
        <v>7</v>
      </c>
    </row>
    <row r="1893" spans="2:22" s="3" customFormat="1" ht="47.25" x14ac:dyDescent="0.25">
      <c r="B1893" s="201" t="s">
        <v>529</v>
      </c>
      <c r="C1893" s="199" t="s">
        <v>1152</v>
      </c>
      <c r="D1893" s="201" t="s">
        <v>1153</v>
      </c>
      <c r="E1893" s="309" t="s">
        <v>2538</v>
      </c>
      <c r="F1893" s="201" t="s">
        <v>1747</v>
      </c>
      <c r="G1893" s="201" t="s">
        <v>7</v>
      </c>
      <c r="H1893" s="195" t="s">
        <v>109</v>
      </c>
      <c r="I1893" s="201" t="s">
        <v>366</v>
      </c>
      <c r="J1893" s="300">
        <v>10</v>
      </c>
      <c r="K1893" s="309" t="s">
        <v>4269</v>
      </c>
      <c r="L1893" s="201" t="s">
        <v>652</v>
      </c>
      <c r="M1893" s="186" t="s">
        <v>3306</v>
      </c>
      <c r="N1893" s="183" t="s">
        <v>2761</v>
      </c>
      <c r="O1893" s="201" t="s">
        <v>96</v>
      </c>
      <c r="P1893" s="301">
        <v>1</v>
      </c>
      <c r="Q1893" s="300" t="s">
        <v>2802</v>
      </c>
      <c r="R1893" s="300" t="s">
        <v>166</v>
      </c>
      <c r="S1893" s="301">
        <v>14686.79</v>
      </c>
      <c r="T1893" s="189">
        <v>1.84</v>
      </c>
      <c r="U1893" s="353">
        <f t="shared" ref="U1893:U1920" si="73">O1893*P1893*S1893*T1893</f>
        <v>27023.693600000002</v>
      </c>
      <c r="V1893" s="201" t="s">
        <v>7</v>
      </c>
    </row>
    <row r="1894" spans="2:22" s="3" customFormat="1" ht="47.25" x14ac:dyDescent="0.25">
      <c r="B1894" s="201" t="s">
        <v>529</v>
      </c>
      <c r="C1894" s="199" t="s">
        <v>1152</v>
      </c>
      <c r="D1894" s="201" t="s">
        <v>1153</v>
      </c>
      <c r="E1894" s="309" t="s">
        <v>701</v>
      </c>
      <c r="F1894" s="201" t="s">
        <v>1747</v>
      </c>
      <c r="G1894" s="201" t="s">
        <v>7</v>
      </c>
      <c r="H1894" s="195" t="s">
        <v>109</v>
      </c>
      <c r="I1894" s="201" t="s">
        <v>366</v>
      </c>
      <c r="J1894" s="300">
        <v>110</v>
      </c>
      <c r="K1894" s="309" t="s">
        <v>2517</v>
      </c>
      <c r="L1894" s="201" t="s">
        <v>652</v>
      </c>
      <c r="M1894" s="186" t="s">
        <v>3306</v>
      </c>
      <c r="N1894" s="183" t="s">
        <v>2761</v>
      </c>
      <c r="O1894" s="201" t="s">
        <v>96</v>
      </c>
      <c r="P1894" s="301">
        <v>637.88</v>
      </c>
      <c r="Q1894" s="300" t="s">
        <v>204</v>
      </c>
      <c r="R1894" s="300" t="s">
        <v>168</v>
      </c>
      <c r="S1894" s="301">
        <v>141.69</v>
      </c>
      <c r="T1894" s="189">
        <v>1.84</v>
      </c>
      <c r="U1894" s="353">
        <f t="shared" si="73"/>
        <v>166301.439648</v>
      </c>
      <c r="V1894" s="201" t="s">
        <v>7</v>
      </c>
    </row>
    <row r="1895" spans="2:22" s="3" customFormat="1" ht="47.25" x14ac:dyDescent="0.25">
      <c r="B1895" s="201" t="s">
        <v>529</v>
      </c>
      <c r="C1895" s="199" t="s">
        <v>1152</v>
      </c>
      <c r="D1895" s="201" t="s">
        <v>1153</v>
      </c>
      <c r="E1895" s="201" t="s">
        <v>292</v>
      </c>
      <c r="F1895" s="201" t="s">
        <v>1747</v>
      </c>
      <c r="G1895" s="201" t="s">
        <v>7</v>
      </c>
      <c r="H1895" s="195" t="s">
        <v>109</v>
      </c>
      <c r="I1895" s="201" t="s">
        <v>366</v>
      </c>
      <c r="J1895" s="300">
        <v>10</v>
      </c>
      <c r="K1895" s="309" t="s">
        <v>3320</v>
      </c>
      <c r="L1895" s="201" t="s">
        <v>652</v>
      </c>
      <c r="M1895" s="186" t="s">
        <v>3306</v>
      </c>
      <c r="N1895" s="183" t="s">
        <v>2761</v>
      </c>
      <c r="O1895" s="201" t="s">
        <v>96</v>
      </c>
      <c r="P1895" s="301">
        <v>20</v>
      </c>
      <c r="Q1895" s="300" t="s">
        <v>193</v>
      </c>
      <c r="R1895" s="300" t="s">
        <v>3141</v>
      </c>
      <c r="S1895" s="301">
        <v>3341.61</v>
      </c>
      <c r="T1895" s="189">
        <v>1.59</v>
      </c>
      <c r="U1895" s="353">
        <f t="shared" si="73"/>
        <v>106263.198</v>
      </c>
      <c r="V1895" s="201" t="s">
        <v>7</v>
      </c>
    </row>
    <row r="1896" spans="2:22" s="3" customFormat="1" ht="157.5" x14ac:dyDescent="0.25">
      <c r="B1896" s="201" t="s">
        <v>529</v>
      </c>
      <c r="C1896" s="199" t="s">
        <v>1152</v>
      </c>
      <c r="D1896" s="201" t="s">
        <v>1153</v>
      </c>
      <c r="E1896" s="309" t="s">
        <v>375</v>
      </c>
      <c r="F1896" s="201" t="s">
        <v>1747</v>
      </c>
      <c r="G1896" s="201" t="s">
        <v>7</v>
      </c>
      <c r="H1896" s="195" t="s">
        <v>109</v>
      </c>
      <c r="I1896" s="201" t="s">
        <v>366</v>
      </c>
      <c r="J1896" s="201" t="s">
        <v>7</v>
      </c>
      <c r="K1896" s="300" t="s">
        <v>5461</v>
      </c>
      <c r="L1896" s="201" t="s">
        <v>652</v>
      </c>
      <c r="M1896" s="186" t="s">
        <v>3306</v>
      </c>
      <c r="N1896" s="183" t="s">
        <v>2761</v>
      </c>
      <c r="O1896" s="201" t="s">
        <v>96</v>
      </c>
      <c r="P1896" s="301">
        <v>1</v>
      </c>
      <c r="Q1896" s="300" t="s">
        <v>135</v>
      </c>
      <c r="R1896" s="300" t="s">
        <v>3031</v>
      </c>
      <c r="S1896" s="301">
        <v>1349.81</v>
      </c>
      <c r="T1896" s="189">
        <v>1.83</v>
      </c>
      <c r="U1896" s="353">
        <f t="shared" si="73"/>
        <v>2470.1523000000002</v>
      </c>
      <c r="V1896" s="201" t="s">
        <v>7</v>
      </c>
    </row>
    <row r="1897" spans="2:22" s="3" customFormat="1" ht="94.5" x14ac:dyDescent="0.25">
      <c r="B1897" s="201" t="s">
        <v>529</v>
      </c>
      <c r="C1897" s="199" t="s">
        <v>1152</v>
      </c>
      <c r="D1897" s="201" t="s">
        <v>1153</v>
      </c>
      <c r="E1897" s="309" t="s">
        <v>375</v>
      </c>
      <c r="F1897" s="201" t="s">
        <v>1747</v>
      </c>
      <c r="G1897" s="201" t="s">
        <v>7</v>
      </c>
      <c r="H1897" s="195" t="s">
        <v>109</v>
      </c>
      <c r="I1897" s="201" t="s">
        <v>366</v>
      </c>
      <c r="J1897" s="300">
        <v>110</v>
      </c>
      <c r="K1897" s="300" t="s">
        <v>4316</v>
      </c>
      <c r="L1897" s="201" t="s">
        <v>652</v>
      </c>
      <c r="M1897" s="186" t="s">
        <v>3306</v>
      </c>
      <c r="N1897" s="183" t="s">
        <v>2761</v>
      </c>
      <c r="O1897" s="201" t="s">
        <v>96</v>
      </c>
      <c r="P1897" s="301">
        <v>1</v>
      </c>
      <c r="Q1897" s="300" t="s">
        <v>135</v>
      </c>
      <c r="R1897" s="300" t="s">
        <v>3062</v>
      </c>
      <c r="S1897" s="301">
        <v>9726.01</v>
      </c>
      <c r="T1897" s="189">
        <v>1.83</v>
      </c>
      <c r="U1897" s="353">
        <f t="shared" si="73"/>
        <v>17798.598300000001</v>
      </c>
      <c r="V1897" s="201" t="s">
        <v>7</v>
      </c>
    </row>
    <row r="1898" spans="2:22" s="3" customFormat="1" ht="110.25" x14ac:dyDescent="0.25">
      <c r="B1898" s="201" t="s">
        <v>529</v>
      </c>
      <c r="C1898" s="199" t="s">
        <v>1152</v>
      </c>
      <c r="D1898" s="201" t="s">
        <v>1153</v>
      </c>
      <c r="E1898" s="201" t="s">
        <v>3016</v>
      </c>
      <c r="F1898" s="201" t="s">
        <v>1747</v>
      </c>
      <c r="G1898" s="201" t="s">
        <v>7</v>
      </c>
      <c r="H1898" s="195" t="s">
        <v>109</v>
      </c>
      <c r="I1898" s="201" t="s">
        <v>366</v>
      </c>
      <c r="J1898" s="300">
        <v>110</v>
      </c>
      <c r="K1898" s="300" t="s">
        <v>5467</v>
      </c>
      <c r="L1898" s="201" t="s">
        <v>652</v>
      </c>
      <c r="M1898" s="186" t="s">
        <v>3306</v>
      </c>
      <c r="N1898" s="183" t="s">
        <v>2761</v>
      </c>
      <c r="O1898" s="201" t="s">
        <v>96</v>
      </c>
      <c r="P1898" s="301">
        <v>6</v>
      </c>
      <c r="Q1898" s="300" t="s">
        <v>135</v>
      </c>
      <c r="R1898" s="300" t="s">
        <v>3107</v>
      </c>
      <c r="S1898" s="301">
        <v>2845.04</v>
      </c>
      <c r="T1898" s="189">
        <v>1.83</v>
      </c>
      <c r="U1898" s="353">
        <f t="shared" si="73"/>
        <v>31238.539199999999</v>
      </c>
      <c r="V1898" s="201" t="s">
        <v>7</v>
      </c>
    </row>
    <row r="1899" spans="2:22" s="3" customFormat="1" ht="126" x14ac:dyDescent="0.25">
      <c r="B1899" s="201" t="s">
        <v>529</v>
      </c>
      <c r="C1899" s="199" t="s">
        <v>1152</v>
      </c>
      <c r="D1899" s="201" t="s">
        <v>1153</v>
      </c>
      <c r="E1899" s="309" t="s">
        <v>3016</v>
      </c>
      <c r="F1899" s="201" t="s">
        <v>1747</v>
      </c>
      <c r="G1899" s="201" t="s">
        <v>7</v>
      </c>
      <c r="H1899" s="195" t="s">
        <v>109</v>
      </c>
      <c r="I1899" s="201" t="s">
        <v>366</v>
      </c>
      <c r="J1899" s="201">
        <v>110</v>
      </c>
      <c r="K1899" s="300" t="s">
        <v>3911</v>
      </c>
      <c r="L1899" s="201" t="s">
        <v>652</v>
      </c>
      <c r="M1899" s="186" t="s">
        <v>3306</v>
      </c>
      <c r="N1899" s="183" t="s">
        <v>2761</v>
      </c>
      <c r="O1899" s="201" t="s">
        <v>96</v>
      </c>
      <c r="P1899" s="301">
        <v>1</v>
      </c>
      <c r="Q1899" s="300" t="s">
        <v>135</v>
      </c>
      <c r="R1899" s="300" t="s">
        <v>3059</v>
      </c>
      <c r="S1899" s="301">
        <v>2744.78</v>
      </c>
      <c r="T1899" s="189">
        <v>1.83</v>
      </c>
      <c r="U1899" s="353">
        <f t="shared" si="73"/>
        <v>5022.9474000000009</v>
      </c>
      <c r="V1899" s="201" t="s">
        <v>7</v>
      </c>
    </row>
    <row r="1900" spans="2:22" s="3" customFormat="1" ht="78.75" x14ac:dyDescent="0.25">
      <c r="B1900" s="201" t="s">
        <v>529</v>
      </c>
      <c r="C1900" s="199" t="s">
        <v>1152</v>
      </c>
      <c r="D1900" s="201" t="s">
        <v>1153</v>
      </c>
      <c r="E1900" s="309" t="s">
        <v>3016</v>
      </c>
      <c r="F1900" s="201" t="s">
        <v>1747</v>
      </c>
      <c r="G1900" s="201" t="s">
        <v>7</v>
      </c>
      <c r="H1900" s="195" t="s">
        <v>109</v>
      </c>
      <c r="I1900" s="201" t="s">
        <v>366</v>
      </c>
      <c r="J1900" s="201">
        <v>110</v>
      </c>
      <c r="K1900" s="300" t="s">
        <v>3912</v>
      </c>
      <c r="L1900" s="201" t="s">
        <v>652</v>
      </c>
      <c r="M1900" s="186" t="s">
        <v>3306</v>
      </c>
      <c r="N1900" s="183" t="s">
        <v>2761</v>
      </c>
      <c r="O1900" s="201" t="s">
        <v>96</v>
      </c>
      <c r="P1900" s="301">
        <v>1</v>
      </c>
      <c r="Q1900" s="300" t="s">
        <v>135</v>
      </c>
      <c r="R1900" s="300" t="s">
        <v>2930</v>
      </c>
      <c r="S1900" s="301">
        <v>3659.78</v>
      </c>
      <c r="T1900" s="189">
        <v>1.83</v>
      </c>
      <c r="U1900" s="353">
        <f t="shared" si="73"/>
        <v>6697.3974000000007</v>
      </c>
      <c r="V1900" s="201" t="s">
        <v>7</v>
      </c>
    </row>
    <row r="1901" spans="2:22" s="3" customFormat="1" ht="103.5" customHeight="1" x14ac:dyDescent="0.25">
      <c r="B1901" s="201" t="s">
        <v>529</v>
      </c>
      <c r="C1901" s="199" t="s">
        <v>1152</v>
      </c>
      <c r="D1901" s="201" t="s">
        <v>1153</v>
      </c>
      <c r="E1901" s="309" t="s">
        <v>3016</v>
      </c>
      <c r="F1901" s="201" t="s">
        <v>1747</v>
      </c>
      <c r="G1901" s="201" t="s">
        <v>7</v>
      </c>
      <c r="H1901" s="195" t="s">
        <v>109</v>
      </c>
      <c r="I1901" s="201" t="s">
        <v>366</v>
      </c>
      <c r="J1901" s="201">
        <v>110</v>
      </c>
      <c r="K1901" s="300" t="s">
        <v>3918</v>
      </c>
      <c r="L1901" s="201" t="s">
        <v>652</v>
      </c>
      <c r="M1901" s="186" t="s">
        <v>3306</v>
      </c>
      <c r="N1901" s="183" t="s">
        <v>2761</v>
      </c>
      <c r="O1901" s="201" t="s">
        <v>96</v>
      </c>
      <c r="P1901" s="301">
        <v>8</v>
      </c>
      <c r="Q1901" s="300" t="s">
        <v>135</v>
      </c>
      <c r="R1901" s="300" t="s">
        <v>2645</v>
      </c>
      <c r="S1901" s="301">
        <v>3668.9</v>
      </c>
      <c r="T1901" s="189">
        <v>1.83</v>
      </c>
      <c r="U1901" s="353">
        <f t="shared" si="73"/>
        <v>53712.696000000004</v>
      </c>
      <c r="V1901" s="201" t="s">
        <v>7</v>
      </c>
    </row>
    <row r="1902" spans="2:22" s="3" customFormat="1" ht="223.5" customHeight="1" x14ac:dyDescent="0.25">
      <c r="B1902" s="201" t="s">
        <v>529</v>
      </c>
      <c r="C1902" s="199" t="s">
        <v>1152</v>
      </c>
      <c r="D1902" s="201" t="s">
        <v>1153</v>
      </c>
      <c r="E1902" s="309" t="s">
        <v>3016</v>
      </c>
      <c r="F1902" s="201" t="s">
        <v>1747</v>
      </c>
      <c r="G1902" s="201" t="s">
        <v>7</v>
      </c>
      <c r="H1902" s="195" t="s">
        <v>109</v>
      </c>
      <c r="I1902" s="201" t="s">
        <v>366</v>
      </c>
      <c r="J1902" s="201">
        <v>110</v>
      </c>
      <c r="K1902" s="300" t="s">
        <v>5462</v>
      </c>
      <c r="L1902" s="201" t="s">
        <v>652</v>
      </c>
      <c r="M1902" s="186" t="s">
        <v>3306</v>
      </c>
      <c r="N1902" s="183" t="s">
        <v>2761</v>
      </c>
      <c r="O1902" s="201" t="s">
        <v>96</v>
      </c>
      <c r="P1902" s="301">
        <v>4</v>
      </c>
      <c r="Q1902" s="300" t="s">
        <v>135</v>
      </c>
      <c r="R1902" s="300" t="s">
        <v>3060</v>
      </c>
      <c r="S1902" s="301">
        <v>3167.39</v>
      </c>
      <c r="T1902" s="189">
        <v>1.83</v>
      </c>
      <c r="U1902" s="353">
        <f t="shared" si="73"/>
        <v>23185.2948</v>
      </c>
      <c r="V1902" s="201" t="s">
        <v>7</v>
      </c>
    </row>
    <row r="1903" spans="2:22" s="3" customFormat="1" ht="223.5" customHeight="1" x14ac:dyDescent="0.25">
      <c r="B1903" s="201" t="s">
        <v>529</v>
      </c>
      <c r="C1903" s="199" t="s">
        <v>1152</v>
      </c>
      <c r="D1903" s="201" t="s">
        <v>1153</v>
      </c>
      <c r="E1903" s="309" t="s">
        <v>3016</v>
      </c>
      <c r="F1903" s="201" t="s">
        <v>1747</v>
      </c>
      <c r="G1903" s="201" t="s">
        <v>7</v>
      </c>
      <c r="H1903" s="195" t="s">
        <v>109</v>
      </c>
      <c r="I1903" s="201" t="s">
        <v>366</v>
      </c>
      <c r="J1903" s="201">
        <v>110</v>
      </c>
      <c r="K1903" s="300" t="s">
        <v>3908</v>
      </c>
      <c r="L1903" s="201" t="s">
        <v>652</v>
      </c>
      <c r="M1903" s="186" t="s">
        <v>3306</v>
      </c>
      <c r="N1903" s="183" t="s">
        <v>2761</v>
      </c>
      <c r="O1903" s="201" t="s">
        <v>96</v>
      </c>
      <c r="P1903" s="301">
        <v>2</v>
      </c>
      <c r="Q1903" s="300" t="s">
        <v>135</v>
      </c>
      <c r="R1903" s="300" t="s">
        <v>2762</v>
      </c>
      <c r="S1903" s="301">
        <v>3167.39</v>
      </c>
      <c r="T1903" s="189">
        <v>1.83</v>
      </c>
      <c r="U1903" s="353">
        <f t="shared" si="73"/>
        <v>11592.6474</v>
      </c>
      <c r="V1903" s="201" t="s">
        <v>7</v>
      </c>
    </row>
    <row r="1904" spans="2:22" s="3" customFormat="1" ht="98.25" customHeight="1" x14ac:dyDescent="0.25">
      <c r="B1904" s="201" t="s">
        <v>529</v>
      </c>
      <c r="C1904" s="199" t="s">
        <v>1152</v>
      </c>
      <c r="D1904" s="201" t="s">
        <v>1153</v>
      </c>
      <c r="E1904" s="309" t="s">
        <v>3016</v>
      </c>
      <c r="F1904" s="201" t="s">
        <v>1747</v>
      </c>
      <c r="G1904" s="201" t="s">
        <v>7</v>
      </c>
      <c r="H1904" s="195" t="s">
        <v>109</v>
      </c>
      <c r="I1904" s="201" t="s">
        <v>366</v>
      </c>
      <c r="J1904" s="201">
        <v>110</v>
      </c>
      <c r="K1904" s="300" t="s">
        <v>5471</v>
      </c>
      <c r="L1904" s="201" t="s">
        <v>652</v>
      </c>
      <c r="M1904" s="186" t="s">
        <v>3306</v>
      </c>
      <c r="N1904" s="183" t="s">
        <v>2761</v>
      </c>
      <c r="O1904" s="201" t="s">
        <v>96</v>
      </c>
      <c r="P1904" s="301">
        <v>3</v>
      </c>
      <c r="Q1904" s="300" t="s">
        <v>135</v>
      </c>
      <c r="R1904" s="300" t="s">
        <v>3321</v>
      </c>
      <c r="S1904" s="301">
        <v>2185</v>
      </c>
      <c r="T1904" s="189">
        <v>1.83</v>
      </c>
      <c r="U1904" s="353">
        <f t="shared" si="73"/>
        <v>11995.65</v>
      </c>
      <c r="V1904" s="201" t="s">
        <v>7</v>
      </c>
    </row>
    <row r="1905" spans="2:22" s="3" customFormat="1" ht="98.25" customHeight="1" x14ac:dyDescent="0.25">
      <c r="B1905" s="201" t="s">
        <v>529</v>
      </c>
      <c r="C1905" s="199" t="s">
        <v>1152</v>
      </c>
      <c r="D1905" s="201" t="s">
        <v>1153</v>
      </c>
      <c r="E1905" s="309" t="s">
        <v>3016</v>
      </c>
      <c r="F1905" s="201" t="s">
        <v>1747</v>
      </c>
      <c r="G1905" s="201" t="s">
        <v>7</v>
      </c>
      <c r="H1905" s="195" t="s">
        <v>109</v>
      </c>
      <c r="I1905" s="201" t="s">
        <v>366</v>
      </c>
      <c r="J1905" s="201">
        <v>110</v>
      </c>
      <c r="K1905" s="300" t="s">
        <v>3026</v>
      </c>
      <c r="L1905" s="201" t="s">
        <v>652</v>
      </c>
      <c r="M1905" s="186" t="s">
        <v>3306</v>
      </c>
      <c r="N1905" s="183" t="s">
        <v>2761</v>
      </c>
      <c r="O1905" s="201" t="s">
        <v>96</v>
      </c>
      <c r="P1905" s="301">
        <v>3</v>
      </c>
      <c r="Q1905" s="300" t="s">
        <v>135</v>
      </c>
      <c r="R1905" s="300" t="s">
        <v>2752</v>
      </c>
      <c r="S1905" s="301">
        <v>3633.28</v>
      </c>
      <c r="T1905" s="189">
        <v>1.83</v>
      </c>
      <c r="U1905" s="353">
        <f t="shared" si="73"/>
        <v>19946.707200000001</v>
      </c>
      <c r="V1905" s="201" t="s">
        <v>7</v>
      </c>
    </row>
    <row r="1906" spans="2:22" s="3" customFormat="1" ht="84.75" customHeight="1" x14ac:dyDescent="0.25">
      <c r="B1906" s="201" t="s">
        <v>529</v>
      </c>
      <c r="C1906" s="199" t="s">
        <v>1152</v>
      </c>
      <c r="D1906" s="201" t="s">
        <v>1153</v>
      </c>
      <c r="E1906" s="309" t="s">
        <v>3016</v>
      </c>
      <c r="F1906" s="201" t="s">
        <v>1747</v>
      </c>
      <c r="G1906" s="201" t="s">
        <v>7</v>
      </c>
      <c r="H1906" s="195" t="s">
        <v>109</v>
      </c>
      <c r="I1906" s="201" t="s">
        <v>366</v>
      </c>
      <c r="J1906" s="201">
        <v>110</v>
      </c>
      <c r="K1906" s="300" t="s">
        <v>3017</v>
      </c>
      <c r="L1906" s="201" t="s">
        <v>652</v>
      </c>
      <c r="M1906" s="186" t="s">
        <v>3306</v>
      </c>
      <c r="N1906" s="183" t="s">
        <v>2761</v>
      </c>
      <c r="O1906" s="201" t="s">
        <v>96</v>
      </c>
      <c r="P1906" s="301">
        <v>3</v>
      </c>
      <c r="Q1906" s="300" t="s">
        <v>135</v>
      </c>
      <c r="R1906" s="300" t="s">
        <v>3018</v>
      </c>
      <c r="S1906" s="301">
        <v>4465.96</v>
      </c>
      <c r="T1906" s="189">
        <v>1.83</v>
      </c>
      <c r="U1906" s="353">
        <f t="shared" si="73"/>
        <v>24518.120400000003</v>
      </c>
      <c r="V1906" s="201" t="s">
        <v>7</v>
      </c>
    </row>
    <row r="1907" spans="2:22" s="3" customFormat="1" ht="147" customHeight="1" x14ac:dyDescent="0.25">
      <c r="B1907" s="201" t="s">
        <v>529</v>
      </c>
      <c r="C1907" s="199" t="s">
        <v>1152</v>
      </c>
      <c r="D1907" s="201" t="s">
        <v>1153</v>
      </c>
      <c r="E1907" s="309" t="s">
        <v>296</v>
      </c>
      <c r="F1907" s="201" t="s">
        <v>1747</v>
      </c>
      <c r="G1907" s="201" t="s">
        <v>7</v>
      </c>
      <c r="H1907" s="195" t="s">
        <v>109</v>
      </c>
      <c r="I1907" s="201" t="s">
        <v>366</v>
      </c>
      <c r="J1907" s="201">
        <v>110</v>
      </c>
      <c r="K1907" s="300" t="s">
        <v>5434</v>
      </c>
      <c r="L1907" s="201" t="s">
        <v>652</v>
      </c>
      <c r="M1907" s="186" t="s">
        <v>3306</v>
      </c>
      <c r="N1907" s="183" t="s">
        <v>2761</v>
      </c>
      <c r="O1907" s="201" t="s">
        <v>96</v>
      </c>
      <c r="P1907" s="355">
        <v>1</v>
      </c>
      <c r="Q1907" s="300" t="s">
        <v>135</v>
      </c>
      <c r="R1907" s="300" t="s">
        <v>5433</v>
      </c>
      <c r="S1907" s="301">
        <v>9873.41</v>
      </c>
      <c r="T1907" s="189">
        <v>1.22</v>
      </c>
      <c r="U1907" s="353">
        <f t="shared" si="73"/>
        <v>12045.5602</v>
      </c>
      <c r="V1907" s="201" t="s">
        <v>7</v>
      </c>
    </row>
    <row r="1908" spans="2:22" s="3" customFormat="1" ht="72" customHeight="1" x14ac:dyDescent="0.25">
      <c r="B1908" s="201" t="s">
        <v>529</v>
      </c>
      <c r="C1908" s="199" t="s">
        <v>1152</v>
      </c>
      <c r="D1908" s="201" t="s">
        <v>1153</v>
      </c>
      <c r="E1908" s="309" t="s">
        <v>296</v>
      </c>
      <c r="F1908" s="201" t="s">
        <v>1747</v>
      </c>
      <c r="G1908" s="201" t="s">
        <v>7</v>
      </c>
      <c r="H1908" s="195" t="s">
        <v>109</v>
      </c>
      <c r="I1908" s="201" t="s">
        <v>366</v>
      </c>
      <c r="J1908" s="201">
        <v>110</v>
      </c>
      <c r="K1908" s="300" t="s">
        <v>5429</v>
      </c>
      <c r="L1908" s="201" t="s">
        <v>652</v>
      </c>
      <c r="M1908" s="186" t="s">
        <v>3306</v>
      </c>
      <c r="N1908" s="183" t="s">
        <v>2761</v>
      </c>
      <c r="O1908" s="201" t="s">
        <v>96</v>
      </c>
      <c r="P1908" s="355">
        <v>1</v>
      </c>
      <c r="Q1908" s="300" t="s">
        <v>135</v>
      </c>
      <c r="R1908" s="300" t="s">
        <v>5428</v>
      </c>
      <c r="S1908" s="301">
        <v>6366.31</v>
      </c>
      <c r="T1908" s="189">
        <v>1.22</v>
      </c>
      <c r="U1908" s="353">
        <f t="shared" si="73"/>
        <v>7766.8982000000005</v>
      </c>
      <c r="V1908" s="201" t="s">
        <v>7</v>
      </c>
    </row>
    <row r="1909" spans="2:22" s="3" customFormat="1" ht="69.75" customHeight="1" x14ac:dyDescent="0.25">
      <c r="B1909" s="201" t="s">
        <v>529</v>
      </c>
      <c r="C1909" s="199" t="s">
        <v>1152</v>
      </c>
      <c r="D1909" s="201" t="s">
        <v>1153</v>
      </c>
      <c r="E1909" s="309" t="s">
        <v>348</v>
      </c>
      <c r="F1909" s="201" t="s">
        <v>1747</v>
      </c>
      <c r="G1909" s="201" t="s">
        <v>7</v>
      </c>
      <c r="H1909" s="195" t="s">
        <v>109</v>
      </c>
      <c r="I1909" s="201" t="s">
        <v>366</v>
      </c>
      <c r="J1909" s="201">
        <v>110</v>
      </c>
      <c r="K1909" s="300" t="s">
        <v>3840</v>
      </c>
      <c r="L1909" s="201" t="s">
        <v>652</v>
      </c>
      <c r="M1909" s="186" t="s">
        <v>3306</v>
      </c>
      <c r="N1909" s="183" t="s">
        <v>2761</v>
      </c>
      <c r="O1909" s="201" t="s">
        <v>96</v>
      </c>
      <c r="P1909" s="355">
        <v>1</v>
      </c>
      <c r="Q1909" s="300" t="s">
        <v>135</v>
      </c>
      <c r="R1909" s="300" t="s">
        <v>3035</v>
      </c>
      <c r="S1909" s="301">
        <v>2252.79</v>
      </c>
      <c r="T1909" s="189">
        <v>1.84</v>
      </c>
      <c r="U1909" s="353">
        <f t="shared" si="73"/>
        <v>4145.1336000000001</v>
      </c>
      <c r="V1909" s="201" t="s">
        <v>7</v>
      </c>
    </row>
    <row r="1910" spans="2:22" s="3" customFormat="1" ht="123.75" customHeight="1" x14ac:dyDescent="0.25">
      <c r="B1910" s="201" t="s">
        <v>529</v>
      </c>
      <c r="C1910" s="199" t="s">
        <v>1152</v>
      </c>
      <c r="D1910" s="201" t="s">
        <v>1153</v>
      </c>
      <c r="E1910" s="309" t="s">
        <v>348</v>
      </c>
      <c r="F1910" s="201" t="s">
        <v>1747</v>
      </c>
      <c r="G1910" s="201" t="s">
        <v>7</v>
      </c>
      <c r="H1910" s="195" t="s">
        <v>109</v>
      </c>
      <c r="I1910" s="201" t="s">
        <v>366</v>
      </c>
      <c r="J1910" s="201" t="s">
        <v>7</v>
      </c>
      <c r="K1910" s="300" t="s">
        <v>3036</v>
      </c>
      <c r="L1910" s="201" t="s">
        <v>652</v>
      </c>
      <c r="M1910" s="186" t="s">
        <v>3306</v>
      </c>
      <c r="N1910" s="183" t="s">
        <v>2761</v>
      </c>
      <c r="O1910" s="201" t="s">
        <v>96</v>
      </c>
      <c r="P1910" s="355">
        <v>2</v>
      </c>
      <c r="Q1910" s="300" t="s">
        <v>135</v>
      </c>
      <c r="R1910" s="300" t="s">
        <v>591</v>
      </c>
      <c r="S1910" s="301">
        <v>11261.58</v>
      </c>
      <c r="T1910" s="189">
        <v>1.84</v>
      </c>
      <c r="U1910" s="353">
        <f t="shared" si="73"/>
        <v>41442.614399999999</v>
      </c>
      <c r="V1910" s="201" t="s">
        <v>7</v>
      </c>
    </row>
    <row r="1911" spans="2:22" s="3" customFormat="1" ht="66.75" customHeight="1" x14ac:dyDescent="0.25">
      <c r="B1911" s="201" t="s">
        <v>529</v>
      </c>
      <c r="C1911" s="199" t="s">
        <v>1152</v>
      </c>
      <c r="D1911" s="201" t="s">
        <v>1153</v>
      </c>
      <c r="E1911" s="309" t="s">
        <v>348</v>
      </c>
      <c r="F1911" s="201" t="s">
        <v>1747</v>
      </c>
      <c r="G1911" s="201" t="s">
        <v>7</v>
      </c>
      <c r="H1911" s="195" t="s">
        <v>109</v>
      </c>
      <c r="I1911" s="201" t="s">
        <v>366</v>
      </c>
      <c r="J1911" s="201" t="s">
        <v>7</v>
      </c>
      <c r="K1911" s="300" t="s">
        <v>2628</v>
      </c>
      <c r="L1911" s="201" t="s">
        <v>652</v>
      </c>
      <c r="M1911" s="186" t="s">
        <v>3306</v>
      </c>
      <c r="N1911" s="183" t="s">
        <v>2761</v>
      </c>
      <c r="O1911" s="201" t="s">
        <v>96</v>
      </c>
      <c r="P1911" s="301">
        <v>2</v>
      </c>
      <c r="Q1911" s="300" t="s">
        <v>135</v>
      </c>
      <c r="R1911" s="300" t="s">
        <v>461</v>
      </c>
      <c r="S1911" s="301">
        <v>17966.55</v>
      </c>
      <c r="T1911" s="189">
        <v>1.84</v>
      </c>
      <c r="U1911" s="353">
        <f t="shared" si="73"/>
        <v>66116.903999999995</v>
      </c>
      <c r="V1911" s="201" t="s">
        <v>7</v>
      </c>
    </row>
    <row r="1912" spans="2:22" s="3" customFormat="1" ht="66.75" customHeight="1" x14ac:dyDescent="0.25">
      <c r="B1912" s="201" t="s">
        <v>529</v>
      </c>
      <c r="C1912" s="199" t="s">
        <v>1152</v>
      </c>
      <c r="D1912" s="201" t="s">
        <v>1153</v>
      </c>
      <c r="E1912" s="309" t="s">
        <v>456</v>
      </c>
      <c r="F1912" s="201" t="s">
        <v>1747</v>
      </c>
      <c r="G1912" s="201" t="s">
        <v>7</v>
      </c>
      <c r="H1912" s="195" t="s">
        <v>109</v>
      </c>
      <c r="I1912" s="201" t="s">
        <v>366</v>
      </c>
      <c r="J1912" s="201" t="s">
        <v>7</v>
      </c>
      <c r="K1912" s="300" t="s">
        <v>3560</v>
      </c>
      <c r="L1912" s="201" t="s">
        <v>652</v>
      </c>
      <c r="M1912" s="186" t="s">
        <v>3306</v>
      </c>
      <c r="N1912" s="183" t="s">
        <v>2761</v>
      </c>
      <c r="O1912" s="201" t="s">
        <v>96</v>
      </c>
      <c r="P1912" s="301">
        <v>2</v>
      </c>
      <c r="Q1912" s="300" t="s">
        <v>3238</v>
      </c>
      <c r="R1912" s="300" t="s">
        <v>466</v>
      </c>
      <c r="S1912" s="301">
        <v>3499.04</v>
      </c>
      <c r="T1912" s="189">
        <v>2.06</v>
      </c>
      <c r="U1912" s="353">
        <f t="shared" si="73"/>
        <v>14416.0448</v>
      </c>
      <c r="V1912" s="201" t="s">
        <v>7</v>
      </c>
    </row>
    <row r="1913" spans="2:22" s="3" customFormat="1" ht="66.75" customHeight="1" x14ac:dyDescent="0.25">
      <c r="B1913" s="201" t="s">
        <v>529</v>
      </c>
      <c r="C1913" s="199" t="s">
        <v>1152</v>
      </c>
      <c r="D1913" s="201" t="s">
        <v>1153</v>
      </c>
      <c r="E1913" s="309" t="s">
        <v>456</v>
      </c>
      <c r="F1913" s="201" t="s">
        <v>1747</v>
      </c>
      <c r="G1913" s="201" t="s">
        <v>7</v>
      </c>
      <c r="H1913" s="195" t="s">
        <v>109</v>
      </c>
      <c r="I1913" s="201" t="s">
        <v>366</v>
      </c>
      <c r="J1913" s="201" t="s">
        <v>7</v>
      </c>
      <c r="K1913" s="300" t="s">
        <v>378</v>
      </c>
      <c r="L1913" s="201" t="s">
        <v>652</v>
      </c>
      <c r="M1913" s="186" t="s">
        <v>3306</v>
      </c>
      <c r="N1913" s="183" t="s">
        <v>2761</v>
      </c>
      <c r="O1913" s="201" t="s">
        <v>96</v>
      </c>
      <c r="P1913" s="301">
        <v>39</v>
      </c>
      <c r="Q1913" s="300" t="s">
        <v>196</v>
      </c>
      <c r="R1913" s="300" t="s">
        <v>465</v>
      </c>
      <c r="S1913" s="301">
        <v>234.29</v>
      </c>
      <c r="T1913" s="189">
        <v>2.06</v>
      </c>
      <c r="U1913" s="353">
        <f t="shared" si="73"/>
        <v>18822.8586</v>
      </c>
      <c r="V1913" s="201" t="s">
        <v>7</v>
      </c>
    </row>
    <row r="1914" spans="2:22" s="3" customFormat="1" ht="66.75" customHeight="1" x14ac:dyDescent="0.25">
      <c r="B1914" s="201" t="s">
        <v>529</v>
      </c>
      <c r="C1914" s="199" t="s">
        <v>1152</v>
      </c>
      <c r="D1914" s="201" t="s">
        <v>1153</v>
      </c>
      <c r="E1914" s="309" t="s">
        <v>456</v>
      </c>
      <c r="F1914" s="201" t="s">
        <v>1747</v>
      </c>
      <c r="G1914" s="201" t="s">
        <v>7</v>
      </c>
      <c r="H1914" s="195" t="s">
        <v>109</v>
      </c>
      <c r="I1914" s="201" t="s">
        <v>366</v>
      </c>
      <c r="J1914" s="201" t="s">
        <v>7</v>
      </c>
      <c r="K1914" s="300" t="s">
        <v>377</v>
      </c>
      <c r="L1914" s="201" t="s">
        <v>652</v>
      </c>
      <c r="M1914" s="186" t="s">
        <v>3306</v>
      </c>
      <c r="N1914" s="183" t="s">
        <v>2761</v>
      </c>
      <c r="O1914" s="201" t="s">
        <v>96</v>
      </c>
      <c r="P1914" s="301">
        <v>2</v>
      </c>
      <c r="Q1914" s="300" t="s">
        <v>196</v>
      </c>
      <c r="R1914" s="300" t="s">
        <v>197</v>
      </c>
      <c r="S1914" s="301">
        <v>1035.8399999999999</v>
      </c>
      <c r="T1914" s="189">
        <v>2.06</v>
      </c>
      <c r="U1914" s="353">
        <f t="shared" si="73"/>
        <v>4267.6607999999997</v>
      </c>
      <c r="V1914" s="201" t="s">
        <v>7</v>
      </c>
    </row>
    <row r="1915" spans="2:22" s="3" customFormat="1" ht="70.5" customHeight="1" x14ac:dyDescent="0.25">
      <c r="B1915" s="201" t="s">
        <v>529</v>
      </c>
      <c r="C1915" s="199" t="s">
        <v>1152</v>
      </c>
      <c r="D1915" s="201" t="s">
        <v>1153</v>
      </c>
      <c r="E1915" s="309" t="s">
        <v>456</v>
      </c>
      <c r="F1915" s="201" t="s">
        <v>1747</v>
      </c>
      <c r="G1915" s="201" t="s">
        <v>7</v>
      </c>
      <c r="H1915" s="195" t="s">
        <v>109</v>
      </c>
      <c r="I1915" s="201" t="s">
        <v>366</v>
      </c>
      <c r="J1915" s="201" t="s">
        <v>7</v>
      </c>
      <c r="K1915" s="300" t="s">
        <v>198</v>
      </c>
      <c r="L1915" s="201" t="s">
        <v>652</v>
      </c>
      <c r="M1915" s="186" t="s">
        <v>3306</v>
      </c>
      <c r="N1915" s="183" t="s">
        <v>2761</v>
      </c>
      <c r="O1915" s="201" t="s">
        <v>96</v>
      </c>
      <c r="P1915" s="301">
        <v>605</v>
      </c>
      <c r="Q1915" s="300" t="s">
        <v>199</v>
      </c>
      <c r="R1915" s="300" t="s">
        <v>200</v>
      </c>
      <c r="S1915" s="301">
        <v>6.77</v>
      </c>
      <c r="T1915" s="189">
        <v>2.06</v>
      </c>
      <c r="U1915" s="353">
        <f t="shared" si="73"/>
        <v>8437.4510000000009</v>
      </c>
      <c r="V1915" s="201" t="s">
        <v>7</v>
      </c>
    </row>
    <row r="1916" spans="2:22" s="3" customFormat="1" ht="70.5" customHeight="1" x14ac:dyDescent="0.25">
      <c r="B1916" s="201" t="s">
        <v>529</v>
      </c>
      <c r="C1916" s="199" t="s">
        <v>1152</v>
      </c>
      <c r="D1916" s="201" t="s">
        <v>1153</v>
      </c>
      <c r="E1916" s="309" t="s">
        <v>3944</v>
      </c>
      <c r="F1916" s="201" t="s">
        <v>1747</v>
      </c>
      <c r="G1916" s="201" t="s">
        <v>7</v>
      </c>
      <c r="H1916" s="195" t="s">
        <v>109</v>
      </c>
      <c r="I1916" s="201" t="s">
        <v>366</v>
      </c>
      <c r="J1916" s="201">
        <v>10</v>
      </c>
      <c r="K1916" s="300" t="s">
        <v>2172</v>
      </c>
      <c r="L1916" s="201" t="s">
        <v>652</v>
      </c>
      <c r="M1916" s="186" t="s">
        <v>3306</v>
      </c>
      <c r="N1916" s="183" t="s">
        <v>2761</v>
      </c>
      <c r="O1916" s="201" t="s">
        <v>96</v>
      </c>
      <c r="P1916" s="301">
        <v>20</v>
      </c>
      <c r="Q1916" s="300" t="s">
        <v>135</v>
      </c>
      <c r="R1916" s="300" t="s">
        <v>173</v>
      </c>
      <c r="S1916" s="301">
        <v>330.05</v>
      </c>
      <c r="T1916" s="189">
        <v>1.84</v>
      </c>
      <c r="U1916" s="353">
        <f t="shared" si="73"/>
        <v>12145.84</v>
      </c>
      <c r="V1916" s="201" t="s">
        <v>7</v>
      </c>
    </row>
    <row r="1917" spans="2:22" s="3" customFormat="1" ht="79.5" customHeight="1" x14ac:dyDescent="0.25">
      <c r="B1917" s="201" t="s">
        <v>529</v>
      </c>
      <c r="C1917" s="199" t="s">
        <v>1152</v>
      </c>
      <c r="D1917" s="201" t="s">
        <v>1153</v>
      </c>
      <c r="E1917" s="309" t="s">
        <v>348</v>
      </c>
      <c r="F1917" s="201" t="s">
        <v>1747</v>
      </c>
      <c r="G1917" s="201" t="s">
        <v>7</v>
      </c>
      <c r="H1917" s="195" t="s">
        <v>109</v>
      </c>
      <c r="I1917" s="201" t="s">
        <v>366</v>
      </c>
      <c r="J1917" s="201" t="s">
        <v>7</v>
      </c>
      <c r="K1917" s="300" t="s">
        <v>3038</v>
      </c>
      <c r="L1917" s="201" t="s">
        <v>652</v>
      </c>
      <c r="M1917" s="186" t="s">
        <v>3306</v>
      </c>
      <c r="N1917" s="183" t="s">
        <v>2761</v>
      </c>
      <c r="O1917" s="201" t="s">
        <v>96</v>
      </c>
      <c r="P1917" s="355">
        <v>1</v>
      </c>
      <c r="Q1917" s="300" t="s">
        <v>160</v>
      </c>
      <c r="R1917" s="300" t="s">
        <v>480</v>
      </c>
      <c r="S1917" s="301">
        <v>425.87</v>
      </c>
      <c r="T1917" s="189">
        <v>1.84</v>
      </c>
      <c r="U1917" s="353">
        <f t="shared" si="73"/>
        <v>783.60080000000005</v>
      </c>
      <c r="V1917" s="201" t="s">
        <v>7</v>
      </c>
    </row>
    <row r="1918" spans="2:22" s="3" customFormat="1" ht="47.25" x14ac:dyDescent="0.25">
      <c r="B1918" s="201" t="s">
        <v>529</v>
      </c>
      <c r="C1918" s="199" t="s">
        <v>1152</v>
      </c>
      <c r="D1918" s="201" t="s">
        <v>1153</v>
      </c>
      <c r="E1918" s="201" t="s">
        <v>456</v>
      </c>
      <c r="F1918" s="201" t="s">
        <v>1747</v>
      </c>
      <c r="G1918" s="201" t="s">
        <v>7</v>
      </c>
      <c r="H1918" s="195" t="s">
        <v>109</v>
      </c>
      <c r="I1918" s="201" t="s">
        <v>366</v>
      </c>
      <c r="J1918" s="201" t="s">
        <v>7</v>
      </c>
      <c r="K1918" s="300" t="s">
        <v>3040</v>
      </c>
      <c r="L1918" s="201" t="s">
        <v>652</v>
      </c>
      <c r="M1918" s="186" t="s">
        <v>3306</v>
      </c>
      <c r="N1918" s="183" t="s">
        <v>2761</v>
      </c>
      <c r="O1918" s="201" t="s">
        <v>96</v>
      </c>
      <c r="P1918" s="301">
        <f>121.5+637.88</f>
        <v>759.38</v>
      </c>
      <c r="Q1918" s="300" t="s">
        <v>3995</v>
      </c>
      <c r="R1918" s="300" t="s">
        <v>494</v>
      </c>
      <c r="S1918" s="301">
        <v>2.48</v>
      </c>
      <c r="T1918" s="189">
        <v>2.06</v>
      </c>
      <c r="U1918" s="353">
        <f t="shared" si="73"/>
        <v>3879.5205440000004</v>
      </c>
      <c r="V1918" s="201" t="s">
        <v>7</v>
      </c>
    </row>
    <row r="1919" spans="2:22" s="3" customFormat="1" ht="47.25" x14ac:dyDescent="0.25">
      <c r="B1919" s="201" t="s">
        <v>529</v>
      </c>
      <c r="C1919" s="199" t="s">
        <v>1152</v>
      </c>
      <c r="D1919" s="201" t="s">
        <v>1153</v>
      </c>
      <c r="E1919" s="201" t="s">
        <v>2990</v>
      </c>
      <c r="F1919" s="201" t="s">
        <v>1747</v>
      </c>
      <c r="G1919" s="201" t="s">
        <v>7</v>
      </c>
      <c r="H1919" s="195" t="s">
        <v>109</v>
      </c>
      <c r="I1919" s="201" t="s">
        <v>366</v>
      </c>
      <c r="J1919" s="201" t="s">
        <v>582</v>
      </c>
      <c r="K1919" s="300" t="s">
        <v>3313</v>
      </c>
      <c r="L1919" s="201" t="s">
        <v>652</v>
      </c>
      <c r="M1919" s="186" t="s">
        <v>3306</v>
      </c>
      <c r="N1919" s="183" t="s">
        <v>2761</v>
      </c>
      <c r="O1919" s="201" t="s">
        <v>96</v>
      </c>
      <c r="P1919" s="301">
        <f>622+40</f>
        <v>662</v>
      </c>
      <c r="Q1919" s="300" t="s">
        <v>3197</v>
      </c>
      <c r="R1919" s="300" t="s">
        <v>2994</v>
      </c>
      <c r="S1919" s="301">
        <v>53.76</v>
      </c>
      <c r="T1919" s="189">
        <v>2.08</v>
      </c>
      <c r="U1919" s="353">
        <f t="shared" si="73"/>
        <v>74025.369599999991</v>
      </c>
      <c r="V1919" s="201" t="s">
        <v>7</v>
      </c>
    </row>
    <row r="1920" spans="2:22" s="3" customFormat="1" ht="47.25" x14ac:dyDescent="0.25">
      <c r="B1920" s="201" t="s">
        <v>529</v>
      </c>
      <c r="C1920" s="199" t="s">
        <v>1152</v>
      </c>
      <c r="D1920" s="201" t="s">
        <v>1153</v>
      </c>
      <c r="E1920" s="201" t="s">
        <v>2990</v>
      </c>
      <c r="F1920" s="201" t="s">
        <v>1747</v>
      </c>
      <c r="G1920" s="201" t="s">
        <v>7</v>
      </c>
      <c r="H1920" s="195" t="s">
        <v>109</v>
      </c>
      <c r="I1920" s="201" t="s">
        <v>366</v>
      </c>
      <c r="J1920" s="201" t="s">
        <v>7</v>
      </c>
      <c r="K1920" s="300" t="s">
        <v>3113</v>
      </c>
      <c r="L1920" s="201" t="s">
        <v>652</v>
      </c>
      <c r="M1920" s="186" t="s">
        <v>3306</v>
      </c>
      <c r="N1920" s="183" t="s">
        <v>2761</v>
      </c>
      <c r="O1920" s="201" t="s">
        <v>96</v>
      </c>
      <c r="P1920" s="301">
        <f>50*3</f>
        <v>150</v>
      </c>
      <c r="Q1920" s="300" t="s">
        <v>2698</v>
      </c>
      <c r="R1920" s="300" t="s">
        <v>3114</v>
      </c>
      <c r="S1920" s="301">
        <v>6.17</v>
      </c>
      <c r="T1920" s="189">
        <v>2.08</v>
      </c>
      <c r="U1920" s="353">
        <f t="shared" si="73"/>
        <v>1925.04</v>
      </c>
      <c r="V1920" s="201" t="s">
        <v>7</v>
      </c>
    </row>
    <row r="1921" spans="2:22" s="3" customFormat="1" ht="63" x14ac:dyDescent="0.25">
      <c r="B1921" s="201" t="s">
        <v>529</v>
      </c>
      <c r="C1921" s="199" t="s">
        <v>1152</v>
      </c>
      <c r="D1921" s="201" t="s">
        <v>1153</v>
      </c>
      <c r="E1921" s="201" t="s">
        <v>3787</v>
      </c>
      <c r="F1921" s="201" t="s">
        <v>1747</v>
      </c>
      <c r="G1921" s="201" t="s">
        <v>7</v>
      </c>
      <c r="H1921" s="195" t="s">
        <v>109</v>
      </c>
      <c r="I1921" s="201" t="s">
        <v>366</v>
      </c>
      <c r="J1921" s="201" t="s">
        <v>7</v>
      </c>
      <c r="K1921" s="309" t="s">
        <v>2541</v>
      </c>
      <c r="L1921" s="201" t="s">
        <v>652</v>
      </c>
      <c r="M1921" s="186" t="s">
        <v>3306</v>
      </c>
      <c r="N1921" s="183" t="s">
        <v>2761</v>
      </c>
      <c r="O1921" s="201" t="s">
        <v>96</v>
      </c>
      <c r="P1921" s="260">
        <v>1</v>
      </c>
      <c r="Q1921" s="368" t="s">
        <v>111</v>
      </c>
      <c r="R1921" s="368" t="s">
        <v>640</v>
      </c>
      <c r="S1921" s="301">
        <v>70916.850000000006</v>
      </c>
      <c r="T1921" s="189">
        <v>1</v>
      </c>
      <c r="U1921" s="353">
        <f>O1921*P1921*S1921*T1921</f>
        <v>70916.850000000006</v>
      </c>
      <c r="V1921" s="201" t="s">
        <v>7</v>
      </c>
    </row>
    <row r="1922" spans="2:22" s="30" customFormat="1" ht="47.25" x14ac:dyDescent="0.25">
      <c r="B1922" s="198" t="s">
        <v>529</v>
      </c>
      <c r="C1922" s="208" t="s">
        <v>1152</v>
      </c>
      <c r="D1922" s="209" t="s">
        <v>1153</v>
      </c>
      <c r="E1922" s="189" t="s">
        <v>26</v>
      </c>
      <c r="F1922" s="200" t="s">
        <v>1747</v>
      </c>
      <c r="G1922" s="200" t="s">
        <v>7</v>
      </c>
      <c r="H1922" s="200" t="s">
        <v>7</v>
      </c>
      <c r="I1922" s="200" t="s">
        <v>7</v>
      </c>
      <c r="J1922" s="200" t="s">
        <v>7</v>
      </c>
      <c r="K1922" s="200" t="s">
        <v>7</v>
      </c>
      <c r="L1922" s="200" t="s">
        <v>7</v>
      </c>
      <c r="M1922" s="200" t="s">
        <v>7</v>
      </c>
      <c r="N1922" s="200" t="s">
        <v>7</v>
      </c>
      <c r="O1922" s="200" t="s">
        <v>7</v>
      </c>
      <c r="P1922" s="200" t="s">
        <v>7</v>
      </c>
      <c r="Q1922" s="200" t="s">
        <v>7</v>
      </c>
      <c r="R1922" s="200" t="s">
        <v>7</v>
      </c>
      <c r="S1922" s="190" t="s">
        <v>7</v>
      </c>
      <c r="T1922" s="200" t="s">
        <v>7</v>
      </c>
      <c r="U1922" s="190">
        <f>SUM(U1921)</f>
        <v>70916.850000000006</v>
      </c>
      <c r="V1922" s="200" t="s">
        <v>7</v>
      </c>
    </row>
    <row r="1923" spans="2:22" s="3" customFormat="1" ht="94.5" x14ac:dyDescent="0.25">
      <c r="B1923" s="201" t="s">
        <v>529</v>
      </c>
      <c r="C1923" s="199" t="s">
        <v>1154</v>
      </c>
      <c r="D1923" s="201" t="s">
        <v>1155</v>
      </c>
      <c r="E1923" s="201" t="s">
        <v>432</v>
      </c>
      <c r="F1923" s="201" t="s">
        <v>3322</v>
      </c>
      <c r="G1923" s="201" t="s">
        <v>7</v>
      </c>
      <c r="H1923" s="195" t="s">
        <v>109</v>
      </c>
      <c r="I1923" s="368">
        <v>2024</v>
      </c>
      <c r="J1923" s="201" t="s">
        <v>7</v>
      </c>
      <c r="K1923" s="309" t="s">
        <v>637</v>
      </c>
      <c r="L1923" s="201" t="s">
        <v>652</v>
      </c>
      <c r="M1923" s="186" t="s">
        <v>3323</v>
      </c>
      <c r="N1923" s="201" t="s">
        <v>2761</v>
      </c>
      <c r="O1923" s="201" t="s">
        <v>96</v>
      </c>
      <c r="P1923" s="301">
        <v>5</v>
      </c>
      <c r="Q1923" s="300" t="s">
        <v>111</v>
      </c>
      <c r="R1923" s="300" t="s">
        <v>462</v>
      </c>
      <c r="S1923" s="301">
        <v>4497.95</v>
      </c>
      <c r="T1923" s="189">
        <v>1.83</v>
      </c>
      <c r="U1923" s="353">
        <f>O1923*P1923*S1923*T1923</f>
        <v>41156.2425</v>
      </c>
      <c r="V1923" s="201" t="s">
        <v>7</v>
      </c>
    </row>
    <row r="1924" spans="2:22" s="3" customFormat="1" ht="94.5" x14ac:dyDescent="0.25">
      <c r="B1924" s="201" t="s">
        <v>529</v>
      </c>
      <c r="C1924" s="199" t="s">
        <v>1154</v>
      </c>
      <c r="D1924" s="201" t="s">
        <v>1155</v>
      </c>
      <c r="E1924" s="201" t="s">
        <v>456</v>
      </c>
      <c r="F1924" s="201" t="s">
        <v>3322</v>
      </c>
      <c r="G1924" s="201" t="s">
        <v>7</v>
      </c>
      <c r="H1924" s="195" t="s">
        <v>109</v>
      </c>
      <c r="I1924" s="368">
        <v>2024</v>
      </c>
      <c r="J1924" s="201" t="s">
        <v>7</v>
      </c>
      <c r="K1924" s="309" t="s">
        <v>5478</v>
      </c>
      <c r="L1924" s="201" t="s">
        <v>652</v>
      </c>
      <c r="M1924" s="186" t="s">
        <v>3323</v>
      </c>
      <c r="N1924" s="201" t="s">
        <v>2761</v>
      </c>
      <c r="O1924" s="201" t="s">
        <v>96</v>
      </c>
      <c r="P1924" s="301">
        <v>5</v>
      </c>
      <c r="Q1924" s="300" t="s">
        <v>3238</v>
      </c>
      <c r="R1924" s="300" t="s">
        <v>459</v>
      </c>
      <c r="S1924" s="301">
        <v>767.59</v>
      </c>
      <c r="T1924" s="189">
        <v>2.06</v>
      </c>
      <c r="U1924" s="353">
        <f>O1924*P1924*S1924*T1924</f>
        <v>7906.1770000000006</v>
      </c>
      <c r="V1924" s="201" t="s">
        <v>7</v>
      </c>
    </row>
    <row r="1925" spans="2:22" s="3" customFormat="1" ht="94.5" x14ac:dyDescent="0.25">
      <c r="B1925" s="201" t="s">
        <v>529</v>
      </c>
      <c r="C1925" s="199" t="s">
        <v>1154</v>
      </c>
      <c r="D1925" s="201" t="s">
        <v>1155</v>
      </c>
      <c r="E1925" s="201" t="s">
        <v>432</v>
      </c>
      <c r="F1925" s="201" t="s">
        <v>3322</v>
      </c>
      <c r="G1925" s="201" t="s">
        <v>7</v>
      </c>
      <c r="H1925" s="195" t="s">
        <v>109</v>
      </c>
      <c r="I1925" s="368">
        <v>2024</v>
      </c>
      <c r="J1925" s="201" t="s">
        <v>7</v>
      </c>
      <c r="K1925" s="309" t="s">
        <v>463</v>
      </c>
      <c r="L1925" s="201" t="s">
        <v>652</v>
      </c>
      <c r="M1925" s="186" t="s">
        <v>3323</v>
      </c>
      <c r="N1925" s="201" t="s">
        <v>2761</v>
      </c>
      <c r="O1925" s="201" t="s">
        <v>96</v>
      </c>
      <c r="P1925" s="301">
        <v>9</v>
      </c>
      <c r="Q1925" s="300" t="s">
        <v>111</v>
      </c>
      <c r="R1925" s="300" t="s">
        <v>460</v>
      </c>
      <c r="S1925" s="301">
        <v>2018.62</v>
      </c>
      <c r="T1925" s="189">
        <v>1.83</v>
      </c>
      <c r="U1925" s="353">
        <f>O1925*P1925*S1925*T1925</f>
        <v>33246.671399999999</v>
      </c>
      <c r="V1925" s="201" t="s">
        <v>7</v>
      </c>
    </row>
    <row r="1926" spans="2:22" s="3" customFormat="1" ht="94.5" x14ac:dyDescent="0.25">
      <c r="B1926" s="201" t="s">
        <v>529</v>
      </c>
      <c r="C1926" s="199" t="s">
        <v>1154</v>
      </c>
      <c r="D1926" s="201" t="s">
        <v>1155</v>
      </c>
      <c r="E1926" s="201" t="s">
        <v>617</v>
      </c>
      <c r="F1926" s="201" t="s">
        <v>3322</v>
      </c>
      <c r="G1926" s="201" t="s">
        <v>7</v>
      </c>
      <c r="H1926" s="195" t="s">
        <v>109</v>
      </c>
      <c r="I1926" s="368">
        <v>2024</v>
      </c>
      <c r="J1926" s="201" t="s">
        <v>582</v>
      </c>
      <c r="K1926" s="309" t="s">
        <v>469</v>
      </c>
      <c r="L1926" s="201" t="s">
        <v>652</v>
      </c>
      <c r="M1926" s="186" t="s">
        <v>3323</v>
      </c>
      <c r="N1926" s="201" t="s">
        <v>2761</v>
      </c>
      <c r="O1926" s="201" t="s">
        <v>96</v>
      </c>
      <c r="P1926" s="301">
        <v>5</v>
      </c>
      <c r="Q1926" s="300" t="s">
        <v>135</v>
      </c>
      <c r="R1926" s="300" t="s">
        <v>470</v>
      </c>
      <c r="S1926" s="301">
        <v>85.79</v>
      </c>
      <c r="T1926" s="189">
        <v>1.83</v>
      </c>
      <c r="U1926" s="353">
        <f>O1926*P1926*S1926*T1926</f>
        <v>784.97850000000017</v>
      </c>
      <c r="V1926" s="201" t="s">
        <v>7</v>
      </c>
    </row>
    <row r="1927" spans="2:22" s="3" customFormat="1" ht="94.5" x14ac:dyDescent="0.25">
      <c r="B1927" s="201" t="s">
        <v>529</v>
      </c>
      <c r="C1927" s="199" t="s">
        <v>1154</v>
      </c>
      <c r="D1927" s="201" t="s">
        <v>1155</v>
      </c>
      <c r="E1927" s="201" t="s">
        <v>3787</v>
      </c>
      <c r="F1927" s="201" t="s">
        <v>3322</v>
      </c>
      <c r="G1927" s="201" t="s">
        <v>7</v>
      </c>
      <c r="H1927" s="195" t="s">
        <v>109</v>
      </c>
      <c r="I1927" s="368">
        <v>2024</v>
      </c>
      <c r="J1927" s="201" t="s">
        <v>7</v>
      </c>
      <c r="K1927" s="309" t="s">
        <v>2576</v>
      </c>
      <c r="L1927" s="201" t="s">
        <v>652</v>
      </c>
      <c r="M1927" s="186" t="s">
        <v>3323</v>
      </c>
      <c r="N1927" s="201" t="s">
        <v>2761</v>
      </c>
      <c r="O1927" s="201" t="s">
        <v>96</v>
      </c>
      <c r="P1927" s="260">
        <v>1</v>
      </c>
      <c r="Q1927" s="368" t="s">
        <v>111</v>
      </c>
      <c r="R1927" s="368" t="s">
        <v>379</v>
      </c>
      <c r="S1927" s="301">
        <v>10637.53</v>
      </c>
      <c r="T1927" s="189">
        <v>1</v>
      </c>
      <c r="U1927" s="353">
        <f>O1927*P1927*S1927*T1927</f>
        <v>10637.53</v>
      </c>
      <c r="V1927" s="201" t="s">
        <v>7</v>
      </c>
    </row>
    <row r="1928" spans="2:22" s="30" customFormat="1" ht="108.75" customHeight="1" x14ac:dyDescent="0.25">
      <c r="B1928" s="198" t="s">
        <v>529</v>
      </c>
      <c r="C1928" s="208" t="s">
        <v>1154</v>
      </c>
      <c r="D1928" s="209" t="s">
        <v>1155</v>
      </c>
      <c r="E1928" s="189" t="s">
        <v>26</v>
      </c>
      <c r="F1928" s="200" t="s">
        <v>7</v>
      </c>
      <c r="G1928" s="200" t="s">
        <v>7</v>
      </c>
      <c r="H1928" s="200" t="s">
        <v>7</v>
      </c>
      <c r="I1928" s="200" t="s">
        <v>7</v>
      </c>
      <c r="J1928" s="200" t="s">
        <v>7</v>
      </c>
      <c r="K1928" s="200" t="s">
        <v>7</v>
      </c>
      <c r="L1928" s="200" t="s">
        <v>7</v>
      </c>
      <c r="M1928" s="200" t="s">
        <v>7</v>
      </c>
      <c r="N1928" s="200" t="s">
        <v>7</v>
      </c>
      <c r="O1928" s="200" t="s">
        <v>7</v>
      </c>
      <c r="P1928" s="200" t="s">
        <v>7</v>
      </c>
      <c r="Q1928" s="200" t="s">
        <v>7</v>
      </c>
      <c r="R1928" s="200" t="s">
        <v>7</v>
      </c>
      <c r="S1928" s="190" t="s">
        <v>7</v>
      </c>
      <c r="T1928" s="200" t="s">
        <v>7</v>
      </c>
      <c r="U1928" s="190">
        <f>SUM(U1927:U1927)</f>
        <v>10637.53</v>
      </c>
      <c r="V1928" s="200" t="s">
        <v>7</v>
      </c>
    </row>
    <row r="1929" spans="2:22" s="3" customFormat="1" ht="31.5" x14ac:dyDescent="0.25">
      <c r="B1929" s="201" t="s">
        <v>529</v>
      </c>
      <c r="C1929" s="199" t="s">
        <v>3324</v>
      </c>
      <c r="D1929" s="198" t="s">
        <v>3325</v>
      </c>
      <c r="E1929" s="189" t="s">
        <v>348</v>
      </c>
      <c r="F1929" s="200" t="s">
        <v>3326</v>
      </c>
      <c r="G1929" s="201" t="s">
        <v>7</v>
      </c>
      <c r="H1929" s="195" t="s">
        <v>109</v>
      </c>
      <c r="I1929" s="368">
        <v>2025</v>
      </c>
      <c r="J1929" s="201" t="s">
        <v>7</v>
      </c>
      <c r="K1929" s="201" t="s">
        <v>3327</v>
      </c>
      <c r="L1929" s="201" t="s">
        <v>652</v>
      </c>
      <c r="M1929" s="186" t="s">
        <v>3328</v>
      </c>
      <c r="N1929" s="201" t="s">
        <v>2761</v>
      </c>
      <c r="O1929" s="201" t="s">
        <v>96</v>
      </c>
      <c r="P1929" s="410">
        <v>1</v>
      </c>
      <c r="Q1929" s="368" t="s">
        <v>160</v>
      </c>
      <c r="R1929" s="368" t="s">
        <v>382</v>
      </c>
      <c r="S1929" s="301">
        <v>18678.07</v>
      </c>
      <c r="T1929" s="189">
        <v>1.84</v>
      </c>
      <c r="U1929" s="353">
        <f t="shared" ref="U1929:U1936" si="74">O1929*P1929*S1929*T1929</f>
        <v>34367.648800000003</v>
      </c>
      <c r="V1929" s="201" t="s">
        <v>7</v>
      </c>
    </row>
    <row r="1930" spans="2:22" s="3" customFormat="1" ht="47.25" x14ac:dyDescent="0.25">
      <c r="B1930" s="201" t="s">
        <v>529</v>
      </c>
      <c r="C1930" s="199" t="s">
        <v>3324</v>
      </c>
      <c r="D1930" s="198" t="s">
        <v>3325</v>
      </c>
      <c r="E1930" s="189" t="s">
        <v>348</v>
      </c>
      <c r="F1930" s="200" t="s">
        <v>3326</v>
      </c>
      <c r="G1930" s="201" t="s">
        <v>7</v>
      </c>
      <c r="H1930" s="195" t="s">
        <v>109</v>
      </c>
      <c r="I1930" s="368">
        <v>2025</v>
      </c>
      <c r="J1930" s="201" t="s">
        <v>7</v>
      </c>
      <c r="K1930" s="201" t="s">
        <v>3036</v>
      </c>
      <c r="L1930" s="201" t="s">
        <v>652</v>
      </c>
      <c r="M1930" s="186" t="s">
        <v>3328</v>
      </c>
      <c r="N1930" s="201" t="s">
        <v>2761</v>
      </c>
      <c r="O1930" s="201" t="s">
        <v>96</v>
      </c>
      <c r="P1930" s="410">
        <v>2</v>
      </c>
      <c r="Q1930" s="368" t="s">
        <v>160</v>
      </c>
      <c r="R1930" s="368" t="s">
        <v>591</v>
      </c>
      <c r="S1930" s="301">
        <v>11261.58</v>
      </c>
      <c r="T1930" s="189">
        <v>1.84</v>
      </c>
      <c r="U1930" s="353">
        <f t="shared" si="74"/>
        <v>41442.614399999999</v>
      </c>
      <c r="V1930" s="201" t="s">
        <v>7</v>
      </c>
    </row>
    <row r="1931" spans="2:22" s="3" customFormat="1" ht="64.5" customHeight="1" x14ac:dyDescent="0.25">
      <c r="B1931" s="201" t="s">
        <v>529</v>
      </c>
      <c r="C1931" s="199" t="s">
        <v>3324</v>
      </c>
      <c r="D1931" s="198" t="s">
        <v>3325</v>
      </c>
      <c r="E1931" s="189" t="s">
        <v>3981</v>
      </c>
      <c r="F1931" s="200" t="s">
        <v>3326</v>
      </c>
      <c r="G1931" s="201" t="s">
        <v>7</v>
      </c>
      <c r="H1931" s="195" t="s">
        <v>109</v>
      </c>
      <c r="I1931" s="368">
        <v>2025</v>
      </c>
      <c r="J1931" s="201" t="s">
        <v>7</v>
      </c>
      <c r="K1931" s="201" t="s">
        <v>592</v>
      </c>
      <c r="L1931" s="201" t="s">
        <v>652</v>
      </c>
      <c r="M1931" s="186" t="s">
        <v>3328</v>
      </c>
      <c r="N1931" s="201" t="s">
        <v>2761</v>
      </c>
      <c r="O1931" s="201" t="s">
        <v>96</v>
      </c>
      <c r="P1931" s="260">
        <v>1</v>
      </c>
      <c r="Q1931" s="368" t="s">
        <v>160</v>
      </c>
      <c r="R1931" s="368" t="s">
        <v>349</v>
      </c>
      <c r="S1931" s="301">
        <v>5306.44</v>
      </c>
      <c r="T1931" s="189">
        <v>1.84</v>
      </c>
      <c r="U1931" s="353">
        <f t="shared" si="74"/>
        <v>9763.8495999999996</v>
      </c>
      <c r="V1931" s="201" t="s">
        <v>7</v>
      </c>
    </row>
    <row r="1932" spans="2:22" s="3" customFormat="1" ht="31.5" x14ac:dyDescent="0.25">
      <c r="B1932" s="201" t="s">
        <v>529</v>
      </c>
      <c r="C1932" s="199" t="s">
        <v>3324</v>
      </c>
      <c r="D1932" s="198" t="s">
        <v>3325</v>
      </c>
      <c r="E1932" s="189" t="s">
        <v>348</v>
      </c>
      <c r="F1932" s="200" t="s">
        <v>3326</v>
      </c>
      <c r="G1932" s="201" t="s">
        <v>7</v>
      </c>
      <c r="H1932" s="195" t="s">
        <v>109</v>
      </c>
      <c r="I1932" s="368">
        <v>2025</v>
      </c>
      <c r="J1932" s="201" t="s">
        <v>582</v>
      </c>
      <c r="K1932" s="201" t="s">
        <v>3840</v>
      </c>
      <c r="L1932" s="201" t="s">
        <v>652</v>
      </c>
      <c r="M1932" s="186" t="s">
        <v>3328</v>
      </c>
      <c r="N1932" s="201" t="s">
        <v>2761</v>
      </c>
      <c r="O1932" s="201" t="s">
        <v>96</v>
      </c>
      <c r="P1932" s="410">
        <v>1</v>
      </c>
      <c r="Q1932" s="368" t="s">
        <v>135</v>
      </c>
      <c r="R1932" s="368" t="s">
        <v>3035</v>
      </c>
      <c r="S1932" s="301">
        <v>2252.79</v>
      </c>
      <c r="T1932" s="189">
        <v>1.84</v>
      </c>
      <c r="U1932" s="353">
        <f t="shared" si="74"/>
        <v>4145.1336000000001</v>
      </c>
      <c r="V1932" s="201" t="s">
        <v>7</v>
      </c>
    </row>
    <row r="1933" spans="2:22" s="3" customFormat="1" ht="47.25" x14ac:dyDescent="0.25">
      <c r="B1933" s="201" t="s">
        <v>529</v>
      </c>
      <c r="C1933" s="199" t="s">
        <v>3324</v>
      </c>
      <c r="D1933" s="198" t="s">
        <v>3325</v>
      </c>
      <c r="E1933" s="189" t="s">
        <v>348</v>
      </c>
      <c r="F1933" s="200" t="s">
        <v>3326</v>
      </c>
      <c r="G1933" s="201" t="s">
        <v>7</v>
      </c>
      <c r="H1933" s="195" t="s">
        <v>109</v>
      </c>
      <c r="I1933" s="368">
        <v>2025</v>
      </c>
      <c r="J1933" s="201" t="s">
        <v>7</v>
      </c>
      <c r="K1933" s="201" t="s">
        <v>3318</v>
      </c>
      <c r="L1933" s="201" t="s">
        <v>652</v>
      </c>
      <c r="M1933" s="186" t="s">
        <v>3328</v>
      </c>
      <c r="N1933" s="201" t="s">
        <v>2761</v>
      </c>
      <c r="O1933" s="201" t="s">
        <v>96</v>
      </c>
      <c r="P1933" s="260">
        <v>2</v>
      </c>
      <c r="Q1933" s="368" t="s">
        <v>160</v>
      </c>
      <c r="R1933" s="368" t="s">
        <v>3319</v>
      </c>
      <c r="S1933" s="301">
        <v>1529.47</v>
      </c>
      <c r="T1933" s="189">
        <v>1.84</v>
      </c>
      <c r="U1933" s="353">
        <f t="shared" si="74"/>
        <v>5628.4495999999999</v>
      </c>
      <c r="V1933" s="201" t="s">
        <v>7</v>
      </c>
    </row>
    <row r="1934" spans="2:22" s="3" customFormat="1" ht="31.5" x14ac:dyDescent="0.25">
      <c r="B1934" s="201" t="s">
        <v>529</v>
      </c>
      <c r="C1934" s="199" t="s">
        <v>3324</v>
      </c>
      <c r="D1934" s="198" t="s">
        <v>3325</v>
      </c>
      <c r="E1934" s="189" t="s">
        <v>432</v>
      </c>
      <c r="F1934" s="200" t="s">
        <v>3326</v>
      </c>
      <c r="G1934" s="201" t="s">
        <v>7</v>
      </c>
      <c r="H1934" s="195" t="s">
        <v>109</v>
      </c>
      <c r="I1934" s="368">
        <v>2025</v>
      </c>
      <c r="J1934" s="201" t="s">
        <v>7</v>
      </c>
      <c r="K1934" s="201" t="s">
        <v>3329</v>
      </c>
      <c r="L1934" s="201" t="s">
        <v>652</v>
      </c>
      <c r="M1934" s="186" t="s">
        <v>3328</v>
      </c>
      <c r="N1934" s="201" t="s">
        <v>2761</v>
      </c>
      <c r="O1934" s="201" t="s">
        <v>96</v>
      </c>
      <c r="P1934" s="260">
        <v>1</v>
      </c>
      <c r="Q1934" s="368" t="s">
        <v>111</v>
      </c>
      <c r="R1934" s="368" t="s">
        <v>3330</v>
      </c>
      <c r="S1934" s="301">
        <v>2237.71</v>
      </c>
      <c r="T1934" s="189">
        <v>1.83</v>
      </c>
      <c r="U1934" s="353">
        <f t="shared" si="74"/>
        <v>4095.0093000000002</v>
      </c>
      <c r="V1934" s="201" t="s">
        <v>7</v>
      </c>
    </row>
    <row r="1935" spans="2:22" s="3" customFormat="1" ht="31.5" x14ac:dyDescent="0.25">
      <c r="B1935" s="201" t="s">
        <v>529</v>
      </c>
      <c r="C1935" s="199" t="s">
        <v>3324</v>
      </c>
      <c r="D1935" s="198" t="s">
        <v>3325</v>
      </c>
      <c r="E1935" s="189" t="s">
        <v>432</v>
      </c>
      <c r="F1935" s="200" t="s">
        <v>3326</v>
      </c>
      <c r="G1935" s="201" t="s">
        <v>7</v>
      </c>
      <c r="H1935" s="195" t="s">
        <v>109</v>
      </c>
      <c r="I1935" s="368">
        <v>2025</v>
      </c>
      <c r="J1935" s="201" t="s">
        <v>7</v>
      </c>
      <c r="K1935" s="201" t="s">
        <v>637</v>
      </c>
      <c r="L1935" s="201" t="s">
        <v>652</v>
      </c>
      <c r="M1935" s="186" t="s">
        <v>3328</v>
      </c>
      <c r="N1935" s="201" t="s">
        <v>2761</v>
      </c>
      <c r="O1935" s="201" t="s">
        <v>96</v>
      </c>
      <c r="P1935" s="260">
        <v>2</v>
      </c>
      <c r="Q1935" s="368" t="s">
        <v>111</v>
      </c>
      <c r="R1935" s="368" t="s">
        <v>462</v>
      </c>
      <c r="S1935" s="301">
        <v>4497.95</v>
      </c>
      <c r="T1935" s="189">
        <v>1.83</v>
      </c>
      <c r="U1935" s="353">
        <f t="shared" si="74"/>
        <v>16462.496999999999</v>
      </c>
      <c r="V1935" s="201" t="s">
        <v>7</v>
      </c>
    </row>
    <row r="1936" spans="2:22" s="3" customFormat="1" ht="31.5" x14ac:dyDescent="0.25">
      <c r="B1936" s="201" t="s">
        <v>529</v>
      </c>
      <c r="C1936" s="199" t="s">
        <v>3324</v>
      </c>
      <c r="D1936" s="198" t="s">
        <v>3325</v>
      </c>
      <c r="E1936" s="189" t="s">
        <v>432</v>
      </c>
      <c r="F1936" s="200" t="s">
        <v>3326</v>
      </c>
      <c r="G1936" s="201" t="s">
        <v>7</v>
      </c>
      <c r="H1936" s="195" t="s">
        <v>109</v>
      </c>
      <c r="I1936" s="368">
        <v>2025</v>
      </c>
      <c r="J1936" s="201" t="s">
        <v>7</v>
      </c>
      <c r="K1936" s="201" t="s">
        <v>636</v>
      </c>
      <c r="L1936" s="201" t="s">
        <v>652</v>
      </c>
      <c r="M1936" s="186" t="s">
        <v>3328</v>
      </c>
      <c r="N1936" s="201" t="s">
        <v>2761</v>
      </c>
      <c r="O1936" s="201" t="s">
        <v>96</v>
      </c>
      <c r="P1936" s="260">
        <v>3</v>
      </c>
      <c r="Q1936" s="368" t="s">
        <v>111</v>
      </c>
      <c r="R1936" s="368" t="s">
        <v>434</v>
      </c>
      <c r="S1936" s="301">
        <v>1291.57</v>
      </c>
      <c r="T1936" s="189">
        <v>1.83</v>
      </c>
      <c r="U1936" s="353">
        <f t="shared" si="74"/>
        <v>7090.7193000000007</v>
      </c>
      <c r="V1936" s="201" t="s">
        <v>7</v>
      </c>
    </row>
    <row r="1937" spans="2:22" s="3" customFormat="1" ht="63" x14ac:dyDescent="0.25">
      <c r="B1937" s="201" t="s">
        <v>529</v>
      </c>
      <c r="C1937" s="199" t="s">
        <v>3324</v>
      </c>
      <c r="D1937" s="198" t="s">
        <v>3325</v>
      </c>
      <c r="E1937" s="201" t="s">
        <v>3787</v>
      </c>
      <c r="F1937" s="200" t="s">
        <v>3326</v>
      </c>
      <c r="G1937" s="201" t="s">
        <v>7</v>
      </c>
      <c r="H1937" s="195" t="s">
        <v>109</v>
      </c>
      <c r="I1937" s="368">
        <v>2025</v>
      </c>
      <c r="J1937" s="201" t="s">
        <v>7</v>
      </c>
      <c r="K1937" s="309" t="s">
        <v>2576</v>
      </c>
      <c r="L1937" s="201" t="s">
        <v>652</v>
      </c>
      <c r="M1937" s="186" t="s">
        <v>3328</v>
      </c>
      <c r="N1937" s="201" t="s">
        <v>2761</v>
      </c>
      <c r="O1937" s="201" t="s">
        <v>96</v>
      </c>
      <c r="P1937" s="260">
        <v>1</v>
      </c>
      <c r="Q1937" s="368" t="s">
        <v>111</v>
      </c>
      <c r="R1937" s="368" t="s">
        <v>379</v>
      </c>
      <c r="S1937" s="301">
        <v>10637.53</v>
      </c>
      <c r="T1937" s="189">
        <v>1</v>
      </c>
      <c r="U1937" s="353">
        <f>O1937*P1937*S1937*T1937</f>
        <v>10637.53</v>
      </c>
      <c r="V1937" s="201" t="s">
        <v>7</v>
      </c>
    </row>
    <row r="1938" spans="2:22" s="30" customFormat="1" ht="47.25" x14ac:dyDescent="0.25">
      <c r="B1938" s="198" t="s">
        <v>529</v>
      </c>
      <c r="C1938" s="208" t="s">
        <v>3324</v>
      </c>
      <c r="D1938" s="209" t="s">
        <v>3325</v>
      </c>
      <c r="E1938" s="189" t="s">
        <v>26</v>
      </c>
      <c r="F1938" s="200" t="s">
        <v>7</v>
      </c>
      <c r="G1938" s="200" t="s">
        <v>7</v>
      </c>
      <c r="H1938" s="200" t="s">
        <v>7</v>
      </c>
      <c r="I1938" s="200" t="s">
        <v>7</v>
      </c>
      <c r="J1938" s="200" t="s">
        <v>7</v>
      </c>
      <c r="K1938" s="200" t="s">
        <v>7</v>
      </c>
      <c r="L1938" s="200" t="s">
        <v>7</v>
      </c>
      <c r="M1938" s="200" t="s">
        <v>7</v>
      </c>
      <c r="N1938" s="200" t="s">
        <v>7</v>
      </c>
      <c r="O1938" s="200" t="s">
        <v>7</v>
      </c>
      <c r="P1938" s="200" t="s">
        <v>7</v>
      </c>
      <c r="Q1938" s="200" t="s">
        <v>7</v>
      </c>
      <c r="R1938" s="200" t="s">
        <v>7</v>
      </c>
      <c r="S1938" s="190" t="s">
        <v>7</v>
      </c>
      <c r="T1938" s="200" t="s">
        <v>7</v>
      </c>
      <c r="U1938" s="190">
        <f>SUM(U1937)</f>
        <v>10637.53</v>
      </c>
      <c r="V1938" s="200" t="s">
        <v>7</v>
      </c>
    </row>
    <row r="1939" spans="2:22" s="3" customFormat="1" ht="31.5" x14ac:dyDescent="0.25">
      <c r="B1939" s="201" t="s">
        <v>529</v>
      </c>
      <c r="C1939" s="199" t="s">
        <v>3331</v>
      </c>
      <c r="D1939" s="198" t="s">
        <v>3332</v>
      </c>
      <c r="E1939" s="189" t="s">
        <v>348</v>
      </c>
      <c r="F1939" s="200" t="s">
        <v>3333</v>
      </c>
      <c r="G1939" s="201" t="s">
        <v>7</v>
      </c>
      <c r="H1939" s="195" t="s">
        <v>109</v>
      </c>
      <c r="I1939" s="368">
        <v>2025</v>
      </c>
      <c r="J1939" s="201" t="s">
        <v>7</v>
      </c>
      <c r="K1939" s="201" t="s">
        <v>3327</v>
      </c>
      <c r="L1939" s="201" t="s">
        <v>652</v>
      </c>
      <c r="M1939" s="186" t="s">
        <v>3328</v>
      </c>
      <c r="N1939" s="201" t="s">
        <v>2761</v>
      </c>
      <c r="O1939" s="201" t="s">
        <v>96</v>
      </c>
      <c r="P1939" s="410">
        <v>1</v>
      </c>
      <c r="Q1939" s="368" t="s">
        <v>160</v>
      </c>
      <c r="R1939" s="368" t="s">
        <v>382</v>
      </c>
      <c r="S1939" s="301">
        <v>18678.07</v>
      </c>
      <c r="T1939" s="189">
        <v>1.84</v>
      </c>
      <c r="U1939" s="353">
        <f t="shared" ref="U1939:U1946" si="75">O1939*P1939*S1939*T1939</f>
        <v>34367.648800000003</v>
      </c>
      <c r="V1939" s="201" t="s">
        <v>7</v>
      </c>
    </row>
    <row r="1940" spans="2:22" s="3" customFormat="1" ht="47.25" x14ac:dyDescent="0.25">
      <c r="B1940" s="201" t="s">
        <v>529</v>
      </c>
      <c r="C1940" s="199" t="s">
        <v>3331</v>
      </c>
      <c r="D1940" s="198" t="s">
        <v>3332</v>
      </c>
      <c r="E1940" s="189" t="s">
        <v>348</v>
      </c>
      <c r="F1940" s="200" t="s">
        <v>3333</v>
      </c>
      <c r="G1940" s="201" t="s">
        <v>7</v>
      </c>
      <c r="H1940" s="195" t="s">
        <v>109</v>
      </c>
      <c r="I1940" s="368">
        <v>2025</v>
      </c>
      <c r="J1940" s="201" t="s">
        <v>7</v>
      </c>
      <c r="K1940" s="201" t="s">
        <v>3099</v>
      </c>
      <c r="L1940" s="201" t="s">
        <v>652</v>
      </c>
      <c r="M1940" s="186" t="s">
        <v>3328</v>
      </c>
      <c r="N1940" s="201" t="s">
        <v>2761</v>
      </c>
      <c r="O1940" s="201" t="s">
        <v>96</v>
      </c>
      <c r="P1940" s="410">
        <v>2</v>
      </c>
      <c r="Q1940" s="368" t="s">
        <v>160</v>
      </c>
      <c r="R1940" s="368" t="s">
        <v>3100</v>
      </c>
      <c r="S1940" s="301">
        <v>12455.6</v>
      </c>
      <c r="T1940" s="189">
        <v>1.84</v>
      </c>
      <c r="U1940" s="353">
        <f t="shared" si="75"/>
        <v>45836.608</v>
      </c>
      <c r="V1940" s="201" t="s">
        <v>7</v>
      </c>
    </row>
    <row r="1941" spans="2:22" s="3" customFormat="1" ht="31.5" x14ac:dyDescent="0.25">
      <c r="B1941" s="201" t="s">
        <v>529</v>
      </c>
      <c r="C1941" s="199" t="s">
        <v>3331</v>
      </c>
      <c r="D1941" s="198" t="s">
        <v>3332</v>
      </c>
      <c r="E1941" s="189" t="s">
        <v>3981</v>
      </c>
      <c r="F1941" s="200" t="s">
        <v>3333</v>
      </c>
      <c r="G1941" s="201" t="s">
        <v>7</v>
      </c>
      <c r="H1941" s="195" t="s">
        <v>109</v>
      </c>
      <c r="I1941" s="368">
        <v>2025</v>
      </c>
      <c r="J1941" s="201" t="s">
        <v>7</v>
      </c>
      <c r="K1941" s="201" t="s">
        <v>592</v>
      </c>
      <c r="L1941" s="201" t="s">
        <v>652</v>
      </c>
      <c r="M1941" s="186" t="s">
        <v>3328</v>
      </c>
      <c r="N1941" s="201" t="s">
        <v>2761</v>
      </c>
      <c r="O1941" s="201" t="s">
        <v>96</v>
      </c>
      <c r="P1941" s="260">
        <v>1</v>
      </c>
      <c r="Q1941" s="368" t="s">
        <v>160</v>
      </c>
      <c r="R1941" s="368" t="s">
        <v>349</v>
      </c>
      <c r="S1941" s="301">
        <v>5306.44</v>
      </c>
      <c r="T1941" s="189">
        <v>1.84</v>
      </c>
      <c r="U1941" s="353">
        <f t="shared" si="75"/>
        <v>9763.8495999999996</v>
      </c>
      <c r="V1941" s="201" t="s">
        <v>7</v>
      </c>
    </row>
    <row r="1942" spans="2:22" s="3" customFormat="1" ht="31.5" x14ac:dyDescent="0.25">
      <c r="B1942" s="201" t="s">
        <v>529</v>
      </c>
      <c r="C1942" s="199" t="s">
        <v>3331</v>
      </c>
      <c r="D1942" s="198" t="s">
        <v>3332</v>
      </c>
      <c r="E1942" s="189" t="s">
        <v>348</v>
      </c>
      <c r="F1942" s="200" t="s">
        <v>3333</v>
      </c>
      <c r="G1942" s="201" t="s">
        <v>7</v>
      </c>
      <c r="H1942" s="195" t="s">
        <v>109</v>
      </c>
      <c r="I1942" s="368">
        <v>2025</v>
      </c>
      <c r="J1942" s="201" t="s">
        <v>582</v>
      </c>
      <c r="K1942" s="201" t="s">
        <v>3840</v>
      </c>
      <c r="L1942" s="201" t="s">
        <v>652</v>
      </c>
      <c r="M1942" s="186" t="s">
        <v>3328</v>
      </c>
      <c r="N1942" s="201" t="s">
        <v>2761</v>
      </c>
      <c r="O1942" s="201" t="s">
        <v>96</v>
      </c>
      <c r="P1942" s="410">
        <v>1</v>
      </c>
      <c r="Q1942" s="368" t="s">
        <v>135</v>
      </c>
      <c r="R1942" s="368" t="s">
        <v>3035</v>
      </c>
      <c r="S1942" s="301">
        <v>2252.79</v>
      </c>
      <c r="T1942" s="189">
        <v>1.84</v>
      </c>
      <c r="U1942" s="353">
        <f t="shared" si="75"/>
        <v>4145.1336000000001</v>
      </c>
      <c r="V1942" s="201" t="s">
        <v>7</v>
      </c>
    </row>
    <row r="1943" spans="2:22" s="3" customFormat="1" ht="47.25" x14ac:dyDescent="0.25">
      <c r="B1943" s="201" t="s">
        <v>529</v>
      </c>
      <c r="C1943" s="199" t="s">
        <v>3331</v>
      </c>
      <c r="D1943" s="198" t="s">
        <v>3332</v>
      </c>
      <c r="E1943" s="189" t="s">
        <v>348</v>
      </c>
      <c r="F1943" s="200" t="s">
        <v>3333</v>
      </c>
      <c r="G1943" s="201" t="s">
        <v>7</v>
      </c>
      <c r="H1943" s="195" t="s">
        <v>109</v>
      </c>
      <c r="I1943" s="368">
        <v>2025</v>
      </c>
      <c r="J1943" s="201" t="s">
        <v>7</v>
      </c>
      <c r="K1943" s="201" t="s">
        <v>3318</v>
      </c>
      <c r="L1943" s="201" t="s">
        <v>652</v>
      </c>
      <c r="M1943" s="186" t="s">
        <v>3328</v>
      </c>
      <c r="N1943" s="201" t="s">
        <v>2761</v>
      </c>
      <c r="O1943" s="201" t="s">
        <v>96</v>
      </c>
      <c r="P1943" s="260">
        <v>2</v>
      </c>
      <c r="Q1943" s="368" t="s">
        <v>160</v>
      </c>
      <c r="R1943" s="368" t="s">
        <v>3319</v>
      </c>
      <c r="S1943" s="301">
        <v>1529.47</v>
      </c>
      <c r="T1943" s="189">
        <v>1.84</v>
      </c>
      <c r="U1943" s="353">
        <f t="shared" si="75"/>
        <v>5628.4495999999999</v>
      </c>
      <c r="V1943" s="201" t="s">
        <v>7</v>
      </c>
    </row>
    <row r="1944" spans="2:22" s="3" customFormat="1" ht="31.5" x14ac:dyDescent="0.25">
      <c r="B1944" s="201" t="s">
        <v>529</v>
      </c>
      <c r="C1944" s="199" t="s">
        <v>3331</v>
      </c>
      <c r="D1944" s="198" t="s">
        <v>3332</v>
      </c>
      <c r="E1944" s="189" t="s">
        <v>432</v>
      </c>
      <c r="F1944" s="200" t="s">
        <v>3333</v>
      </c>
      <c r="G1944" s="201" t="s">
        <v>7</v>
      </c>
      <c r="H1944" s="195" t="s">
        <v>109</v>
      </c>
      <c r="I1944" s="368">
        <v>2025</v>
      </c>
      <c r="J1944" s="201" t="s">
        <v>7</v>
      </c>
      <c r="K1944" s="201" t="s">
        <v>3329</v>
      </c>
      <c r="L1944" s="201" t="s">
        <v>652</v>
      </c>
      <c r="M1944" s="186" t="s">
        <v>3328</v>
      </c>
      <c r="N1944" s="201" t="s">
        <v>2761</v>
      </c>
      <c r="O1944" s="201" t="s">
        <v>96</v>
      </c>
      <c r="P1944" s="260">
        <v>1</v>
      </c>
      <c r="Q1944" s="368" t="s">
        <v>111</v>
      </c>
      <c r="R1944" s="368" t="s">
        <v>3330</v>
      </c>
      <c r="S1944" s="301">
        <v>2237.71</v>
      </c>
      <c r="T1944" s="189">
        <v>1.83</v>
      </c>
      <c r="U1944" s="353">
        <f t="shared" si="75"/>
        <v>4095.0093000000002</v>
      </c>
      <c r="V1944" s="201" t="s">
        <v>7</v>
      </c>
    </row>
    <row r="1945" spans="2:22" s="3" customFormat="1" ht="31.5" x14ac:dyDescent="0.25">
      <c r="B1945" s="201" t="s">
        <v>529</v>
      </c>
      <c r="C1945" s="199" t="s">
        <v>3331</v>
      </c>
      <c r="D1945" s="198" t="s">
        <v>3332</v>
      </c>
      <c r="E1945" s="189" t="s">
        <v>432</v>
      </c>
      <c r="F1945" s="200" t="s">
        <v>3333</v>
      </c>
      <c r="G1945" s="201" t="s">
        <v>7</v>
      </c>
      <c r="H1945" s="195" t="s">
        <v>109</v>
      </c>
      <c r="I1945" s="368">
        <v>2025</v>
      </c>
      <c r="J1945" s="201" t="s">
        <v>7</v>
      </c>
      <c r="K1945" s="201" t="s">
        <v>637</v>
      </c>
      <c r="L1945" s="201" t="s">
        <v>652</v>
      </c>
      <c r="M1945" s="186" t="s">
        <v>3328</v>
      </c>
      <c r="N1945" s="201" t="s">
        <v>2761</v>
      </c>
      <c r="O1945" s="201" t="s">
        <v>96</v>
      </c>
      <c r="P1945" s="260">
        <v>2</v>
      </c>
      <c r="Q1945" s="368" t="s">
        <v>111</v>
      </c>
      <c r="R1945" s="368" t="s">
        <v>462</v>
      </c>
      <c r="S1945" s="301">
        <v>4497.95</v>
      </c>
      <c r="T1945" s="189">
        <v>1.83</v>
      </c>
      <c r="U1945" s="353">
        <f t="shared" si="75"/>
        <v>16462.496999999999</v>
      </c>
      <c r="V1945" s="201" t="s">
        <v>7</v>
      </c>
    </row>
    <row r="1946" spans="2:22" s="3" customFormat="1" ht="31.5" x14ac:dyDescent="0.25">
      <c r="B1946" s="201" t="s">
        <v>529</v>
      </c>
      <c r="C1946" s="199" t="s">
        <v>3331</v>
      </c>
      <c r="D1946" s="198" t="s">
        <v>3332</v>
      </c>
      <c r="E1946" s="189" t="s">
        <v>432</v>
      </c>
      <c r="F1946" s="200" t="s">
        <v>3333</v>
      </c>
      <c r="G1946" s="201" t="s">
        <v>7</v>
      </c>
      <c r="H1946" s="195" t="s">
        <v>109</v>
      </c>
      <c r="I1946" s="368">
        <v>2025</v>
      </c>
      <c r="J1946" s="201" t="s">
        <v>7</v>
      </c>
      <c r="K1946" s="201" t="s">
        <v>636</v>
      </c>
      <c r="L1946" s="201" t="s">
        <v>652</v>
      </c>
      <c r="M1946" s="186" t="s">
        <v>3328</v>
      </c>
      <c r="N1946" s="201" t="s">
        <v>2761</v>
      </c>
      <c r="O1946" s="201" t="s">
        <v>96</v>
      </c>
      <c r="P1946" s="260">
        <v>3</v>
      </c>
      <c r="Q1946" s="368" t="s">
        <v>111</v>
      </c>
      <c r="R1946" s="368" t="s">
        <v>434</v>
      </c>
      <c r="S1946" s="301">
        <v>1291.57</v>
      </c>
      <c r="T1946" s="189">
        <v>1.83</v>
      </c>
      <c r="U1946" s="353">
        <f t="shared" si="75"/>
        <v>7090.7193000000007</v>
      </c>
      <c r="V1946" s="201" t="s">
        <v>7</v>
      </c>
    </row>
    <row r="1947" spans="2:22" s="3" customFormat="1" ht="63" x14ac:dyDescent="0.25">
      <c r="B1947" s="201" t="s">
        <v>529</v>
      </c>
      <c r="C1947" s="199" t="s">
        <v>3331</v>
      </c>
      <c r="D1947" s="198" t="s">
        <v>3332</v>
      </c>
      <c r="E1947" s="201" t="s">
        <v>3787</v>
      </c>
      <c r="F1947" s="200" t="s">
        <v>3333</v>
      </c>
      <c r="G1947" s="201" t="s">
        <v>7</v>
      </c>
      <c r="H1947" s="195" t="s">
        <v>109</v>
      </c>
      <c r="I1947" s="368">
        <v>2025</v>
      </c>
      <c r="J1947" s="201" t="s">
        <v>7</v>
      </c>
      <c r="K1947" s="309" t="s">
        <v>2576</v>
      </c>
      <c r="L1947" s="201" t="s">
        <v>652</v>
      </c>
      <c r="M1947" s="186" t="s">
        <v>3328</v>
      </c>
      <c r="N1947" s="201" t="s">
        <v>2761</v>
      </c>
      <c r="O1947" s="201" t="s">
        <v>96</v>
      </c>
      <c r="P1947" s="260">
        <v>1</v>
      </c>
      <c r="Q1947" s="368" t="s">
        <v>111</v>
      </c>
      <c r="R1947" s="368" t="s">
        <v>379</v>
      </c>
      <c r="S1947" s="301">
        <v>10637.53</v>
      </c>
      <c r="T1947" s="189">
        <v>1</v>
      </c>
      <c r="U1947" s="353">
        <f>O1947*P1947*S1947*T1947</f>
        <v>10637.53</v>
      </c>
      <c r="V1947" s="201" t="s">
        <v>7</v>
      </c>
    </row>
    <row r="1948" spans="2:22" s="30" customFormat="1" ht="47.25" x14ac:dyDescent="0.25">
      <c r="B1948" s="198" t="s">
        <v>529</v>
      </c>
      <c r="C1948" s="208" t="s">
        <v>3331</v>
      </c>
      <c r="D1948" s="209" t="s">
        <v>3332</v>
      </c>
      <c r="E1948" s="189" t="s">
        <v>26</v>
      </c>
      <c r="F1948" s="200" t="s">
        <v>7</v>
      </c>
      <c r="G1948" s="200" t="s">
        <v>7</v>
      </c>
      <c r="H1948" s="200" t="s">
        <v>7</v>
      </c>
      <c r="I1948" s="200" t="s">
        <v>7</v>
      </c>
      <c r="J1948" s="200" t="s">
        <v>7</v>
      </c>
      <c r="K1948" s="200" t="s">
        <v>7</v>
      </c>
      <c r="L1948" s="200" t="s">
        <v>7</v>
      </c>
      <c r="M1948" s="200" t="s">
        <v>7</v>
      </c>
      <c r="N1948" s="200" t="s">
        <v>7</v>
      </c>
      <c r="O1948" s="200" t="s">
        <v>7</v>
      </c>
      <c r="P1948" s="200" t="s">
        <v>7</v>
      </c>
      <c r="Q1948" s="200" t="s">
        <v>7</v>
      </c>
      <c r="R1948" s="200" t="s">
        <v>7</v>
      </c>
      <c r="S1948" s="190" t="s">
        <v>7</v>
      </c>
      <c r="T1948" s="200" t="s">
        <v>7</v>
      </c>
      <c r="U1948" s="190">
        <f>SUM(U1947)</f>
        <v>10637.53</v>
      </c>
      <c r="V1948" s="200" t="s">
        <v>7</v>
      </c>
    </row>
    <row r="1949" spans="2:22" s="30" customFormat="1" ht="31.5" x14ac:dyDescent="0.25">
      <c r="B1949" s="201" t="s">
        <v>529</v>
      </c>
      <c r="C1949" s="199" t="s">
        <v>3334</v>
      </c>
      <c r="D1949" s="198" t="s">
        <v>3335</v>
      </c>
      <c r="E1949" s="189" t="s">
        <v>348</v>
      </c>
      <c r="F1949" s="200" t="s">
        <v>3336</v>
      </c>
      <c r="G1949" s="201" t="s">
        <v>7</v>
      </c>
      <c r="H1949" s="195" t="s">
        <v>109</v>
      </c>
      <c r="I1949" s="368">
        <v>2025</v>
      </c>
      <c r="J1949" s="201" t="s">
        <v>7</v>
      </c>
      <c r="K1949" s="201" t="s">
        <v>3327</v>
      </c>
      <c r="L1949" s="201" t="s">
        <v>652</v>
      </c>
      <c r="M1949" s="186" t="s">
        <v>3328</v>
      </c>
      <c r="N1949" s="201" t="s">
        <v>2761</v>
      </c>
      <c r="O1949" s="201" t="s">
        <v>96</v>
      </c>
      <c r="P1949" s="410">
        <v>1</v>
      </c>
      <c r="Q1949" s="368" t="s">
        <v>160</v>
      </c>
      <c r="R1949" s="368" t="s">
        <v>382</v>
      </c>
      <c r="S1949" s="301">
        <v>18678.07</v>
      </c>
      <c r="T1949" s="189">
        <v>1.84</v>
      </c>
      <c r="U1949" s="353">
        <f t="shared" ref="U1949:U1957" si="76">O1949*P1949*S1949*T1949</f>
        <v>34367.648800000003</v>
      </c>
      <c r="V1949" s="201" t="s">
        <v>7</v>
      </c>
    </row>
    <row r="1950" spans="2:22" s="30" customFormat="1" ht="47.25" x14ac:dyDescent="0.25">
      <c r="B1950" s="201" t="s">
        <v>529</v>
      </c>
      <c r="C1950" s="199" t="s">
        <v>3334</v>
      </c>
      <c r="D1950" s="198" t="s">
        <v>3335</v>
      </c>
      <c r="E1950" s="189" t="s">
        <v>348</v>
      </c>
      <c r="F1950" s="200" t="s">
        <v>3336</v>
      </c>
      <c r="G1950" s="201" t="s">
        <v>7</v>
      </c>
      <c r="H1950" s="195" t="s">
        <v>109</v>
      </c>
      <c r="I1950" s="368">
        <v>2025</v>
      </c>
      <c r="J1950" s="201" t="s">
        <v>7</v>
      </c>
      <c r="K1950" s="201" t="s">
        <v>3036</v>
      </c>
      <c r="L1950" s="201" t="s">
        <v>652</v>
      </c>
      <c r="M1950" s="186" t="s">
        <v>3328</v>
      </c>
      <c r="N1950" s="201" t="s">
        <v>2761</v>
      </c>
      <c r="O1950" s="201" t="s">
        <v>96</v>
      </c>
      <c r="P1950" s="410">
        <v>2</v>
      </c>
      <c r="Q1950" s="368" t="s">
        <v>160</v>
      </c>
      <c r="R1950" s="368" t="s">
        <v>591</v>
      </c>
      <c r="S1950" s="301">
        <v>11261.58</v>
      </c>
      <c r="T1950" s="189">
        <v>1.84</v>
      </c>
      <c r="U1950" s="353">
        <f t="shared" si="76"/>
        <v>41442.614399999999</v>
      </c>
      <c r="V1950" s="201" t="s">
        <v>7</v>
      </c>
    </row>
    <row r="1951" spans="2:22" s="30" customFormat="1" ht="31.5" x14ac:dyDescent="0.25">
      <c r="B1951" s="201" t="s">
        <v>529</v>
      </c>
      <c r="C1951" s="199" t="s">
        <v>3334</v>
      </c>
      <c r="D1951" s="198" t="s">
        <v>3335</v>
      </c>
      <c r="E1951" s="189" t="s">
        <v>3981</v>
      </c>
      <c r="F1951" s="200" t="s">
        <v>3336</v>
      </c>
      <c r="G1951" s="201" t="s">
        <v>7</v>
      </c>
      <c r="H1951" s="195" t="s">
        <v>109</v>
      </c>
      <c r="I1951" s="368">
        <v>2025</v>
      </c>
      <c r="J1951" s="201" t="s">
        <v>7</v>
      </c>
      <c r="K1951" s="201" t="s">
        <v>592</v>
      </c>
      <c r="L1951" s="201" t="s">
        <v>652</v>
      </c>
      <c r="M1951" s="186" t="s">
        <v>3328</v>
      </c>
      <c r="N1951" s="201" t="s">
        <v>2761</v>
      </c>
      <c r="O1951" s="201" t="s">
        <v>96</v>
      </c>
      <c r="P1951" s="260">
        <v>1</v>
      </c>
      <c r="Q1951" s="368" t="s">
        <v>160</v>
      </c>
      <c r="R1951" s="368" t="s">
        <v>349</v>
      </c>
      <c r="S1951" s="301">
        <v>5306.44</v>
      </c>
      <c r="T1951" s="189">
        <v>1.84</v>
      </c>
      <c r="U1951" s="353">
        <f t="shared" si="76"/>
        <v>9763.8495999999996</v>
      </c>
      <c r="V1951" s="201" t="s">
        <v>7</v>
      </c>
    </row>
    <row r="1952" spans="2:22" s="30" customFormat="1" ht="31.5" x14ac:dyDescent="0.25">
      <c r="B1952" s="201" t="s">
        <v>529</v>
      </c>
      <c r="C1952" s="199" t="s">
        <v>3334</v>
      </c>
      <c r="D1952" s="198" t="s">
        <v>3335</v>
      </c>
      <c r="E1952" s="189" t="s">
        <v>348</v>
      </c>
      <c r="F1952" s="200" t="s">
        <v>3336</v>
      </c>
      <c r="G1952" s="201" t="s">
        <v>7</v>
      </c>
      <c r="H1952" s="195" t="s">
        <v>109</v>
      </c>
      <c r="I1952" s="368">
        <v>2025</v>
      </c>
      <c r="J1952" s="201" t="s">
        <v>582</v>
      </c>
      <c r="K1952" s="201" t="s">
        <v>3840</v>
      </c>
      <c r="L1952" s="201" t="s">
        <v>652</v>
      </c>
      <c r="M1952" s="186" t="s">
        <v>3328</v>
      </c>
      <c r="N1952" s="201" t="s">
        <v>2761</v>
      </c>
      <c r="O1952" s="201" t="s">
        <v>96</v>
      </c>
      <c r="P1952" s="410">
        <v>1</v>
      </c>
      <c r="Q1952" s="368" t="s">
        <v>135</v>
      </c>
      <c r="R1952" s="368" t="s">
        <v>3035</v>
      </c>
      <c r="S1952" s="301">
        <v>2252.79</v>
      </c>
      <c r="T1952" s="189">
        <v>1.84</v>
      </c>
      <c r="U1952" s="353">
        <f t="shared" si="76"/>
        <v>4145.1336000000001</v>
      </c>
      <c r="V1952" s="201" t="s">
        <v>7</v>
      </c>
    </row>
    <row r="1953" spans="2:22" s="30" customFormat="1" ht="47.25" x14ac:dyDescent="0.25">
      <c r="B1953" s="201" t="s">
        <v>529</v>
      </c>
      <c r="C1953" s="199" t="s">
        <v>3334</v>
      </c>
      <c r="D1953" s="198" t="s">
        <v>3335</v>
      </c>
      <c r="E1953" s="189" t="s">
        <v>348</v>
      </c>
      <c r="F1953" s="200" t="s">
        <v>3336</v>
      </c>
      <c r="G1953" s="201" t="s">
        <v>7</v>
      </c>
      <c r="H1953" s="195" t="s">
        <v>109</v>
      </c>
      <c r="I1953" s="368">
        <v>2025</v>
      </c>
      <c r="J1953" s="201" t="s">
        <v>7</v>
      </c>
      <c r="K1953" s="201" t="s">
        <v>3318</v>
      </c>
      <c r="L1953" s="201" t="s">
        <v>652</v>
      </c>
      <c r="M1953" s="186" t="s">
        <v>3328</v>
      </c>
      <c r="N1953" s="201" t="s">
        <v>2761</v>
      </c>
      <c r="O1953" s="201" t="s">
        <v>96</v>
      </c>
      <c r="P1953" s="260">
        <v>2</v>
      </c>
      <c r="Q1953" s="368" t="s">
        <v>160</v>
      </c>
      <c r="R1953" s="368" t="s">
        <v>3319</v>
      </c>
      <c r="S1953" s="301">
        <v>1529.47</v>
      </c>
      <c r="T1953" s="189">
        <v>1.84</v>
      </c>
      <c r="U1953" s="353">
        <f t="shared" si="76"/>
        <v>5628.4495999999999</v>
      </c>
      <c r="V1953" s="201" t="s">
        <v>7</v>
      </c>
    </row>
    <row r="1954" spans="2:22" s="30" customFormat="1" ht="31.5" x14ac:dyDescent="0.25">
      <c r="B1954" s="201" t="s">
        <v>529</v>
      </c>
      <c r="C1954" s="199" t="s">
        <v>3334</v>
      </c>
      <c r="D1954" s="198" t="s">
        <v>3335</v>
      </c>
      <c r="E1954" s="189" t="s">
        <v>432</v>
      </c>
      <c r="F1954" s="200" t="s">
        <v>3336</v>
      </c>
      <c r="G1954" s="201" t="s">
        <v>7</v>
      </c>
      <c r="H1954" s="195" t="s">
        <v>109</v>
      </c>
      <c r="I1954" s="368">
        <v>2025</v>
      </c>
      <c r="J1954" s="201" t="s">
        <v>7</v>
      </c>
      <c r="K1954" s="201" t="s">
        <v>3329</v>
      </c>
      <c r="L1954" s="201" t="s">
        <v>652</v>
      </c>
      <c r="M1954" s="186" t="s">
        <v>3328</v>
      </c>
      <c r="N1954" s="201" t="s">
        <v>2761</v>
      </c>
      <c r="O1954" s="201" t="s">
        <v>96</v>
      </c>
      <c r="P1954" s="260">
        <v>1</v>
      </c>
      <c r="Q1954" s="368" t="s">
        <v>111</v>
      </c>
      <c r="R1954" s="368" t="s">
        <v>3330</v>
      </c>
      <c r="S1954" s="301">
        <v>2237.71</v>
      </c>
      <c r="T1954" s="189">
        <v>1.83</v>
      </c>
      <c r="U1954" s="353">
        <f t="shared" si="76"/>
        <v>4095.0093000000002</v>
      </c>
      <c r="V1954" s="201" t="s">
        <v>7</v>
      </c>
    </row>
    <row r="1955" spans="2:22" s="30" customFormat="1" ht="31.5" x14ac:dyDescent="0.25">
      <c r="B1955" s="201" t="s">
        <v>529</v>
      </c>
      <c r="C1955" s="199" t="s">
        <v>3334</v>
      </c>
      <c r="D1955" s="198" t="s">
        <v>3335</v>
      </c>
      <c r="E1955" s="189" t="s">
        <v>253</v>
      </c>
      <c r="F1955" s="200" t="s">
        <v>3336</v>
      </c>
      <c r="G1955" s="201" t="s">
        <v>7</v>
      </c>
      <c r="H1955" s="195" t="s">
        <v>109</v>
      </c>
      <c r="I1955" s="368">
        <v>2025</v>
      </c>
      <c r="J1955" s="201" t="s">
        <v>582</v>
      </c>
      <c r="K1955" s="201" t="s">
        <v>3337</v>
      </c>
      <c r="L1955" s="201" t="s">
        <v>652</v>
      </c>
      <c r="M1955" s="186" t="s">
        <v>3328</v>
      </c>
      <c r="N1955" s="201" t="s">
        <v>2761</v>
      </c>
      <c r="O1955" s="201" t="s">
        <v>96</v>
      </c>
      <c r="P1955" s="410">
        <v>4</v>
      </c>
      <c r="Q1955" s="368" t="s">
        <v>160</v>
      </c>
      <c r="R1955" s="368" t="s">
        <v>3338</v>
      </c>
      <c r="S1955" s="301">
        <v>3578.67</v>
      </c>
      <c r="T1955" s="189">
        <v>1.84</v>
      </c>
      <c r="U1955" s="353">
        <f t="shared" si="76"/>
        <v>26339.011200000001</v>
      </c>
      <c r="V1955" s="201" t="s">
        <v>7</v>
      </c>
    </row>
    <row r="1956" spans="2:22" s="30" customFormat="1" ht="31.5" x14ac:dyDescent="0.25">
      <c r="B1956" s="201" t="s">
        <v>529</v>
      </c>
      <c r="C1956" s="199" t="s">
        <v>3334</v>
      </c>
      <c r="D1956" s="198" t="s">
        <v>3335</v>
      </c>
      <c r="E1956" s="189" t="s">
        <v>432</v>
      </c>
      <c r="F1956" s="200" t="s">
        <v>3336</v>
      </c>
      <c r="G1956" s="201" t="s">
        <v>7</v>
      </c>
      <c r="H1956" s="195" t="s">
        <v>109</v>
      </c>
      <c r="I1956" s="368">
        <v>2025</v>
      </c>
      <c r="J1956" s="201" t="s">
        <v>7</v>
      </c>
      <c r="K1956" s="201" t="s">
        <v>637</v>
      </c>
      <c r="L1956" s="201" t="s">
        <v>652</v>
      </c>
      <c r="M1956" s="186" t="s">
        <v>3328</v>
      </c>
      <c r="N1956" s="201" t="s">
        <v>2761</v>
      </c>
      <c r="O1956" s="201" t="s">
        <v>96</v>
      </c>
      <c r="P1956" s="260">
        <v>2</v>
      </c>
      <c r="Q1956" s="368" t="s">
        <v>111</v>
      </c>
      <c r="R1956" s="368" t="s">
        <v>462</v>
      </c>
      <c r="S1956" s="301">
        <v>4497.95</v>
      </c>
      <c r="T1956" s="189">
        <v>1.83</v>
      </c>
      <c r="U1956" s="353">
        <f t="shared" si="76"/>
        <v>16462.496999999999</v>
      </c>
      <c r="V1956" s="201" t="s">
        <v>7</v>
      </c>
    </row>
    <row r="1957" spans="2:22" s="30" customFormat="1" ht="31.5" x14ac:dyDescent="0.25">
      <c r="B1957" s="201" t="s">
        <v>529</v>
      </c>
      <c r="C1957" s="199" t="s">
        <v>3334</v>
      </c>
      <c r="D1957" s="198" t="s">
        <v>3335</v>
      </c>
      <c r="E1957" s="189" t="s">
        <v>432</v>
      </c>
      <c r="F1957" s="200" t="s">
        <v>3336</v>
      </c>
      <c r="G1957" s="201" t="s">
        <v>7</v>
      </c>
      <c r="H1957" s="195" t="s">
        <v>109</v>
      </c>
      <c r="I1957" s="368">
        <v>2025</v>
      </c>
      <c r="J1957" s="201" t="s">
        <v>7</v>
      </c>
      <c r="K1957" s="201" t="s">
        <v>636</v>
      </c>
      <c r="L1957" s="201" t="s">
        <v>652</v>
      </c>
      <c r="M1957" s="186" t="s">
        <v>3328</v>
      </c>
      <c r="N1957" s="201" t="s">
        <v>2761</v>
      </c>
      <c r="O1957" s="201" t="s">
        <v>96</v>
      </c>
      <c r="P1957" s="260">
        <v>3</v>
      </c>
      <c r="Q1957" s="368" t="s">
        <v>111</v>
      </c>
      <c r="R1957" s="368" t="s">
        <v>434</v>
      </c>
      <c r="S1957" s="301">
        <v>1291.57</v>
      </c>
      <c r="T1957" s="189">
        <v>1.83</v>
      </c>
      <c r="U1957" s="353">
        <f t="shared" si="76"/>
        <v>7090.7193000000007</v>
      </c>
      <c r="V1957" s="201" t="s">
        <v>7</v>
      </c>
    </row>
    <row r="1958" spans="2:22" s="30" customFormat="1" ht="63" x14ac:dyDescent="0.25">
      <c r="B1958" s="201" t="s">
        <v>529</v>
      </c>
      <c r="C1958" s="199" t="s">
        <v>3334</v>
      </c>
      <c r="D1958" s="198" t="s">
        <v>3335</v>
      </c>
      <c r="E1958" s="201" t="s">
        <v>3787</v>
      </c>
      <c r="F1958" s="200" t="s">
        <v>3336</v>
      </c>
      <c r="G1958" s="201" t="s">
        <v>7</v>
      </c>
      <c r="H1958" s="195" t="s">
        <v>109</v>
      </c>
      <c r="I1958" s="368">
        <v>2025</v>
      </c>
      <c r="J1958" s="201" t="s">
        <v>7</v>
      </c>
      <c r="K1958" s="309" t="s">
        <v>2576</v>
      </c>
      <c r="L1958" s="201" t="s">
        <v>652</v>
      </c>
      <c r="M1958" s="186" t="s">
        <v>3328</v>
      </c>
      <c r="N1958" s="201" t="s">
        <v>2761</v>
      </c>
      <c r="O1958" s="201" t="s">
        <v>96</v>
      </c>
      <c r="P1958" s="260">
        <v>1</v>
      </c>
      <c r="Q1958" s="368" t="s">
        <v>111</v>
      </c>
      <c r="R1958" s="368" t="s">
        <v>379</v>
      </c>
      <c r="S1958" s="301">
        <v>10637.53</v>
      </c>
      <c r="T1958" s="189">
        <v>1</v>
      </c>
      <c r="U1958" s="353">
        <f>O1958*P1958*S1958*T1958</f>
        <v>10637.53</v>
      </c>
      <c r="V1958" s="201" t="s">
        <v>7</v>
      </c>
    </row>
    <row r="1959" spans="2:22" s="30" customFormat="1" ht="47.25" x14ac:dyDescent="0.25">
      <c r="B1959" s="198" t="s">
        <v>529</v>
      </c>
      <c r="C1959" s="208" t="s">
        <v>3334</v>
      </c>
      <c r="D1959" s="209" t="s">
        <v>3335</v>
      </c>
      <c r="E1959" s="189" t="s">
        <v>26</v>
      </c>
      <c r="F1959" s="200" t="s">
        <v>7</v>
      </c>
      <c r="G1959" s="200" t="s">
        <v>7</v>
      </c>
      <c r="H1959" s="200" t="s">
        <v>7</v>
      </c>
      <c r="I1959" s="200" t="s">
        <v>7</v>
      </c>
      <c r="J1959" s="200" t="s">
        <v>7</v>
      </c>
      <c r="K1959" s="200" t="s">
        <v>7</v>
      </c>
      <c r="L1959" s="200" t="s">
        <v>7</v>
      </c>
      <c r="M1959" s="200" t="s">
        <v>7</v>
      </c>
      <c r="N1959" s="200" t="s">
        <v>7</v>
      </c>
      <c r="O1959" s="200" t="s">
        <v>7</v>
      </c>
      <c r="P1959" s="200" t="s">
        <v>7</v>
      </c>
      <c r="Q1959" s="200" t="s">
        <v>7</v>
      </c>
      <c r="R1959" s="200" t="s">
        <v>7</v>
      </c>
      <c r="S1959" s="190" t="s">
        <v>7</v>
      </c>
      <c r="T1959" s="200" t="s">
        <v>7</v>
      </c>
      <c r="U1959" s="190">
        <f>SUM(U1958)</f>
        <v>10637.53</v>
      </c>
      <c r="V1959" s="200" t="s">
        <v>7</v>
      </c>
    </row>
    <row r="1960" spans="2:22" s="30" customFormat="1" ht="31.5" x14ac:dyDescent="0.25">
      <c r="B1960" s="201" t="s">
        <v>529</v>
      </c>
      <c r="C1960" s="199" t="s">
        <v>3339</v>
      </c>
      <c r="D1960" s="198" t="s">
        <v>3340</v>
      </c>
      <c r="E1960" s="189" t="s">
        <v>348</v>
      </c>
      <c r="F1960" s="200" t="s">
        <v>3341</v>
      </c>
      <c r="G1960" s="201" t="s">
        <v>7</v>
      </c>
      <c r="H1960" s="195" t="s">
        <v>109</v>
      </c>
      <c r="I1960" s="368">
        <v>2025</v>
      </c>
      <c r="J1960" s="201" t="s">
        <v>7</v>
      </c>
      <c r="K1960" s="201" t="s">
        <v>3327</v>
      </c>
      <c r="L1960" s="201" t="s">
        <v>652</v>
      </c>
      <c r="M1960" s="186" t="s">
        <v>3328</v>
      </c>
      <c r="N1960" s="201" t="s">
        <v>2761</v>
      </c>
      <c r="O1960" s="201" t="s">
        <v>96</v>
      </c>
      <c r="P1960" s="410">
        <v>1</v>
      </c>
      <c r="Q1960" s="368" t="s">
        <v>160</v>
      </c>
      <c r="R1960" s="368" t="s">
        <v>382</v>
      </c>
      <c r="S1960" s="301">
        <v>18678.07</v>
      </c>
      <c r="T1960" s="189">
        <v>1.84</v>
      </c>
      <c r="U1960" s="353">
        <f t="shared" ref="U1960:U1967" si="77">O1960*P1960*S1960*T1960</f>
        <v>34367.648800000003</v>
      </c>
      <c r="V1960" s="201" t="s">
        <v>7</v>
      </c>
    </row>
    <row r="1961" spans="2:22" s="30" customFormat="1" ht="47.25" x14ac:dyDescent="0.25">
      <c r="B1961" s="201" t="s">
        <v>529</v>
      </c>
      <c r="C1961" s="199" t="s">
        <v>3339</v>
      </c>
      <c r="D1961" s="198" t="s">
        <v>3340</v>
      </c>
      <c r="E1961" s="189" t="s">
        <v>348</v>
      </c>
      <c r="F1961" s="200" t="s">
        <v>3341</v>
      </c>
      <c r="G1961" s="201" t="s">
        <v>7</v>
      </c>
      <c r="H1961" s="195" t="s">
        <v>109</v>
      </c>
      <c r="I1961" s="368">
        <v>2025</v>
      </c>
      <c r="J1961" s="201" t="s">
        <v>7</v>
      </c>
      <c r="K1961" s="201" t="s">
        <v>3036</v>
      </c>
      <c r="L1961" s="201" t="s">
        <v>652</v>
      </c>
      <c r="M1961" s="186" t="s">
        <v>3328</v>
      </c>
      <c r="N1961" s="201" t="s">
        <v>2761</v>
      </c>
      <c r="O1961" s="201" t="s">
        <v>96</v>
      </c>
      <c r="P1961" s="410">
        <v>2</v>
      </c>
      <c r="Q1961" s="368" t="s">
        <v>160</v>
      </c>
      <c r="R1961" s="368" t="s">
        <v>591</v>
      </c>
      <c r="S1961" s="301">
        <v>11261.58</v>
      </c>
      <c r="T1961" s="189">
        <v>1.84</v>
      </c>
      <c r="U1961" s="353">
        <f t="shared" si="77"/>
        <v>41442.614399999999</v>
      </c>
      <c r="V1961" s="201" t="s">
        <v>7</v>
      </c>
    </row>
    <row r="1962" spans="2:22" s="30" customFormat="1" ht="31.5" x14ac:dyDescent="0.25">
      <c r="B1962" s="201" t="s">
        <v>529</v>
      </c>
      <c r="C1962" s="199" t="s">
        <v>3339</v>
      </c>
      <c r="D1962" s="198" t="s">
        <v>3340</v>
      </c>
      <c r="E1962" s="189" t="s">
        <v>3981</v>
      </c>
      <c r="F1962" s="200" t="s">
        <v>3341</v>
      </c>
      <c r="G1962" s="201" t="s">
        <v>7</v>
      </c>
      <c r="H1962" s="195" t="s">
        <v>109</v>
      </c>
      <c r="I1962" s="368">
        <v>2025</v>
      </c>
      <c r="J1962" s="201" t="s">
        <v>7</v>
      </c>
      <c r="K1962" s="201" t="s">
        <v>592</v>
      </c>
      <c r="L1962" s="201" t="s">
        <v>652</v>
      </c>
      <c r="M1962" s="186" t="s">
        <v>3328</v>
      </c>
      <c r="N1962" s="201" t="s">
        <v>2761</v>
      </c>
      <c r="O1962" s="201" t="s">
        <v>96</v>
      </c>
      <c r="P1962" s="260">
        <v>1</v>
      </c>
      <c r="Q1962" s="368" t="s">
        <v>160</v>
      </c>
      <c r="R1962" s="368" t="s">
        <v>349</v>
      </c>
      <c r="S1962" s="301">
        <v>5306.44</v>
      </c>
      <c r="T1962" s="189">
        <v>1.84</v>
      </c>
      <c r="U1962" s="353">
        <f t="shared" si="77"/>
        <v>9763.8495999999996</v>
      </c>
      <c r="V1962" s="201" t="s">
        <v>7</v>
      </c>
    </row>
    <row r="1963" spans="2:22" s="30" customFormat="1" ht="31.5" x14ac:dyDescent="0.25">
      <c r="B1963" s="201" t="s">
        <v>529</v>
      </c>
      <c r="C1963" s="199" t="s">
        <v>3339</v>
      </c>
      <c r="D1963" s="198" t="s">
        <v>3340</v>
      </c>
      <c r="E1963" s="189" t="s">
        <v>348</v>
      </c>
      <c r="F1963" s="200" t="s">
        <v>3341</v>
      </c>
      <c r="G1963" s="201" t="s">
        <v>7</v>
      </c>
      <c r="H1963" s="195" t="s">
        <v>109</v>
      </c>
      <c r="I1963" s="368">
        <v>2025</v>
      </c>
      <c r="J1963" s="201" t="s">
        <v>582</v>
      </c>
      <c r="K1963" s="201" t="s">
        <v>3840</v>
      </c>
      <c r="L1963" s="201" t="s">
        <v>652</v>
      </c>
      <c r="M1963" s="186" t="s">
        <v>3328</v>
      </c>
      <c r="N1963" s="201" t="s">
        <v>2761</v>
      </c>
      <c r="O1963" s="201" t="s">
        <v>96</v>
      </c>
      <c r="P1963" s="410">
        <v>1</v>
      </c>
      <c r="Q1963" s="368" t="s">
        <v>135</v>
      </c>
      <c r="R1963" s="368" t="s">
        <v>3035</v>
      </c>
      <c r="S1963" s="301">
        <v>2252.79</v>
      </c>
      <c r="T1963" s="189">
        <v>1.84</v>
      </c>
      <c r="U1963" s="353">
        <f t="shared" si="77"/>
        <v>4145.1336000000001</v>
      </c>
      <c r="V1963" s="201" t="s">
        <v>7</v>
      </c>
    </row>
    <row r="1964" spans="2:22" s="30" customFormat="1" ht="47.25" x14ac:dyDescent="0.25">
      <c r="B1964" s="201" t="s">
        <v>529</v>
      </c>
      <c r="C1964" s="199" t="s">
        <v>3339</v>
      </c>
      <c r="D1964" s="198" t="s">
        <v>3340</v>
      </c>
      <c r="E1964" s="189" t="s">
        <v>348</v>
      </c>
      <c r="F1964" s="200" t="s">
        <v>3341</v>
      </c>
      <c r="G1964" s="201" t="s">
        <v>7</v>
      </c>
      <c r="H1964" s="195" t="s">
        <v>109</v>
      </c>
      <c r="I1964" s="368">
        <v>2025</v>
      </c>
      <c r="J1964" s="201" t="s">
        <v>7</v>
      </c>
      <c r="K1964" s="201" t="s">
        <v>3318</v>
      </c>
      <c r="L1964" s="201" t="s">
        <v>652</v>
      </c>
      <c r="M1964" s="186" t="s">
        <v>3328</v>
      </c>
      <c r="N1964" s="201" t="s">
        <v>2761</v>
      </c>
      <c r="O1964" s="201" t="s">
        <v>96</v>
      </c>
      <c r="P1964" s="260">
        <v>2</v>
      </c>
      <c r="Q1964" s="368" t="s">
        <v>160</v>
      </c>
      <c r="R1964" s="368" t="s">
        <v>3319</v>
      </c>
      <c r="S1964" s="301">
        <v>1529.47</v>
      </c>
      <c r="T1964" s="189">
        <v>1.84</v>
      </c>
      <c r="U1964" s="353">
        <f t="shared" si="77"/>
        <v>5628.4495999999999</v>
      </c>
      <c r="V1964" s="201" t="s">
        <v>7</v>
      </c>
    </row>
    <row r="1965" spans="2:22" s="30" customFormat="1" ht="31.5" x14ac:dyDescent="0.25">
      <c r="B1965" s="201" t="s">
        <v>529</v>
      </c>
      <c r="C1965" s="199" t="s">
        <v>3339</v>
      </c>
      <c r="D1965" s="198" t="s">
        <v>3340</v>
      </c>
      <c r="E1965" s="189" t="s">
        <v>432</v>
      </c>
      <c r="F1965" s="200" t="s">
        <v>3341</v>
      </c>
      <c r="G1965" s="201" t="s">
        <v>7</v>
      </c>
      <c r="H1965" s="195" t="s">
        <v>109</v>
      </c>
      <c r="I1965" s="368">
        <v>2025</v>
      </c>
      <c r="J1965" s="201" t="s">
        <v>7</v>
      </c>
      <c r="K1965" s="201" t="s">
        <v>3329</v>
      </c>
      <c r="L1965" s="201" t="s">
        <v>652</v>
      </c>
      <c r="M1965" s="186" t="s">
        <v>3328</v>
      </c>
      <c r="N1965" s="201" t="s">
        <v>2761</v>
      </c>
      <c r="O1965" s="201" t="s">
        <v>96</v>
      </c>
      <c r="P1965" s="260">
        <v>1</v>
      </c>
      <c r="Q1965" s="368" t="s">
        <v>111</v>
      </c>
      <c r="R1965" s="368" t="s">
        <v>3330</v>
      </c>
      <c r="S1965" s="301">
        <v>2237.71</v>
      </c>
      <c r="T1965" s="189">
        <v>1.83</v>
      </c>
      <c r="U1965" s="353">
        <f t="shared" si="77"/>
        <v>4095.0093000000002</v>
      </c>
      <c r="V1965" s="201" t="s">
        <v>7</v>
      </c>
    </row>
    <row r="1966" spans="2:22" s="30" customFormat="1" ht="31.5" x14ac:dyDescent="0.25">
      <c r="B1966" s="201" t="s">
        <v>529</v>
      </c>
      <c r="C1966" s="199" t="s">
        <v>3339</v>
      </c>
      <c r="D1966" s="198" t="s">
        <v>3340</v>
      </c>
      <c r="E1966" s="189" t="s">
        <v>432</v>
      </c>
      <c r="F1966" s="200" t="s">
        <v>3341</v>
      </c>
      <c r="G1966" s="201" t="s">
        <v>7</v>
      </c>
      <c r="H1966" s="195" t="s">
        <v>109</v>
      </c>
      <c r="I1966" s="368">
        <v>2025</v>
      </c>
      <c r="J1966" s="201" t="s">
        <v>7</v>
      </c>
      <c r="K1966" s="201" t="s">
        <v>637</v>
      </c>
      <c r="L1966" s="201" t="s">
        <v>652</v>
      </c>
      <c r="M1966" s="186" t="s">
        <v>3328</v>
      </c>
      <c r="N1966" s="201" t="s">
        <v>2761</v>
      </c>
      <c r="O1966" s="201" t="s">
        <v>96</v>
      </c>
      <c r="P1966" s="260">
        <v>2</v>
      </c>
      <c r="Q1966" s="368" t="s">
        <v>111</v>
      </c>
      <c r="R1966" s="368" t="s">
        <v>462</v>
      </c>
      <c r="S1966" s="301">
        <v>4497.95</v>
      </c>
      <c r="T1966" s="189">
        <v>1.83</v>
      </c>
      <c r="U1966" s="353">
        <f t="shared" si="77"/>
        <v>16462.496999999999</v>
      </c>
      <c r="V1966" s="201" t="s">
        <v>7</v>
      </c>
    </row>
    <row r="1967" spans="2:22" s="30" customFormat="1" ht="31.5" x14ac:dyDescent="0.25">
      <c r="B1967" s="201" t="s">
        <v>529</v>
      </c>
      <c r="C1967" s="199" t="s">
        <v>3339</v>
      </c>
      <c r="D1967" s="198" t="s">
        <v>3340</v>
      </c>
      <c r="E1967" s="189" t="s">
        <v>432</v>
      </c>
      <c r="F1967" s="200" t="s">
        <v>3341</v>
      </c>
      <c r="G1967" s="201" t="s">
        <v>7</v>
      </c>
      <c r="H1967" s="195" t="s">
        <v>109</v>
      </c>
      <c r="I1967" s="368">
        <v>2025</v>
      </c>
      <c r="J1967" s="201" t="s">
        <v>7</v>
      </c>
      <c r="K1967" s="201" t="s">
        <v>636</v>
      </c>
      <c r="L1967" s="201" t="s">
        <v>652</v>
      </c>
      <c r="M1967" s="186" t="s">
        <v>3328</v>
      </c>
      <c r="N1967" s="201" t="s">
        <v>2761</v>
      </c>
      <c r="O1967" s="201" t="s">
        <v>96</v>
      </c>
      <c r="P1967" s="260">
        <v>3</v>
      </c>
      <c r="Q1967" s="368" t="s">
        <v>111</v>
      </c>
      <c r="R1967" s="368" t="s">
        <v>434</v>
      </c>
      <c r="S1967" s="301">
        <v>1291.57</v>
      </c>
      <c r="T1967" s="189">
        <v>1.83</v>
      </c>
      <c r="U1967" s="353">
        <f t="shared" si="77"/>
        <v>7090.7193000000007</v>
      </c>
      <c r="V1967" s="201" t="s">
        <v>7</v>
      </c>
    </row>
    <row r="1968" spans="2:22" s="30" customFormat="1" ht="63" x14ac:dyDescent="0.25">
      <c r="B1968" s="201" t="s">
        <v>529</v>
      </c>
      <c r="C1968" s="199" t="s">
        <v>3339</v>
      </c>
      <c r="D1968" s="198" t="s">
        <v>3340</v>
      </c>
      <c r="E1968" s="201" t="s">
        <v>3787</v>
      </c>
      <c r="F1968" s="200" t="s">
        <v>3341</v>
      </c>
      <c r="G1968" s="201" t="s">
        <v>7</v>
      </c>
      <c r="H1968" s="195" t="s">
        <v>109</v>
      </c>
      <c r="I1968" s="368">
        <v>2025</v>
      </c>
      <c r="J1968" s="201" t="s">
        <v>7</v>
      </c>
      <c r="K1968" s="309" t="s">
        <v>2576</v>
      </c>
      <c r="L1968" s="201" t="s">
        <v>652</v>
      </c>
      <c r="M1968" s="186" t="s">
        <v>3328</v>
      </c>
      <c r="N1968" s="201" t="s">
        <v>2761</v>
      </c>
      <c r="O1968" s="201" t="s">
        <v>96</v>
      </c>
      <c r="P1968" s="260">
        <v>1</v>
      </c>
      <c r="Q1968" s="368" t="s">
        <v>111</v>
      </c>
      <c r="R1968" s="368" t="s">
        <v>379</v>
      </c>
      <c r="S1968" s="301">
        <v>10637.53</v>
      </c>
      <c r="T1968" s="189">
        <v>1</v>
      </c>
      <c r="U1968" s="353">
        <f>O1968*P1968*S1968*T1968</f>
        <v>10637.53</v>
      </c>
      <c r="V1968" s="201" t="s">
        <v>7</v>
      </c>
    </row>
    <row r="1969" spans="2:22" s="30" customFormat="1" ht="47.25" x14ac:dyDescent="0.25">
      <c r="B1969" s="198" t="s">
        <v>529</v>
      </c>
      <c r="C1969" s="208" t="s">
        <v>3339</v>
      </c>
      <c r="D1969" s="209" t="s">
        <v>3340</v>
      </c>
      <c r="E1969" s="189" t="s">
        <v>26</v>
      </c>
      <c r="F1969" s="200" t="s">
        <v>7</v>
      </c>
      <c r="G1969" s="200" t="s">
        <v>7</v>
      </c>
      <c r="H1969" s="200" t="s">
        <v>7</v>
      </c>
      <c r="I1969" s="200" t="s">
        <v>7</v>
      </c>
      <c r="J1969" s="200" t="s">
        <v>7</v>
      </c>
      <c r="K1969" s="200" t="s">
        <v>7</v>
      </c>
      <c r="L1969" s="200" t="s">
        <v>7</v>
      </c>
      <c r="M1969" s="200" t="s">
        <v>7</v>
      </c>
      <c r="N1969" s="200" t="s">
        <v>7</v>
      </c>
      <c r="O1969" s="200" t="s">
        <v>7</v>
      </c>
      <c r="P1969" s="200" t="s">
        <v>7</v>
      </c>
      <c r="Q1969" s="200" t="s">
        <v>7</v>
      </c>
      <c r="R1969" s="200" t="s">
        <v>7</v>
      </c>
      <c r="S1969" s="190" t="s">
        <v>7</v>
      </c>
      <c r="T1969" s="200" t="s">
        <v>7</v>
      </c>
      <c r="U1969" s="190">
        <f>SUM(U1968)</f>
        <v>10637.53</v>
      </c>
      <c r="V1969" s="200" t="s">
        <v>7</v>
      </c>
    </row>
    <row r="1970" spans="2:22" s="30" customFormat="1" ht="31.5" x14ac:dyDescent="0.25">
      <c r="B1970" s="201" t="s">
        <v>529</v>
      </c>
      <c r="C1970" s="199" t="s">
        <v>3342</v>
      </c>
      <c r="D1970" s="198" t="s">
        <v>3343</v>
      </c>
      <c r="E1970" s="189" t="s">
        <v>348</v>
      </c>
      <c r="F1970" s="200" t="s">
        <v>3344</v>
      </c>
      <c r="G1970" s="201" t="s">
        <v>7</v>
      </c>
      <c r="H1970" s="195" t="s">
        <v>109</v>
      </c>
      <c r="I1970" s="368">
        <v>2025</v>
      </c>
      <c r="J1970" s="201" t="s">
        <v>7</v>
      </c>
      <c r="K1970" s="201" t="s">
        <v>3327</v>
      </c>
      <c r="L1970" s="201" t="s">
        <v>652</v>
      </c>
      <c r="M1970" s="186" t="s">
        <v>3328</v>
      </c>
      <c r="N1970" s="201" t="s">
        <v>2761</v>
      </c>
      <c r="O1970" s="201" t="s">
        <v>96</v>
      </c>
      <c r="P1970" s="410">
        <v>1</v>
      </c>
      <c r="Q1970" s="368" t="s">
        <v>160</v>
      </c>
      <c r="R1970" s="368" t="s">
        <v>382</v>
      </c>
      <c r="S1970" s="301">
        <v>18678.07</v>
      </c>
      <c r="T1970" s="189">
        <v>1.84</v>
      </c>
      <c r="U1970" s="353">
        <f t="shared" ref="U1970:U1976" si="78">O1970*P1970*S1970*T1970</f>
        <v>34367.648800000003</v>
      </c>
      <c r="V1970" s="201" t="s">
        <v>7</v>
      </c>
    </row>
    <row r="1971" spans="2:22" s="30" customFormat="1" ht="47.25" x14ac:dyDescent="0.25">
      <c r="B1971" s="201" t="s">
        <v>529</v>
      </c>
      <c r="C1971" s="199" t="s">
        <v>3342</v>
      </c>
      <c r="D1971" s="198" t="s">
        <v>3343</v>
      </c>
      <c r="E1971" s="189" t="s">
        <v>348</v>
      </c>
      <c r="F1971" s="200" t="s">
        <v>3344</v>
      </c>
      <c r="G1971" s="201" t="s">
        <v>7</v>
      </c>
      <c r="H1971" s="195" t="s">
        <v>109</v>
      </c>
      <c r="I1971" s="368">
        <v>2025</v>
      </c>
      <c r="J1971" s="201" t="s">
        <v>7</v>
      </c>
      <c r="K1971" s="201" t="s">
        <v>3036</v>
      </c>
      <c r="L1971" s="201" t="s">
        <v>652</v>
      </c>
      <c r="M1971" s="186" t="s">
        <v>3328</v>
      </c>
      <c r="N1971" s="201" t="s">
        <v>2761</v>
      </c>
      <c r="O1971" s="201" t="s">
        <v>96</v>
      </c>
      <c r="P1971" s="410">
        <v>2</v>
      </c>
      <c r="Q1971" s="368" t="s">
        <v>160</v>
      </c>
      <c r="R1971" s="368" t="s">
        <v>591</v>
      </c>
      <c r="S1971" s="301">
        <v>11261.58</v>
      </c>
      <c r="T1971" s="189">
        <v>1.84</v>
      </c>
      <c r="U1971" s="353">
        <f t="shared" si="78"/>
        <v>41442.614399999999</v>
      </c>
      <c r="V1971" s="201" t="s">
        <v>7</v>
      </c>
    </row>
    <row r="1972" spans="2:22" s="30" customFormat="1" ht="31.5" x14ac:dyDescent="0.25">
      <c r="B1972" s="201" t="s">
        <v>529</v>
      </c>
      <c r="C1972" s="199" t="s">
        <v>3342</v>
      </c>
      <c r="D1972" s="198" t="s">
        <v>3343</v>
      </c>
      <c r="E1972" s="189" t="s">
        <v>3981</v>
      </c>
      <c r="F1972" s="200" t="s">
        <v>3344</v>
      </c>
      <c r="G1972" s="201" t="s">
        <v>7</v>
      </c>
      <c r="H1972" s="195" t="s">
        <v>109</v>
      </c>
      <c r="I1972" s="368">
        <v>2025</v>
      </c>
      <c r="J1972" s="201" t="s">
        <v>7</v>
      </c>
      <c r="K1972" s="201" t="s">
        <v>592</v>
      </c>
      <c r="L1972" s="201" t="s">
        <v>652</v>
      </c>
      <c r="M1972" s="186" t="s">
        <v>3328</v>
      </c>
      <c r="N1972" s="201" t="s">
        <v>2761</v>
      </c>
      <c r="O1972" s="201" t="s">
        <v>96</v>
      </c>
      <c r="P1972" s="260">
        <v>1</v>
      </c>
      <c r="Q1972" s="368" t="s">
        <v>160</v>
      </c>
      <c r="R1972" s="368" t="s">
        <v>349</v>
      </c>
      <c r="S1972" s="301">
        <v>5306.44</v>
      </c>
      <c r="T1972" s="189">
        <v>1.84</v>
      </c>
      <c r="U1972" s="353">
        <f t="shared" si="78"/>
        <v>9763.8495999999996</v>
      </c>
      <c r="V1972" s="201" t="s">
        <v>7</v>
      </c>
    </row>
    <row r="1973" spans="2:22" s="30" customFormat="1" ht="31.5" x14ac:dyDescent="0.25">
      <c r="B1973" s="201" t="s">
        <v>529</v>
      </c>
      <c r="C1973" s="199" t="s">
        <v>3342</v>
      </c>
      <c r="D1973" s="198" t="s">
        <v>3343</v>
      </c>
      <c r="E1973" s="189" t="s">
        <v>348</v>
      </c>
      <c r="F1973" s="200" t="s">
        <v>3344</v>
      </c>
      <c r="G1973" s="201" t="s">
        <v>7</v>
      </c>
      <c r="H1973" s="195" t="s">
        <v>109</v>
      </c>
      <c r="I1973" s="368">
        <v>2025</v>
      </c>
      <c r="J1973" s="201" t="s">
        <v>582</v>
      </c>
      <c r="K1973" s="201" t="s">
        <v>3840</v>
      </c>
      <c r="L1973" s="201" t="s">
        <v>652</v>
      </c>
      <c r="M1973" s="186" t="s">
        <v>3328</v>
      </c>
      <c r="N1973" s="201" t="s">
        <v>2761</v>
      </c>
      <c r="O1973" s="201" t="s">
        <v>96</v>
      </c>
      <c r="P1973" s="410">
        <v>1</v>
      </c>
      <c r="Q1973" s="368" t="s">
        <v>135</v>
      </c>
      <c r="R1973" s="368" t="s">
        <v>3035</v>
      </c>
      <c r="S1973" s="301">
        <v>2252.79</v>
      </c>
      <c r="T1973" s="189">
        <v>1.84</v>
      </c>
      <c r="U1973" s="353">
        <f t="shared" si="78"/>
        <v>4145.1336000000001</v>
      </c>
      <c r="V1973" s="201" t="s">
        <v>7</v>
      </c>
    </row>
    <row r="1974" spans="2:22" s="30" customFormat="1" ht="47.25" x14ac:dyDescent="0.25">
      <c r="B1974" s="201" t="s">
        <v>529</v>
      </c>
      <c r="C1974" s="199" t="s">
        <v>3342</v>
      </c>
      <c r="D1974" s="198" t="s">
        <v>3343</v>
      </c>
      <c r="E1974" s="189" t="s">
        <v>348</v>
      </c>
      <c r="F1974" s="200" t="s">
        <v>3344</v>
      </c>
      <c r="G1974" s="201" t="s">
        <v>7</v>
      </c>
      <c r="H1974" s="195" t="s">
        <v>109</v>
      </c>
      <c r="I1974" s="368">
        <v>2025</v>
      </c>
      <c r="J1974" s="201" t="s">
        <v>7</v>
      </c>
      <c r="K1974" s="201" t="s">
        <v>3318</v>
      </c>
      <c r="L1974" s="201" t="s">
        <v>652</v>
      </c>
      <c r="M1974" s="186" t="s">
        <v>3328</v>
      </c>
      <c r="N1974" s="201" t="s">
        <v>2761</v>
      </c>
      <c r="O1974" s="201" t="s">
        <v>96</v>
      </c>
      <c r="P1974" s="260">
        <v>2</v>
      </c>
      <c r="Q1974" s="368" t="s">
        <v>160</v>
      </c>
      <c r="R1974" s="368" t="s">
        <v>3319</v>
      </c>
      <c r="S1974" s="301">
        <v>1529.47</v>
      </c>
      <c r="T1974" s="189">
        <v>1.84</v>
      </c>
      <c r="U1974" s="353">
        <f t="shared" si="78"/>
        <v>5628.4495999999999</v>
      </c>
      <c r="V1974" s="201" t="s">
        <v>7</v>
      </c>
    </row>
    <row r="1975" spans="2:22" s="30" customFormat="1" ht="31.5" x14ac:dyDescent="0.25">
      <c r="B1975" s="201" t="s">
        <v>529</v>
      </c>
      <c r="C1975" s="199" t="s">
        <v>3342</v>
      </c>
      <c r="D1975" s="198" t="s">
        <v>3343</v>
      </c>
      <c r="E1975" s="189" t="s">
        <v>432</v>
      </c>
      <c r="F1975" s="200" t="s">
        <v>3344</v>
      </c>
      <c r="G1975" s="201" t="s">
        <v>7</v>
      </c>
      <c r="H1975" s="195" t="s">
        <v>109</v>
      </c>
      <c r="I1975" s="368">
        <v>2025</v>
      </c>
      <c r="J1975" s="201" t="s">
        <v>7</v>
      </c>
      <c r="K1975" s="201" t="s">
        <v>637</v>
      </c>
      <c r="L1975" s="201" t="s">
        <v>652</v>
      </c>
      <c r="M1975" s="186" t="s">
        <v>3328</v>
      </c>
      <c r="N1975" s="201" t="s">
        <v>2761</v>
      </c>
      <c r="O1975" s="201" t="s">
        <v>96</v>
      </c>
      <c r="P1975" s="260">
        <v>2</v>
      </c>
      <c r="Q1975" s="368" t="s">
        <v>111</v>
      </c>
      <c r="R1975" s="368" t="s">
        <v>462</v>
      </c>
      <c r="S1975" s="301">
        <v>4497.95</v>
      </c>
      <c r="T1975" s="189">
        <v>1.83</v>
      </c>
      <c r="U1975" s="353">
        <f t="shared" si="78"/>
        <v>16462.496999999999</v>
      </c>
      <c r="V1975" s="201" t="s">
        <v>7</v>
      </c>
    </row>
    <row r="1976" spans="2:22" s="30" customFormat="1" ht="31.5" x14ac:dyDescent="0.25">
      <c r="B1976" s="201" t="s">
        <v>529</v>
      </c>
      <c r="C1976" s="199" t="s">
        <v>3342</v>
      </c>
      <c r="D1976" s="198" t="s">
        <v>3343</v>
      </c>
      <c r="E1976" s="189" t="s">
        <v>432</v>
      </c>
      <c r="F1976" s="200" t="s">
        <v>3344</v>
      </c>
      <c r="G1976" s="201" t="s">
        <v>7</v>
      </c>
      <c r="H1976" s="195" t="s">
        <v>109</v>
      </c>
      <c r="I1976" s="368">
        <v>2025</v>
      </c>
      <c r="J1976" s="201" t="s">
        <v>7</v>
      </c>
      <c r="K1976" s="201" t="s">
        <v>636</v>
      </c>
      <c r="L1976" s="201" t="s">
        <v>652</v>
      </c>
      <c r="M1976" s="186" t="s">
        <v>3328</v>
      </c>
      <c r="N1976" s="201" t="s">
        <v>2761</v>
      </c>
      <c r="O1976" s="201" t="s">
        <v>96</v>
      </c>
      <c r="P1976" s="260">
        <v>3</v>
      </c>
      <c r="Q1976" s="368" t="s">
        <v>111</v>
      </c>
      <c r="R1976" s="368" t="s">
        <v>434</v>
      </c>
      <c r="S1976" s="301">
        <v>1291.57</v>
      </c>
      <c r="T1976" s="189">
        <v>1.83</v>
      </c>
      <c r="U1976" s="353">
        <f t="shared" si="78"/>
        <v>7090.7193000000007</v>
      </c>
      <c r="V1976" s="201" t="s">
        <v>7</v>
      </c>
    </row>
    <row r="1977" spans="2:22" s="30" customFormat="1" ht="63" x14ac:dyDescent="0.25">
      <c r="B1977" s="201" t="s">
        <v>529</v>
      </c>
      <c r="C1977" s="199" t="s">
        <v>3342</v>
      </c>
      <c r="D1977" s="198" t="s">
        <v>3343</v>
      </c>
      <c r="E1977" s="201" t="s">
        <v>3787</v>
      </c>
      <c r="F1977" s="200" t="s">
        <v>3344</v>
      </c>
      <c r="G1977" s="201" t="s">
        <v>7</v>
      </c>
      <c r="H1977" s="195" t="s">
        <v>109</v>
      </c>
      <c r="I1977" s="368">
        <v>2025</v>
      </c>
      <c r="J1977" s="201" t="s">
        <v>7</v>
      </c>
      <c r="K1977" s="309" t="s">
        <v>2576</v>
      </c>
      <c r="L1977" s="201" t="s">
        <v>652</v>
      </c>
      <c r="M1977" s="186" t="s">
        <v>3328</v>
      </c>
      <c r="N1977" s="201" t="s">
        <v>2761</v>
      </c>
      <c r="O1977" s="201" t="s">
        <v>96</v>
      </c>
      <c r="P1977" s="260">
        <v>1</v>
      </c>
      <c r="Q1977" s="368" t="s">
        <v>111</v>
      </c>
      <c r="R1977" s="368" t="s">
        <v>379</v>
      </c>
      <c r="S1977" s="301">
        <v>10637.53</v>
      </c>
      <c r="T1977" s="189">
        <v>1</v>
      </c>
      <c r="U1977" s="353">
        <f>O1977*P1977*S1977*T1977</f>
        <v>10637.53</v>
      </c>
      <c r="V1977" s="201" t="s">
        <v>7</v>
      </c>
    </row>
    <row r="1978" spans="2:22" s="30" customFormat="1" ht="47.25" x14ac:dyDescent="0.25">
      <c r="B1978" s="198" t="s">
        <v>529</v>
      </c>
      <c r="C1978" s="208" t="s">
        <v>3342</v>
      </c>
      <c r="D1978" s="209" t="s">
        <v>3343</v>
      </c>
      <c r="E1978" s="189" t="s">
        <v>26</v>
      </c>
      <c r="F1978" s="200" t="s">
        <v>7</v>
      </c>
      <c r="G1978" s="200" t="s">
        <v>7</v>
      </c>
      <c r="H1978" s="200" t="s">
        <v>7</v>
      </c>
      <c r="I1978" s="200" t="s">
        <v>7</v>
      </c>
      <c r="J1978" s="200" t="s">
        <v>7</v>
      </c>
      <c r="K1978" s="200" t="s">
        <v>7</v>
      </c>
      <c r="L1978" s="200" t="s">
        <v>7</v>
      </c>
      <c r="M1978" s="200" t="s">
        <v>7</v>
      </c>
      <c r="N1978" s="200" t="s">
        <v>7</v>
      </c>
      <c r="O1978" s="200" t="s">
        <v>7</v>
      </c>
      <c r="P1978" s="200" t="s">
        <v>7</v>
      </c>
      <c r="Q1978" s="200" t="s">
        <v>7</v>
      </c>
      <c r="R1978" s="200" t="s">
        <v>7</v>
      </c>
      <c r="S1978" s="190" t="s">
        <v>7</v>
      </c>
      <c r="T1978" s="200" t="s">
        <v>7</v>
      </c>
      <c r="U1978" s="190">
        <f>SUM(U1977)</f>
        <v>10637.53</v>
      </c>
      <c r="V1978" s="200" t="s">
        <v>7</v>
      </c>
    </row>
    <row r="1979" spans="2:22" s="30" customFormat="1" ht="31.5" x14ac:dyDescent="0.25">
      <c r="B1979" s="201" t="s">
        <v>529</v>
      </c>
      <c r="C1979" s="199" t="s">
        <v>3345</v>
      </c>
      <c r="D1979" s="198" t="s">
        <v>3346</v>
      </c>
      <c r="E1979" s="189" t="s">
        <v>348</v>
      </c>
      <c r="F1979" s="200" t="s">
        <v>3347</v>
      </c>
      <c r="G1979" s="201" t="s">
        <v>7</v>
      </c>
      <c r="H1979" s="195" t="s">
        <v>109</v>
      </c>
      <c r="I1979" s="368">
        <v>2025</v>
      </c>
      <c r="J1979" s="201" t="s">
        <v>7</v>
      </c>
      <c r="K1979" s="201" t="s">
        <v>3327</v>
      </c>
      <c r="L1979" s="201" t="s">
        <v>652</v>
      </c>
      <c r="M1979" s="186" t="s">
        <v>3328</v>
      </c>
      <c r="N1979" s="201" t="s">
        <v>2761</v>
      </c>
      <c r="O1979" s="201" t="s">
        <v>96</v>
      </c>
      <c r="P1979" s="410">
        <v>1</v>
      </c>
      <c r="Q1979" s="368" t="s">
        <v>160</v>
      </c>
      <c r="R1979" s="368" t="s">
        <v>382</v>
      </c>
      <c r="S1979" s="301">
        <v>18678.07</v>
      </c>
      <c r="T1979" s="189">
        <v>1.84</v>
      </c>
      <c r="U1979" s="353">
        <f t="shared" ref="U1979:U1985" si="79">O1979*P1979*S1979*T1979</f>
        <v>34367.648800000003</v>
      </c>
      <c r="V1979" s="201" t="s">
        <v>7</v>
      </c>
    </row>
    <row r="1980" spans="2:22" s="30" customFormat="1" ht="47.25" x14ac:dyDescent="0.25">
      <c r="B1980" s="201" t="s">
        <v>529</v>
      </c>
      <c r="C1980" s="199" t="s">
        <v>3345</v>
      </c>
      <c r="D1980" s="198" t="s">
        <v>3346</v>
      </c>
      <c r="E1980" s="189" t="s">
        <v>348</v>
      </c>
      <c r="F1980" s="200" t="s">
        <v>3347</v>
      </c>
      <c r="G1980" s="201" t="s">
        <v>7</v>
      </c>
      <c r="H1980" s="195" t="s">
        <v>109</v>
      </c>
      <c r="I1980" s="368">
        <v>2025</v>
      </c>
      <c r="J1980" s="201" t="s">
        <v>7</v>
      </c>
      <c r="K1980" s="201" t="s">
        <v>3036</v>
      </c>
      <c r="L1980" s="201" t="s">
        <v>652</v>
      </c>
      <c r="M1980" s="186" t="s">
        <v>3328</v>
      </c>
      <c r="N1980" s="201" t="s">
        <v>2761</v>
      </c>
      <c r="O1980" s="201" t="s">
        <v>96</v>
      </c>
      <c r="P1980" s="410">
        <v>2</v>
      </c>
      <c r="Q1980" s="368" t="s">
        <v>160</v>
      </c>
      <c r="R1980" s="368" t="s">
        <v>591</v>
      </c>
      <c r="S1980" s="301">
        <v>11261.58</v>
      </c>
      <c r="T1980" s="189">
        <v>1.84</v>
      </c>
      <c r="U1980" s="353">
        <f t="shared" si="79"/>
        <v>41442.614399999999</v>
      </c>
      <c r="V1980" s="201" t="s">
        <v>7</v>
      </c>
    </row>
    <row r="1981" spans="2:22" s="30" customFormat="1" ht="31.5" x14ac:dyDescent="0.25">
      <c r="B1981" s="201" t="s">
        <v>529</v>
      </c>
      <c r="C1981" s="199" t="s">
        <v>3345</v>
      </c>
      <c r="D1981" s="198" t="s">
        <v>3346</v>
      </c>
      <c r="E1981" s="189" t="s">
        <v>3981</v>
      </c>
      <c r="F1981" s="200" t="s">
        <v>3347</v>
      </c>
      <c r="G1981" s="201" t="s">
        <v>7</v>
      </c>
      <c r="H1981" s="195" t="s">
        <v>109</v>
      </c>
      <c r="I1981" s="368">
        <v>2025</v>
      </c>
      <c r="J1981" s="201" t="s">
        <v>7</v>
      </c>
      <c r="K1981" s="201" t="s">
        <v>592</v>
      </c>
      <c r="L1981" s="201" t="s">
        <v>652</v>
      </c>
      <c r="M1981" s="186" t="s">
        <v>3328</v>
      </c>
      <c r="N1981" s="201" t="s">
        <v>2761</v>
      </c>
      <c r="O1981" s="201" t="s">
        <v>96</v>
      </c>
      <c r="P1981" s="260">
        <v>1</v>
      </c>
      <c r="Q1981" s="368" t="s">
        <v>160</v>
      </c>
      <c r="R1981" s="368" t="s">
        <v>349</v>
      </c>
      <c r="S1981" s="301">
        <v>5306.44</v>
      </c>
      <c r="T1981" s="189">
        <v>1.84</v>
      </c>
      <c r="U1981" s="353">
        <f t="shared" si="79"/>
        <v>9763.8495999999996</v>
      </c>
      <c r="V1981" s="201" t="s">
        <v>7</v>
      </c>
    </row>
    <row r="1982" spans="2:22" s="30" customFormat="1" ht="31.5" x14ac:dyDescent="0.25">
      <c r="B1982" s="201" t="s">
        <v>529</v>
      </c>
      <c r="C1982" s="199" t="s">
        <v>3345</v>
      </c>
      <c r="D1982" s="198" t="s">
        <v>3346</v>
      </c>
      <c r="E1982" s="189" t="s">
        <v>348</v>
      </c>
      <c r="F1982" s="200" t="s">
        <v>3347</v>
      </c>
      <c r="G1982" s="201" t="s">
        <v>7</v>
      </c>
      <c r="H1982" s="195" t="s">
        <v>109</v>
      </c>
      <c r="I1982" s="368">
        <v>2025</v>
      </c>
      <c r="J1982" s="201" t="s">
        <v>582</v>
      </c>
      <c r="K1982" s="201" t="s">
        <v>3840</v>
      </c>
      <c r="L1982" s="201" t="s">
        <v>652</v>
      </c>
      <c r="M1982" s="186" t="s">
        <v>3328</v>
      </c>
      <c r="N1982" s="201" t="s">
        <v>2761</v>
      </c>
      <c r="O1982" s="201" t="s">
        <v>96</v>
      </c>
      <c r="P1982" s="410">
        <v>1</v>
      </c>
      <c r="Q1982" s="368" t="s">
        <v>135</v>
      </c>
      <c r="R1982" s="368" t="s">
        <v>3035</v>
      </c>
      <c r="S1982" s="301">
        <v>2252.79</v>
      </c>
      <c r="T1982" s="189">
        <v>1.84</v>
      </c>
      <c r="U1982" s="353">
        <f t="shared" si="79"/>
        <v>4145.1336000000001</v>
      </c>
      <c r="V1982" s="201" t="s">
        <v>7</v>
      </c>
    </row>
    <row r="1983" spans="2:22" s="30" customFormat="1" ht="47.25" x14ac:dyDescent="0.25">
      <c r="B1983" s="201" t="s">
        <v>529</v>
      </c>
      <c r="C1983" s="199" t="s">
        <v>3345</v>
      </c>
      <c r="D1983" s="198" t="s">
        <v>3346</v>
      </c>
      <c r="E1983" s="189" t="s">
        <v>348</v>
      </c>
      <c r="F1983" s="200" t="s">
        <v>3347</v>
      </c>
      <c r="G1983" s="201" t="s">
        <v>7</v>
      </c>
      <c r="H1983" s="195" t="s">
        <v>109</v>
      </c>
      <c r="I1983" s="368">
        <v>2025</v>
      </c>
      <c r="J1983" s="201" t="s">
        <v>7</v>
      </c>
      <c r="K1983" s="201" t="s">
        <v>3318</v>
      </c>
      <c r="L1983" s="201" t="s">
        <v>652</v>
      </c>
      <c r="M1983" s="186" t="s">
        <v>3328</v>
      </c>
      <c r="N1983" s="201" t="s">
        <v>2761</v>
      </c>
      <c r="O1983" s="201" t="s">
        <v>96</v>
      </c>
      <c r="P1983" s="260">
        <v>2</v>
      </c>
      <c r="Q1983" s="368" t="s">
        <v>160</v>
      </c>
      <c r="R1983" s="368" t="s">
        <v>3319</v>
      </c>
      <c r="S1983" s="301">
        <v>1529.47</v>
      </c>
      <c r="T1983" s="189">
        <v>1.84</v>
      </c>
      <c r="U1983" s="353">
        <f t="shared" si="79"/>
        <v>5628.4495999999999</v>
      </c>
      <c r="V1983" s="201" t="s">
        <v>7</v>
      </c>
    </row>
    <row r="1984" spans="2:22" s="30" customFormat="1" ht="31.5" x14ac:dyDescent="0.25">
      <c r="B1984" s="201" t="s">
        <v>529</v>
      </c>
      <c r="C1984" s="199" t="s">
        <v>3345</v>
      </c>
      <c r="D1984" s="198" t="s">
        <v>3346</v>
      </c>
      <c r="E1984" s="189" t="s">
        <v>432</v>
      </c>
      <c r="F1984" s="200" t="s">
        <v>3347</v>
      </c>
      <c r="G1984" s="201" t="s">
        <v>7</v>
      </c>
      <c r="H1984" s="195" t="s">
        <v>109</v>
      </c>
      <c r="I1984" s="368">
        <v>2025</v>
      </c>
      <c r="J1984" s="201" t="s">
        <v>7</v>
      </c>
      <c r="K1984" s="201" t="s">
        <v>637</v>
      </c>
      <c r="L1984" s="201" t="s">
        <v>652</v>
      </c>
      <c r="M1984" s="186" t="s">
        <v>3328</v>
      </c>
      <c r="N1984" s="201" t="s">
        <v>2761</v>
      </c>
      <c r="O1984" s="201" t="s">
        <v>96</v>
      </c>
      <c r="P1984" s="260">
        <v>2</v>
      </c>
      <c r="Q1984" s="368" t="s">
        <v>111</v>
      </c>
      <c r="R1984" s="368" t="s">
        <v>462</v>
      </c>
      <c r="S1984" s="301">
        <v>4497.95</v>
      </c>
      <c r="T1984" s="189">
        <v>1.83</v>
      </c>
      <c r="U1984" s="353">
        <f t="shared" si="79"/>
        <v>16462.496999999999</v>
      </c>
      <c r="V1984" s="201" t="s">
        <v>7</v>
      </c>
    </row>
    <row r="1985" spans="2:22" s="30" customFormat="1" ht="31.5" x14ac:dyDescent="0.25">
      <c r="B1985" s="201" t="s">
        <v>529</v>
      </c>
      <c r="C1985" s="199" t="s">
        <v>3345</v>
      </c>
      <c r="D1985" s="198" t="s">
        <v>3346</v>
      </c>
      <c r="E1985" s="189" t="s">
        <v>432</v>
      </c>
      <c r="F1985" s="200" t="s">
        <v>3347</v>
      </c>
      <c r="G1985" s="201" t="s">
        <v>7</v>
      </c>
      <c r="H1985" s="195" t="s">
        <v>109</v>
      </c>
      <c r="I1985" s="368">
        <v>2025</v>
      </c>
      <c r="J1985" s="201" t="s">
        <v>7</v>
      </c>
      <c r="K1985" s="201" t="s">
        <v>636</v>
      </c>
      <c r="L1985" s="201" t="s">
        <v>652</v>
      </c>
      <c r="M1985" s="186" t="s">
        <v>3328</v>
      </c>
      <c r="N1985" s="201" t="s">
        <v>2761</v>
      </c>
      <c r="O1985" s="201" t="s">
        <v>96</v>
      </c>
      <c r="P1985" s="260">
        <v>3</v>
      </c>
      <c r="Q1985" s="368" t="s">
        <v>111</v>
      </c>
      <c r="R1985" s="368" t="s">
        <v>434</v>
      </c>
      <c r="S1985" s="301">
        <v>1291.57</v>
      </c>
      <c r="T1985" s="189">
        <v>1.83</v>
      </c>
      <c r="U1985" s="353">
        <f t="shared" si="79"/>
        <v>7090.7193000000007</v>
      </c>
      <c r="V1985" s="201" t="s">
        <v>7</v>
      </c>
    </row>
    <row r="1986" spans="2:22" s="30" customFormat="1" ht="63" x14ac:dyDescent="0.25">
      <c r="B1986" s="201" t="s">
        <v>529</v>
      </c>
      <c r="C1986" s="199" t="s">
        <v>3345</v>
      </c>
      <c r="D1986" s="198" t="s">
        <v>3346</v>
      </c>
      <c r="E1986" s="201" t="s">
        <v>3787</v>
      </c>
      <c r="F1986" s="200" t="s">
        <v>3347</v>
      </c>
      <c r="G1986" s="201" t="s">
        <v>7</v>
      </c>
      <c r="H1986" s="195" t="s">
        <v>109</v>
      </c>
      <c r="I1986" s="368">
        <v>2025</v>
      </c>
      <c r="J1986" s="201" t="s">
        <v>7</v>
      </c>
      <c r="K1986" s="309" t="s">
        <v>2576</v>
      </c>
      <c r="L1986" s="201" t="s">
        <v>652</v>
      </c>
      <c r="M1986" s="186" t="s">
        <v>3328</v>
      </c>
      <c r="N1986" s="201" t="s">
        <v>2761</v>
      </c>
      <c r="O1986" s="201" t="s">
        <v>96</v>
      </c>
      <c r="P1986" s="260">
        <v>1</v>
      </c>
      <c r="Q1986" s="368" t="s">
        <v>111</v>
      </c>
      <c r="R1986" s="368" t="s">
        <v>379</v>
      </c>
      <c r="S1986" s="301">
        <v>10637.53</v>
      </c>
      <c r="T1986" s="189">
        <v>1</v>
      </c>
      <c r="U1986" s="353">
        <f>O1986*P1986*S1986*T1986</f>
        <v>10637.53</v>
      </c>
      <c r="V1986" s="201" t="s">
        <v>7</v>
      </c>
    </row>
    <row r="1987" spans="2:22" s="30" customFormat="1" ht="47.25" x14ac:dyDescent="0.25">
      <c r="B1987" s="198" t="s">
        <v>529</v>
      </c>
      <c r="C1987" s="208" t="s">
        <v>3345</v>
      </c>
      <c r="D1987" s="209" t="s">
        <v>3346</v>
      </c>
      <c r="E1987" s="189" t="s">
        <v>26</v>
      </c>
      <c r="F1987" s="200" t="s">
        <v>7</v>
      </c>
      <c r="G1987" s="200" t="s">
        <v>7</v>
      </c>
      <c r="H1987" s="200" t="s">
        <v>7</v>
      </c>
      <c r="I1987" s="200" t="s">
        <v>7</v>
      </c>
      <c r="J1987" s="200" t="s">
        <v>7</v>
      </c>
      <c r="K1987" s="200" t="s">
        <v>7</v>
      </c>
      <c r="L1987" s="200" t="s">
        <v>7</v>
      </c>
      <c r="M1987" s="200" t="s">
        <v>7</v>
      </c>
      <c r="N1987" s="200" t="s">
        <v>7</v>
      </c>
      <c r="O1987" s="200" t="s">
        <v>7</v>
      </c>
      <c r="P1987" s="200" t="s">
        <v>7</v>
      </c>
      <c r="Q1987" s="200" t="s">
        <v>7</v>
      </c>
      <c r="R1987" s="200" t="s">
        <v>7</v>
      </c>
      <c r="S1987" s="190" t="s">
        <v>7</v>
      </c>
      <c r="T1987" s="200" t="s">
        <v>7</v>
      </c>
      <c r="U1987" s="190">
        <f>SUM(U1986)</f>
        <v>10637.53</v>
      </c>
      <c r="V1987" s="200" t="s">
        <v>7</v>
      </c>
    </row>
    <row r="1988" spans="2:22" s="30" customFormat="1" ht="31.5" x14ac:dyDescent="0.25">
      <c r="B1988" s="201" t="s">
        <v>529</v>
      </c>
      <c r="C1988" s="199" t="s">
        <v>3348</v>
      </c>
      <c r="D1988" s="198" t="s">
        <v>3349</v>
      </c>
      <c r="E1988" s="189" t="s">
        <v>348</v>
      </c>
      <c r="F1988" s="200" t="s">
        <v>3220</v>
      </c>
      <c r="G1988" s="201" t="s">
        <v>7</v>
      </c>
      <c r="H1988" s="195" t="s">
        <v>109</v>
      </c>
      <c r="I1988" s="368">
        <v>2025</v>
      </c>
      <c r="J1988" s="201" t="s">
        <v>7</v>
      </c>
      <c r="K1988" s="201" t="s">
        <v>3327</v>
      </c>
      <c r="L1988" s="201" t="s">
        <v>652</v>
      </c>
      <c r="M1988" s="186" t="s">
        <v>3328</v>
      </c>
      <c r="N1988" s="201" t="s">
        <v>2761</v>
      </c>
      <c r="O1988" s="201" t="s">
        <v>96</v>
      </c>
      <c r="P1988" s="410">
        <v>1</v>
      </c>
      <c r="Q1988" s="368" t="s">
        <v>160</v>
      </c>
      <c r="R1988" s="368" t="s">
        <v>382</v>
      </c>
      <c r="S1988" s="301">
        <v>18678.07</v>
      </c>
      <c r="T1988" s="189">
        <v>1.84</v>
      </c>
      <c r="U1988" s="353">
        <f t="shared" ref="U1988:U1995" si="80">O1988*P1988*S1988*T1988</f>
        <v>34367.648800000003</v>
      </c>
      <c r="V1988" s="201" t="s">
        <v>7</v>
      </c>
    </row>
    <row r="1989" spans="2:22" s="30" customFormat="1" ht="119.25" customHeight="1" x14ac:dyDescent="0.25">
      <c r="B1989" s="201" t="s">
        <v>529</v>
      </c>
      <c r="C1989" s="199" t="s">
        <v>3348</v>
      </c>
      <c r="D1989" s="198" t="s">
        <v>3349</v>
      </c>
      <c r="E1989" s="189" t="s">
        <v>348</v>
      </c>
      <c r="F1989" s="200" t="s">
        <v>3220</v>
      </c>
      <c r="G1989" s="201" t="s">
        <v>7</v>
      </c>
      <c r="H1989" s="195" t="s">
        <v>109</v>
      </c>
      <c r="I1989" s="368">
        <v>2025</v>
      </c>
      <c r="J1989" s="201" t="s">
        <v>7</v>
      </c>
      <c r="K1989" s="201" t="s">
        <v>3036</v>
      </c>
      <c r="L1989" s="201" t="s">
        <v>652</v>
      </c>
      <c r="M1989" s="186" t="s">
        <v>3328</v>
      </c>
      <c r="N1989" s="201" t="s">
        <v>2761</v>
      </c>
      <c r="O1989" s="201" t="s">
        <v>96</v>
      </c>
      <c r="P1989" s="410">
        <v>2</v>
      </c>
      <c r="Q1989" s="368" t="s">
        <v>160</v>
      </c>
      <c r="R1989" s="368" t="s">
        <v>591</v>
      </c>
      <c r="S1989" s="301">
        <v>11261.58</v>
      </c>
      <c r="T1989" s="189">
        <v>1.84</v>
      </c>
      <c r="U1989" s="353">
        <f t="shared" si="80"/>
        <v>41442.614399999999</v>
      </c>
      <c r="V1989" s="201" t="s">
        <v>7</v>
      </c>
    </row>
    <row r="1990" spans="2:22" s="30" customFormat="1" ht="66" customHeight="1" x14ac:dyDescent="0.25">
      <c r="B1990" s="201" t="s">
        <v>529</v>
      </c>
      <c r="C1990" s="199" t="s">
        <v>3348</v>
      </c>
      <c r="D1990" s="198" t="s">
        <v>3349</v>
      </c>
      <c r="E1990" s="189" t="s">
        <v>3981</v>
      </c>
      <c r="F1990" s="200" t="s">
        <v>3220</v>
      </c>
      <c r="G1990" s="201" t="s">
        <v>7</v>
      </c>
      <c r="H1990" s="195" t="s">
        <v>109</v>
      </c>
      <c r="I1990" s="368">
        <v>2025</v>
      </c>
      <c r="J1990" s="201" t="s">
        <v>7</v>
      </c>
      <c r="K1990" s="201" t="s">
        <v>592</v>
      </c>
      <c r="L1990" s="201" t="s">
        <v>652</v>
      </c>
      <c r="M1990" s="186" t="s">
        <v>3328</v>
      </c>
      <c r="N1990" s="201" t="s">
        <v>2761</v>
      </c>
      <c r="O1990" s="201" t="s">
        <v>96</v>
      </c>
      <c r="P1990" s="260">
        <v>1</v>
      </c>
      <c r="Q1990" s="368" t="s">
        <v>160</v>
      </c>
      <c r="R1990" s="368" t="s">
        <v>349</v>
      </c>
      <c r="S1990" s="301">
        <v>5306.44</v>
      </c>
      <c r="T1990" s="189">
        <v>1.84</v>
      </c>
      <c r="U1990" s="353">
        <f t="shared" si="80"/>
        <v>9763.8495999999996</v>
      </c>
      <c r="V1990" s="201" t="s">
        <v>7</v>
      </c>
    </row>
    <row r="1991" spans="2:22" s="30" customFormat="1" ht="31.5" x14ac:dyDescent="0.25">
      <c r="B1991" s="201" t="s">
        <v>529</v>
      </c>
      <c r="C1991" s="199" t="s">
        <v>3348</v>
      </c>
      <c r="D1991" s="198" t="s">
        <v>3349</v>
      </c>
      <c r="E1991" s="189" t="s">
        <v>348</v>
      </c>
      <c r="F1991" s="200" t="s">
        <v>3220</v>
      </c>
      <c r="G1991" s="201" t="s">
        <v>7</v>
      </c>
      <c r="H1991" s="195" t="s">
        <v>109</v>
      </c>
      <c r="I1991" s="368">
        <v>2025</v>
      </c>
      <c r="J1991" s="201" t="s">
        <v>582</v>
      </c>
      <c r="K1991" s="201" t="s">
        <v>3840</v>
      </c>
      <c r="L1991" s="201" t="s">
        <v>652</v>
      </c>
      <c r="M1991" s="186" t="s">
        <v>3328</v>
      </c>
      <c r="N1991" s="201" t="s">
        <v>2761</v>
      </c>
      <c r="O1991" s="201" t="s">
        <v>96</v>
      </c>
      <c r="P1991" s="410">
        <v>1</v>
      </c>
      <c r="Q1991" s="368" t="s">
        <v>135</v>
      </c>
      <c r="R1991" s="368" t="s">
        <v>3035</v>
      </c>
      <c r="S1991" s="301">
        <v>2252.79</v>
      </c>
      <c r="T1991" s="189">
        <v>1.84</v>
      </c>
      <c r="U1991" s="353">
        <f t="shared" si="80"/>
        <v>4145.1336000000001</v>
      </c>
      <c r="V1991" s="201" t="s">
        <v>7</v>
      </c>
    </row>
    <row r="1992" spans="2:22" s="30" customFormat="1" ht="47.25" x14ac:dyDescent="0.25">
      <c r="B1992" s="201" t="s">
        <v>529</v>
      </c>
      <c r="C1992" s="199" t="s">
        <v>3348</v>
      </c>
      <c r="D1992" s="198" t="s">
        <v>3349</v>
      </c>
      <c r="E1992" s="189" t="s">
        <v>348</v>
      </c>
      <c r="F1992" s="200" t="s">
        <v>3220</v>
      </c>
      <c r="G1992" s="201" t="s">
        <v>7</v>
      </c>
      <c r="H1992" s="195" t="s">
        <v>109</v>
      </c>
      <c r="I1992" s="368">
        <v>2025</v>
      </c>
      <c r="J1992" s="201" t="s">
        <v>7</v>
      </c>
      <c r="K1992" s="201" t="s">
        <v>3318</v>
      </c>
      <c r="L1992" s="201" t="s">
        <v>652</v>
      </c>
      <c r="M1992" s="186" t="s">
        <v>3328</v>
      </c>
      <c r="N1992" s="201" t="s">
        <v>2761</v>
      </c>
      <c r="O1992" s="201" t="s">
        <v>96</v>
      </c>
      <c r="P1992" s="260">
        <v>2</v>
      </c>
      <c r="Q1992" s="368" t="s">
        <v>160</v>
      </c>
      <c r="R1992" s="368" t="s">
        <v>3319</v>
      </c>
      <c r="S1992" s="301">
        <v>1529.47</v>
      </c>
      <c r="T1992" s="189">
        <v>1.84</v>
      </c>
      <c r="U1992" s="353">
        <f t="shared" si="80"/>
        <v>5628.4495999999999</v>
      </c>
      <c r="V1992" s="201" t="s">
        <v>7</v>
      </c>
    </row>
    <row r="1993" spans="2:22" s="30" customFormat="1" ht="31.5" x14ac:dyDescent="0.25">
      <c r="B1993" s="201" t="s">
        <v>529</v>
      </c>
      <c r="C1993" s="199" t="s">
        <v>3348</v>
      </c>
      <c r="D1993" s="198" t="s">
        <v>3349</v>
      </c>
      <c r="E1993" s="189" t="s">
        <v>432</v>
      </c>
      <c r="F1993" s="200" t="s">
        <v>3220</v>
      </c>
      <c r="G1993" s="201" t="s">
        <v>7</v>
      </c>
      <c r="H1993" s="195" t="s">
        <v>109</v>
      </c>
      <c r="I1993" s="368">
        <v>2025</v>
      </c>
      <c r="J1993" s="201" t="s">
        <v>7</v>
      </c>
      <c r="K1993" s="201" t="s">
        <v>3329</v>
      </c>
      <c r="L1993" s="201" t="s">
        <v>652</v>
      </c>
      <c r="M1993" s="186" t="s">
        <v>3328</v>
      </c>
      <c r="N1993" s="201" t="s">
        <v>2761</v>
      </c>
      <c r="O1993" s="201" t="s">
        <v>96</v>
      </c>
      <c r="P1993" s="260">
        <v>1</v>
      </c>
      <c r="Q1993" s="368" t="s">
        <v>111</v>
      </c>
      <c r="R1993" s="368" t="s">
        <v>3330</v>
      </c>
      <c r="S1993" s="301">
        <v>2237.71</v>
      </c>
      <c r="T1993" s="189">
        <v>1.83</v>
      </c>
      <c r="U1993" s="353">
        <f t="shared" si="80"/>
        <v>4095.0093000000002</v>
      </c>
      <c r="V1993" s="201" t="s">
        <v>7</v>
      </c>
    </row>
    <row r="1994" spans="2:22" s="30" customFormat="1" ht="31.5" x14ac:dyDescent="0.25">
      <c r="B1994" s="201" t="s">
        <v>529</v>
      </c>
      <c r="C1994" s="199" t="s">
        <v>3348</v>
      </c>
      <c r="D1994" s="198" t="s">
        <v>3349</v>
      </c>
      <c r="E1994" s="189" t="s">
        <v>432</v>
      </c>
      <c r="F1994" s="200" t="s">
        <v>3220</v>
      </c>
      <c r="G1994" s="201" t="s">
        <v>7</v>
      </c>
      <c r="H1994" s="195" t="s">
        <v>109</v>
      </c>
      <c r="I1994" s="368">
        <v>2025</v>
      </c>
      <c r="J1994" s="201" t="s">
        <v>7</v>
      </c>
      <c r="K1994" s="201" t="s">
        <v>637</v>
      </c>
      <c r="L1994" s="201" t="s">
        <v>652</v>
      </c>
      <c r="M1994" s="186" t="s">
        <v>3328</v>
      </c>
      <c r="N1994" s="201" t="s">
        <v>2761</v>
      </c>
      <c r="O1994" s="201" t="s">
        <v>96</v>
      </c>
      <c r="P1994" s="260">
        <v>2</v>
      </c>
      <c r="Q1994" s="368" t="s">
        <v>111</v>
      </c>
      <c r="R1994" s="368" t="s">
        <v>462</v>
      </c>
      <c r="S1994" s="301">
        <v>4497.95</v>
      </c>
      <c r="T1994" s="189">
        <v>1.83</v>
      </c>
      <c r="U1994" s="353">
        <f t="shared" si="80"/>
        <v>16462.496999999999</v>
      </c>
      <c r="V1994" s="201" t="s">
        <v>7</v>
      </c>
    </row>
    <row r="1995" spans="2:22" s="30" customFormat="1" ht="31.5" x14ac:dyDescent="0.25">
      <c r="B1995" s="201" t="s">
        <v>529</v>
      </c>
      <c r="C1995" s="199" t="s">
        <v>3348</v>
      </c>
      <c r="D1995" s="198" t="s">
        <v>3349</v>
      </c>
      <c r="E1995" s="189" t="s">
        <v>432</v>
      </c>
      <c r="F1995" s="200" t="s">
        <v>3220</v>
      </c>
      <c r="G1995" s="201" t="s">
        <v>7</v>
      </c>
      <c r="H1995" s="195" t="s">
        <v>109</v>
      </c>
      <c r="I1995" s="368">
        <v>2025</v>
      </c>
      <c r="J1995" s="201" t="s">
        <v>7</v>
      </c>
      <c r="K1995" s="201" t="s">
        <v>636</v>
      </c>
      <c r="L1995" s="201" t="s">
        <v>652</v>
      </c>
      <c r="M1995" s="186" t="s">
        <v>3328</v>
      </c>
      <c r="N1995" s="201" t="s">
        <v>2761</v>
      </c>
      <c r="O1995" s="201" t="s">
        <v>96</v>
      </c>
      <c r="P1995" s="260">
        <v>3</v>
      </c>
      <c r="Q1995" s="368" t="s">
        <v>111</v>
      </c>
      <c r="R1995" s="368" t="s">
        <v>434</v>
      </c>
      <c r="S1995" s="301">
        <v>1291.57</v>
      </c>
      <c r="T1995" s="189">
        <v>1.83</v>
      </c>
      <c r="U1995" s="353">
        <f t="shared" si="80"/>
        <v>7090.7193000000007</v>
      </c>
      <c r="V1995" s="201" t="s">
        <v>7</v>
      </c>
    </row>
    <row r="1996" spans="2:22" s="30" customFormat="1" ht="63" x14ac:dyDescent="0.25">
      <c r="B1996" s="201" t="s">
        <v>529</v>
      </c>
      <c r="C1996" s="199" t="s">
        <v>3348</v>
      </c>
      <c r="D1996" s="198" t="s">
        <v>3349</v>
      </c>
      <c r="E1996" s="201" t="s">
        <v>3787</v>
      </c>
      <c r="F1996" s="200" t="s">
        <v>3220</v>
      </c>
      <c r="G1996" s="201" t="s">
        <v>7</v>
      </c>
      <c r="H1996" s="195" t="s">
        <v>109</v>
      </c>
      <c r="I1996" s="368">
        <v>2025</v>
      </c>
      <c r="J1996" s="201" t="s">
        <v>7</v>
      </c>
      <c r="K1996" s="309" t="s">
        <v>2576</v>
      </c>
      <c r="L1996" s="201" t="s">
        <v>652</v>
      </c>
      <c r="M1996" s="186" t="s">
        <v>3328</v>
      </c>
      <c r="N1996" s="201" t="s">
        <v>2761</v>
      </c>
      <c r="O1996" s="201" t="s">
        <v>96</v>
      </c>
      <c r="P1996" s="260">
        <v>1</v>
      </c>
      <c r="Q1996" s="368" t="s">
        <v>111</v>
      </c>
      <c r="R1996" s="368" t="s">
        <v>379</v>
      </c>
      <c r="S1996" s="301">
        <v>10637.53</v>
      </c>
      <c r="T1996" s="189">
        <v>1</v>
      </c>
      <c r="U1996" s="353">
        <f>O1996*P1996*S1996*T1996</f>
        <v>10637.53</v>
      </c>
      <c r="V1996" s="201" t="s">
        <v>7</v>
      </c>
    </row>
    <row r="1997" spans="2:22" s="30" customFormat="1" ht="47.25" x14ac:dyDescent="0.25">
      <c r="B1997" s="198" t="s">
        <v>529</v>
      </c>
      <c r="C1997" s="208" t="s">
        <v>3348</v>
      </c>
      <c r="D1997" s="209" t="s">
        <v>3349</v>
      </c>
      <c r="E1997" s="189" t="s">
        <v>26</v>
      </c>
      <c r="F1997" s="200" t="s">
        <v>7</v>
      </c>
      <c r="G1997" s="200" t="s">
        <v>7</v>
      </c>
      <c r="H1997" s="200" t="s">
        <v>7</v>
      </c>
      <c r="I1997" s="200" t="s">
        <v>7</v>
      </c>
      <c r="J1997" s="200" t="s">
        <v>7</v>
      </c>
      <c r="K1997" s="200" t="s">
        <v>7</v>
      </c>
      <c r="L1997" s="200" t="s">
        <v>7</v>
      </c>
      <c r="M1997" s="200" t="s">
        <v>7</v>
      </c>
      <c r="N1997" s="200" t="s">
        <v>7</v>
      </c>
      <c r="O1997" s="200" t="s">
        <v>7</v>
      </c>
      <c r="P1997" s="200" t="s">
        <v>7</v>
      </c>
      <c r="Q1997" s="200" t="s">
        <v>7</v>
      </c>
      <c r="R1997" s="200" t="s">
        <v>7</v>
      </c>
      <c r="S1997" s="190" t="s">
        <v>7</v>
      </c>
      <c r="T1997" s="200" t="s">
        <v>7</v>
      </c>
      <c r="U1997" s="190">
        <f>SUM(U1996)</f>
        <v>10637.53</v>
      </c>
      <c r="V1997" s="200" t="s">
        <v>7</v>
      </c>
    </row>
    <row r="1998" spans="2:22" s="3" customFormat="1" ht="31.5" x14ac:dyDescent="0.25">
      <c r="B1998" s="201" t="s">
        <v>529</v>
      </c>
      <c r="C1998" s="199" t="s">
        <v>1933</v>
      </c>
      <c r="D1998" s="198" t="s">
        <v>1934</v>
      </c>
      <c r="E1998" s="189" t="s">
        <v>456</v>
      </c>
      <c r="F1998" s="200" t="s">
        <v>3350</v>
      </c>
      <c r="G1998" s="200" t="s">
        <v>7</v>
      </c>
      <c r="H1998" s="195" t="s">
        <v>109</v>
      </c>
      <c r="I1998" s="200">
        <v>2027</v>
      </c>
      <c r="J1998" s="200" t="s">
        <v>7</v>
      </c>
      <c r="K1998" s="201" t="s">
        <v>457</v>
      </c>
      <c r="L1998" s="200" t="s">
        <v>652</v>
      </c>
      <c r="M1998" s="202">
        <v>44893</v>
      </c>
      <c r="N1998" s="200" t="s">
        <v>2761</v>
      </c>
      <c r="O1998" s="201" t="s">
        <v>96</v>
      </c>
      <c r="P1998" s="301">
        <v>1</v>
      </c>
      <c r="Q1998" s="300" t="s">
        <v>3463</v>
      </c>
      <c r="R1998" s="300" t="s">
        <v>458</v>
      </c>
      <c r="S1998" s="301">
        <v>309.99</v>
      </c>
      <c r="T1998" s="189">
        <v>2.06</v>
      </c>
      <c r="U1998" s="353">
        <f t="shared" ref="U1998:U2003" si="81">O1998*P1998*S1998*T1998</f>
        <v>638.57940000000008</v>
      </c>
      <c r="V1998" s="188" t="s">
        <v>7</v>
      </c>
    </row>
    <row r="1999" spans="2:22" s="3" customFormat="1" ht="31.5" x14ac:dyDescent="0.25">
      <c r="B1999" s="201" t="s">
        <v>529</v>
      </c>
      <c r="C1999" s="199" t="s">
        <v>1933</v>
      </c>
      <c r="D1999" s="198" t="s">
        <v>1934</v>
      </c>
      <c r="E1999" s="189" t="s">
        <v>456</v>
      </c>
      <c r="F1999" s="200" t="s">
        <v>3350</v>
      </c>
      <c r="G1999" s="200" t="s">
        <v>7</v>
      </c>
      <c r="H1999" s="195" t="s">
        <v>109</v>
      </c>
      <c r="I1999" s="200">
        <v>2027</v>
      </c>
      <c r="J1999" s="200" t="s">
        <v>7</v>
      </c>
      <c r="K1999" s="201" t="s">
        <v>3560</v>
      </c>
      <c r="L1999" s="200" t="s">
        <v>652</v>
      </c>
      <c r="M1999" s="202">
        <v>44893</v>
      </c>
      <c r="N1999" s="200" t="s">
        <v>2761</v>
      </c>
      <c r="O1999" s="201" t="s">
        <v>96</v>
      </c>
      <c r="P1999" s="301">
        <v>1</v>
      </c>
      <c r="Q1999" s="300" t="s">
        <v>3238</v>
      </c>
      <c r="R1999" s="300" t="s">
        <v>466</v>
      </c>
      <c r="S1999" s="301">
        <v>3499.04</v>
      </c>
      <c r="T1999" s="189">
        <v>2.06</v>
      </c>
      <c r="U1999" s="353">
        <f t="shared" si="81"/>
        <v>7208.0223999999998</v>
      </c>
      <c r="V1999" s="188" t="s">
        <v>7</v>
      </c>
    </row>
    <row r="2000" spans="2:22" s="3" customFormat="1" ht="31.5" x14ac:dyDescent="0.25">
      <c r="B2000" s="201" t="s">
        <v>529</v>
      </c>
      <c r="C2000" s="199" t="s">
        <v>1933</v>
      </c>
      <c r="D2000" s="198" t="s">
        <v>1934</v>
      </c>
      <c r="E2000" s="189" t="s">
        <v>456</v>
      </c>
      <c r="F2000" s="200" t="s">
        <v>3350</v>
      </c>
      <c r="G2000" s="200" t="s">
        <v>7</v>
      </c>
      <c r="H2000" s="195" t="s">
        <v>109</v>
      </c>
      <c r="I2000" s="200">
        <v>2027</v>
      </c>
      <c r="J2000" s="200" t="s">
        <v>7</v>
      </c>
      <c r="K2000" s="201" t="s">
        <v>377</v>
      </c>
      <c r="L2000" s="200" t="s">
        <v>652</v>
      </c>
      <c r="M2000" s="202">
        <v>44893</v>
      </c>
      <c r="N2000" s="200" t="s">
        <v>2761</v>
      </c>
      <c r="O2000" s="201" t="s">
        <v>96</v>
      </c>
      <c r="P2000" s="301">
        <v>3</v>
      </c>
      <c r="Q2000" s="300" t="s">
        <v>196</v>
      </c>
      <c r="R2000" s="300" t="s">
        <v>197</v>
      </c>
      <c r="S2000" s="301">
        <v>1035.8399999999999</v>
      </c>
      <c r="T2000" s="189">
        <v>2.06</v>
      </c>
      <c r="U2000" s="353">
        <f t="shared" si="81"/>
        <v>6401.4911999999995</v>
      </c>
      <c r="V2000" s="188" t="s">
        <v>7</v>
      </c>
    </row>
    <row r="2001" spans="2:22" s="3" customFormat="1" ht="31.5" x14ac:dyDescent="0.25">
      <c r="B2001" s="201" t="s">
        <v>529</v>
      </c>
      <c r="C2001" s="199" t="s">
        <v>1933</v>
      </c>
      <c r="D2001" s="198" t="s">
        <v>1934</v>
      </c>
      <c r="E2001" s="189" t="s">
        <v>456</v>
      </c>
      <c r="F2001" s="200" t="s">
        <v>3350</v>
      </c>
      <c r="G2001" s="200" t="s">
        <v>7</v>
      </c>
      <c r="H2001" s="195" t="s">
        <v>109</v>
      </c>
      <c r="I2001" s="200">
        <v>2027</v>
      </c>
      <c r="J2001" s="200" t="s">
        <v>7</v>
      </c>
      <c r="K2001" s="201" t="s">
        <v>378</v>
      </c>
      <c r="L2001" s="200" t="s">
        <v>652</v>
      </c>
      <c r="M2001" s="202">
        <v>44893</v>
      </c>
      <c r="N2001" s="200" t="s">
        <v>2761</v>
      </c>
      <c r="O2001" s="201" t="s">
        <v>96</v>
      </c>
      <c r="P2001" s="301">
        <v>14</v>
      </c>
      <c r="Q2001" s="300" t="s">
        <v>196</v>
      </c>
      <c r="R2001" s="300" t="s">
        <v>465</v>
      </c>
      <c r="S2001" s="301">
        <v>234.29</v>
      </c>
      <c r="T2001" s="189">
        <v>2.06</v>
      </c>
      <c r="U2001" s="353">
        <f t="shared" si="81"/>
        <v>6756.9236000000001</v>
      </c>
      <c r="V2001" s="188" t="s">
        <v>7</v>
      </c>
    </row>
    <row r="2002" spans="2:22" s="3" customFormat="1" ht="31.5" x14ac:dyDescent="0.25">
      <c r="B2002" s="201" t="s">
        <v>529</v>
      </c>
      <c r="C2002" s="199" t="s">
        <v>1933</v>
      </c>
      <c r="D2002" s="198" t="s">
        <v>1934</v>
      </c>
      <c r="E2002" s="189" t="s">
        <v>456</v>
      </c>
      <c r="F2002" s="200" t="s">
        <v>3350</v>
      </c>
      <c r="G2002" s="200" t="s">
        <v>7</v>
      </c>
      <c r="H2002" s="195" t="s">
        <v>109</v>
      </c>
      <c r="I2002" s="200">
        <v>2027</v>
      </c>
      <c r="J2002" s="200" t="s">
        <v>7</v>
      </c>
      <c r="K2002" s="201" t="s">
        <v>376</v>
      </c>
      <c r="L2002" s="200" t="s">
        <v>652</v>
      </c>
      <c r="M2002" s="202">
        <v>44893</v>
      </c>
      <c r="N2002" s="200" t="s">
        <v>2761</v>
      </c>
      <c r="O2002" s="201" t="s">
        <v>96</v>
      </c>
      <c r="P2002" s="301">
        <v>400</v>
      </c>
      <c r="Q2002" s="300" t="s">
        <v>199</v>
      </c>
      <c r="R2002" s="300" t="s">
        <v>486</v>
      </c>
      <c r="S2002" s="405">
        <v>10.45</v>
      </c>
      <c r="T2002" s="406">
        <v>2.06</v>
      </c>
      <c r="U2002" s="353">
        <f t="shared" si="81"/>
        <v>8610.8000000000011</v>
      </c>
      <c r="V2002" s="188" t="s">
        <v>7</v>
      </c>
    </row>
    <row r="2003" spans="2:22" s="3" customFormat="1" ht="63" x14ac:dyDescent="0.25">
      <c r="B2003" s="201" t="s">
        <v>529</v>
      </c>
      <c r="C2003" s="199" t="s">
        <v>1933</v>
      </c>
      <c r="D2003" s="198" t="s">
        <v>1934</v>
      </c>
      <c r="E2003" s="189" t="s">
        <v>3787</v>
      </c>
      <c r="F2003" s="200" t="s">
        <v>3350</v>
      </c>
      <c r="G2003" s="200" t="s">
        <v>7</v>
      </c>
      <c r="H2003" s="195" t="s">
        <v>109</v>
      </c>
      <c r="I2003" s="200">
        <v>2027</v>
      </c>
      <c r="J2003" s="200" t="s">
        <v>7</v>
      </c>
      <c r="K2003" s="201" t="s">
        <v>2581</v>
      </c>
      <c r="L2003" s="200" t="s">
        <v>652</v>
      </c>
      <c r="M2003" s="202">
        <v>44893</v>
      </c>
      <c r="N2003" s="200" t="s">
        <v>2761</v>
      </c>
      <c r="O2003" s="201" t="s">
        <v>96</v>
      </c>
      <c r="P2003" s="301">
        <v>1</v>
      </c>
      <c r="Q2003" s="300" t="s">
        <v>111</v>
      </c>
      <c r="R2003" s="300" t="s">
        <v>211</v>
      </c>
      <c r="S2003" s="182">
        <v>4255.01</v>
      </c>
      <c r="T2003" s="189">
        <v>1</v>
      </c>
      <c r="U2003" s="353">
        <f t="shared" si="81"/>
        <v>4255.01</v>
      </c>
      <c r="V2003" s="188" t="s">
        <v>7</v>
      </c>
    </row>
    <row r="2004" spans="2:22" s="30" customFormat="1" ht="47.25" x14ac:dyDescent="0.25">
      <c r="B2004" s="198" t="s">
        <v>529</v>
      </c>
      <c r="C2004" s="208" t="s">
        <v>1933</v>
      </c>
      <c r="D2004" s="209" t="s">
        <v>1934</v>
      </c>
      <c r="E2004" s="189" t="s">
        <v>26</v>
      </c>
      <c r="F2004" s="200" t="s">
        <v>7</v>
      </c>
      <c r="G2004" s="200" t="s">
        <v>7</v>
      </c>
      <c r="H2004" s="200" t="s">
        <v>7</v>
      </c>
      <c r="I2004" s="200" t="s">
        <v>7</v>
      </c>
      <c r="J2004" s="200" t="s">
        <v>7</v>
      </c>
      <c r="K2004" s="200" t="s">
        <v>7</v>
      </c>
      <c r="L2004" s="200" t="s">
        <v>7</v>
      </c>
      <c r="M2004" s="200" t="s">
        <v>7</v>
      </c>
      <c r="N2004" s="200" t="s">
        <v>7</v>
      </c>
      <c r="O2004" s="200" t="s">
        <v>7</v>
      </c>
      <c r="P2004" s="200" t="s">
        <v>7</v>
      </c>
      <c r="Q2004" s="200" t="s">
        <v>7</v>
      </c>
      <c r="R2004" s="200" t="s">
        <v>7</v>
      </c>
      <c r="S2004" s="190" t="s">
        <v>7</v>
      </c>
      <c r="T2004" s="200" t="s">
        <v>7</v>
      </c>
      <c r="U2004" s="190">
        <f>SUM(U2003)</f>
        <v>4255.01</v>
      </c>
      <c r="V2004" s="200" t="s">
        <v>7</v>
      </c>
    </row>
    <row r="2005" spans="2:22" s="3" customFormat="1" ht="31.5" x14ac:dyDescent="0.25">
      <c r="B2005" s="201" t="s">
        <v>529</v>
      </c>
      <c r="C2005" s="199" t="s">
        <v>1935</v>
      </c>
      <c r="D2005" s="198" t="s">
        <v>1936</v>
      </c>
      <c r="E2005" s="189" t="s">
        <v>456</v>
      </c>
      <c r="F2005" s="201" t="s">
        <v>3351</v>
      </c>
      <c r="G2005" s="201" t="s">
        <v>7</v>
      </c>
      <c r="H2005" s="195" t="s">
        <v>109</v>
      </c>
      <c r="I2005" s="200">
        <v>2027</v>
      </c>
      <c r="J2005" s="201" t="s">
        <v>7</v>
      </c>
      <c r="K2005" s="201" t="s">
        <v>457</v>
      </c>
      <c r="L2005" s="200" t="s">
        <v>652</v>
      </c>
      <c r="M2005" s="202">
        <v>44893</v>
      </c>
      <c r="N2005" s="200" t="s">
        <v>2761</v>
      </c>
      <c r="O2005" s="201" t="s">
        <v>96</v>
      </c>
      <c r="P2005" s="301">
        <v>1</v>
      </c>
      <c r="Q2005" s="300" t="s">
        <v>3463</v>
      </c>
      <c r="R2005" s="300" t="s">
        <v>458</v>
      </c>
      <c r="S2005" s="301">
        <v>309.99</v>
      </c>
      <c r="T2005" s="189">
        <v>2.06</v>
      </c>
      <c r="U2005" s="353">
        <f>O2005*P2005*S2005*T2005</f>
        <v>638.57940000000008</v>
      </c>
      <c r="V2005" s="188" t="s">
        <v>7</v>
      </c>
    </row>
    <row r="2006" spans="2:22" s="3" customFormat="1" ht="31.5" x14ac:dyDescent="0.25">
      <c r="B2006" s="201" t="s">
        <v>529</v>
      </c>
      <c r="C2006" s="199" t="s">
        <v>1935</v>
      </c>
      <c r="D2006" s="198" t="s">
        <v>1936</v>
      </c>
      <c r="E2006" s="189" t="s">
        <v>456</v>
      </c>
      <c r="F2006" s="201" t="s">
        <v>3351</v>
      </c>
      <c r="G2006" s="201" t="s">
        <v>7</v>
      </c>
      <c r="H2006" s="195" t="s">
        <v>109</v>
      </c>
      <c r="I2006" s="200">
        <v>2027</v>
      </c>
      <c r="J2006" s="201" t="s">
        <v>7</v>
      </c>
      <c r="K2006" s="201" t="s">
        <v>3560</v>
      </c>
      <c r="L2006" s="200" t="s">
        <v>652</v>
      </c>
      <c r="M2006" s="202">
        <v>44893</v>
      </c>
      <c r="N2006" s="200" t="s">
        <v>2761</v>
      </c>
      <c r="O2006" s="201" t="s">
        <v>96</v>
      </c>
      <c r="P2006" s="301">
        <v>1</v>
      </c>
      <c r="Q2006" s="300" t="s">
        <v>3238</v>
      </c>
      <c r="R2006" s="300" t="s">
        <v>466</v>
      </c>
      <c r="S2006" s="301">
        <v>3499.04</v>
      </c>
      <c r="T2006" s="189">
        <v>2.06</v>
      </c>
      <c r="U2006" s="353">
        <f>O2006*P2006*S2006*T2006</f>
        <v>7208.0223999999998</v>
      </c>
      <c r="V2006" s="188" t="s">
        <v>7</v>
      </c>
    </row>
    <row r="2007" spans="2:22" s="3" customFormat="1" ht="31.5" x14ac:dyDescent="0.25">
      <c r="B2007" s="201" t="s">
        <v>529</v>
      </c>
      <c r="C2007" s="199" t="s">
        <v>1935</v>
      </c>
      <c r="D2007" s="198" t="s">
        <v>1936</v>
      </c>
      <c r="E2007" s="189" t="s">
        <v>456</v>
      </c>
      <c r="F2007" s="201" t="s">
        <v>3351</v>
      </c>
      <c r="G2007" s="201" t="s">
        <v>7</v>
      </c>
      <c r="H2007" s="195" t="s">
        <v>109</v>
      </c>
      <c r="I2007" s="200">
        <v>2027</v>
      </c>
      <c r="J2007" s="201" t="s">
        <v>7</v>
      </c>
      <c r="K2007" s="201" t="s">
        <v>377</v>
      </c>
      <c r="L2007" s="200" t="s">
        <v>652</v>
      </c>
      <c r="M2007" s="202">
        <v>44893</v>
      </c>
      <c r="N2007" s="200" t="s">
        <v>2761</v>
      </c>
      <c r="O2007" s="201" t="s">
        <v>96</v>
      </c>
      <c r="P2007" s="301">
        <v>4</v>
      </c>
      <c r="Q2007" s="300" t="s">
        <v>196</v>
      </c>
      <c r="R2007" s="300" t="s">
        <v>197</v>
      </c>
      <c r="S2007" s="301">
        <v>1035.8399999999999</v>
      </c>
      <c r="T2007" s="189">
        <v>2.06</v>
      </c>
      <c r="U2007" s="353">
        <f>O2007*P2007*S2007*T2007</f>
        <v>8535.3215999999993</v>
      </c>
      <c r="V2007" s="188" t="s">
        <v>7</v>
      </c>
    </row>
    <row r="2008" spans="2:22" s="3" customFormat="1" ht="31.5" x14ac:dyDescent="0.25">
      <c r="B2008" s="201" t="s">
        <v>529</v>
      </c>
      <c r="C2008" s="199" t="s">
        <v>1935</v>
      </c>
      <c r="D2008" s="198" t="s">
        <v>1936</v>
      </c>
      <c r="E2008" s="189" t="s">
        <v>456</v>
      </c>
      <c r="F2008" s="201" t="s">
        <v>3351</v>
      </c>
      <c r="G2008" s="201" t="s">
        <v>7</v>
      </c>
      <c r="H2008" s="195" t="s">
        <v>109</v>
      </c>
      <c r="I2008" s="200">
        <v>2027</v>
      </c>
      <c r="J2008" s="201" t="s">
        <v>7</v>
      </c>
      <c r="K2008" s="201" t="s">
        <v>378</v>
      </c>
      <c r="L2008" s="200" t="s">
        <v>652</v>
      </c>
      <c r="M2008" s="202">
        <v>44893</v>
      </c>
      <c r="N2008" s="200" t="s">
        <v>2761</v>
      </c>
      <c r="O2008" s="201" t="s">
        <v>96</v>
      </c>
      <c r="P2008" s="301">
        <v>10</v>
      </c>
      <c r="Q2008" s="300" t="s">
        <v>196</v>
      </c>
      <c r="R2008" s="300" t="s">
        <v>465</v>
      </c>
      <c r="S2008" s="301">
        <v>234.29</v>
      </c>
      <c r="T2008" s="189">
        <v>2.06</v>
      </c>
      <c r="U2008" s="353">
        <f>O2008*P2008*S2008*T2008</f>
        <v>4826.3740000000007</v>
      </c>
      <c r="V2008" s="188" t="s">
        <v>7</v>
      </c>
    </row>
    <row r="2009" spans="2:22" s="3" customFormat="1" ht="63" x14ac:dyDescent="0.25">
      <c r="B2009" s="201" t="s">
        <v>529</v>
      </c>
      <c r="C2009" s="199" t="s">
        <v>1935</v>
      </c>
      <c r="D2009" s="198" t="s">
        <v>1936</v>
      </c>
      <c r="E2009" s="189" t="s">
        <v>3787</v>
      </c>
      <c r="F2009" s="201" t="s">
        <v>3351</v>
      </c>
      <c r="G2009" s="201" t="s">
        <v>7</v>
      </c>
      <c r="H2009" s="195" t="s">
        <v>109</v>
      </c>
      <c r="I2009" s="200">
        <v>2027</v>
      </c>
      <c r="J2009" s="201" t="s">
        <v>7</v>
      </c>
      <c r="K2009" s="201" t="s">
        <v>2581</v>
      </c>
      <c r="L2009" s="200" t="s">
        <v>652</v>
      </c>
      <c r="M2009" s="202">
        <v>44893</v>
      </c>
      <c r="N2009" s="200" t="s">
        <v>2761</v>
      </c>
      <c r="O2009" s="201" t="s">
        <v>96</v>
      </c>
      <c r="P2009" s="301">
        <v>1</v>
      </c>
      <c r="Q2009" s="300" t="s">
        <v>111</v>
      </c>
      <c r="R2009" s="300" t="s">
        <v>211</v>
      </c>
      <c r="S2009" s="182">
        <v>4255.01</v>
      </c>
      <c r="T2009" s="189">
        <v>1</v>
      </c>
      <c r="U2009" s="353">
        <f>O2009*P2009*S2009*T2009</f>
        <v>4255.01</v>
      </c>
      <c r="V2009" s="188" t="s">
        <v>7</v>
      </c>
    </row>
    <row r="2010" spans="2:22" s="30" customFormat="1" ht="47.25" x14ac:dyDescent="0.25">
      <c r="B2010" s="198" t="s">
        <v>529</v>
      </c>
      <c r="C2010" s="208" t="s">
        <v>1935</v>
      </c>
      <c r="D2010" s="209" t="s">
        <v>1936</v>
      </c>
      <c r="E2010" s="189" t="s">
        <v>26</v>
      </c>
      <c r="F2010" s="200" t="s">
        <v>7</v>
      </c>
      <c r="G2010" s="200" t="s">
        <v>7</v>
      </c>
      <c r="H2010" s="200" t="s">
        <v>7</v>
      </c>
      <c r="I2010" s="200" t="s">
        <v>7</v>
      </c>
      <c r="J2010" s="200" t="s">
        <v>7</v>
      </c>
      <c r="K2010" s="200" t="s">
        <v>7</v>
      </c>
      <c r="L2010" s="200" t="s">
        <v>7</v>
      </c>
      <c r="M2010" s="200" t="s">
        <v>7</v>
      </c>
      <c r="N2010" s="200" t="s">
        <v>7</v>
      </c>
      <c r="O2010" s="200" t="s">
        <v>7</v>
      </c>
      <c r="P2010" s="200" t="s">
        <v>7</v>
      </c>
      <c r="Q2010" s="200" t="s">
        <v>7</v>
      </c>
      <c r="R2010" s="200" t="s">
        <v>7</v>
      </c>
      <c r="S2010" s="190" t="s">
        <v>7</v>
      </c>
      <c r="T2010" s="200" t="s">
        <v>7</v>
      </c>
      <c r="U2010" s="190">
        <f>SUM(U2009)</f>
        <v>4255.01</v>
      </c>
      <c r="V2010" s="200" t="s">
        <v>7</v>
      </c>
    </row>
    <row r="2011" spans="2:22" s="3" customFormat="1" ht="31.5" x14ac:dyDescent="0.25">
      <c r="B2011" s="201" t="s">
        <v>529</v>
      </c>
      <c r="C2011" s="199" t="s">
        <v>1937</v>
      </c>
      <c r="D2011" s="201" t="s">
        <v>1938</v>
      </c>
      <c r="E2011" s="300" t="s">
        <v>456</v>
      </c>
      <c r="F2011" s="201" t="str">
        <f>F2012</f>
        <v>ПС 110 кВ Самотлор</v>
      </c>
      <c r="G2011" s="201" t="s">
        <v>7</v>
      </c>
      <c r="H2011" s="195" t="s">
        <v>109</v>
      </c>
      <c r="I2011" s="200">
        <v>2027</v>
      </c>
      <c r="J2011" s="201" t="s">
        <v>7</v>
      </c>
      <c r="K2011" s="300" t="s">
        <v>457</v>
      </c>
      <c r="L2011" s="201" t="s">
        <v>652</v>
      </c>
      <c r="M2011" s="202">
        <v>44893</v>
      </c>
      <c r="N2011" s="189" t="s">
        <v>2761</v>
      </c>
      <c r="O2011" s="201" t="s">
        <v>96</v>
      </c>
      <c r="P2011" s="301">
        <v>1</v>
      </c>
      <c r="Q2011" s="300" t="s">
        <v>3463</v>
      </c>
      <c r="R2011" s="300" t="s">
        <v>458</v>
      </c>
      <c r="S2011" s="301">
        <v>309.99</v>
      </c>
      <c r="T2011" s="189">
        <v>2.06</v>
      </c>
      <c r="U2011" s="353">
        <f t="shared" ref="U2011:U2016" si="82">O2011*P2011*S2011*T2011</f>
        <v>638.57940000000008</v>
      </c>
      <c r="V2011" s="188" t="s">
        <v>7</v>
      </c>
    </row>
    <row r="2012" spans="2:22" s="3" customFormat="1" ht="31.5" x14ac:dyDescent="0.25">
      <c r="B2012" s="201" t="s">
        <v>529</v>
      </c>
      <c r="C2012" s="199" t="s">
        <v>1937</v>
      </c>
      <c r="D2012" s="201" t="s">
        <v>1938</v>
      </c>
      <c r="E2012" s="300" t="s">
        <v>456</v>
      </c>
      <c r="F2012" s="201" t="str">
        <f>F2013</f>
        <v>ПС 110 кВ Самотлор</v>
      </c>
      <c r="G2012" s="201" t="s">
        <v>7</v>
      </c>
      <c r="H2012" s="195" t="s">
        <v>109</v>
      </c>
      <c r="I2012" s="200">
        <v>2027</v>
      </c>
      <c r="J2012" s="201" t="s">
        <v>7</v>
      </c>
      <c r="K2012" s="300" t="s">
        <v>3560</v>
      </c>
      <c r="L2012" s="201" t="s">
        <v>652</v>
      </c>
      <c r="M2012" s="202">
        <v>44893</v>
      </c>
      <c r="N2012" s="189" t="s">
        <v>2761</v>
      </c>
      <c r="O2012" s="201" t="s">
        <v>96</v>
      </c>
      <c r="P2012" s="301">
        <v>1</v>
      </c>
      <c r="Q2012" s="300" t="s">
        <v>3238</v>
      </c>
      <c r="R2012" s="300" t="s">
        <v>466</v>
      </c>
      <c r="S2012" s="301">
        <v>3499.04</v>
      </c>
      <c r="T2012" s="189">
        <v>2.06</v>
      </c>
      <c r="U2012" s="353">
        <f t="shared" si="82"/>
        <v>7208.0223999999998</v>
      </c>
      <c r="V2012" s="188" t="s">
        <v>7</v>
      </c>
    </row>
    <row r="2013" spans="2:22" s="3" customFormat="1" ht="31.5" x14ac:dyDescent="0.25">
      <c r="B2013" s="201" t="s">
        <v>529</v>
      </c>
      <c r="C2013" s="199" t="s">
        <v>1937</v>
      </c>
      <c r="D2013" s="201" t="s">
        <v>1938</v>
      </c>
      <c r="E2013" s="300" t="s">
        <v>456</v>
      </c>
      <c r="F2013" s="201" t="str">
        <f>F2014</f>
        <v>ПС 110 кВ Самотлор</v>
      </c>
      <c r="G2013" s="201" t="s">
        <v>7</v>
      </c>
      <c r="H2013" s="195" t="s">
        <v>109</v>
      </c>
      <c r="I2013" s="200">
        <v>2027</v>
      </c>
      <c r="J2013" s="201" t="s">
        <v>7</v>
      </c>
      <c r="K2013" s="300" t="s">
        <v>377</v>
      </c>
      <c r="L2013" s="201" t="s">
        <v>652</v>
      </c>
      <c r="M2013" s="202">
        <v>44893</v>
      </c>
      <c r="N2013" s="189" t="s">
        <v>2761</v>
      </c>
      <c r="O2013" s="201" t="s">
        <v>96</v>
      </c>
      <c r="P2013" s="301">
        <v>4</v>
      </c>
      <c r="Q2013" s="300" t="s">
        <v>196</v>
      </c>
      <c r="R2013" s="300" t="s">
        <v>197</v>
      </c>
      <c r="S2013" s="301">
        <v>1035.8399999999999</v>
      </c>
      <c r="T2013" s="189">
        <v>2.06</v>
      </c>
      <c r="U2013" s="353">
        <f t="shared" si="82"/>
        <v>8535.3215999999993</v>
      </c>
      <c r="V2013" s="188" t="s">
        <v>7</v>
      </c>
    </row>
    <row r="2014" spans="2:22" s="3" customFormat="1" ht="31.5" x14ac:dyDescent="0.25">
      <c r="B2014" s="201" t="s">
        <v>529</v>
      </c>
      <c r="C2014" s="199" t="s">
        <v>1937</v>
      </c>
      <c r="D2014" s="201" t="s">
        <v>1938</v>
      </c>
      <c r="E2014" s="300" t="s">
        <v>456</v>
      </c>
      <c r="F2014" s="201" t="str">
        <f>F2015</f>
        <v>ПС 110 кВ Самотлор</v>
      </c>
      <c r="G2014" s="201" t="s">
        <v>7</v>
      </c>
      <c r="H2014" s="195" t="s">
        <v>109</v>
      </c>
      <c r="I2014" s="200">
        <v>2027</v>
      </c>
      <c r="J2014" s="201" t="s">
        <v>7</v>
      </c>
      <c r="K2014" s="300" t="s">
        <v>378</v>
      </c>
      <c r="L2014" s="201" t="s">
        <v>652</v>
      </c>
      <c r="M2014" s="202">
        <v>44893</v>
      </c>
      <c r="N2014" s="189" t="s">
        <v>2761</v>
      </c>
      <c r="O2014" s="201" t="s">
        <v>96</v>
      </c>
      <c r="P2014" s="301">
        <v>18</v>
      </c>
      <c r="Q2014" s="300" t="s">
        <v>196</v>
      </c>
      <c r="R2014" s="300" t="s">
        <v>465</v>
      </c>
      <c r="S2014" s="301">
        <v>234.29</v>
      </c>
      <c r="T2014" s="189">
        <v>2.06</v>
      </c>
      <c r="U2014" s="353">
        <f t="shared" si="82"/>
        <v>8687.4732000000004</v>
      </c>
      <c r="V2014" s="188" t="s">
        <v>7</v>
      </c>
    </row>
    <row r="2015" spans="2:22" s="3" customFormat="1" ht="31.5" x14ac:dyDescent="0.25">
      <c r="B2015" s="201" t="s">
        <v>529</v>
      </c>
      <c r="C2015" s="199" t="s">
        <v>1937</v>
      </c>
      <c r="D2015" s="201" t="s">
        <v>1938</v>
      </c>
      <c r="E2015" s="300" t="s">
        <v>456</v>
      </c>
      <c r="F2015" s="201" t="str">
        <f>F2016</f>
        <v>ПС 110 кВ Самотлор</v>
      </c>
      <c r="G2015" s="201" t="s">
        <v>7</v>
      </c>
      <c r="H2015" s="195" t="s">
        <v>109</v>
      </c>
      <c r="I2015" s="200">
        <v>2027</v>
      </c>
      <c r="J2015" s="201" t="s">
        <v>7</v>
      </c>
      <c r="K2015" s="300" t="s">
        <v>483</v>
      </c>
      <c r="L2015" s="201" t="s">
        <v>652</v>
      </c>
      <c r="M2015" s="202">
        <v>44893</v>
      </c>
      <c r="N2015" s="189" t="s">
        <v>2761</v>
      </c>
      <c r="O2015" s="201" t="s">
        <v>96</v>
      </c>
      <c r="P2015" s="301">
        <v>1</v>
      </c>
      <c r="Q2015" s="300" t="s">
        <v>484</v>
      </c>
      <c r="R2015" s="300" t="s">
        <v>485</v>
      </c>
      <c r="S2015" s="301">
        <v>212.14</v>
      </c>
      <c r="T2015" s="189">
        <v>2.06</v>
      </c>
      <c r="U2015" s="353">
        <f t="shared" si="82"/>
        <v>437.00839999999999</v>
      </c>
      <c r="V2015" s="188" t="s">
        <v>7</v>
      </c>
    </row>
    <row r="2016" spans="2:22" s="3" customFormat="1" ht="63" x14ac:dyDescent="0.25">
      <c r="B2016" s="201" t="s">
        <v>529</v>
      </c>
      <c r="C2016" s="199" t="s">
        <v>1937</v>
      </c>
      <c r="D2016" s="201" t="s">
        <v>1938</v>
      </c>
      <c r="E2016" s="300" t="s">
        <v>3787</v>
      </c>
      <c r="F2016" s="201" t="s">
        <v>3352</v>
      </c>
      <c r="G2016" s="201" t="s">
        <v>7</v>
      </c>
      <c r="H2016" s="195" t="s">
        <v>109</v>
      </c>
      <c r="I2016" s="200">
        <v>2027</v>
      </c>
      <c r="J2016" s="201" t="s">
        <v>7</v>
      </c>
      <c r="K2016" s="201" t="s">
        <v>2581</v>
      </c>
      <c r="L2016" s="201" t="s">
        <v>652</v>
      </c>
      <c r="M2016" s="202">
        <v>44893</v>
      </c>
      <c r="N2016" s="189" t="s">
        <v>2761</v>
      </c>
      <c r="O2016" s="201" t="s">
        <v>96</v>
      </c>
      <c r="P2016" s="301">
        <v>1</v>
      </c>
      <c r="Q2016" s="300" t="s">
        <v>111</v>
      </c>
      <c r="R2016" s="300" t="s">
        <v>211</v>
      </c>
      <c r="S2016" s="182">
        <v>4255.01</v>
      </c>
      <c r="T2016" s="189">
        <v>1</v>
      </c>
      <c r="U2016" s="353">
        <f t="shared" si="82"/>
        <v>4255.01</v>
      </c>
      <c r="V2016" s="188" t="s">
        <v>7</v>
      </c>
    </row>
    <row r="2017" spans="2:22" s="30" customFormat="1" ht="47.25" x14ac:dyDescent="0.25">
      <c r="B2017" s="198" t="s">
        <v>529</v>
      </c>
      <c r="C2017" s="208" t="s">
        <v>1937</v>
      </c>
      <c r="D2017" s="209" t="s">
        <v>1938</v>
      </c>
      <c r="E2017" s="189" t="s">
        <v>26</v>
      </c>
      <c r="F2017" s="200" t="s">
        <v>7</v>
      </c>
      <c r="G2017" s="200" t="s">
        <v>7</v>
      </c>
      <c r="H2017" s="200" t="s">
        <v>7</v>
      </c>
      <c r="I2017" s="200" t="s">
        <v>7</v>
      </c>
      <c r="J2017" s="200" t="s">
        <v>7</v>
      </c>
      <c r="K2017" s="200" t="s">
        <v>7</v>
      </c>
      <c r="L2017" s="200" t="s">
        <v>7</v>
      </c>
      <c r="M2017" s="200" t="s">
        <v>7</v>
      </c>
      <c r="N2017" s="200" t="s">
        <v>7</v>
      </c>
      <c r="O2017" s="200" t="s">
        <v>7</v>
      </c>
      <c r="P2017" s="200" t="s">
        <v>7</v>
      </c>
      <c r="Q2017" s="200" t="s">
        <v>7</v>
      </c>
      <c r="R2017" s="200" t="s">
        <v>7</v>
      </c>
      <c r="S2017" s="190" t="s">
        <v>7</v>
      </c>
      <c r="T2017" s="200" t="s">
        <v>7</v>
      </c>
      <c r="U2017" s="190">
        <f>SUM(U2016)</f>
        <v>4255.01</v>
      </c>
      <c r="V2017" s="200" t="s">
        <v>7</v>
      </c>
    </row>
    <row r="2018" spans="2:22" s="3" customFormat="1" ht="31.5" x14ac:dyDescent="0.25">
      <c r="B2018" s="201" t="s">
        <v>529</v>
      </c>
      <c r="C2018" s="199" t="s">
        <v>1939</v>
      </c>
      <c r="D2018" s="198" t="s">
        <v>1940</v>
      </c>
      <c r="E2018" s="189" t="s">
        <v>456</v>
      </c>
      <c r="F2018" s="201" t="s">
        <v>3274</v>
      </c>
      <c r="G2018" s="201" t="s">
        <v>7</v>
      </c>
      <c r="H2018" s="195" t="s">
        <v>109</v>
      </c>
      <c r="I2018" s="200">
        <v>2027</v>
      </c>
      <c r="J2018" s="201" t="s">
        <v>7</v>
      </c>
      <c r="K2018" s="201" t="s">
        <v>457</v>
      </c>
      <c r="L2018" s="200" t="s">
        <v>652</v>
      </c>
      <c r="M2018" s="202">
        <v>44893</v>
      </c>
      <c r="N2018" s="200" t="s">
        <v>2761</v>
      </c>
      <c r="O2018" s="201" t="s">
        <v>96</v>
      </c>
      <c r="P2018" s="301">
        <v>1</v>
      </c>
      <c r="Q2018" s="300" t="s">
        <v>3463</v>
      </c>
      <c r="R2018" s="300" t="s">
        <v>458</v>
      </c>
      <c r="S2018" s="301">
        <v>309.99</v>
      </c>
      <c r="T2018" s="189">
        <v>2.06</v>
      </c>
      <c r="U2018" s="353">
        <f t="shared" ref="U2018:U2023" si="83">O2018*P2018*S2018*T2018</f>
        <v>638.57940000000008</v>
      </c>
      <c r="V2018" s="188" t="s">
        <v>7</v>
      </c>
    </row>
    <row r="2019" spans="2:22" s="3" customFormat="1" ht="31.5" x14ac:dyDescent="0.25">
      <c r="B2019" s="201" t="s">
        <v>529</v>
      </c>
      <c r="C2019" s="199" t="s">
        <v>1939</v>
      </c>
      <c r="D2019" s="198" t="s">
        <v>1940</v>
      </c>
      <c r="E2019" s="189" t="s">
        <v>456</v>
      </c>
      <c r="F2019" s="201" t="s">
        <v>3274</v>
      </c>
      <c r="G2019" s="201" t="s">
        <v>7</v>
      </c>
      <c r="H2019" s="195" t="s">
        <v>109</v>
      </c>
      <c r="I2019" s="200">
        <v>2027</v>
      </c>
      <c r="J2019" s="201" t="s">
        <v>7</v>
      </c>
      <c r="K2019" s="201" t="s">
        <v>3560</v>
      </c>
      <c r="L2019" s="200" t="s">
        <v>652</v>
      </c>
      <c r="M2019" s="202">
        <v>44893</v>
      </c>
      <c r="N2019" s="200" t="s">
        <v>2761</v>
      </c>
      <c r="O2019" s="201" t="s">
        <v>96</v>
      </c>
      <c r="P2019" s="301">
        <v>1</v>
      </c>
      <c r="Q2019" s="300" t="s">
        <v>3238</v>
      </c>
      <c r="R2019" s="300" t="s">
        <v>466</v>
      </c>
      <c r="S2019" s="301">
        <v>3499.04</v>
      </c>
      <c r="T2019" s="189">
        <v>2.06</v>
      </c>
      <c r="U2019" s="353">
        <f t="shared" si="83"/>
        <v>7208.0223999999998</v>
      </c>
      <c r="V2019" s="188" t="s">
        <v>7</v>
      </c>
    </row>
    <row r="2020" spans="2:22" s="3" customFormat="1" ht="31.5" x14ac:dyDescent="0.25">
      <c r="B2020" s="201" t="s">
        <v>529</v>
      </c>
      <c r="C2020" s="199" t="s">
        <v>1939</v>
      </c>
      <c r="D2020" s="198" t="s">
        <v>1940</v>
      </c>
      <c r="E2020" s="189" t="s">
        <v>456</v>
      </c>
      <c r="F2020" s="201" t="s">
        <v>3274</v>
      </c>
      <c r="G2020" s="201" t="s">
        <v>7</v>
      </c>
      <c r="H2020" s="195" t="s">
        <v>109</v>
      </c>
      <c r="I2020" s="200">
        <v>2027</v>
      </c>
      <c r="J2020" s="201" t="s">
        <v>7</v>
      </c>
      <c r="K2020" s="201" t="s">
        <v>377</v>
      </c>
      <c r="L2020" s="200" t="s">
        <v>652</v>
      </c>
      <c r="M2020" s="202">
        <v>44893</v>
      </c>
      <c r="N2020" s="200" t="s">
        <v>2761</v>
      </c>
      <c r="O2020" s="201" t="s">
        <v>96</v>
      </c>
      <c r="P2020" s="301">
        <v>3</v>
      </c>
      <c r="Q2020" s="300" t="s">
        <v>196</v>
      </c>
      <c r="R2020" s="300" t="s">
        <v>197</v>
      </c>
      <c r="S2020" s="301">
        <v>1035.8399999999999</v>
      </c>
      <c r="T2020" s="189">
        <v>2.06</v>
      </c>
      <c r="U2020" s="353">
        <f t="shared" si="83"/>
        <v>6401.4911999999995</v>
      </c>
      <c r="V2020" s="188" t="s">
        <v>7</v>
      </c>
    </row>
    <row r="2021" spans="2:22" s="3" customFormat="1" ht="31.5" x14ac:dyDescent="0.25">
      <c r="B2021" s="201" t="s">
        <v>529</v>
      </c>
      <c r="C2021" s="199" t="s">
        <v>1939</v>
      </c>
      <c r="D2021" s="198" t="s">
        <v>1940</v>
      </c>
      <c r="E2021" s="189" t="s">
        <v>456</v>
      </c>
      <c r="F2021" s="201" t="s">
        <v>3274</v>
      </c>
      <c r="G2021" s="201" t="s">
        <v>7</v>
      </c>
      <c r="H2021" s="195" t="s">
        <v>109</v>
      </c>
      <c r="I2021" s="200">
        <v>2027</v>
      </c>
      <c r="J2021" s="201" t="s">
        <v>7</v>
      </c>
      <c r="K2021" s="201" t="s">
        <v>378</v>
      </c>
      <c r="L2021" s="200" t="s">
        <v>652</v>
      </c>
      <c r="M2021" s="202">
        <v>44893</v>
      </c>
      <c r="N2021" s="200" t="s">
        <v>2761</v>
      </c>
      <c r="O2021" s="201" t="s">
        <v>96</v>
      </c>
      <c r="P2021" s="301">
        <v>15</v>
      </c>
      <c r="Q2021" s="300" t="s">
        <v>196</v>
      </c>
      <c r="R2021" s="300" t="s">
        <v>465</v>
      </c>
      <c r="S2021" s="301">
        <v>234.29</v>
      </c>
      <c r="T2021" s="189">
        <v>2.06</v>
      </c>
      <c r="U2021" s="353">
        <f t="shared" si="83"/>
        <v>7239.5609999999997</v>
      </c>
      <c r="V2021" s="188" t="s">
        <v>7</v>
      </c>
    </row>
    <row r="2022" spans="2:22" s="3" customFormat="1" ht="31.5" x14ac:dyDescent="0.25">
      <c r="B2022" s="201" t="s">
        <v>529</v>
      </c>
      <c r="C2022" s="199" t="s">
        <v>1939</v>
      </c>
      <c r="D2022" s="198" t="s">
        <v>1940</v>
      </c>
      <c r="E2022" s="189" t="s">
        <v>456</v>
      </c>
      <c r="F2022" s="201" t="s">
        <v>3274</v>
      </c>
      <c r="G2022" s="201" t="s">
        <v>7</v>
      </c>
      <c r="H2022" s="195" t="s">
        <v>109</v>
      </c>
      <c r="I2022" s="200">
        <v>2027</v>
      </c>
      <c r="J2022" s="201" t="s">
        <v>7</v>
      </c>
      <c r="K2022" s="201" t="s">
        <v>483</v>
      </c>
      <c r="L2022" s="200" t="s">
        <v>652</v>
      </c>
      <c r="M2022" s="202">
        <v>44893</v>
      </c>
      <c r="N2022" s="200" t="s">
        <v>2761</v>
      </c>
      <c r="O2022" s="201" t="s">
        <v>96</v>
      </c>
      <c r="P2022" s="301">
        <v>1</v>
      </c>
      <c r="Q2022" s="300" t="s">
        <v>484</v>
      </c>
      <c r="R2022" s="300" t="s">
        <v>485</v>
      </c>
      <c r="S2022" s="301">
        <v>212.14</v>
      </c>
      <c r="T2022" s="189">
        <v>2.06</v>
      </c>
      <c r="U2022" s="353">
        <f t="shared" si="83"/>
        <v>437.00839999999999</v>
      </c>
      <c r="V2022" s="188" t="s">
        <v>7</v>
      </c>
    </row>
    <row r="2023" spans="2:22" s="3" customFormat="1" ht="63" x14ac:dyDescent="0.25">
      <c r="B2023" s="201" t="s">
        <v>529</v>
      </c>
      <c r="C2023" s="199" t="s">
        <v>1939</v>
      </c>
      <c r="D2023" s="198" t="s">
        <v>1940</v>
      </c>
      <c r="E2023" s="189" t="s">
        <v>3787</v>
      </c>
      <c r="F2023" s="201" t="s">
        <v>3274</v>
      </c>
      <c r="G2023" s="201" t="s">
        <v>7</v>
      </c>
      <c r="H2023" s="195" t="s">
        <v>109</v>
      </c>
      <c r="I2023" s="200">
        <v>2027</v>
      </c>
      <c r="J2023" s="201" t="s">
        <v>7</v>
      </c>
      <c r="K2023" s="201" t="s">
        <v>2581</v>
      </c>
      <c r="L2023" s="200" t="s">
        <v>652</v>
      </c>
      <c r="M2023" s="202">
        <v>44893</v>
      </c>
      <c r="N2023" s="200" t="s">
        <v>2761</v>
      </c>
      <c r="O2023" s="201" t="s">
        <v>96</v>
      </c>
      <c r="P2023" s="301">
        <v>1</v>
      </c>
      <c r="Q2023" s="300" t="s">
        <v>111</v>
      </c>
      <c r="R2023" s="300" t="s">
        <v>211</v>
      </c>
      <c r="S2023" s="182">
        <v>4255.01</v>
      </c>
      <c r="T2023" s="189">
        <v>1</v>
      </c>
      <c r="U2023" s="353">
        <f t="shared" si="83"/>
        <v>4255.01</v>
      </c>
      <c r="V2023" s="188" t="s">
        <v>7</v>
      </c>
    </row>
    <row r="2024" spans="2:22" s="30" customFormat="1" ht="47.25" x14ac:dyDescent="0.25">
      <c r="B2024" s="198" t="s">
        <v>529</v>
      </c>
      <c r="C2024" s="208" t="s">
        <v>1939</v>
      </c>
      <c r="D2024" s="209" t="s">
        <v>1940</v>
      </c>
      <c r="E2024" s="189" t="s">
        <v>26</v>
      </c>
      <c r="F2024" s="200" t="s">
        <v>7</v>
      </c>
      <c r="G2024" s="200" t="s">
        <v>7</v>
      </c>
      <c r="H2024" s="200" t="s">
        <v>7</v>
      </c>
      <c r="I2024" s="200" t="s">
        <v>7</v>
      </c>
      <c r="J2024" s="200" t="s">
        <v>7</v>
      </c>
      <c r="K2024" s="200" t="s">
        <v>7</v>
      </c>
      <c r="L2024" s="200" t="s">
        <v>7</v>
      </c>
      <c r="M2024" s="200" t="s">
        <v>7</v>
      </c>
      <c r="N2024" s="200" t="s">
        <v>7</v>
      </c>
      <c r="O2024" s="200" t="s">
        <v>7</v>
      </c>
      <c r="P2024" s="200" t="s">
        <v>7</v>
      </c>
      <c r="Q2024" s="200" t="s">
        <v>7</v>
      </c>
      <c r="R2024" s="200" t="s">
        <v>7</v>
      </c>
      <c r="S2024" s="190" t="s">
        <v>7</v>
      </c>
      <c r="T2024" s="200" t="s">
        <v>7</v>
      </c>
      <c r="U2024" s="190">
        <f>SUM(U2018:U2023)</f>
        <v>26179.672400000003</v>
      </c>
      <c r="V2024" s="200" t="s">
        <v>7</v>
      </c>
    </row>
    <row r="2025" spans="2:22" s="3" customFormat="1" ht="31.5" x14ac:dyDescent="0.25">
      <c r="B2025" s="201" t="s">
        <v>529</v>
      </c>
      <c r="C2025" s="199" t="s">
        <v>1941</v>
      </c>
      <c r="D2025" s="198" t="s">
        <v>1942</v>
      </c>
      <c r="E2025" s="189" t="s">
        <v>456</v>
      </c>
      <c r="F2025" s="201" t="s">
        <v>3353</v>
      </c>
      <c r="G2025" s="201" t="s">
        <v>7</v>
      </c>
      <c r="H2025" s="195" t="s">
        <v>109</v>
      </c>
      <c r="I2025" s="200">
        <v>2027</v>
      </c>
      <c r="J2025" s="201" t="s">
        <v>7</v>
      </c>
      <c r="K2025" s="201" t="s">
        <v>457</v>
      </c>
      <c r="L2025" s="200" t="s">
        <v>652</v>
      </c>
      <c r="M2025" s="202">
        <v>44893</v>
      </c>
      <c r="N2025" s="200" t="s">
        <v>2761</v>
      </c>
      <c r="O2025" s="201" t="s">
        <v>96</v>
      </c>
      <c r="P2025" s="301">
        <v>1</v>
      </c>
      <c r="Q2025" s="300" t="s">
        <v>3463</v>
      </c>
      <c r="R2025" s="300" t="s">
        <v>458</v>
      </c>
      <c r="S2025" s="301">
        <v>309.99</v>
      </c>
      <c r="T2025" s="189">
        <v>2.06</v>
      </c>
      <c r="U2025" s="353">
        <f t="shared" ref="U2025:U2030" si="84">O2025*P2025*S2025*T2025</f>
        <v>638.57940000000008</v>
      </c>
      <c r="V2025" s="188" t="s">
        <v>7</v>
      </c>
    </row>
    <row r="2026" spans="2:22" s="3" customFormat="1" ht="31.5" x14ac:dyDescent="0.25">
      <c r="B2026" s="201" t="s">
        <v>529</v>
      </c>
      <c r="C2026" s="199" t="s">
        <v>1941</v>
      </c>
      <c r="D2026" s="198" t="s">
        <v>1942</v>
      </c>
      <c r="E2026" s="189" t="s">
        <v>456</v>
      </c>
      <c r="F2026" s="201" t="s">
        <v>3353</v>
      </c>
      <c r="G2026" s="201" t="s">
        <v>7</v>
      </c>
      <c r="H2026" s="195" t="s">
        <v>109</v>
      </c>
      <c r="I2026" s="200">
        <v>2027</v>
      </c>
      <c r="J2026" s="201" t="s">
        <v>7</v>
      </c>
      <c r="K2026" s="201" t="s">
        <v>3560</v>
      </c>
      <c r="L2026" s="200" t="s">
        <v>652</v>
      </c>
      <c r="M2026" s="202">
        <v>44893</v>
      </c>
      <c r="N2026" s="200" t="s">
        <v>2761</v>
      </c>
      <c r="O2026" s="201" t="s">
        <v>96</v>
      </c>
      <c r="P2026" s="301">
        <v>1</v>
      </c>
      <c r="Q2026" s="300" t="s">
        <v>3238</v>
      </c>
      <c r="R2026" s="300" t="s">
        <v>466</v>
      </c>
      <c r="S2026" s="301">
        <v>3499.04</v>
      </c>
      <c r="T2026" s="189">
        <v>2.06</v>
      </c>
      <c r="U2026" s="353">
        <f t="shared" si="84"/>
        <v>7208.0223999999998</v>
      </c>
      <c r="V2026" s="188" t="s">
        <v>7</v>
      </c>
    </row>
    <row r="2027" spans="2:22" s="3" customFormat="1" ht="31.5" x14ac:dyDescent="0.25">
      <c r="B2027" s="201" t="s">
        <v>529</v>
      </c>
      <c r="C2027" s="199" t="s">
        <v>1941</v>
      </c>
      <c r="D2027" s="198" t="s">
        <v>1942</v>
      </c>
      <c r="E2027" s="189" t="s">
        <v>456</v>
      </c>
      <c r="F2027" s="201" t="s">
        <v>3353</v>
      </c>
      <c r="G2027" s="201" t="s">
        <v>7</v>
      </c>
      <c r="H2027" s="195" t="s">
        <v>109</v>
      </c>
      <c r="I2027" s="200">
        <v>2027</v>
      </c>
      <c r="J2027" s="201" t="s">
        <v>7</v>
      </c>
      <c r="K2027" s="201" t="s">
        <v>377</v>
      </c>
      <c r="L2027" s="200" t="s">
        <v>652</v>
      </c>
      <c r="M2027" s="202">
        <v>44893</v>
      </c>
      <c r="N2027" s="200" t="s">
        <v>2761</v>
      </c>
      <c r="O2027" s="201" t="s">
        <v>96</v>
      </c>
      <c r="P2027" s="301">
        <v>4</v>
      </c>
      <c r="Q2027" s="300" t="s">
        <v>196</v>
      </c>
      <c r="R2027" s="300" t="s">
        <v>197</v>
      </c>
      <c r="S2027" s="301">
        <v>1035.8399999999999</v>
      </c>
      <c r="T2027" s="189">
        <v>2.06</v>
      </c>
      <c r="U2027" s="353">
        <f t="shared" si="84"/>
        <v>8535.3215999999993</v>
      </c>
      <c r="V2027" s="188" t="s">
        <v>7</v>
      </c>
    </row>
    <row r="2028" spans="2:22" s="3" customFormat="1" ht="31.5" x14ac:dyDescent="0.25">
      <c r="B2028" s="201" t="s">
        <v>529</v>
      </c>
      <c r="C2028" s="199" t="s">
        <v>1941</v>
      </c>
      <c r="D2028" s="198" t="s">
        <v>1942</v>
      </c>
      <c r="E2028" s="189" t="s">
        <v>456</v>
      </c>
      <c r="F2028" s="201" t="s">
        <v>3353</v>
      </c>
      <c r="G2028" s="201" t="s">
        <v>7</v>
      </c>
      <c r="H2028" s="195" t="s">
        <v>109</v>
      </c>
      <c r="I2028" s="200">
        <v>2027</v>
      </c>
      <c r="J2028" s="201" t="s">
        <v>7</v>
      </c>
      <c r="K2028" s="201" t="s">
        <v>378</v>
      </c>
      <c r="L2028" s="200" t="s">
        <v>652</v>
      </c>
      <c r="M2028" s="202">
        <v>44893</v>
      </c>
      <c r="N2028" s="200" t="s">
        <v>2761</v>
      </c>
      <c r="O2028" s="201" t="s">
        <v>96</v>
      </c>
      <c r="P2028" s="301">
        <v>20</v>
      </c>
      <c r="Q2028" s="300" t="s">
        <v>196</v>
      </c>
      <c r="R2028" s="300" t="s">
        <v>465</v>
      </c>
      <c r="S2028" s="301">
        <v>234.29</v>
      </c>
      <c r="T2028" s="189">
        <v>2.06</v>
      </c>
      <c r="U2028" s="353">
        <f t="shared" si="84"/>
        <v>9652.7480000000014</v>
      </c>
      <c r="V2028" s="188" t="s">
        <v>7</v>
      </c>
    </row>
    <row r="2029" spans="2:22" s="3" customFormat="1" ht="31.5" x14ac:dyDescent="0.25">
      <c r="B2029" s="201" t="s">
        <v>529</v>
      </c>
      <c r="C2029" s="199" t="s">
        <v>1941</v>
      </c>
      <c r="D2029" s="198" t="s">
        <v>1942</v>
      </c>
      <c r="E2029" s="189" t="s">
        <v>456</v>
      </c>
      <c r="F2029" s="201" t="s">
        <v>3353</v>
      </c>
      <c r="G2029" s="201" t="s">
        <v>7</v>
      </c>
      <c r="H2029" s="195" t="s">
        <v>109</v>
      </c>
      <c r="I2029" s="200">
        <v>2027</v>
      </c>
      <c r="J2029" s="201" t="s">
        <v>7</v>
      </c>
      <c r="K2029" s="201" t="s">
        <v>376</v>
      </c>
      <c r="L2029" s="200" t="s">
        <v>652</v>
      </c>
      <c r="M2029" s="202">
        <v>44893</v>
      </c>
      <c r="N2029" s="200" t="s">
        <v>2761</v>
      </c>
      <c r="O2029" s="201" t="s">
        <v>96</v>
      </c>
      <c r="P2029" s="301">
        <v>550</v>
      </c>
      <c r="Q2029" s="300" t="s">
        <v>199</v>
      </c>
      <c r="R2029" s="300" t="s">
        <v>486</v>
      </c>
      <c r="S2029" s="405">
        <v>10.45</v>
      </c>
      <c r="T2029" s="406">
        <v>2.06</v>
      </c>
      <c r="U2029" s="353">
        <f t="shared" si="84"/>
        <v>11839.85</v>
      </c>
      <c r="V2029" s="188" t="s">
        <v>7</v>
      </c>
    </row>
    <row r="2030" spans="2:22" s="3" customFormat="1" ht="63" x14ac:dyDescent="0.25">
      <c r="B2030" s="201" t="s">
        <v>529</v>
      </c>
      <c r="C2030" s="199" t="s">
        <v>1941</v>
      </c>
      <c r="D2030" s="198" t="s">
        <v>1942</v>
      </c>
      <c r="E2030" s="189" t="s">
        <v>3787</v>
      </c>
      <c r="F2030" s="201" t="s">
        <v>3353</v>
      </c>
      <c r="G2030" s="201" t="s">
        <v>7</v>
      </c>
      <c r="H2030" s="195" t="s">
        <v>109</v>
      </c>
      <c r="I2030" s="200">
        <v>2027</v>
      </c>
      <c r="J2030" s="201" t="s">
        <v>7</v>
      </c>
      <c r="K2030" s="201" t="s">
        <v>2581</v>
      </c>
      <c r="L2030" s="200" t="s">
        <v>652</v>
      </c>
      <c r="M2030" s="202">
        <v>44893</v>
      </c>
      <c r="N2030" s="200" t="s">
        <v>2761</v>
      </c>
      <c r="O2030" s="201" t="s">
        <v>96</v>
      </c>
      <c r="P2030" s="301">
        <v>1</v>
      </c>
      <c r="Q2030" s="300" t="s">
        <v>111</v>
      </c>
      <c r="R2030" s="300" t="s">
        <v>211</v>
      </c>
      <c r="S2030" s="182">
        <v>4255.01</v>
      </c>
      <c r="T2030" s="189">
        <v>1</v>
      </c>
      <c r="U2030" s="353">
        <f t="shared" si="84"/>
        <v>4255.01</v>
      </c>
      <c r="V2030" s="188" t="s">
        <v>7</v>
      </c>
    </row>
    <row r="2031" spans="2:22" s="30" customFormat="1" ht="47.25" x14ac:dyDescent="0.25">
      <c r="B2031" s="198" t="s">
        <v>529</v>
      </c>
      <c r="C2031" s="208" t="s">
        <v>1941</v>
      </c>
      <c r="D2031" s="209" t="s">
        <v>1942</v>
      </c>
      <c r="E2031" s="189" t="s">
        <v>26</v>
      </c>
      <c r="F2031" s="200" t="s">
        <v>7</v>
      </c>
      <c r="G2031" s="200" t="s">
        <v>7</v>
      </c>
      <c r="H2031" s="200" t="s">
        <v>7</v>
      </c>
      <c r="I2031" s="200" t="s">
        <v>7</v>
      </c>
      <c r="J2031" s="200" t="s">
        <v>7</v>
      </c>
      <c r="K2031" s="200" t="s">
        <v>7</v>
      </c>
      <c r="L2031" s="200" t="s">
        <v>7</v>
      </c>
      <c r="M2031" s="200" t="s">
        <v>7</v>
      </c>
      <c r="N2031" s="200" t="s">
        <v>7</v>
      </c>
      <c r="O2031" s="200" t="s">
        <v>7</v>
      </c>
      <c r="P2031" s="200" t="s">
        <v>7</v>
      </c>
      <c r="Q2031" s="200" t="s">
        <v>7</v>
      </c>
      <c r="R2031" s="200" t="s">
        <v>7</v>
      </c>
      <c r="S2031" s="190" t="s">
        <v>7</v>
      </c>
      <c r="T2031" s="200" t="s">
        <v>7</v>
      </c>
      <c r="U2031" s="190">
        <f>SUM(U2030)</f>
        <v>4255.01</v>
      </c>
      <c r="V2031" s="200" t="s">
        <v>7</v>
      </c>
    </row>
    <row r="2032" spans="2:22" s="3" customFormat="1" ht="31.5" x14ac:dyDescent="0.25">
      <c r="B2032" s="201" t="s">
        <v>529</v>
      </c>
      <c r="C2032" s="199" t="s">
        <v>1943</v>
      </c>
      <c r="D2032" s="198" t="s">
        <v>1944</v>
      </c>
      <c r="E2032" s="189" t="s">
        <v>456</v>
      </c>
      <c r="F2032" s="201" t="str">
        <f>F2033</f>
        <v>РПБ Варьёганского РЭС</v>
      </c>
      <c r="G2032" s="201" t="s">
        <v>7</v>
      </c>
      <c r="H2032" s="195" t="s">
        <v>109</v>
      </c>
      <c r="I2032" s="200">
        <v>2027</v>
      </c>
      <c r="J2032" s="201" t="s">
        <v>7</v>
      </c>
      <c r="K2032" s="201" t="s">
        <v>457</v>
      </c>
      <c r="L2032" s="200" t="s">
        <v>652</v>
      </c>
      <c r="M2032" s="202">
        <v>44893</v>
      </c>
      <c r="N2032" s="200" t="s">
        <v>2761</v>
      </c>
      <c r="O2032" s="201">
        <v>1</v>
      </c>
      <c r="P2032" s="301">
        <v>1</v>
      </c>
      <c r="Q2032" s="300" t="s">
        <v>3463</v>
      </c>
      <c r="R2032" s="300" t="s">
        <v>458</v>
      </c>
      <c r="S2032" s="301">
        <v>309.99</v>
      </c>
      <c r="T2032" s="189">
        <v>2.06</v>
      </c>
      <c r="U2032" s="353">
        <f>O2032*P2032*S2032*T2032</f>
        <v>638.57940000000008</v>
      </c>
      <c r="V2032" s="188" t="s">
        <v>7</v>
      </c>
    </row>
    <row r="2033" spans="2:22" s="3" customFormat="1" ht="31.5" x14ac:dyDescent="0.25">
      <c r="B2033" s="201" t="s">
        <v>529</v>
      </c>
      <c r="C2033" s="199" t="s">
        <v>1943</v>
      </c>
      <c r="D2033" s="198" t="s">
        <v>1944</v>
      </c>
      <c r="E2033" s="189" t="s">
        <v>456</v>
      </c>
      <c r="F2033" s="201" t="str">
        <f>F2034</f>
        <v>РПБ Варьёганского РЭС</v>
      </c>
      <c r="G2033" s="201" t="s">
        <v>7</v>
      </c>
      <c r="H2033" s="195" t="s">
        <v>109</v>
      </c>
      <c r="I2033" s="200">
        <v>2027</v>
      </c>
      <c r="J2033" s="201" t="s">
        <v>7</v>
      </c>
      <c r="K2033" s="201" t="s">
        <v>3560</v>
      </c>
      <c r="L2033" s="200" t="s">
        <v>652</v>
      </c>
      <c r="M2033" s="202">
        <v>44893</v>
      </c>
      <c r="N2033" s="200" t="s">
        <v>2761</v>
      </c>
      <c r="O2033" s="201">
        <v>1</v>
      </c>
      <c r="P2033" s="301">
        <v>1</v>
      </c>
      <c r="Q2033" s="300" t="s">
        <v>3238</v>
      </c>
      <c r="R2033" s="300" t="s">
        <v>466</v>
      </c>
      <c r="S2033" s="301">
        <v>3499.04</v>
      </c>
      <c r="T2033" s="189">
        <v>2.06</v>
      </c>
      <c r="U2033" s="353">
        <f>O2033*P2033*S2033*T2033</f>
        <v>7208.0223999999998</v>
      </c>
      <c r="V2033" s="188" t="s">
        <v>7</v>
      </c>
    </row>
    <row r="2034" spans="2:22" s="3" customFormat="1" ht="31.5" x14ac:dyDescent="0.25">
      <c r="B2034" s="201" t="s">
        <v>529</v>
      </c>
      <c r="C2034" s="199" t="s">
        <v>1943</v>
      </c>
      <c r="D2034" s="198" t="s">
        <v>1944</v>
      </c>
      <c r="E2034" s="189" t="s">
        <v>456</v>
      </c>
      <c r="F2034" s="201" t="str">
        <f>F2035</f>
        <v>РПБ Варьёганского РЭС</v>
      </c>
      <c r="G2034" s="201" t="s">
        <v>7</v>
      </c>
      <c r="H2034" s="195" t="s">
        <v>109</v>
      </c>
      <c r="I2034" s="200">
        <v>2027</v>
      </c>
      <c r="J2034" s="201" t="s">
        <v>7</v>
      </c>
      <c r="K2034" s="201" t="s">
        <v>378</v>
      </c>
      <c r="L2034" s="200" t="s">
        <v>652</v>
      </c>
      <c r="M2034" s="202">
        <v>44893</v>
      </c>
      <c r="N2034" s="200" t="s">
        <v>2761</v>
      </c>
      <c r="O2034" s="201" t="s">
        <v>96</v>
      </c>
      <c r="P2034" s="301">
        <v>46</v>
      </c>
      <c r="Q2034" s="300" t="s">
        <v>196</v>
      </c>
      <c r="R2034" s="300" t="s">
        <v>465</v>
      </c>
      <c r="S2034" s="301">
        <v>234.29</v>
      </c>
      <c r="T2034" s="189">
        <v>2.06</v>
      </c>
      <c r="U2034" s="353">
        <f>O2034*P2034*S2034*T2034</f>
        <v>22201.320400000001</v>
      </c>
      <c r="V2034" s="188" t="s">
        <v>7</v>
      </c>
    </row>
    <row r="2035" spans="2:22" s="3" customFormat="1" ht="63" x14ac:dyDescent="0.25">
      <c r="B2035" s="201" t="s">
        <v>529</v>
      </c>
      <c r="C2035" s="199" t="s">
        <v>1943</v>
      </c>
      <c r="D2035" s="198" t="s">
        <v>1944</v>
      </c>
      <c r="E2035" s="189" t="s">
        <v>3787</v>
      </c>
      <c r="F2035" s="201" t="s">
        <v>3216</v>
      </c>
      <c r="G2035" s="201" t="s">
        <v>7</v>
      </c>
      <c r="H2035" s="195" t="s">
        <v>109</v>
      </c>
      <c r="I2035" s="200">
        <v>2027</v>
      </c>
      <c r="J2035" s="201" t="s">
        <v>7</v>
      </c>
      <c r="K2035" s="201" t="s">
        <v>2581</v>
      </c>
      <c r="L2035" s="200" t="s">
        <v>652</v>
      </c>
      <c r="M2035" s="202">
        <v>44893</v>
      </c>
      <c r="N2035" s="200" t="s">
        <v>2761</v>
      </c>
      <c r="O2035" s="201">
        <v>1</v>
      </c>
      <c r="P2035" s="301">
        <v>1</v>
      </c>
      <c r="Q2035" s="300" t="s">
        <v>111</v>
      </c>
      <c r="R2035" s="300" t="s">
        <v>211</v>
      </c>
      <c r="S2035" s="182">
        <v>4255.01</v>
      </c>
      <c r="T2035" s="189">
        <v>1</v>
      </c>
      <c r="U2035" s="353">
        <f>O2035*P2035*S2035*T2035</f>
        <v>4255.01</v>
      </c>
      <c r="V2035" s="188" t="s">
        <v>7</v>
      </c>
    </row>
    <row r="2036" spans="2:22" s="30" customFormat="1" ht="47.25" x14ac:dyDescent="0.25">
      <c r="B2036" s="198" t="s">
        <v>529</v>
      </c>
      <c r="C2036" s="208" t="s">
        <v>1943</v>
      </c>
      <c r="D2036" s="209" t="s">
        <v>1944</v>
      </c>
      <c r="E2036" s="189" t="s">
        <v>26</v>
      </c>
      <c r="F2036" s="200" t="s">
        <v>7</v>
      </c>
      <c r="G2036" s="200" t="s">
        <v>7</v>
      </c>
      <c r="H2036" s="200" t="s">
        <v>7</v>
      </c>
      <c r="I2036" s="200" t="s">
        <v>7</v>
      </c>
      <c r="J2036" s="200" t="s">
        <v>7</v>
      </c>
      <c r="K2036" s="200" t="s">
        <v>7</v>
      </c>
      <c r="L2036" s="200" t="s">
        <v>7</v>
      </c>
      <c r="M2036" s="200" t="s">
        <v>7</v>
      </c>
      <c r="N2036" s="200" t="s">
        <v>7</v>
      </c>
      <c r="O2036" s="200" t="s">
        <v>7</v>
      </c>
      <c r="P2036" s="200" t="s">
        <v>7</v>
      </c>
      <c r="Q2036" s="200" t="s">
        <v>7</v>
      </c>
      <c r="R2036" s="200" t="s">
        <v>7</v>
      </c>
      <c r="S2036" s="190" t="s">
        <v>7</v>
      </c>
      <c r="T2036" s="200" t="s">
        <v>7</v>
      </c>
      <c r="U2036" s="190">
        <f>SUM(U2035)</f>
        <v>4255.01</v>
      </c>
      <c r="V2036" s="200" t="s">
        <v>7</v>
      </c>
    </row>
    <row r="2037" spans="2:22" s="3" customFormat="1" ht="47.25" x14ac:dyDescent="0.25">
      <c r="B2037" s="201" t="s">
        <v>529</v>
      </c>
      <c r="C2037" s="199" t="s">
        <v>3354</v>
      </c>
      <c r="D2037" s="198" t="s">
        <v>3355</v>
      </c>
      <c r="E2037" s="189" t="s">
        <v>432</v>
      </c>
      <c r="F2037" s="200" t="s">
        <v>3356</v>
      </c>
      <c r="G2037" s="201" t="s">
        <v>7</v>
      </c>
      <c r="H2037" s="195" t="s">
        <v>109</v>
      </c>
      <c r="I2037" s="368">
        <v>2024</v>
      </c>
      <c r="J2037" s="201" t="s">
        <v>7</v>
      </c>
      <c r="K2037" s="201" t="s">
        <v>3329</v>
      </c>
      <c r="L2037" s="201" t="s">
        <v>652</v>
      </c>
      <c r="M2037" s="186" t="s">
        <v>3206</v>
      </c>
      <c r="N2037" s="201" t="s">
        <v>2761</v>
      </c>
      <c r="O2037" s="201" t="s">
        <v>96</v>
      </c>
      <c r="P2037" s="260">
        <v>101</v>
      </c>
      <c r="Q2037" s="368" t="s">
        <v>111</v>
      </c>
      <c r="R2037" s="368" t="s">
        <v>3330</v>
      </c>
      <c r="S2037" s="301">
        <v>2237.71</v>
      </c>
      <c r="T2037" s="189">
        <v>1.83</v>
      </c>
      <c r="U2037" s="353">
        <f>O2037*P2037*S2037*T2037</f>
        <v>413595.93930000003</v>
      </c>
      <c r="V2037" s="201" t="s">
        <v>7</v>
      </c>
    </row>
    <row r="2038" spans="2:22" s="3" customFormat="1" ht="63" x14ac:dyDescent="0.25">
      <c r="B2038" s="201" t="s">
        <v>529</v>
      </c>
      <c r="C2038" s="199" t="s">
        <v>3354</v>
      </c>
      <c r="D2038" s="198" t="s">
        <v>3355</v>
      </c>
      <c r="E2038" s="189" t="s">
        <v>3787</v>
      </c>
      <c r="F2038" s="200" t="s">
        <v>3356</v>
      </c>
      <c r="G2038" s="201" t="s">
        <v>7</v>
      </c>
      <c r="H2038" s="195" t="s">
        <v>109</v>
      </c>
      <c r="I2038" s="200">
        <v>2024</v>
      </c>
      <c r="J2038" s="201" t="s">
        <v>7</v>
      </c>
      <c r="K2038" s="201" t="s">
        <v>3140</v>
      </c>
      <c r="L2038" s="200" t="s">
        <v>652</v>
      </c>
      <c r="M2038" s="186" t="s">
        <v>3206</v>
      </c>
      <c r="N2038" s="200" t="s">
        <v>2761</v>
      </c>
      <c r="O2038" s="201" t="s">
        <v>96</v>
      </c>
      <c r="P2038" s="301">
        <v>1</v>
      </c>
      <c r="Q2038" s="300" t="s">
        <v>111</v>
      </c>
      <c r="R2038" s="300" t="s">
        <v>356</v>
      </c>
      <c r="S2038" s="182">
        <v>35458.43</v>
      </c>
      <c r="T2038" s="189">
        <v>1</v>
      </c>
      <c r="U2038" s="353">
        <f>O2038*P2038*S2038*T2038</f>
        <v>35458.43</v>
      </c>
      <c r="V2038" s="188" t="s">
        <v>7</v>
      </c>
    </row>
    <row r="2039" spans="2:22" s="30" customFormat="1" ht="47.25" x14ac:dyDescent="0.25">
      <c r="B2039" s="198" t="s">
        <v>529</v>
      </c>
      <c r="C2039" s="208" t="s">
        <v>3354</v>
      </c>
      <c r="D2039" s="209" t="s">
        <v>3355</v>
      </c>
      <c r="E2039" s="189" t="s">
        <v>26</v>
      </c>
      <c r="F2039" s="200" t="s">
        <v>7</v>
      </c>
      <c r="G2039" s="200" t="s">
        <v>7</v>
      </c>
      <c r="H2039" s="200" t="s">
        <v>7</v>
      </c>
      <c r="I2039" s="200" t="s">
        <v>7</v>
      </c>
      <c r="J2039" s="200" t="s">
        <v>7</v>
      </c>
      <c r="K2039" s="200" t="s">
        <v>7</v>
      </c>
      <c r="L2039" s="200" t="s">
        <v>7</v>
      </c>
      <c r="M2039" s="200" t="s">
        <v>7</v>
      </c>
      <c r="N2039" s="200" t="s">
        <v>7</v>
      </c>
      <c r="O2039" s="200" t="s">
        <v>7</v>
      </c>
      <c r="P2039" s="200" t="s">
        <v>7</v>
      </c>
      <c r="Q2039" s="200" t="s">
        <v>7</v>
      </c>
      <c r="R2039" s="200" t="s">
        <v>7</v>
      </c>
      <c r="S2039" s="190" t="s">
        <v>7</v>
      </c>
      <c r="T2039" s="200" t="s">
        <v>7</v>
      </c>
      <c r="U2039" s="190">
        <f>SUM(U2038)</f>
        <v>35458.43</v>
      </c>
      <c r="V2039" s="200" t="s">
        <v>7</v>
      </c>
    </row>
    <row r="2040" spans="2:22" s="3" customFormat="1" ht="126" x14ac:dyDescent="0.25">
      <c r="B2040" s="201" t="s">
        <v>529</v>
      </c>
      <c r="C2040" s="199" t="s">
        <v>1931</v>
      </c>
      <c r="D2040" s="201" t="s">
        <v>1932</v>
      </c>
      <c r="E2040" s="201" t="s">
        <v>549</v>
      </c>
      <c r="F2040" s="201" t="s">
        <v>3357</v>
      </c>
      <c r="G2040" s="201" t="s">
        <v>7</v>
      </c>
      <c r="H2040" s="195" t="s">
        <v>109</v>
      </c>
      <c r="I2040" s="368">
        <v>2025</v>
      </c>
      <c r="J2040" s="368">
        <v>110</v>
      </c>
      <c r="K2040" s="300" t="s">
        <v>568</v>
      </c>
      <c r="L2040" s="201" t="s">
        <v>652</v>
      </c>
      <c r="M2040" s="201" t="s">
        <v>3306</v>
      </c>
      <c r="N2040" s="201" t="s">
        <v>2761</v>
      </c>
      <c r="O2040" s="201" t="s">
        <v>96</v>
      </c>
      <c r="P2040" s="260">
        <v>3</v>
      </c>
      <c r="Q2040" s="368" t="s">
        <v>135</v>
      </c>
      <c r="R2040" s="368" t="s">
        <v>648</v>
      </c>
      <c r="S2040" s="301">
        <v>4679.6499999999996</v>
      </c>
      <c r="T2040" s="189">
        <v>1.83</v>
      </c>
      <c r="U2040" s="353">
        <f t="shared" ref="U2040:U2064" si="85">O2040*P2040*S2040*T2040</f>
        <v>25691.2785</v>
      </c>
      <c r="V2040" s="188" t="s">
        <v>7</v>
      </c>
    </row>
    <row r="2041" spans="2:22" s="3" customFormat="1" ht="126" x14ac:dyDescent="0.25">
      <c r="B2041" s="201" t="s">
        <v>529</v>
      </c>
      <c r="C2041" s="199" t="s">
        <v>1931</v>
      </c>
      <c r="D2041" s="201" t="s">
        <v>1932</v>
      </c>
      <c r="E2041" s="201" t="s">
        <v>549</v>
      </c>
      <c r="F2041" s="201" t="s">
        <v>3357</v>
      </c>
      <c r="G2041" s="201" t="s">
        <v>7</v>
      </c>
      <c r="H2041" s="195" t="s">
        <v>109</v>
      </c>
      <c r="I2041" s="368">
        <v>2025</v>
      </c>
      <c r="J2041" s="368">
        <v>110</v>
      </c>
      <c r="K2041" s="368" t="s">
        <v>3430</v>
      </c>
      <c r="L2041" s="201" t="s">
        <v>652</v>
      </c>
      <c r="M2041" s="201" t="s">
        <v>3306</v>
      </c>
      <c r="N2041" s="201" t="s">
        <v>2761</v>
      </c>
      <c r="O2041" s="201" t="s">
        <v>96</v>
      </c>
      <c r="P2041" s="260">
        <v>13</v>
      </c>
      <c r="Q2041" s="368" t="s">
        <v>135</v>
      </c>
      <c r="R2041" s="368" t="s">
        <v>3358</v>
      </c>
      <c r="S2041" s="301">
        <v>4815.68</v>
      </c>
      <c r="T2041" s="189">
        <v>1.83</v>
      </c>
      <c r="U2041" s="353">
        <f t="shared" si="85"/>
        <v>114565.02720000001</v>
      </c>
      <c r="V2041" s="188" t="s">
        <v>7</v>
      </c>
    </row>
    <row r="2042" spans="2:22" s="3" customFormat="1" ht="126" x14ac:dyDescent="0.25">
      <c r="B2042" s="201" t="s">
        <v>529</v>
      </c>
      <c r="C2042" s="199" t="s">
        <v>1931</v>
      </c>
      <c r="D2042" s="201" t="s">
        <v>1932</v>
      </c>
      <c r="E2042" s="201" t="s">
        <v>549</v>
      </c>
      <c r="F2042" s="201" t="s">
        <v>3357</v>
      </c>
      <c r="G2042" s="201" t="s">
        <v>7</v>
      </c>
      <c r="H2042" s="195" t="s">
        <v>109</v>
      </c>
      <c r="I2042" s="368">
        <v>2025</v>
      </c>
      <c r="J2042" s="309">
        <v>110</v>
      </c>
      <c r="K2042" s="300" t="s">
        <v>553</v>
      </c>
      <c r="L2042" s="201" t="s">
        <v>652</v>
      </c>
      <c r="M2042" s="201" t="s">
        <v>3306</v>
      </c>
      <c r="N2042" s="201" t="s">
        <v>2761</v>
      </c>
      <c r="O2042" s="201" t="s">
        <v>96</v>
      </c>
      <c r="P2042" s="260">
        <v>32</v>
      </c>
      <c r="Q2042" s="368" t="s">
        <v>135</v>
      </c>
      <c r="R2042" s="368" t="s">
        <v>587</v>
      </c>
      <c r="S2042" s="301">
        <v>5022.8900000000003</v>
      </c>
      <c r="T2042" s="189">
        <v>1.83</v>
      </c>
      <c r="U2042" s="353">
        <f t="shared" si="85"/>
        <v>294140.43840000004</v>
      </c>
      <c r="V2042" s="188" t="s">
        <v>7</v>
      </c>
    </row>
    <row r="2043" spans="2:22" s="3" customFormat="1" ht="126" x14ac:dyDescent="0.25">
      <c r="B2043" s="201" t="s">
        <v>529</v>
      </c>
      <c r="C2043" s="199" t="s">
        <v>1931</v>
      </c>
      <c r="D2043" s="201" t="s">
        <v>1932</v>
      </c>
      <c r="E2043" s="201" t="s">
        <v>549</v>
      </c>
      <c r="F2043" s="201" t="s">
        <v>3357</v>
      </c>
      <c r="G2043" s="201" t="s">
        <v>7</v>
      </c>
      <c r="H2043" s="195" t="s">
        <v>109</v>
      </c>
      <c r="I2043" s="368">
        <v>2025</v>
      </c>
      <c r="J2043" s="368">
        <v>110</v>
      </c>
      <c r="K2043" s="390" t="s">
        <v>570</v>
      </c>
      <c r="L2043" s="201" t="s">
        <v>652</v>
      </c>
      <c r="M2043" s="201" t="s">
        <v>3306</v>
      </c>
      <c r="N2043" s="201" t="s">
        <v>2761</v>
      </c>
      <c r="O2043" s="201" t="s">
        <v>96</v>
      </c>
      <c r="P2043" s="260">
        <v>27</v>
      </c>
      <c r="Q2043" s="368" t="s">
        <v>135</v>
      </c>
      <c r="R2043" s="368" t="s">
        <v>3055</v>
      </c>
      <c r="S2043" s="301">
        <v>2837.26</v>
      </c>
      <c r="T2043" s="189">
        <v>1.83</v>
      </c>
      <c r="U2043" s="353">
        <f t="shared" si="85"/>
        <v>140189.0166</v>
      </c>
      <c r="V2043" s="188" t="s">
        <v>7</v>
      </c>
    </row>
    <row r="2044" spans="2:22" s="3" customFormat="1" ht="126" x14ac:dyDescent="0.25">
      <c r="B2044" s="201" t="s">
        <v>529</v>
      </c>
      <c r="C2044" s="199" t="s">
        <v>1931</v>
      </c>
      <c r="D2044" s="201" t="s">
        <v>1932</v>
      </c>
      <c r="E2044" s="201" t="s">
        <v>549</v>
      </c>
      <c r="F2044" s="201" t="s">
        <v>3357</v>
      </c>
      <c r="G2044" s="201" t="s">
        <v>7</v>
      </c>
      <c r="H2044" s="195" t="s">
        <v>109</v>
      </c>
      <c r="I2044" s="368">
        <v>2025</v>
      </c>
      <c r="J2044" s="368">
        <v>110</v>
      </c>
      <c r="K2044" s="390" t="s">
        <v>608</v>
      </c>
      <c r="L2044" s="201" t="s">
        <v>652</v>
      </c>
      <c r="M2044" s="201" t="s">
        <v>3306</v>
      </c>
      <c r="N2044" s="201" t="s">
        <v>2761</v>
      </c>
      <c r="O2044" s="201" t="s">
        <v>96</v>
      </c>
      <c r="P2044" s="260">
        <v>34</v>
      </c>
      <c r="Q2044" s="368" t="s">
        <v>135</v>
      </c>
      <c r="R2044" s="368" t="s">
        <v>938</v>
      </c>
      <c r="S2044" s="301">
        <v>162.09</v>
      </c>
      <c r="T2044" s="189">
        <v>1.83</v>
      </c>
      <c r="U2044" s="353">
        <f t="shared" si="85"/>
        <v>10085.239800000001</v>
      </c>
      <c r="V2044" s="188" t="s">
        <v>7</v>
      </c>
    </row>
    <row r="2045" spans="2:22" s="3" customFormat="1" ht="126" x14ac:dyDescent="0.25">
      <c r="B2045" s="201" t="s">
        <v>529</v>
      </c>
      <c r="C2045" s="199" t="s">
        <v>1931</v>
      </c>
      <c r="D2045" s="201" t="s">
        <v>1932</v>
      </c>
      <c r="E2045" s="201" t="s">
        <v>3016</v>
      </c>
      <c r="F2045" s="201" t="s">
        <v>3357</v>
      </c>
      <c r="G2045" s="201" t="s">
        <v>7</v>
      </c>
      <c r="H2045" s="195" t="s">
        <v>109</v>
      </c>
      <c r="I2045" s="368">
        <v>2025</v>
      </c>
      <c r="J2045" s="201" t="s">
        <v>582</v>
      </c>
      <c r="K2045" s="300" t="s">
        <v>3918</v>
      </c>
      <c r="L2045" s="201" t="s">
        <v>652</v>
      </c>
      <c r="M2045" s="201" t="s">
        <v>3306</v>
      </c>
      <c r="N2045" s="183" t="s">
        <v>2761</v>
      </c>
      <c r="O2045" s="201" t="s">
        <v>96</v>
      </c>
      <c r="P2045" s="260">
        <v>11</v>
      </c>
      <c r="Q2045" s="300" t="s">
        <v>135</v>
      </c>
      <c r="R2045" s="300" t="s">
        <v>2645</v>
      </c>
      <c r="S2045" s="301">
        <v>3668.9</v>
      </c>
      <c r="T2045" s="189">
        <v>1.83</v>
      </c>
      <c r="U2045" s="353">
        <f t="shared" si="85"/>
        <v>73854.957000000009</v>
      </c>
      <c r="V2045" s="201" t="s">
        <v>7</v>
      </c>
    </row>
    <row r="2046" spans="2:22" s="3" customFormat="1" ht="126" x14ac:dyDescent="0.25">
      <c r="B2046" s="201" t="s">
        <v>529</v>
      </c>
      <c r="C2046" s="199" t="s">
        <v>1931</v>
      </c>
      <c r="D2046" s="201" t="s">
        <v>1932</v>
      </c>
      <c r="E2046" s="201" t="s">
        <v>3016</v>
      </c>
      <c r="F2046" s="201" t="s">
        <v>3357</v>
      </c>
      <c r="G2046" s="201" t="s">
        <v>7</v>
      </c>
      <c r="H2046" s="195" t="s">
        <v>109</v>
      </c>
      <c r="I2046" s="368">
        <v>2025</v>
      </c>
      <c r="J2046" s="201" t="s">
        <v>582</v>
      </c>
      <c r="K2046" s="300" t="s">
        <v>3912</v>
      </c>
      <c r="L2046" s="201" t="s">
        <v>652</v>
      </c>
      <c r="M2046" s="201" t="s">
        <v>3306</v>
      </c>
      <c r="N2046" s="183" t="s">
        <v>2761</v>
      </c>
      <c r="O2046" s="201" t="s">
        <v>96</v>
      </c>
      <c r="P2046" s="260">
        <v>1</v>
      </c>
      <c r="Q2046" s="300" t="s">
        <v>135</v>
      </c>
      <c r="R2046" s="300" t="s">
        <v>2930</v>
      </c>
      <c r="S2046" s="301">
        <v>3659.78</v>
      </c>
      <c r="T2046" s="189">
        <v>1.83</v>
      </c>
      <c r="U2046" s="353">
        <f t="shared" si="85"/>
        <v>6697.3974000000007</v>
      </c>
      <c r="V2046" s="201" t="s">
        <v>7</v>
      </c>
    </row>
    <row r="2047" spans="2:22" s="3" customFormat="1" ht="126" x14ac:dyDescent="0.25">
      <c r="B2047" s="201" t="s">
        <v>529</v>
      </c>
      <c r="C2047" s="199" t="s">
        <v>1931</v>
      </c>
      <c r="D2047" s="201" t="s">
        <v>1932</v>
      </c>
      <c r="E2047" s="201" t="s">
        <v>3016</v>
      </c>
      <c r="F2047" s="201" t="s">
        <v>3357</v>
      </c>
      <c r="G2047" s="201" t="s">
        <v>7</v>
      </c>
      <c r="H2047" s="195" t="s">
        <v>109</v>
      </c>
      <c r="I2047" s="368">
        <v>2025</v>
      </c>
      <c r="J2047" s="201" t="s">
        <v>582</v>
      </c>
      <c r="K2047" s="300" t="s">
        <v>3061</v>
      </c>
      <c r="L2047" s="201" t="s">
        <v>652</v>
      </c>
      <c r="M2047" s="201" t="s">
        <v>3306</v>
      </c>
      <c r="N2047" s="183" t="s">
        <v>2761</v>
      </c>
      <c r="O2047" s="201" t="s">
        <v>96</v>
      </c>
      <c r="P2047" s="260">
        <v>4</v>
      </c>
      <c r="Q2047" s="300" t="s">
        <v>135</v>
      </c>
      <c r="R2047" s="300" t="s">
        <v>2762</v>
      </c>
      <c r="S2047" s="301">
        <v>3167.39</v>
      </c>
      <c r="T2047" s="189">
        <v>1.83</v>
      </c>
      <c r="U2047" s="353">
        <f t="shared" si="85"/>
        <v>23185.2948</v>
      </c>
      <c r="V2047" s="201" t="s">
        <v>7</v>
      </c>
    </row>
    <row r="2048" spans="2:22" s="3" customFormat="1" ht="126" x14ac:dyDescent="0.25">
      <c r="B2048" s="201" t="s">
        <v>529</v>
      </c>
      <c r="C2048" s="199" t="s">
        <v>1931</v>
      </c>
      <c r="D2048" s="201" t="s">
        <v>1932</v>
      </c>
      <c r="E2048" s="201" t="s">
        <v>3016</v>
      </c>
      <c r="F2048" s="201" t="s">
        <v>3357</v>
      </c>
      <c r="G2048" s="201" t="s">
        <v>7</v>
      </c>
      <c r="H2048" s="195" t="s">
        <v>109</v>
      </c>
      <c r="I2048" s="368">
        <v>2025</v>
      </c>
      <c r="J2048" s="201" t="s">
        <v>582</v>
      </c>
      <c r="K2048" s="300" t="s">
        <v>5467</v>
      </c>
      <c r="L2048" s="201" t="s">
        <v>652</v>
      </c>
      <c r="M2048" s="201" t="s">
        <v>3306</v>
      </c>
      <c r="N2048" s="183" t="s">
        <v>2761</v>
      </c>
      <c r="O2048" s="201" t="s">
        <v>96</v>
      </c>
      <c r="P2048" s="260">
        <v>16</v>
      </c>
      <c r="Q2048" s="300" t="s">
        <v>135</v>
      </c>
      <c r="R2048" s="300" t="s">
        <v>3107</v>
      </c>
      <c r="S2048" s="301">
        <v>2845.04</v>
      </c>
      <c r="T2048" s="189">
        <v>1.83</v>
      </c>
      <c r="U2048" s="353">
        <f t="shared" si="85"/>
        <v>83302.771200000003</v>
      </c>
      <c r="V2048" s="201" t="s">
        <v>7</v>
      </c>
    </row>
    <row r="2049" spans="2:22" s="3" customFormat="1" ht="126" x14ac:dyDescent="0.25">
      <c r="B2049" s="201" t="s">
        <v>529</v>
      </c>
      <c r="C2049" s="199" t="s">
        <v>1931</v>
      </c>
      <c r="D2049" s="201" t="s">
        <v>1932</v>
      </c>
      <c r="E2049" s="201" t="s">
        <v>3016</v>
      </c>
      <c r="F2049" s="201" t="s">
        <v>3357</v>
      </c>
      <c r="G2049" s="201" t="s">
        <v>7</v>
      </c>
      <c r="H2049" s="195" t="s">
        <v>109</v>
      </c>
      <c r="I2049" s="368">
        <v>2025</v>
      </c>
      <c r="J2049" s="201" t="s">
        <v>7</v>
      </c>
      <c r="K2049" s="300" t="s">
        <v>4316</v>
      </c>
      <c r="L2049" s="201" t="s">
        <v>652</v>
      </c>
      <c r="M2049" s="201" t="s">
        <v>3306</v>
      </c>
      <c r="N2049" s="183" t="s">
        <v>2761</v>
      </c>
      <c r="O2049" s="201" t="s">
        <v>96</v>
      </c>
      <c r="P2049" s="260">
        <v>1</v>
      </c>
      <c r="Q2049" s="300" t="s">
        <v>135</v>
      </c>
      <c r="R2049" s="300" t="s">
        <v>3062</v>
      </c>
      <c r="S2049" s="301">
        <v>9726.01</v>
      </c>
      <c r="T2049" s="189">
        <v>1.83</v>
      </c>
      <c r="U2049" s="353">
        <f t="shared" si="85"/>
        <v>17798.598300000001</v>
      </c>
      <c r="V2049" s="201" t="s">
        <v>7</v>
      </c>
    </row>
    <row r="2050" spans="2:22" s="3" customFormat="1" ht="126" x14ac:dyDescent="0.25">
      <c r="B2050" s="201" t="s">
        <v>529</v>
      </c>
      <c r="C2050" s="199" t="s">
        <v>1931</v>
      </c>
      <c r="D2050" s="201" t="s">
        <v>1932</v>
      </c>
      <c r="E2050" s="201" t="s">
        <v>354</v>
      </c>
      <c r="F2050" s="201" t="s">
        <v>3357</v>
      </c>
      <c r="G2050" s="201" t="s">
        <v>7</v>
      </c>
      <c r="H2050" s="195" t="s">
        <v>109</v>
      </c>
      <c r="I2050" s="368">
        <v>2025</v>
      </c>
      <c r="J2050" s="201" t="s">
        <v>582</v>
      </c>
      <c r="K2050" s="300" t="s">
        <v>4280</v>
      </c>
      <c r="L2050" s="201" t="s">
        <v>652</v>
      </c>
      <c r="M2050" s="201" t="s">
        <v>3306</v>
      </c>
      <c r="N2050" s="183" t="s">
        <v>2761</v>
      </c>
      <c r="O2050" s="201" t="s">
        <v>96</v>
      </c>
      <c r="P2050" s="260">
        <v>2</v>
      </c>
      <c r="Q2050" s="300" t="s">
        <v>135</v>
      </c>
      <c r="R2050" s="300" t="s">
        <v>2732</v>
      </c>
      <c r="S2050" s="301">
        <v>4788.45</v>
      </c>
      <c r="T2050" s="189">
        <v>1.83</v>
      </c>
      <c r="U2050" s="353">
        <f t="shared" si="85"/>
        <v>17525.726999999999</v>
      </c>
      <c r="V2050" s="201" t="s">
        <v>7</v>
      </c>
    </row>
    <row r="2051" spans="2:22" s="3" customFormat="1" ht="126" x14ac:dyDescent="0.25">
      <c r="B2051" s="201" t="s">
        <v>529</v>
      </c>
      <c r="C2051" s="199" t="s">
        <v>1931</v>
      </c>
      <c r="D2051" s="201" t="s">
        <v>1932</v>
      </c>
      <c r="E2051" s="201" t="s">
        <v>354</v>
      </c>
      <c r="F2051" s="201" t="s">
        <v>3357</v>
      </c>
      <c r="G2051" s="201" t="s">
        <v>7</v>
      </c>
      <c r="H2051" s="195" t="s">
        <v>109</v>
      </c>
      <c r="I2051" s="368">
        <v>2025</v>
      </c>
      <c r="J2051" s="201" t="s">
        <v>582</v>
      </c>
      <c r="K2051" s="300" t="s">
        <v>3359</v>
      </c>
      <c r="L2051" s="201" t="s">
        <v>652</v>
      </c>
      <c r="M2051" s="201" t="s">
        <v>3306</v>
      </c>
      <c r="N2051" s="183" t="s">
        <v>2761</v>
      </c>
      <c r="O2051" s="201" t="s">
        <v>96</v>
      </c>
      <c r="P2051" s="260">
        <v>5</v>
      </c>
      <c r="Q2051" s="300" t="s">
        <v>135</v>
      </c>
      <c r="R2051" s="300" t="s">
        <v>3360</v>
      </c>
      <c r="S2051" s="301">
        <v>1997.3</v>
      </c>
      <c r="T2051" s="189">
        <v>1.83</v>
      </c>
      <c r="U2051" s="353">
        <f t="shared" si="85"/>
        <v>18275.295000000002</v>
      </c>
      <c r="V2051" s="201" t="s">
        <v>7</v>
      </c>
    </row>
    <row r="2052" spans="2:22" s="3" customFormat="1" ht="126" x14ac:dyDescent="0.25">
      <c r="B2052" s="201" t="s">
        <v>529</v>
      </c>
      <c r="C2052" s="199" t="s">
        <v>1931</v>
      </c>
      <c r="D2052" s="201" t="s">
        <v>1932</v>
      </c>
      <c r="E2052" s="201" t="s">
        <v>354</v>
      </c>
      <c r="F2052" s="201" t="s">
        <v>3357</v>
      </c>
      <c r="G2052" s="201" t="s">
        <v>7</v>
      </c>
      <c r="H2052" s="195" t="s">
        <v>109</v>
      </c>
      <c r="I2052" s="368">
        <v>2025</v>
      </c>
      <c r="J2052" s="201" t="s">
        <v>582</v>
      </c>
      <c r="K2052" s="300" t="s">
        <v>3030</v>
      </c>
      <c r="L2052" s="201" t="s">
        <v>652</v>
      </c>
      <c r="M2052" s="201" t="s">
        <v>3306</v>
      </c>
      <c r="N2052" s="183" t="s">
        <v>2761</v>
      </c>
      <c r="O2052" s="201" t="s">
        <v>96</v>
      </c>
      <c r="P2052" s="260">
        <v>4</v>
      </c>
      <c r="Q2052" s="300" t="s">
        <v>135</v>
      </c>
      <c r="R2052" s="300" t="s">
        <v>566</v>
      </c>
      <c r="S2052" s="301">
        <v>1651.44</v>
      </c>
      <c r="T2052" s="189">
        <v>1.83</v>
      </c>
      <c r="U2052" s="353">
        <f t="shared" si="85"/>
        <v>12088.540800000001</v>
      </c>
      <c r="V2052" s="201" t="s">
        <v>7</v>
      </c>
    </row>
    <row r="2053" spans="2:22" s="3" customFormat="1" ht="126" x14ac:dyDescent="0.25">
      <c r="B2053" s="201" t="s">
        <v>529</v>
      </c>
      <c r="C2053" s="199" t="s">
        <v>1931</v>
      </c>
      <c r="D2053" s="201" t="s">
        <v>1932</v>
      </c>
      <c r="E2053" s="201" t="s">
        <v>354</v>
      </c>
      <c r="F2053" s="201" t="s">
        <v>3357</v>
      </c>
      <c r="G2053" s="201" t="s">
        <v>7</v>
      </c>
      <c r="H2053" s="195" t="s">
        <v>109</v>
      </c>
      <c r="I2053" s="368">
        <v>2025</v>
      </c>
      <c r="J2053" s="201" t="s">
        <v>582</v>
      </c>
      <c r="K2053" s="300" t="s">
        <v>565</v>
      </c>
      <c r="L2053" s="201" t="s">
        <v>652</v>
      </c>
      <c r="M2053" s="201" t="s">
        <v>3306</v>
      </c>
      <c r="N2053" s="183" t="s">
        <v>2761</v>
      </c>
      <c r="O2053" s="201" t="s">
        <v>96</v>
      </c>
      <c r="P2053" s="260">
        <v>8</v>
      </c>
      <c r="Q2053" s="300" t="s">
        <v>135</v>
      </c>
      <c r="R2053" s="300" t="s">
        <v>478</v>
      </c>
      <c r="S2053" s="301">
        <v>262.52999999999997</v>
      </c>
      <c r="T2053" s="189">
        <v>1.83</v>
      </c>
      <c r="U2053" s="353">
        <f t="shared" si="85"/>
        <v>3843.4391999999998</v>
      </c>
      <c r="V2053" s="201" t="s">
        <v>7</v>
      </c>
    </row>
    <row r="2054" spans="2:22" s="3" customFormat="1" ht="126" x14ac:dyDescent="0.25">
      <c r="B2054" s="201" t="s">
        <v>529</v>
      </c>
      <c r="C2054" s="199" t="s">
        <v>1931</v>
      </c>
      <c r="D2054" s="201" t="s">
        <v>1932</v>
      </c>
      <c r="E2054" s="201" t="s">
        <v>354</v>
      </c>
      <c r="F2054" s="201" t="s">
        <v>3357</v>
      </c>
      <c r="G2054" s="201" t="s">
        <v>7</v>
      </c>
      <c r="H2054" s="195" t="s">
        <v>109</v>
      </c>
      <c r="I2054" s="368">
        <v>2025</v>
      </c>
      <c r="J2054" s="201" t="s">
        <v>582</v>
      </c>
      <c r="K2054" s="300" t="s">
        <v>3361</v>
      </c>
      <c r="L2054" s="201" t="s">
        <v>652</v>
      </c>
      <c r="M2054" s="201" t="s">
        <v>3306</v>
      </c>
      <c r="N2054" s="183" t="s">
        <v>2761</v>
      </c>
      <c r="O2054" s="201" t="s">
        <v>96</v>
      </c>
      <c r="P2054" s="260">
        <v>34</v>
      </c>
      <c r="Q2054" s="300" t="s">
        <v>135</v>
      </c>
      <c r="R2054" s="300" t="s">
        <v>3362</v>
      </c>
      <c r="S2054" s="301">
        <v>50.78</v>
      </c>
      <c r="T2054" s="189">
        <v>1.83</v>
      </c>
      <c r="U2054" s="353">
        <f t="shared" si="85"/>
        <v>3159.5316000000003</v>
      </c>
      <c r="V2054" s="201" t="s">
        <v>7</v>
      </c>
    </row>
    <row r="2055" spans="2:22" s="3" customFormat="1" ht="126" x14ac:dyDescent="0.25">
      <c r="B2055" s="201" t="s">
        <v>529</v>
      </c>
      <c r="C2055" s="199" t="s">
        <v>1931</v>
      </c>
      <c r="D2055" s="201" t="s">
        <v>1932</v>
      </c>
      <c r="E2055" s="201" t="s">
        <v>3063</v>
      </c>
      <c r="F2055" s="201" t="s">
        <v>3357</v>
      </c>
      <c r="G2055" s="201" t="s">
        <v>7</v>
      </c>
      <c r="H2055" s="195" t="s">
        <v>109</v>
      </c>
      <c r="I2055" s="368">
        <v>2025</v>
      </c>
      <c r="J2055" s="368">
        <v>110</v>
      </c>
      <c r="K2055" s="390" t="s">
        <v>3064</v>
      </c>
      <c r="L2055" s="201" t="s">
        <v>652</v>
      </c>
      <c r="M2055" s="201" t="s">
        <v>3306</v>
      </c>
      <c r="N2055" s="201" t="s">
        <v>2761</v>
      </c>
      <c r="O2055" s="201" t="s">
        <v>96</v>
      </c>
      <c r="P2055" s="260">
        <v>1</v>
      </c>
      <c r="Q2055" s="368" t="s">
        <v>135</v>
      </c>
      <c r="R2055" s="368" t="s">
        <v>3065</v>
      </c>
      <c r="S2055" s="301">
        <v>914.25</v>
      </c>
      <c r="T2055" s="189">
        <v>1.59</v>
      </c>
      <c r="U2055" s="353">
        <f t="shared" si="85"/>
        <v>1453.6575</v>
      </c>
      <c r="V2055" s="188" t="s">
        <v>7</v>
      </c>
    </row>
    <row r="2056" spans="2:22" s="3" customFormat="1" ht="126" x14ac:dyDescent="0.25">
      <c r="B2056" s="201" t="s">
        <v>529</v>
      </c>
      <c r="C2056" s="199" t="s">
        <v>1931</v>
      </c>
      <c r="D2056" s="201" t="s">
        <v>1932</v>
      </c>
      <c r="E2056" s="309" t="s">
        <v>3063</v>
      </c>
      <c r="F2056" s="201" t="s">
        <v>3357</v>
      </c>
      <c r="G2056" s="201" t="s">
        <v>7</v>
      </c>
      <c r="H2056" s="195" t="s">
        <v>109</v>
      </c>
      <c r="I2056" s="368">
        <v>2025</v>
      </c>
      <c r="J2056" s="368">
        <v>110</v>
      </c>
      <c r="K2056" s="390" t="s">
        <v>3066</v>
      </c>
      <c r="L2056" s="201" t="s">
        <v>652</v>
      </c>
      <c r="M2056" s="201" t="s">
        <v>3306</v>
      </c>
      <c r="N2056" s="201" t="s">
        <v>2761</v>
      </c>
      <c r="O2056" s="201" t="s">
        <v>96</v>
      </c>
      <c r="P2056" s="260">
        <v>1</v>
      </c>
      <c r="Q2056" s="368" t="s">
        <v>135</v>
      </c>
      <c r="R2056" s="368" t="s">
        <v>3067</v>
      </c>
      <c r="S2056" s="301">
        <v>2409.41</v>
      </c>
      <c r="T2056" s="189">
        <v>1.59</v>
      </c>
      <c r="U2056" s="353">
        <f t="shared" si="85"/>
        <v>3830.9618999999998</v>
      </c>
      <c r="V2056" s="188" t="s">
        <v>7</v>
      </c>
    </row>
    <row r="2057" spans="2:22" s="3" customFormat="1" ht="126" x14ac:dyDescent="0.25">
      <c r="B2057" s="201" t="s">
        <v>529</v>
      </c>
      <c r="C2057" s="199" t="s">
        <v>1931</v>
      </c>
      <c r="D2057" s="201" t="s">
        <v>1932</v>
      </c>
      <c r="E2057" s="309" t="s">
        <v>2158</v>
      </c>
      <c r="F2057" s="201" t="s">
        <v>3357</v>
      </c>
      <c r="G2057" s="201" t="s">
        <v>7</v>
      </c>
      <c r="H2057" s="195" t="s">
        <v>109</v>
      </c>
      <c r="I2057" s="368">
        <v>2025</v>
      </c>
      <c r="J2057" s="368">
        <v>110</v>
      </c>
      <c r="K2057" s="390" t="s">
        <v>3068</v>
      </c>
      <c r="L2057" s="201" t="s">
        <v>652</v>
      </c>
      <c r="M2057" s="201" t="s">
        <v>3306</v>
      </c>
      <c r="N2057" s="201" t="s">
        <v>2761</v>
      </c>
      <c r="O2057" s="201" t="s">
        <v>96</v>
      </c>
      <c r="P2057" s="260">
        <v>3</v>
      </c>
      <c r="Q2057" s="368" t="s">
        <v>135</v>
      </c>
      <c r="R2057" s="368" t="s">
        <v>468</v>
      </c>
      <c r="S2057" s="301">
        <v>1940.86</v>
      </c>
      <c r="T2057" s="189">
        <v>1.59</v>
      </c>
      <c r="U2057" s="353">
        <f t="shared" si="85"/>
        <v>9257.9022000000004</v>
      </c>
      <c r="V2057" s="188" t="s">
        <v>7</v>
      </c>
    </row>
    <row r="2058" spans="2:22" s="3" customFormat="1" ht="126" x14ac:dyDescent="0.25">
      <c r="B2058" s="201" t="s">
        <v>529</v>
      </c>
      <c r="C2058" s="199" t="s">
        <v>1931</v>
      </c>
      <c r="D2058" s="201" t="s">
        <v>1932</v>
      </c>
      <c r="E2058" s="309" t="s">
        <v>3063</v>
      </c>
      <c r="F2058" s="201" t="s">
        <v>3357</v>
      </c>
      <c r="G2058" s="201" t="s">
        <v>7</v>
      </c>
      <c r="H2058" s="195" t="s">
        <v>109</v>
      </c>
      <c r="I2058" s="368">
        <v>2025</v>
      </c>
      <c r="J2058" s="368">
        <v>110</v>
      </c>
      <c r="K2058" s="390" t="s">
        <v>3069</v>
      </c>
      <c r="L2058" s="201" t="s">
        <v>652</v>
      </c>
      <c r="M2058" s="201" t="s">
        <v>3306</v>
      </c>
      <c r="N2058" s="201" t="s">
        <v>2761</v>
      </c>
      <c r="O2058" s="201" t="s">
        <v>96</v>
      </c>
      <c r="P2058" s="260">
        <v>2</v>
      </c>
      <c r="Q2058" s="368" t="s">
        <v>135</v>
      </c>
      <c r="R2058" s="368" t="s">
        <v>634</v>
      </c>
      <c r="S2058" s="301">
        <v>3389.79</v>
      </c>
      <c r="T2058" s="189">
        <v>1.59</v>
      </c>
      <c r="U2058" s="353">
        <f t="shared" si="85"/>
        <v>10779.5322</v>
      </c>
      <c r="V2058" s="188" t="s">
        <v>7</v>
      </c>
    </row>
    <row r="2059" spans="2:22" s="3" customFormat="1" ht="126" x14ac:dyDescent="0.25">
      <c r="B2059" s="201" t="s">
        <v>529</v>
      </c>
      <c r="C2059" s="199" t="s">
        <v>1931</v>
      </c>
      <c r="D2059" s="201" t="s">
        <v>1932</v>
      </c>
      <c r="E2059" s="201" t="s">
        <v>558</v>
      </c>
      <c r="F2059" s="201" t="s">
        <v>3357</v>
      </c>
      <c r="G2059" s="201" t="s">
        <v>7</v>
      </c>
      <c r="H2059" s="195" t="s">
        <v>109</v>
      </c>
      <c r="I2059" s="368">
        <v>2025</v>
      </c>
      <c r="J2059" s="368">
        <v>110</v>
      </c>
      <c r="K2059" s="368" t="s">
        <v>3363</v>
      </c>
      <c r="L2059" s="201" t="s">
        <v>652</v>
      </c>
      <c r="M2059" s="201" t="s">
        <v>3306</v>
      </c>
      <c r="N2059" s="201" t="s">
        <v>2761</v>
      </c>
      <c r="O2059" s="201" t="s">
        <v>96</v>
      </c>
      <c r="P2059" s="260">
        <v>3851.44</v>
      </c>
      <c r="Q2059" s="368" t="s">
        <v>476</v>
      </c>
      <c r="R2059" s="368" t="s">
        <v>489</v>
      </c>
      <c r="S2059" s="260">
        <v>13.72</v>
      </c>
      <c r="T2059" s="189">
        <v>1.86</v>
      </c>
      <c r="U2059" s="353">
        <f t="shared" si="85"/>
        <v>98285.667648000017</v>
      </c>
      <c r="V2059" s="188" t="s">
        <v>7</v>
      </c>
    </row>
    <row r="2060" spans="2:22" s="3" customFormat="1" ht="126" x14ac:dyDescent="0.25">
      <c r="B2060" s="201" t="s">
        <v>529</v>
      </c>
      <c r="C2060" s="199" t="s">
        <v>1931</v>
      </c>
      <c r="D2060" s="201" t="s">
        <v>1932</v>
      </c>
      <c r="E2060" s="201" t="s">
        <v>205</v>
      </c>
      <c r="F2060" s="201" t="s">
        <v>3357</v>
      </c>
      <c r="G2060" s="201" t="s">
        <v>7</v>
      </c>
      <c r="H2060" s="195" t="s">
        <v>109</v>
      </c>
      <c r="I2060" s="368">
        <v>2025</v>
      </c>
      <c r="J2060" s="368">
        <v>220</v>
      </c>
      <c r="K2060" s="368" t="s">
        <v>5316</v>
      </c>
      <c r="L2060" s="201" t="s">
        <v>652</v>
      </c>
      <c r="M2060" s="201" t="s">
        <v>3306</v>
      </c>
      <c r="N2060" s="201" t="s">
        <v>2761</v>
      </c>
      <c r="O2060" s="201" t="s">
        <v>96</v>
      </c>
      <c r="P2060" s="260">
        <v>1</v>
      </c>
      <c r="Q2060" s="368" t="s">
        <v>135</v>
      </c>
      <c r="R2060" s="368" t="s">
        <v>5315</v>
      </c>
      <c r="S2060" s="260">
        <v>100697.41</v>
      </c>
      <c r="T2060" s="189">
        <v>1.22</v>
      </c>
      <c r="U2060" s="353">
        <f t="shared" si="85"/>
        <v>122850.84020000001</v>
      </c>
      <c r="V2060" s="188" t="s">
        <v>7</v>
      </c>
    </row>
    <row r="2061" spans="2:22" s="3" customFormat="1" ht="126" x14ac:dyDescent="0.25">
      <c r="B2061" s="201" t="s">
        <v>529</v>
      </c>
      <c r="C2061" s="199" t="s">
        <v>1931</v>
      </c>
      <c r="D2061" s="201" t="s">
        <v>1932</v>
      </c>
      <c r="E2061" s="201" t="s">
        <v>374</v>
      </c>
      <c r="F2061" s="201" t="s">
        <v>3357</v>
      </c>
      <c r="G2061" s="201" t="s">
        <v>7</v>
      </c>
      <c r="H2061" s="195" t="s">
        <v>109</v>
      </c>
      <c r="I2061" s="368">
        <v>2025</v>
      </c>
      <c r="J2061" s="368">
        <v>110</v>
      </c>
      <c r="K2061" s="368" t="s">
        <v>1843</v>
      </c>
      <c r="L2061" s="201" t="s">
        <v>652</v>
      </c>
      <c r="M2061" s="201" t="s">
        <v>3306</v>
      </c>
      <c r="N2061" s="201" t="s">
        <v>2761</v>
      </c>
      <c r="O2061" s="201" t="s">
        <v>96</v>
      </c>
      <c r="P2061" s="410">
        <v>16</v>
      </c>
      <c r="Q2061" s="368" t="s">
        <v>135</v>
      </c>
      <c r="R2061" s="368" t="s">
        <v>174</v>
      </c>
      <c r="S2061" s="301">
        <v>1046.28</v>
      </c>
      <c r="T2061" s="189">
        <v>1.84</v>
      </c>
      <c r="U2061" s="353">
        <f t="shared" si="85"/>
        <v>30802.483199999999</v>
      </c>
      <c r="V2061" s="188" t="s">
        <v>7</v>
      </c>
    </row>
    <row r="2062" spans="2:22" s="3" customFormat="1" ht="126" x14ac:dyDescent="0.25">
      <c r="B2062" s="201" t="s">
        <v>529</v>
      </c>
      <c r="C2062" s="199" t="s">
        <v>1931</v>
      </c>
      <c r="D2062" s="201" t="s">
        <v>1932</v>
      </c>
      <c r="E2062" s="201" t="s">
        <v>3944</v>
      </c>
      <c r="F2062" s="201" t="s">
        <v>3357</v>
      </c>
      <c r="G2062" s="201" t="s">
        <v>7</v>
      </c>
      <c r="H2062" s="195" t="s">
        <v>109</v>
      </c>
      <c r="I2062" s="368">
        <v>2025</v>
      </c>
      <c r="J2062" s="368">
        <v>10</v>
      </c>
      <c r="K2062" s="368" t="s">
        <v>2172</v>
      </c>
      <c r="L2062" s="201" t="s">
        <v>652</v>
      </c>
      <c r="M2062" s="201" t="s">
        <v>3306</v>
      </c>
      <c r="N2062" s="201" t="s">
        <v>2761</v>
      </c>
      <c r="O2062" s="201" t="s">
        <v>96</v>
      </c>
      <c r="P2062" s="260">
        <v>2</v>
      </c>
      <c r="Q2062" s="368" t="s">
        <v>135</v>
      </c>
      <c r="R2062" s="368" t="s">
        <v>173</v>
      </c>
      <c r="S2062" s="301">
        <v>330.05</v>
      </c>
      <c r="T2062" s="189">
        <v>1.84</v>
      </c>
      <c r="U2062" s="353">
        <f t="shared" si="85"/>
        <v>1214.5840000000001</v>
      </c>
      <c r="V2062" s="188" t="s">
        <v>7</v>
      </c>
    </row>
    <row r="2063" spans="2:22" s="3" customFormat="1" ht="126" x14ac:dyDescent="0.25">
      <c r="B2063" s="201" t="s">
        <v>529</v>
      </c>
      <c r="C2063" s="199" t="s">
        <v>1931</v>
      </c>
      <c r="D2063" s="201" t="s">
        <v>1932</v>
      </c>
      <c r="E2063" s="201" t="s">
        <v>2978</v>
      </c>
      <c r="F2063" s="201" t="s">
        <v>3357</v>
      </c>
      <c r="G2063" s="201" t="s">
        <v>7</v>
      </c>
      <c r="H2063" s="195" t="s">
        <v>109</v>
      </c>
      <c r="I2063" s="368">
        <v>2025</v>
      </c>
      <c r="J2063" s="368">
        <v>110</v>
      </c>
      <c r="K2063" s="368" t="s">
        <v>5174</v>
      </c>
      <c r="L2063" s="201" t="s">
        <v>652</v>
      </c>
      <c r="M2063" s="201" t="s">
        <v>3306</v>
      </c>
      <c r="N2063" s="201" t="s">
        <v>2761</v>
      </c>
      <c r="O2063" s="201" t="s">
        <v>96</v>
      </c>
      <c r="P2063" s="260">
        <v>33</v>
      </c>
      <c r="Q2063" s="368" t="s">
        <v>135</v>
      </c>
      <c r="R2063" s="368" t="s">
        <v>2980</v>
      </c>
      <c r="S2063" s="301">
        <v>1003.08</v>
      </c>
      <c r="T2063" s="189">
        <v>2.08</v>
      </c>
      <c r="U2063" s="353">
        <f t="shared" si="85"/>
        <v>68851.411200000002</v>
      </c>
      <c r="V2063" s="188" t="s">
        <v>7</v>
      </c>
    </row>
    <row r="2064" spans="2:22" s="3" customFormat="1" ht="126" x14ac:dyDescent="0.25">
      <c r="B2064" s="201" t="s">
        <v>529</v>
      </c>
      <c r="C2064" s="199" t="s">
        <v>1931</v>
      </c>
      <c r="D2064" s="201" t="s">
        <v>1932</v>
      </c>
      <c r="E2064" s="201" t="s">
        <v>3787</v>
      </c>
      <c r="F2064" s="201" t="s">
        <v>3357</v>
      </c>
      <c r="G2064" s="201" t="s">
        <v>7</v>
      </c>
      <c r="H2064" s="195" t="s">
        <v>109</v>
      </c>
      <c r="I2064" s="368">
        <v>2025</v>
      </c>
      <c r="J2064" s="368">
        <v>110</v>
      </c>
      <c r="K2064" s="368" t="s">
        <v>5506</v>
      </c>
      <c r="L2064" s="201" t="s">
        <v>652</v>
      </c>
      <c r="M2064" s="201" t="s">
        <v>3306</v>
      </c>
      <c r="N2064" s="201" t="s">
        <v>2761</v>
      </c>
      <c r="O2064" s="201" t="s">
        <v>96</v>
      </c>
      <c r="P2064" s="260">
        <v>1</v>
      </c>
      <c r="Q2064" s="368" t="s">
        <v>111</v>
      </c>
      <c r="R2064" s="368" t="s">
        <v>3147</v>
      </c>
      <c r="S2064" s="301">
        <v>106375.28</v>
      </c>
      <c r="T2064" s="189">
        <v>1</v>
      </c>
      <c r="U2064" s="353">
        <f t="shared" si="85"/>
        <v>106375.28</v>
      </c>
      <c r="V2064" s="188" t="s">
        <v>7</v>
      </c>
    </row>
    <row r="2065" spans="2:22" s="30" customFormat="1" ht="126" x14ac:dyDescent="0.25">
      <c r="B2065" s="198" t="s">
        <v>529</v>
      </c>
      <c r="C2065" s="208" t="s">
        <v>1931</v>
      </c>
      <c r="D2065" s="209" t="s">
        <v>1932</v>
      </c>
      <c r="E2065" s="189" t="s">
        <v>26</v>
      </c>
      <c r="F2065" s="200" t="s">
        <v>7</v>
      </c>
      <c r="G2065" s="200" t="s">
        <v>7</v>
      </c>
      <c r="H2065" s="200" t="s">
        <v>7</v>
      </c>
      <c r="I2065" s="200" t="s">
        <v>7</v>
      </c>
      <c r="J2065" s="200" t="s">
        <v>7</v>
      </c>
      <c r="K2065" s="200" t="s">
        <v>7</v>
      </c>
      <c r="L2065" s="200" t="s">
        <v>7</v>
      </c>
      <c r="M2065" s="200" t="s">
        <v>7</v>
      </c>
      <c r="N2065" s="200" t="s">
        <v>7</v>
      </c>
      <c r="O2065" s="200" t="s">
        <v>7</v>
      </c>
      <c r="P2065" s="200" t="s">
        <v>7</v>
      </c>
      <c r="Q2065" s="200" t="s">
        <v>7</v>
      </c>
      <c r="R2065" s="200" t="s">
        <v>7</v>
      </c>
      <c r="S2065" s="190" t="s">
        <v>7</v>
      </c>
      <c r="T2065" s="200" t="s">
        <v>7</v>
      </c>
      <c r="U2065" s="190">
        <f>SUM(U2064)</f>
        <v>106375.28</v>
      </c>
      <c r="V2065" s="200" t="s">
        <v>7</v>
      </c>
    </row>
    <row r="2066" spans="2:22" s="3" customFormat="1" ht="106.5" customHeight="1" x14ac:dyDescent="0.25">
      <c r="B2066" s="201" t="s">
        <v>529</v>
      </c>
      <c r="C2066" s="199" t="s">
        <v>3364</v>
      </c>
      <c r="D2066" s="201" t="s">
        <v>3365</v>
      </c>
      <c r="E2066" s="201" t="s">
        <v>5368</v>
      </c>
      <c r="F2066" s="201" t="s">
        <v>3366</v>
      </c>
      <c r="G2066" s="201" t="s">
        <v>7</v>
      </c>
      <c r="H2066" s="195" t="s">
        <v>109</v>
      </c>
      <c r="I2066" s="368">
        <v>2026</v>
      </c>
      <c r="J2066" s="368">
        <v>110</v>
      </c>
      <c r="K2066" s="368" t="s">
        <v>3367</v>
      </c>
      <c r="L2066" s="201" t="s">
        <v>652</v>
      </c>
      <c r="M2066" s="201" t="s">
        <v>3310</v>
      </c>
      <c r="N2066" s="201" t="s">
        <v>2761</v>
      </c>
      <c r="O2066" s="201" t="s">
        <v>96</v>
      </c>
      <c r="P2066" s="260">
        <v>2</v>
      </c>
      <c r="Q2066" s="368" t="s">
        <v>193</v>
      </c>
      <c r="R2066" s="368" t="s">
        <v>329</v>
      </c>
      <c r="S2066" s="301">
        <v>108886.36</v>
      </c>
      <c r="T2066" s="189">
        <v>1.52</v>
      </c>
      <c r="U2066" s="353">
        <f t="shared" ref="U2066:U2074" si="86">O2066*P2066*S2066*T2066</f>
        <v>331014.5344</v>
      </c>
      <c r="V2066" s="188" t="s">
        <v>7</v>
      </c>
    </row>
    <row r="2067" spans="2:22" s="3" customFormat="1" ht="106.5" customHeight="1" x14ac:dyDescent="0.25">
      <c r="B2067" s="201" t="s">
        <v>529</v>
      </c>
      <c r="C2067" s="199" t="s">
        <v>3364</v>
      </c>
      <c r="D2067" s="201" t="s">
        <v>3365</v>
      </c>
      <c r="E2067" s="201" t="s">
        <v>3385</v>
      </c>
      <c r="F2067" s="201" t="s">
        <v>3366</v>
      </c>
      <c r="G2067" s="201" t="s">
        <v>7</v>
      </c>
      <c r="H2067" s="195" t="s">
        <v>109</v>
      </c>
      <c r="I2067" s="368">
        <v>2026</v>
      </c>
      <c r="J2067" s="368">
        <v>110</v>
      </c>
      <c r="K2067" s="368" t="s">
        <v>3368</v>
      </c>
      <c r="L2067" s="201" t="s">
        <v>652</v>
      </c>
      <c r="M2067" s="201" t="s">
        <v>3310</v>
      </c>
      <c r="N2067" s="201" t="s">
        <v>2761</v>
      </c>
      <c r="O2067" s="201" t="s">
        <v>96</v>
      </c>
      <c r="P2067" s="260">
        <v>2</v>
      </c>
      <c r="Q2067" s="368" t="s">
        <v>160</v>
      </c>
      <c r="R2067" s="368" t="s">
        <v>3369</v>
      </c>
      <c r="S2067" s="301">
        <v>7085.49</v>
      </c>
      <c r="T2067" s="189">
        <v>2.08</v>
      </c>
      <c r="U2067" s="353">
        <f t="shared" si="86"/>
        <v>29475.6384</v>
      </c>
      <c r="V2067" s="188" t="s">
        <v>7</v>
      </c>
    </row>
    <row r="2068" spans="2:22" s="3" customFormat="1" ht="106.5" customHeight="1" x14ac:dyDescent="0.25">
      <c r="B2068" s="201" t="s">
        <v>529</v>
      </c>
      <c r="C2068" s="199" t="s">
        <v>3364</v>
      </c>
      <c r="D2068" s="201" t="s">
        <v>3365</v>
      </c>
      <c r="E2068" s="201" t="s">
        <v>3370</v>
      </c>
      <c r="F2068" s="201" t="s">
        <v>3366</v>
      </c>
      <c r="G2068" s="201" t="s">
        <v>7</v>
      </c>
      <c r="H2068" s="195" t="s">
        <v>109</v>
      </c>
      <c r="I2068" s="368">
        <v>2026</v>
      </c>
      <c r="J2068" s="368">
        <v>6</v>
      </c>
      <c r="K2068" s="368" t="s">
        <v>3371</v>
      </c>
      <c r="L2068" s="201" t="s">
        <v>652</v>
      </c>
      <c r="M2068" s="201" t="s">
        <v>3310</v>
      </c>
      <c r="N2068" s="201" t="s">
        <v>2761</v>
      </c>
      <c r="O2068" s="201" t="s">
        <v>96</v>
      </c>
      <c r="P2068" s="260">
        <v>3</v>
      </c>
      <c r="Q2068" s="368" t="s">
        <v>193</v>
      </c>
      <c r="R2068" s="368" t="s">
        <v>3372</v>
      </c>
      <c r="S2068" s="301">
        <v>3341.61</v>
      </c>
      <c r="T2068" s="189">
        <v>1.59</v>
      </c>
      <c r="U2068" s="353">
        <f t="shared" si="86"/>
        <v>15939.4797</v>
      </c>
      <c r="V2068" s="188" t="s">
        <v>7</v>
      </c>
    </row>
    <row r="2069" spans="2:22" s="3" customFormat="1" ht="106.5" customHeight="1" x14ac:dyDescent="0.25">
      <c r="B2069" s="201" t="s">
        <v>529</v>
      </c>
      <c r="C2069" s="199" t="s">
        <v>3364</v>
      </c>
      <c r="D2069" s="201" t="s">
        <v>3365</v>
      </c>
      <c r="E2069" s="201" t="s">
        <v>3370</v>
      </c>
      <c r="F2069" s="201" t="s">
        <v>3366</v>
      </c>
      <c r="G2069" s="201" t="s">
        <v>7</v>
      </c>
      <c r="H2069" s="195" t="s">
        <v>109</v>
      </c>
      <c r="I2069" s="368">
        <v>2026</v>
      </c>
      <c r="J2069" s="368">
        <v>6</v>
      </c>
      <c r="K2069" s="368" t="s">
        <v>3373</v>
      </c>
      <c r="L2069" s="201" t="s">
        <v>652</v>
      </c>
      <c r="M2069" s="201" t="s">
        <v>3310</v>
      </c>
      <c r="N2069" s="201" t="s">
        <v>2761</v>
      </c>
      <c r="O2069" s="201" t="s">
        <v>96</v>
      </c>
      <c r="P2069" s="260">
        <v>14</v>
      </c>
      <c r="Q2069" s="368" t="s">
        <v>193</v>
      </c>
      <c r="R2069" s="368" t="s">
        <v>3374</v>
      </c>
      <c r="S2069" s="301">
        <v>3025.38</v>
      </c>
      <c r="T2069" s="189">
        <v>1.59</v>
      </c>
      <c r="U2069" s="353">
        <f t="shared" si="86"/>
        <v>67344.958800000008</v>
      </c>
      <c r="V2069" s="188" t="s">
        <v>7</v>
      </c>
    </row>
    <row r="2070" spans="2:22" s="3" customFormat="1" ht="106.5" customHeight="1" x14ac:dyDescent="0.25">
      <c r="B2070" s="201" t="s">
        <v>529</v>
      </c>
      <c r="C2070" s="199" t="s">
        <v>3364</v>
      </c>
      <c r="D2070" s="201" t="s">
        <v>3365</v>
      </c>
      <c r="E2070" s="201" t="s">
        <v>2325</v>
      </c>
      <c r="F2070" s="201" t="s">
        <v>3366</v>
      </c>
      <c r="G2070" s="201" t="s">
        <v>7</v>
      </c>
      <c r="H2070" s="195" t="s">
        <v>109</v>
      </c>
      <c r="I2070" s="368">
        <v>2026</v>
      </c>
      <c r="J2070" s="368">
        <v>6</v>
      </c>
      <c r="K2070" s="368" t="s">
        <v>3013</v>
      </c>
      <c r="L2070" s="201" t="s">
        <v>652</v>
      </c>
      <c r="M2070" s="201" t="s">
        <v>3310</v>
      </c>
      <c r="N2070" s="201" t="s">
        <v>2761</v>
      </c>
      <c r="O2070" s="201" t="s">
        <v>96</v>
      </c>
      <c r="P2070" s="260">
        <v>17</v>
      </c>
      <c r="Q2070" s="368" t="s">
        <v>160</v>
      </c>
      <c r="R2070" s="368" t="s">
        <v>3014</v>
      </c>
      <c r="S2070" s="301">
        <v>435.28</v>
      </c>
      <c r="T2070" s="189">
        <v>1.83</v>
      </c>
      <c r="U2070" s="353">
        <f t="shared" si="86"/>
        <v>13541.560799999999</v>
      </c>
      <c r="V2070" s="188" t="s">
        <v>7</v>
      </c>
    </row>
    <row r="2071" spans="2:22" s="3" customFormat="1" ht="106.5" customHeight="1" x14ac:dyDescent="0.25">
      <c r="B2071" s="201" t="s">
        <v>529</v>
      </c>
      <c r="C2071" s="199" t="s">
        <v>3364</v>
      </c>
      <c r="D2071" s="201" t="s">
        <v>3365</v>
      </c>
      <c r="E2071" s="201" t="s">
        <v>2325</v>
      </c>
      <c r="F2071" s="201" t="s">
        <v>3366</v>
      </c>
      <c r="G2071" s="201" t="s">
        <v>7</v>
      </c>
      <c r="H2071" s="195" t="s">
        <v>109</v>
      </c>
      <c r="I2071" s="368">
        <v>2026</v>
      </c>
      <c r="J2071" s="368">
        <v>6</v>
      </c>
      <c r="K2071" s="368" t="s">
        <v>568</v>
      </c>
      <c r="L2071" s="201" t="s">
        <v>652</v>
      </c>
      <c r="M2071" s="201" t="s">
        <v>3310</v>
      </c>
      <c r="N2071" s="201" t="s">
        <v>2761</v>
      </c>
      <c r="O2071" s="201" t="s">
        <v>96</v>
      </c>
      <c r="P2071" s="260">
        <v>2</v>
      </c>
      <c r="Q2071" s="368" t="s">
        <v>160</v>
      </c>
      <c r="R2071" s="368" t="s">
        <v>600</v>
      </c>
      <c r="S2071" s="301">
        <v>464.92</v>
      </c>
      <c r="T2071" s="189">
        <v>1.83</v>
      </c>
      <c r="U2071" s="353">
        <f t="shared" si="86"/>
        <v>1701.6072000000001</v>
      </c>
      <c r="V2071" s="188" t="s">
        <v>7</v>
      </c>
    </row>
    <row r="2072" spans="2:22" s="3" customFormat="1" ht="106.5" customHeight="1" x14ac:dyDescent="0.25">
      <c r="B2072" s="201" t="s">
        <v>529</v>
      </c>
      <c r="C2072" s="199" t="s">
        <v>3364</v>
      </c>
      <c r="D2072" s="201" t="s">
        <v>3365</v>
      </c>
      <c r="E2072" s="201" t="s">
        <v>2538</v>
      </c>
      <c r="F2072" s="201" t="s">
        <v>3366</v>
      </c>
      <c r="G2072" s="201" t="s">
        <v>7</v>
      </c>
      <c r="H2072" s="195" t="s">
        <v>109</v>
      </c>
      <c r="I2072" s="368">
        <v>2026</v>
      </c>
      <c r="J2072" s="368">
        <v>6</v>
      </c>
      <c r="K2072" s="368" t="s">
        <v>3650</v>
      </c>
      <c r="L2072" s="201" t="s">
        <v>652</v>
      </c>
      <c r="M2072" s="201" t="s">
        <v>3310</v>
      </c>
      <c r="N2072" s="201" t="s">
        <v>2761</v>
      </c>
      <c r="O2072" s="201" t="s">
        <v>96</v>
      </c>
      <c r="P2072" s="260">
        <v>1</v>
      </c>
      <c r="Q2072" s="368" t="s">
        <v>2802</v>
      </c>
      <c r="R2072" s="368" t="s">
        <v>166</v>
      </c>
      <c r="S2072" s="301">
        <v>14686.79</v>
      </c>
      <c r="T2072" s="189">
        <v>1.84</v>
      </c>
      <c r="U2072" s="353">
        <f t="shared" si="86"/>
        <v>27023.693600000002</v>
      </c>
      <c r="V2072" s="188" t="s">
        <v>7</v>
      </c>
    </row>
    <row r="2073" spans="2:22" s="3" customFormat="1" ht="106.5" customHeight="1" x14ac:dyDescent="0.25">
      <c r="B2073" s="201" t="s">
        <v>529</v>
      </c>
      <c r="C2073" s="199" t="s">
        <v>3364</v>
      </c>
      <c r="D2073" s="201" t="s">
        <v>3365</v>
      </c>
      <c r="E2073" s="201" t="s">
        <v>1842</v>
      </c>
      <c r="F2073" s="201" t="s">
        <v>3366</v>
      </c>
      <c r="G2073" s="201" t="s">
        <v>7</v>
      </c>
      <c r="H2073" s="195" t="s">
        <v>109</v>
      </c>
      <c r="I2073" s="368">
        <v>2026</v>
      </c>
      <c r="J2073" s="368">
        <v>110</v>
      </c>
      <c r="K2073" s="200" t="s">
        <v>203</v>
      </c>
      <c r="L2073" s="201" t="s">
        <v>652</v>
      </c>
      <c r="M2073" s="201" t="s">
        <v>3310</v>
      </c>
      <c r="N2073" s="201" t="s">
        <v>2761</v>
      </c>
      <c r="O2073" s="201" t="s">
        <v>96</v>
      </c>
      <c r="P2073" s="355">
        <f>1*1220</f>
        <v>1220</v>
      </c>
      <c r="Q2073" s="200" t="s">
        <v>204</v>
      </c>
      <c r="R2073" s="200" t="s">
        <v>159</v>
      </c>
      <c r="S2073" s="301">
        <v>5.7</v>
      </c>
      <c r="T2073" s="189">
        <v>1</v>
      </c>
      <c r="U2073" s="190">
        <f t="shared" si="86"/>
        <v>6954</v>
      </c>
      <c r="V2073" s="188" t="s">
        <v>7</v>
      </c>
    </row>
    <row r="2074" spans="2:22" s="3" customFormat="1" ht="106.5" customHeight="1" x14ac:dyDescent="0.25">
      <c r="B2074" s="201" t="s">
        <v>529</v>
      </c>
      <c r="C2074" s="199" t="s">
        <v>3364</v>
      </c>
      <c r="D2074" s="201" t="s">
        <v>3365</v>
      </c>
      <c r="E2074" s="201" t="s">
        <v>3787</v>
      </c>
      <c r="F2074" s="201" t="s">
        <v>3366</v>
      </c>
      <c r="G2074" s="201" t="s">
        <v>7</v>
      </c>
      <c r="H2074" s="195" t="s">
        <v>109</v>
      </c>
      <c r="I2074" s="368">
        <v>2026</v>
      </c>
      <c r="J2074" s="368">
        <v>110</v>
      </c>
      <c r="K2074" s="368" t="s">
        <v>3140</v>
      </c>
      <c r="L2074" s="201" t="s">
        <v>652</v>
      </c>
      <c r="M2074" s="201" t="s">
        <v>3306</v>
      </c>
      <c r="N2074" s="201" t="s">
        <v>2761</v>
      </c>
      <c r="O2074" s="201" t="s">
        <v>96</v>
      </c>
      <c r="P2074" s="260">
        <v>1</v>
      </c>
      <c r="Q2074" s="368" t="s">
        <v>111</v>
      </c>
      <c r="R2074" s="368" t="s">
        <v>356</v>
      </c>
      <c r="S2074" s="301">
        <v>35458.43</v>
      </c>
      <c r="T2074" s="189">
        <v>1</v>
      </c>
      <c r="U2074" s="353">
        <f t="shared" si="86"/>
        <v>35458.43</v>
      </c>
      <c r="V2074" s="188" t="s">
        <v>7</v>
      </c>
    </row>
    <row r="2075" spans="2:22" s="30" customFormat="1" ht="126" x14ac:dyDescent="0.25">
      <c r="B2075" s="198" t="s">
        <v>529</v>
      </c>
      <c r="C2075" s="208" t="s">
        <v>3364</v>
      </c>
      <c r="D2075" s="209" t="s">
        <v>3365</v>
      </c>
      <c r="E2075" s="189" t="s">
        <v>26</v>
      </c>
      <c r="F2075" s="200" t="s">
        <v>7</v>
      </c>
      <c r="G2075" s="200" t="s">
        <v>7</v>
      </c>
      <c r="H2075" s="200" t="s">
        <v>7</v>
      </c>
      <c r="I2075" s="200" t="s">
        <v>7</v>
      </c>
      <c r="J2075" s="200" t="s">
        <v>7</v>
      </c>
      <c r="K2075" s="200" t="s">
        <v>7</v>
      </c>
      <c r="L2075" s="200" t="s">
        <v>7</v>
      </c>
      <c r="M2075" s="200" t="s">
        <v>7</v>
      </c>
      <c r="N2075" s="200" t="s">
        <v>7</v>
      </c>
      <c r="O2075" s="200" t="s">
        <v>7</v>
      </c>
      <c r="P2075" s="200" t="s">
        <v>7</v>
      </c>
      <c r="Q2075" s="200" t="s">
        <v>7</v>
      </c>
      <c r="R2075" s="200" t="s">
        <v>7</v>
      </c>
      <c r="S2075" s="190" t="s">
        <v>7</v>
      </c>
      <c r="T2075" s="200" t="s">
        <v>7</v>
      </c>
      <c r="U2075" s="190">
        <f>SUM(U2074)</f>
        <v>35458.43</v>
      </c>
      <c r="V2075" s="200" t="s">
        <v>7</v>
      </c>
    </row>
    <row r="2076" spans="2:22" s="3" customFormat="1" ht="106.5" customHeight="1" x14ac:dyDescent="0.25">
      <c r="B2076" s="201" t="s">
        <v>529</v>
      </c>
      <c r="C2076" s="199" t="s">
        <v>3375</v>
      </c>
      <c r="D2076" s="201" t="s">
        <v>3376</v>
      </c>
      <c r="E2076" s="201" t="s">
        <v>2680</v>
      </c>
      <c r="F2076" s="201" t="s">
        <v>3377</v>
      </c>
      <c r="G2076" s="201" t="s">
        <v>7</v>
      </c>
      <c r="H2076" s="195" t="s">
        <v>109</v>
      </c>
      <c r="I2076" s="368">
        <v>2025</v>
      </c>
      <c r="J2076" s="368" t="s">
        <v>7</v>
      </c>
      <c r="K2076" s="368" t="s">
        <v>3378</v>
      </c>
      <c r="L2076" s="201" t="s">
        <v>652</v>
      </c>
      <c r="M2076" s="201" t="s">
        <v>3310</v>
      </c>
      <c r="N2076" s="201" t="s">
        <v>2761</v>
      </c>
      <c r="O2076" s="201" t="s">
        <v>96</v>
      </c>
      <c r="P2076" s="260">
        <f>2*60</f>
        <v>120</v>
      </c>
      <c r="Q2076" s="368" t="s">
        <v>2698</v>
      </c>
      <c r="R2076" s="368" t="s">
        <v>3379</v>
      </c>
      <c r="S2076" s="301">
        <v>30.94</v>
      </c>
      <c r="T2076" s="189">
        <v>2.08</v>
      </c>
      <c r="U2076" s="353">
        <f>O2076*P2076*S2076*T2076</f>
        <v>7722.6240000000007</v>
      </c>
      <c r="V2076" s="188" t="s">
        <v>7</v>
      </c>
    </row>
    <row r="2077" spans="2:22" s="3" customFormat="1" ht="106.5" customHeight="1" x14ac:dyDescent="0.25">
      <c r="B2077" s="201" t="s">
        <v>529</v>
      </c>
      <c r="C2077" s="199" t="s">
        <v>3375</v>
      </c>
      <c r="D2077" s="201" t="s">
        <v>3376</v>
      </c>
      <c r="E2077" s="201" t="s">
        <v>2680</v>
      </c>
      <c r="F2077" s="201" t="s">
        <v>3377</v>
      </c>
      <c r="G2077" s="201" t="s">
        <v>7</v>
      </c>
      <c r="H2077" s="195" t="s">
        <v>109</v>
      </c>
      <c r="I2077" s="368">
        <v>2025</v>
      </c>
      <c r="J2077" s="368" t="s">
        <v>7</v>
      </c>
      <c r="K2077" s="368" t="s">
        <v>3380</v>
      </c>
      <c r="L2077" s="201" t="s">
        <v>652</v>
      </c>
      <c r="M2077" s="201" t="s">
        <v>3310</v>
      </c>
      <c r="N2077" s="201" t="s">
        <v>2761</v>
      </c>
      <c r="O2077" s="201" t="s">
        <v>96</v>
      </c>
      <c r="P2077" s="260">
        <v>147</v>
      </c>
      <c r="Q2077" s="368" t="s">
        <v>204</v>
      </c>
      <c r="R2077" s="368" t="s">
        <v>3381</v>
      </c>
      <c r="S2077" s="301">
        <v>54.45</v>
      </c>
      <c r="T2077" s="189">
        <v>1.84</v>
      </c>
      <c r="U2077" s="353">
        <f>O2077*P2077*S2077*T2077</f>
        <v>14727.636000000002</v>
      </c>
      <c r="V2077" s="188" t="s">
        <v>7</v>
      </c>
    </row>
    <row r="2078" spans="2:22" s="3" customFormat="1" ht="106.5" customHeight="1" x14ac:dyDescent="0.25">
      <c r="B2078" s="201" t="s">
        <v>529</v>
      </c>
      <c r="C2078" s="199" t="s">
        <v>3375</v>
      </c>
      <c r="D2078" s="201" t="s">
        <v>3376</v>
      </c>
      <c r="E2078" s="201" t="s">
        <v>3787</v>
      </c>
      <c r="F2078" s="201" t="s">
        <v>3377</v>
      </c>
      <c r="G2078" s="201" t="s">
        <v>7</v>
      </c>
      <c r="H2078" s="195" t="s">
        <v>109</v>
      </c>
      <c r="I2078" s="368">
        <v>2025</v>
      </c>
      <c r="J2078" s="368" t="s">
        <v>7</v>
      </c>
      <c r="K2078" s="368" t="s">
        <v>2581</v>
      </c>
      <c r="L2078" s="201" t="s">
        <v>652</v>
      </c>
      <c r="M2078" s="201" t="s">
        <v>3306</v>
      </c>
      <c r="N2078" s="201" t="s">
        <v>2761</v>
      </c>
      <c r="O2078" s="201" t="s">
        <v>96</v>
      </c>
      <c r="P2078" s="260">
        <v>1</v>
      </c>
      <c r="Q2078" s="368" t="s">
        <v>111</v>
      </c>
      <c r="R2078" s="368" t="s">
        <v>211</v>
      </c>
      <c r="S2078" s="301">
        <v>4255.01</v>
      </c>
      <c r="T2078" s="189">
        <v>1</v>
      </c>
      <c r="U2078" s="353">
        <f>O2078*P2078*S2078*T2078</f>
        <v>4255.01</v>
      </c>
      <c r="V2078" s="188" t="s">
        <v>7</v>
      </c>
    </row>
    <row r="2079" spans="2:22" s="30" customFormat="1" ht="63" x14ac:dyDescent="0.25">
      <c r="B2079" s="198" t="s">
        <v>529</v>
      </c>
      <c r="C2079" s="208" t="s">
        <v>3375</v>
      </c>
      <c r="D2079" s="209" t="s">
        <v>3376</v>
      </c>
      <c r="E2079" s="189" t="s">
        <v>26</v>
      </c>
      <c r="F2079" s="200" t="s">
        <v>7</v>
      </c>
      <c r="G2079" s="200" t="s">
        <v>7</v>
      </c>
      <c r="H2079" s="200" t="s">
        <v>7</v>
      </c>
      <c r="I2079" s="200" t="s">
        <v>7</v>
      </c>
      <c r="J2079" s="200" t="s">
        <v>7</v>
      </c>
      <c r="K2079" s="200" t="s">
        <v>7</v>
      </c>
      <c r="L2079" s="200" t="s">
        <v>7</v>
      </c>
      <c r="M2079" s="200" t="s">
        <v>7</v>
      </c>
      <c r="N2079" s="200" t="s">
        <v>7</v>
      </c>
      <c r="O2079" s="200" t="s">
        <v>7</v>
      </c>
      <c r="P2079" s="200" t="s">
        <v>7</v>
      </c>
      <c r="Q2079" s="200" t="s">
        <v>7</v>
      </c>
      <c r="R2079" s="200" t="s">
        <v>7</v>
      </c>
      <c r="S2079" s="190" t="s">
        <v>7</v>
      </c>
      <c r="T2079" s="200" t="s">
        <v>7</v>
      </c>
      <c r="U2079" s="190">
        <f>SUM(U2078)</f>
        <v>4255.01</v>
      </c>
      <c r="V2079" s="200" t="s">
        <v>7</v>
      </c>
    </row>
    <row r="2080" spans="2:22" s="3" customFormat="1" ht="106.5" customHeight="1" x14ac:dyDescent="0.25">
      <c r="B2080" s="201" t="s">
        <v>529</v>
      </c>
      <c r="C2080" s="199" t="s">
        <v>3382</v>
      </c>
      <c r="D2080" s="201" t="s">
        <v>3383</v>
      </c>
      <c r="E2080" s="201" t="s">
        <v>5368</v>
      </c>
      <c r="F2080" s="201" t="s">
        <v>3384</v>
      </c>
      <c r="G2080" s="201" t="s">
        <v>7</v>
      </c>
      <c r="H2080" s="195" t="s">
        <v>109</v>
      </c>
      <c r="I2080" s="368">
        <v>2026</v>
      </c>
      <c r="J2080" s="368">
        <v>110</v>
      </c>
      <c r="K2080" s="368" t="s">
        <v>3368</v>
      </c>
      <c r="L2080" s="201" t="s">
        <v>652</v>
      </c>
      <c r="M2080" s="201" t="s">
        <v>3310</v>
      </c>
      <c r="N2080" s="201" t="s">
        <v>2761</v>
      </c>
      <c r="O2080" s="201" t="s">
        <v>96</v>
      </c>
      <c r="P2080" s="260">
        <v>2</v>
      </c>
      <c r="Q2080" s="368" t="s">
        <v>193</v>
      </c>
      <c r="R2080" s="368" t="s">
        <v>157</v>
      </c>
      <c r="S2080" s="301">
        <v>87505.99</v>
      </c>
      <c r="T2080" s="189">
        <v>1.52</v>
      </c>
      <c r="U2080" s="353">
        <f>O2080*P2080*S2080*T2080</f>
        <v>266018.2096</v>
      </c>
      <c r="V2080" s="188" t="s">
        <v>7</v>
      </c>
    </row>
    <row r="2081" spans="2:22" s="3" customFormat="1" ht="106.5" customHeight="1" x14ac:dyDescent="0.25">
      <c r="B2081" s="201" t="s">
        <v>529</v>
      </c>
      <c r="C2081" s="199" t="s">
        <v>3382</v>
      </c>
      <c r="D2081" s="201" t="s">
        <v>3383</v>
      </c>
      <c r="E2081" s="201" t="s">
        <v>3385</v>
      </c>
      <c r="F2081" s="201" t="s">
        <v>3384</v>
      </c>
      <c r="G2081" s="201" t="s">
        <v>7</v>
      </c>
      <c r="H2081" s="195" t="s">
        <v>109</v>
      </c>
      <c r="I2081" s="368">
        <v>2026</v>
      </c>
      <c r="J2081" s="368">
        <v>110</v>
      </c>
      <c r="K2081" s="368" t="s">
        <v>3367</v>
      </c>
      <c r="L2081" s="201" t="s">
        <v>652</v>
      </c>
      <c r="M2081" s="201" t="s">
        <v>3310</v>
      </c>
      <c r="N2081" s="201" t="s">
        <v>2761</v>
      </c>
      <c r="O2081" s="201" t="s">
        <v>96</v>
      </c>
      <c r="P2081" s="260">
        <v>2</v>
      </c>
      <c r="Q2081" s="368" t="s">
        <v>160</v>
      </c>
      <c r="R2081" s="368" t="s">
        <v>3369</v>
      </c>
      <c r="S2081" s="301">
        <v>7085.49</v>
      </c>
      <c r="T2081" s="189">
        <v>2.08</v>
      </c>
      <c r="U2081" s="353">
        <f>O2081*P2081*S2081*T2081</f>
        <v>29475.6384</v>
      </c>
      <c r="V2081" s="188" t="s">
        <v>7</v>
      </c>
    </row>
    <row r="2082" spans="2:22" s="3" customFormat="1" ht="106.5" customHeight="1" x14ac:dyDescent="0.25">
      <c r="B2082" s="201" t="s">
        <v>529</v>
      </c>
      <c r="C2082" s="199" t="s">
        <v>3382</v>
      </c>
      <c r="D2082" s="201" t="s">
        <v>3383</v>
      </c>
      <c r="E2082" s="201" t="s">
        <v>3787</v>
      </c>
      <c r="F2082" s="201" t="s">
        <v>3384</v>
      </c>
      <c r="G2082" s="201" t="s">
        <v>7</v>
      </c>
      <c r="H2082" s="195" t="s">
        <v>109</v>
      </c>
      <c r="I2082" s="368">
        <v>2026</v>
      </c>
      <c r="J2082" s="368">
        <v>110</v>
      </c>
      <c r="K2082" s="368" t="s">
        <v>2711</v>
      </c>
      <c r="L2082" s="201" t="s">
        <v>652</v>
      </c>
      <c r="M2082" s="201" t="s">
        <v>3310</v>
      </c>
      <c r="N2082" s="201" t="s">
        <v>2761</v>
      </c>
      <c r="O2082" s="201" t="s">
        <v>96</v>
      </c>
      <c r="P2082" s="260">
        <v>1</v>
      </c>
      <c r="Q2082" s="368" t="s">
        <v>111</v>
      </c>
      <c r="R2082" s="368" t="s">
        <v>364</v>
      </c>
      <c r="S2082" s="301">
        <v>21275.06</v>
      </c>
      <c r="T2082" s="189">
        <v>1</v>
      </c>
      <c r="U2082" s="353">
        <f>O2082*P2082*S2082*T2082</f>
        <v>21275.06</v>
      </c>
      <c r="V2082" s="188" t="s">
        <v>7</v>
      </c>
    </row>
    <row r="2083" spans="2:22" s="30" customFormat="1" ht="94.5" x14ac:dyDescent="0.25">
      <c r="B2083" s="198" t="s">
        <v>529</v>
      </c>
      <c r="C2083" s="208" t="s">
        <v>3382</v>
      </c>
      <c r="D2083" s="209" t="s">
        <v>3383</v>
      </c>
      <c r="E2083" s="189" t="s">
        <v>26</v>
      </c>
      <c r="F2083" s="200" t="s">
        <v>7</v>
      </c>
      <c r="G2083" s="200" t="s">
        <v>7</v>
      </c>
      <c r="H2083" s="200" t="s">
        <v>7</v>
      </c>
      <c r="I2083" s="200" t="s">
        <v>7</v>
      </c>
      <c r="J2083" s="200" t="s">
        <v>7</v>
      </c>
      <c r="K2083" s="200" t="s">
        <v>7</v>
      </c>
      <c r="L2083" s="200" t="s">
        <v>7</v>
      </c>
      <c r="M2083" s="200" t="s">
        <v>7</v>
      </c>
      <c r="N2083" s="200" t="s">
        <v>7</v>
      </c>
      <c r="O2083" s="200" t="s">
        <v>7</v>
      </c>
      <c r="P2083" s="200" t="s">
        <v>7</v>
      </c>
      <c r="Q2083" s="200" t="s">
        <v>7</v>
      </c>
      <c r="R2083" s="200" t="s">
        <v>7</v>
      </c>
      <c r="S2083" s="190" t="s">
        <v>7</v>
      </c>
      <c r="T2083" s="200" t="s">
        <v>7</v>
      </c>
      <c r="U2083" s="190">
        <f>SUM(U2082)</f>
        <v>21275.06</v>
      </c>
      <c r="V2083" s="200" t="s">
        <v>7</v>
      </c>
    </row>
    <row r="2084" spans="2:22" s="3" customFormat="1" ht="90" customHeight="1" x14ac:dyDescent="0.25">
      <c r="B2084" s="201" t="s">
        <v>529</v>
      </c>
      <c r="C2084" s="199" t="s">
        <v>3386</v>
      </c>
      <c r="D2084" s="201" t="s">
        <v>3387</v>
      </c>
      <c r="E2084" s="201" t="s">
        <v>2680</v>
      </c>
      <c r="F2084" s="201" t="s">
        <v>3388</v>
      </c>
      <c r="G2084" s="201" t="s">
        <v>7</v>
      </c>
      <c r="H2084" s="195" t="s">
        <v>109</v>
      </c>
      <c r="I2084" s="368">
        <v>2024</v>
      </c>
      <c r="J2084" s="368" t="s">
        <v>7</v>
      </c>
      <c r="K2084" s="368" t="s">
        <v>3389</v>
      </c>
      <c r="L2084" s="201" t="s">
        <v>652</v>
      </c>
      <c r="M2084" s="201" t="s">
        <v>3310</v>
      </c>
      <c r="N2084" s="201" t="s">
        <v>2761</v>
      </c>
      <c r="O2084" s="201" t="s">
        <v>96</v>
      </c>
      <c r="P2084" s="260">
        <v>643</v>
      </c>
      <c r="Q2084" s="368" t="s">
        <v>204</v>
      </c>
      <c r="R2084" s="368" t="s">
        <v>3390</v>
      </c>
      <c r="S2084" s="301">
        <v>278.95999999999998</v>
      </c>
      <c r="T2084" s="189">
        <v>2.08</v>
      </c>
      <c r="U2084" s="353">
        <f>O2084*P2084*S2084*T2084</f>
        <v>373092.26240000001</v>
      </c>
      <c r="V2084" s="188" t="s">
        <v>7</v>
      </c>
    </row>
    <row r="2085" spans="2:22" s="3" customFormat="1" ht="90" customHeight="1" x14ac:dyDescent="0.25">
      <c r="B2085" s="201" t="s">
        <v>529</v>
      </c>
      <c r="C2085" s="199" t="s">
        <v>3386</v>
      </c>
      <c r="D2085" s="201" t="s">
        <v>3387</v>
      </c>
      <c r="E2085" s="201" t="s">
        <v>3787</v>
      </c>
      <c r="F2085" s="201" t="s">
        <v>3388</v>
      </c>
      <c r="G2085" s="201" t="s">
        <v>7</v>
      </c>
      <c r="H2085" s="195" t="s">
        <v>109</v>
      </c>
      <c r="I2085" s="368">
        <v>2024</v>
      </c>
      <c r="J2085" s="368" t="s">
        <v>7</v>
      </c>
      <c r="K2085" s="368" t="s">
        <v>3140</v>
      </c>
      <c r="L2085" s="201" t="s">
        <v>652</v>
      </c>
      <c r="M2085" s="201" t="s">
        <v>3306</v>
      </c>
      <c r="N2085" s="201" t="s">
        <v>2761</v>
      </c>
      <c r="O2085" s="201" t="s">
        <v>96</v>
      </c>
      <c r="P2085" s="260">
        <v>1</v>
      </c>
      <c r="Q2085" s="368" t="s">
        <v>111</v>
      </c>
      <c r="R2085" s="368" t="s">
        <v>356</v>
      </c>
      <c r="S2085" s="301">
        <v>35458.43</v>
      </c>
      <c r="T2085" s="189">
        <v>1</v>
      </c>
      <c r="U2085" s="353">
        <f>O2085*P2085*S2085*T2085</f>
        <v>35458.43</v>
      </c>
      <c r="V2085" s="188" t="s">
        <v>7</v>
      </c>
    </row>
    <row r="2086" spans="2:22" s="30" customFormat="1" ht="47.25" x14ac:dyDescent="0.25">
      <c r="B2086" s="198" t="s">
        <v>529</v>
      </c>
      <c r="C2086" s="208" t="s">
        <v>3386</v>
      </c>
      <c r="D2086" s="209" t="s">
        <v>3387</v>
      </c>
      <c r="E2086" s="189" t="s">
        <v>26</v>
      </c>
      <c r="F2086" s="200" t="s">
        <v>7</v>
      </c>
      <c r="G2086" s="200" t="s">
        <v>7</v>
      </c>
      <c r="H2086" s="200" t="s">
        <v>7</v>
      </c>
      <c r="I2086" s="200" t="s">
        <v>7</v>
      </c>
      <c r="J2086" s="200" t="s">
        <v>7</v>
      </c>
      <c r="K2086" s="200" t="s">
        <v>7</v>
      </c>
      <c r="L2086" s="200" t="s">
        <v>7</v>
      </c>
      <c r="M2086" s="200" t="s">
        <v>7</v>
      </c>
      <c r="N2086" s="200" t="s">
        <v>7</v>
      </c>
      <c r="O2086" s="200" t="s">
        <v>7</v>
      </c>
      <c r="P2086" s="200" t="s">
        <v>7</v>
      </c>
      <c r="Q2086" s="200" t="s">
        <v>7</v>
      </c>
      <c r="R2086" s="200" t="s">
        <v>7</v>
      </c>
      <c r="S2086" s="190" t="s">
        <v>7</v>
      </c>
      <c r="T2086" s="200" t="s">
        <v>7</v>
      </c>
      <c r="U2086" s="190">
        <f>SUM(U2085)</f>
        <v>35458.43</v>
      </c>
      <c r="V2086" s="200" t="s">
        <v>7</v>
      </c>
    </row>
    <row r="2087" spans="2:22" s="3" customFormat="1" ht="90" customHeight="1" x14ac:dyDescent="0.25">
      <c r="B2087" s="198" t="s">
        <v>529</v>
      </c>
      <c r="C2087" s="208" t="s">
        <v>3391</v>
      </c>
      <c r="D2087" s="209" t="s">
        <v>3392</v>
      </c>
      <c r="E2087" s="201" t="s">
        <v>2680</v>
      </c>
      <c r="F2087" s="201" t="s">
        <v>3393</v>
      </c>
      <c r="G2087" s="201" t="s">
        <v>7</v>
      </c>
      <c r="H2087" s="195" t="s">
        <v>692</v>
      </c>
      <c r="I2087" s="368">
        <v>2025</v>
      </c>
      <c r="J2087" s="368" t="s">
        <v>7</v>
      </c>
      <c r="K2087" s="368" t="s">
        <v>3394</v>
      </c>
      <c r="L2087" s="201" t="s">
        <v>652</v>
      </c>
      <c r="M2087" s="201" t="s">
        <v>3310</v>
      </c>
      <c r="N2087" s="201" t="s">
        <v>2761</v>
      </c>
      <c r="O2087" s="201" t="s">
        <v>96</v>
      </c>
      <c r="P2087" s="260">
        <v>570</v>
      </c>
      <c r="Q2087" s="368" t="s">
        <v>204</v>
      </c>
      <c r="R2087" s="368" t="s">
        <v>3083</v>
      </c>
      <c r="S2087" s="301">
        <v>132.74</v>
      </c>
      <c r="T2087" s="189">
        <v>2.08</v>
      </c>
      <c r="U2087" s="353">
        <f>O2087*P2087*S2087*T2087</f>
        <v>157376.54400000002</v>
      </c>
      <c r="V2087" s="188" t="s">
        <v>7</v>
      </c>
    </row>
    <row r="2088" spans="2:22" s="3" customFormat="1" ht="90" customHeight="1" x14ac:dyDescent="0.25">
      <c r="B2088" s="198" t="s">
        <v>529</v>
      </c>
      <c r="C2088" s="208" t="s">
        <v>3391</v>
      </c>
      <c r="D2088" s="209" t="s">
        <v>3392</v>
      </c>
      <c r="E2088" s="201" t="s">
        <v>3787</v>
      </c>
      <c r="F2088" s="201" t="s">
        <v>3393</v>
      </c>
      <c r="G2088" s="201" t="s">
        <v>7</v>
      </c>
      <c r="H2088" s="195" t="s">
        <v>692</v>
      </c>
      <c r="I2088" s="368">
        <v>2025</v>
      </c>
      <c r="J2088" s="368" t="s">
        <v>7</v>
      </c>
      <c r="K2088" s="368" t="s">
        <v>2711</v>
      </c>
      <c r="L2088" s="201" t="s">
        <v>652</v>
      </c>
      <c r="M2088" s="201" t="s">
        <v>3306</v>
      </c>
      <c r="N2088" s="201" t="s">
        <v>2761</v>
      </c>
      <c r="O2088" s="201" t="s">
        <v>96</v>
      </c>
      <c r="P2088" s="260">
        <v>1</v>
      </c>
      <c r="Q2088" s="368" t="s">
        <v>111</v>
      </c>
      <c r="R2088" s="368" t="s">
        <v>364</v>
      </c>
      <c r="S2088" s="301">
        <v>21275.06</v>
      </c>
      <c r="T2088" s="189">
        <v>1</v>
      </c>
      <c r="U2088" s="353">
        <f>O2088*P2088*S2088*T2088</f>
        <v>21275.06</v>
      </c>
      <c r="V2088" s="188" t="s">
        <v>7</v>
      </c>
    </row>
    <row r="2089" spans="2:22" s="30" customFormat="1" ht="47.25" x14ac:dyDescent="0.25">
      <c r="B2089" s="198" t="s">
        <v>529</v>
      </c>
      <c r="C2089" s="208" t="s">
        <v>3391</v>
      </c>
      <c r="D2089" s="209" t="s">
        <v>3392</v>
      </c>
      <c r="E2089" s="189" t="s">
        <v>26</v>
      </c>
      <c r="F2089" s="200" t="s">
        <v>7</v>
      </c>
      <c r="G2089" s="200" t="s">
        <v>7</v>
      </c>
      <c r="H2089" s="200" t="s">
        <v>7</v>
      </c>
      <c r="I2089" s="200" t="s">
        <v>7</v>
      </c>
      <c r="J2089" s="200" t="s">
        <v>7</v>
      </c>
      <c r="K2089" s="200" t="s">
        <v>7</v>
      </c>
      <c r="L2089" s="200" t="s">
        <v>7</v>
      </c>
      <c r="M2089" s="200" t="s">
        <v>7</v>
      </c>
      <c r="N2089" s="200" t="s">
        <v>7</v>
      </c>
      <c r="O2089" s="200" t="s">
        <v>7</v>
      </c>
      <c r="P2089" s="200" t="s">
        <v>7</v>
      </c>
      <c r="Q2089" s="200" t="s">
        <v>7</v>
      </c>
      <c r="R2089" s="200" t="s">
        <v>7</v>
      </c>
      <c r="S2089" s="190" t="s">
        <v>7</v>
      </c>
      <c r="T2089" s="200" t="s">
        <v>7</v>
      </c>
      <c r="U2089" s="190">
        <f>SUM(U2088)</f>
        <v>21275.06</v>
      </c>
      <c r="V2089" s="200" t="s">
        <v>7</v>
      </c>
    </row>
    <row r="2090" spans="2:22" s="3" customFormat="1" ht="63" x14ac:dyDescent="0.25">
      <c r="B2090" s="201" t="s">
        <v>529</v>
      </c>
      <c r="C2090" s="199" t="s">
        <v>3395</v>
      </c>
      <c r="D2090" s="218" t="s">
        <v>3396</v>
      </c>
      <c r="E2090" s="201" t="s">
        <v>3397</v>
      </c>
      <c r="F2090" s="201" t="s">
        <v>3398</v>
      </c>
      <c r="G2090" s="201" t="s">
        <v>7</v>
      </c>
      <c r="H2090" s="195" t="s">
        <v>692</v>
      </c>
      <c r="I2090" s="368">
        <v>2024</v>
      </c>
      <c r="J2090" s="368">
        <v>6</v>
      </c>
      <c r="K2090" s="368" t="s">
        <v>3399</v>
      </c>
      <c r="L2090" s="201" t="s">
        <v>3400</v>
      </c>
      <c r="M2090" s="201" t="s">
        <v>3401</v>
      </c>
      <c r="N2090" s="198" t="s">
        <v>2761</v>
      </c>
      <c r="O2090" s="201" t="s">
        <v>96</v>
      </c>
      <c r="P2090" s="260">
        <v>2</v>
      </c>
      <c r="Q2090" s="368" t="s">
        <v>135</v>
      </c>
      <c r="R2090" s="368" t="s">
        <v>3402</v>
      </c>
      <c r="S2090" s="239">
        <v>3571.53</v>
      </c>
      <c r="T2090" s="189">
        <v>1.52</v>
      </c>
      <c r="U2090" s="353">
        <f t="shared" ref="U2090:U2097" si="87">O2090*P2090*S2090*T2090</f>
        <v>10857.451200000001</v>
      </c>
      <c r="V2090" s="188" t="s">
        <v>7</v>
      </c>
    </row>
    <row r="2091" spans="2:22" s="3" customFormat="1" ht="63" x14ac:dyDescent="0.25">
      <c r="B2091" s="201" t="s">
        <v>529</v>
      </c>
      <c r="C2091" s="199" t="s">
        <v>3395</v>
      </c>
      <c r="D2091" s="218" t="s">
        <v>3396</v>
      </c>
      <c r="E2091" s="201" t="s">
        <v>3397</v>
      </c>
      <c r="F2091" s="201" t="s">
        <v>3398</v>
      </c>
      <c r="G2091" s="201" t="s">
        <v>7</v>
      </c>
      <c r="H2091" s="195" t="s">
        <v>692</v>
      </c>
      <c r="I2091" s="368">
        <v>2024</v>
      </c>
      <c r="J2091" s="368">
        <v>6</v>
      </c>
      <c r="K2091" s="368" t="s">
        <v>3403</v>
      </c>
      <c r="L2091" s="201" t="s">
        <v>3404</v>
      </c>
      <c r="M2091" s="201" t="s">
        <v>3401</v>
      </c>
      <c r="N2091" s="198" t="s">
        <v>2761</v>
      </c>
      <c r="O2091" s="201" t="s">
        <v>96</v>
      </c>
      <c r="P2091" s="260">
        <v>2</v>
      </c>
      <c r="Q2091" s="368" t="s">
        <v>135</v>
      </c>
      <c r="R2091" s="368" t="s">
        <v>1634</v>
      </c>
      <c r="S2091" s="239">
        <v>1786.74</v>
      </c>
      <c r="T2091" s="189">
        <v>1.52</v>
      </c>
      <c r="U2091" s="353">
        <f t="shared" si="87"/>
        <v>5431.6895999999997</v>
      </c>
      <c r="V2091" s="188" t="s">
        <v>7</v>
      </c>
    </row>
    <row r="2092" spans="2:22" s="3" customFormat="1" ht="63" x14ac:dyDescent="0.25">
      <c r="B2092" s="201" t="s">
        <v>529</v>
      </c>
      <c r="C2092" s="199" t="s">
        <v>3395</v>
      </c>
      <c r="D2092" s="218" t="s">
        <v>3396</v>
      </c>
      <c r="E2092" s="201" t="s">
        <v>5441</v>
      </c>
      <c r="F2092" s="201" t="s">
        <v>3398</v>
      </c>
      <c r="G2092" s="201" t="s">
        <v>7</v>
      </c>
      <c r="H2092" s="195" t="s">
        <v>692</v>
      </c>
      <c r="I2092" s="368">
        <v>2024</v>
      </c>
      <c r="J2092" s="368">
        <v>110</v>
      </c>
      <c r="K2092" s="309" t="s">
        <v>2187</v>
      </c>
      <c r="L2092" s="201" t="s">
        <v>3404</v>
      </c>
      <c r="M2092" s="201" t="s">
        <v>3401</v>
      </c>
      <c r="N2092" s="198" t="s">
        <v>2761</v>
      </c>
      <c r="O2092" s="201" t="s">
        <v>96</v>
      </c>
      <c r="P2092" s="260">
        <v>3</v>
      </c>
      <c r="Q2092" s="368" t="s">
        <v>193</v>
      </c>
      <c r="R2092" s="368" t="s">
        <v>153</v>
      </c>
      <c r="S2092" s="239">
        <v>39176.870000000003</v>
      </c>
      <c r="T2092" s="189">
        <v>1.59</v>
      </c>
      <c r="U2092" s="353">
        <f t="shared" si="87"/>
        <v>186873.66990000004</v>
      </c>
      <c r="V2092" s="188" t="s">
        <v>7</v>
      </c>
    </row>
    <row r="2093" spans="2:22" s="3" customFormat="1" ht="63" x14ac:dyDescent="0.25">
      <c r="B2093" s="201" t="s">
        <v>529</v>
      </c>
      <c r="C2093" s="199" t="s">
        <v>3395</v>
      </c>
      <c r="D2093" s="218" t="s">
        <v>3396</v>
      </c>
      <c r="E2093" s="201" t="s">
        <v>3787</v>
      </c>
      <c r="F2093" s="201" t="s">
        <v>3398</v>
      </c>
      <c r="G2093" s="201" t="s">
        <v>7</v>
      </c>
      <c r="H2093" s="195" t="s">
        <v>692</v>
      </c>
      <c r="I2093" s="368">
        <v>2024</v>
      </c>
      <c r="J2093" s="201" t="s">
        <v>7</v>
      </c>
      <c r="K2093" s="368" t="s">
        <v>2711</v>
      </c>
      <c r="L2093" s="201" t="s">
        <v>3404</v>
      </c>
      <c r="M2093" s="201" t="s">
        <v>3401</v>
      </c>
      <c r="N2093" s="198" t="s">
        <v>2761</v>
      </c>
      <c r="O2093" s="201" t="s">
        <v>96</v>
      </c>
      <c r="P2093" s="260">
        <v>1</v>
      </c>
      <c r="Q2093" s="368" t="s">
        <v>111</v>
      </c>
      <c r="R2093" s="368" t="s">
        <v>364</v>
      </c>
      <c r="S2093" s="301">
        <v>21275.06</v>
      </c>
      <c r="T2093" s="189">
        <v>1</v>
      </c>
      <c r="U2093" s="353">
        <f t="shared" si="87"/>
        <v>21275.06</v>
      </c>
      <c r="V2093" s="188" t="s">
        <v>7</v>
      </c>
    </row>
    <row r="2094" spans="2:22" s="3" customFormat="1" ht="63" x14ac:dyDescent="0.25">
      <c r="B2094" s="201" t="s">
        <v>529</v>
      </c>
      <c r="C2094" s="199" t="s">
        <v>3395</v>
      </c>
      <c r="D2094" s="218" t="s">
        <v>3396</v>
      </c>
      <c r="E2094" s="201" t="s">
        <v>120</v>
      </c>
      <c r="F2094" s="201" t="s">
        <v>3405</v>
      </c>
      <c r="G2094" s="201" t="s">
        <v>7</v>
      </c>
      <c r="H2094" s="195" t="s">
        <v>692</v>
      </c>
      <c r="I2094" s="368">
        <v>2024</v>
      </c>
      <c r="J2094" s="201" t="s">
        <v>581</v>
      </c>
      <c r="K2094" s="368" t="s">
        <v>125</v>
      </c>
      <c r="L2094" s="201" t="s">
        <v>3404</v>
      </c>
      <c r="M2094" s="201" t="s">
        <v>3401</v>
      </c>
      <c r="N2094" s="198" t="s">
        <v>2761</v>
      </c>
      <c r="O2094" s="201" t="s">
        <v>96</v>
      </c>
      <c r="P2094" s="412">
        <v>5.7779999999999996</v>
      </c>
      <c r="Q2094" s="368" t="s">
        <v>99</v>
      </c>
      <c r="R2094" s="368" t="s">
        <v>3415</v>
      </c>
      <c r="S2094" s="260">
        <v>3054.93</v>
      </c>
      <c r="T2094" s="189">
        <v>2.67</v>
      </c>
      <c r="U2094" s="353">
        <f t="shared" si="87"/>
        <v>47129.199391799993</v>
      </c>
      <c r="V2094" s="188" t="s">
        <v>7</v>
      </c>
    </row>
    <row r="2095" spans="2:22" s="3" customFormat="1" ht="63" x14ac:dyDescent="0.25">
      <c r="B2095" s="201" t="s">
        <v>529</v>
      </c>
      <c r="C2095" s="199" t="s">
        <v>3395</v>
      </c>
      <c r="D2095" s="218" t="s">
        <v>3396</v>
      </c>
      <c r="E2095" s="201" t="s">
        <v>120</v>
      </c>
      <c r="F2095" s="201" t="s">
        <v>3405</v>
      </c>
      <c r="G2095" s="201" t="s">
        <v>7</v>
      </c>
      <c r="H2095" s="195" t="s">
        <v>692</v>
      </c>
      <c r="I2095" s="368">
        <v>2024</v>
      </c>
      <c r="J2095" s="201" t="s">
        <v>581</v>
      </c>
      <c r="K2095" s="368" t="s">
        <v>100</v>
      </c>
      <c r="L2095" s="201" t="s">
        <v>3404</v>
      </c>
      <c r="M2095" s="201" t="s">
        <v>3401</v>
      </c>
      <c r="N2095" s="198" t="s">
        <v>2761</v>
      </c>
      <c r="O2095" s="201" t="s">
        <v>96</v>
      </c>
      <c r="P2095" s="412">
        <v>7.7030000000000003</v>
      </c>
      <c r="Q2095" s="368" t="s">
        <v>99</v>
      </c>
      <c r="R2095" s="368" t="s">
        <v>188</v>
      </c>
      <c r="S2095" s="260">
        <v>1929.53</v>
      </c>
      <c r="T2095" s="189">
        <v>2.89</v>
      </c>
      <c r="U2095" s="353">
        <f t="shared" si="87"/>
        <v>42954.560115100001</v>
      </c>
      <c r="V2095" s="188" t="s">
        <v>7</v>
      </c>
    </row>
    <row r="2096" spans="2:22" s="3" customFormat="1" ht="63" x14ac:dyDescent="0.25">
      <c r="B2096" s="201" t="s">
        <v>529</v>
      </c>
      <c r="C2096" s="199" t="s">
        <v>3395</v>
      </c>
      <c r="D2096" s="218" t="s">
        <v>3396</v>
      </c>
      <c r="E2096" s="201" t="s">
        <v>5381</v>
      </c>
      <c r="F2096" s="201" t="s">
        <v>3406</v>
      </c>
      <c r="G2096" s="201" t="s">
        <v>7</v>
      </c>
      <c r="H2096" s="195" t="s">
        <v>692</v>
      </c>
      <c r="I2096" s="368">
        <v>2024</v>
      </c>
      <c r="J2096" s="201" t="s">
        <v>581</v>
      </c>
      <c r="K2096" s="368" t="s">
        <v>3407</v>
      </c>
      <c r="L2096" s="201" t="s">
        <v>3404</v>
      </c>
      <c r="M2096" s="201" t="s">
        <v>3401</v>
      </c>
      <c r="N2096" s="198" t="s">
        <v>2761</v>
      </c>
      <c r="O2096" s="201" t="s">
        <v>96</v>
      </c>
      <c r="P2096" s="412">
        <v>1</v>
      </c>
      <c r="Q2096" s="368" t="s">
        <v>1721</v>
      </c>
      <c r="R2096" s="368" t="s">
        <v>3408</v>
      </c>
      <c r="S2096" s="301">
        <v>3289.12</v>
      </c>
      <c r="T2096" s="189">
        <v>1</v>
      </c>
      <c r="U2096" s="353">
        <f t="shared" si="87"/>
        <v>3289.12</v>
      </c>
      <c r="V2096" s="188" t="s">
        <v>7</v>
      </c>
    </row>
    <row r="2097" spans="2:22" s="3" customFormat="1" ht="63" x14ac:dyDescent="0.25">
      <c r="B2097" s="201" t="s">
        <v>529</v>
      </c>
      <c r="C2097" s="199" t="s">
        <v>3395</v>
      </c>
      <c r="D2097" s="218" t="s">
        <v>3396</v>
      </c>
      <c r="E2097" s="201" t="s">
        <v>5381</v>
      </c>
      <c r="F2097" s="201" t="s">
        <v>3406</v>
      </c>
      <c r="G2097" s="201" t="s">
        <v>7</v>
      </c>
      <c r="H2097" s="195" t="s">
        <v>692</v>
      </c>
      <c r="I2097" s="368">
        <v>2024</v>
      </c>
      <c r="J2097" s="201" t="s">
        <v>581</v>
      </c>
      <c r="K2097" s="368" t="s">
        <v>3409</v>
      </c>
      <c r="L2097" s="201" t="s">
        <v>3404</v>
      </c>
      <c r="M2097" s="201" t="s">
        <v>3401</v>
      </c>
      <c r="N2097" s="198" t="s">
        <v>2761</v>
      </c>
      <c r="O2097" s="201" t="s">
        <v>96</v>
      </c>
      <c r="P2097" s="412">
        <v>1</v>
      </c>
      <c r="Q2097" s="368" t="s">
        <v>1721</v>
      </c>
      <c r="R2097" s="368" t="s">
        <v>3408</v>
      </c>
      <c r="S2097" s="301">
        <v>3289.12</v>
      </c>
      <c r="T2097" s="189">
        <v>1</v>
      </c>
      <c r="U2097" s="353">
        <f t="shared" si="87"/>
        <v>3289.12</v>
      </c>
      <c r="V2097" s="188" t="s">
        <v>7</v>
      </c>
    </row>
    <row r="2098" spans="2:22" s="30" customFormat="1" ht="63" x14ac:dyDescent="0.25">
      <c r="B2098" s="198" t="s">
        <v>529</v>
      </c>
      <c r="C2098" s="208" t="s">
        <v>3395</v>
      </c>
      <c r="D2098" s="209" t="s">
        <v>3396</v>
      </c>
      <c r="E2098" s="189" t="s">
        <v>26</v>
      </c>
      <c r="F2098" s="200" t="s">
        <v>7</v>
      </c>
      <c r="G2098" s="200" t="s">
        <v>7</v>
      </c>
      <c r="H2098" s="200" t="s">
        <v>7</v>
      </c>
      <c r="I2098" s="200" t="s">
        <v>7</v>
      </c>
      <c r="J2098" s="200" t="s">
        <v>7</v>
      </c>
      <c r="K2098" s="200" t="s">
        <v>7</v>
      </c>
      <c r="L2098" s="200" t="s">
        <v>7</v>
      </c>
      <c r="M2098" s="200" t="s">
        <v>7</v>
      </c>
      <c r="N2098" s="200" t="s">
        <v>7</v>
      </c>
      <c r="O2098" s="200" t="s">
        <v>7</v>
      </c>
      <c r="P2098" s="200" t="s">
        <v>7</v>
      </c>
      <c r="Q2098" s="200" t="s">
        <v>7</v>
      </c>
      <c r="R2098" s="200" t="s">
        <v>7</v>
      </c>
      <c r="S2098" s="190" t="s">
        <v>7</v>
      </c>
      <c r="T2098" s="200" t="s">
        <v>7</v>
      </c>
      <c r="U2098" s="190">
        <f>SUM(U2090:U2097)</f>
        <v>321099.8702069</v>
      </c>
      <c r="V2098" s="200" t="s">
        <v>7</v>
      </c>
    </row>
    <row r="2099" spans="2:22" s="184" customFormat="1" ht="94.5" x14ac:dyDescent="0.25">
      <c r="B2099" s="309" t="s">
        <v>129</v>
      </c>
      <c r="C2099" s="413" t="s">
        <v>3410</v>
      </c>
      <c r="D2099" s="309" t="s">
        <v>3411</v>
      </c>
      <c r="E2099" s="414" t="s">
        <v>3412</v>
      </c>
      <c r="F2099" s="188" t="s">
        <v>3413</v>
      </c>
      <c r="G2099" s="309" t="s">
        <v>7</v>
      </c>
      <c r="H2099" s="195" t="s">
        <v>109</v>
      </c>
      <c r="I2099" s="309">
        <v>2024</v>
      </c>
      <c r="J2099" s="188">
        <v>10</v>
      </c>
      <c r="K2099" s="188" t="s">
        <v>125</v>
      </c>
      <c r="L2099" s="188" t="s">
        <v>5</v>
      </c>
      <c r="M2099" s="415">
        <v>45289</v>
      </c>
      <c r="N2099" s="188" t="s">
        <v>2761</v>
      </c>
      <c r="O2099" s="188">
        <v>1</v>
      </c>
      <c r="P2099" s="188">
        <v>0.1</v>
      </c>
      <c r="Q2099" s="188" t="s">
        <v>99</v>
      </c>
      <c r="R2099" s="188" t="s">
        <v>556</v>
      </c>
      <c r="S2099" s="297">
        <v>1421.78</v>
      </c>
      <c r="T2099" s="188">
        <v>1.81</v>
      </c>
      <c r="U2099" s="297">
        <f>O2099*P2099*S2099*T2099</f>
        <v>257.34217999999998</v>
      </c>
      <c r="V2099" s="188" t="s">
        <v>7</v>
      </c>
    </row>
    <row r="2100" spans="2:22" s="184" customFormat="1" ht="94.5" x14ac:dyDescent="0.25">
      <c r="B2100" s="309" t="s">
        <v>129</v>
      </c>
      <c r="C2100" s="413" t="s">
        <v>3410</v>
      </c>
      <c r="D2100" s="309" t="s">
        <v>3411</v>
      </c>
      <c r="E2100" s="414" t="s">
        <v>3414</v>
      </c>
      <c r="F2100" s="188" t="s">
        <v>3413</v>
      </c>
      <c r="G2100" s="309" t="s">
        <v>7</v>
      </c>
      <c r="H2100" s="195" t="s">
        <v>109</v>
      </c>
      <c r="I2100" s="309">
        <v>2024</v>
      </c>
      <c r="J2100" s="188">
        <v>10</v>
      </c>
      <c r="K2100" s="188" t="s">
        <v>125</v>
      </c>
      <c r="L2100" s="188" t="s">
        <v>5</v>
      </c>
      <c r="M2100" s="415">
        <v>45289</v>
      </c>
      <c r="N2100" s="188" t="s">
        <v>2761</v>
      </c>
      <c r="O2100" s="188">
        <v>1</v>
      </c>
      <c r="P2100" s="188">
        <v>0.1</v>
      </c>
      <c r="Q2100" s="188" t="s">
        <v>2756</v>
      </c>
      <c r="R2100" s="188" t="s">
        <v>3415</v>
      </c>
      <c r="S2100" s="297">
        <v>3054.93</v>
      </c>
      <c r="T2100" s="188">
        <v>2.79</v>
      </c>
      <c r="U2100" s="297">
        <f t="shared" ref="U2100:U2110" si="88">O2100*P2100*S2100*T2100</f>
        <v>852.32547</v>
      </c>
      <c r="V2100" s="188" t="s">
        <v>7</v>
      </c>
    </row>
    <row r="2101" spans="2:22" s="184" customFormat="1" ht="94.5" x14ac:dyDescent="0.25">
      <c r="B2101" s="309" t="s">
        <v>129</v>
      </c>
      <c r="C2101" s="413" t="s">
        <v>3410</v>
      </c>
      <c r="D2101" s="309" t="s">
        <v>3411</v>
      </c>
      <c r="E2101" s="414" t="s">
        <v>3412</v>
      </c>
      <c r="F2101" s="188" t="s">
        <v>3413</v>
      </c>
      <c r="G2101" s="309" t="s">
        <v>7</v>
      </c>
      <c r="H2101" s="195" t="s">
        <v>109</v>
      </c>
      <c r="I2101" s="309">
        <v>2024</v>
      </c>
      <c r="J2101" s="188">
        <v>10</v>
      </c>
      <c r="K2101" s="188" t="s">
        <v>100</v>
      </c>
      <c r="L2101" s="188" t="s">
        <v>5</v>
      </c>
      <c r="M2101" s="415">
        <v>45289</v>
      </c>
      <c r="N2101" s="188" t="s">
        <v>2761</v>
      </c>
      <c r="O2101" s="188">
        <v>1</v>
      </c>
      <c r="P2101" s="188">
        <v>1.05</v>
      </c>
      <c r="Q2101" s="188" t="s">
        <v>99</v>
      </c>
      <c r="R2101" s="188" t="s">
        <v>189</v>
      </c>
      <c r="S2101" s="297">
        <v>1262.83</v>
      </c>
      <c r="T2101" s="188">
        <v>1.81</v>
      </c>
      <c r="U2101" s="297">
        <f t="shared" si="88"/>
        <v>2400.0084149999998</v>
      </c>
      <c r="V2101" s="188" t="s">
        <v>7</v>
      </c>
    </row>
    <row r="2102" spans="2:22" s="184" customFormat="1" ht="94.5" x14ac:dyDescent="0.25">
      <c r="B2102" s="309" t="s">
        <v>129</v>
      </c>
      <c r="C2102" s="413" t="s">
        <v>3410</v>
      </c>
      <c r="D2102" s="309" t="s">
        <v>3411</v>
      </c>
      <c r="E2102" s="414" t="s">
        <v>3414</v>
      </c>
      <c r="F2102" s="188" t="s">
        <v>3413</v>
      </c>
      <c r="G2102" s="309" t="s">
        <v>7</v>
      </c>
      <c r="H2102" s="195" t="s">
        <v>109</v>
      </c>
      <c r="I2102" s="309">
        <v>2024</v>
      </c>
      <c r="J2102" s="188">
        <v>10</v>
      </c>
      <c r="K2102" s="188" t="s">
        <v>100</v>
      </c>
      <c r="L2102" s="188" t="s">
        <v>5</v>
      </c>
      <c r="M2102" s="415">
        <v>45289</v>
      </c>
      <c r="N2102" s="188" t="s">
        <v>2761</v>
      </c>
      <c r="O2102" s="188">
        <v>1</v>
      </c>
      <c r="P2102" s="188">
        <v>1.05</v>
      </c>
      <c r="Q2102" s="188" t="s">
        <v>2756</v>
      </c>
      <c r="R2102" s="188" t="s">
        <v>188</v>
      </c>
      <c r="S2102" s="297">
        <v>1929.53</v>
      </c>
      <c r="T2102" s="188">
        <v>2.99</v>
      </c>
      <c r="U2102" s="297">
        <f t="shared" si="88"/>
        <v>6057.7594349999999</v>
      </c>
      <c r="V2102" s="188" t="s">
        <v>7</v>
      </c>
    </row>
    <row r="2103" spans="2:22" s="184" customFormat="1" ht="94.5" x14ac:dyDescent="0.25">
      <c r="B2103" s="309" t="s">
        <v>129</v>
      </c>
      <c r="C2103" s="413" t="s">
        <v>3410</v>
      </c>
      <c r="D2103" s="309" t="s">
        <v>3411</v>
      </c>
      <c r="E2103" s="414" t="s">
        <v>3172</v>
      </c>
      <c r="F2103" s="188" t="s">
        <v>3413</v>
      </c>
      <c r="G2103" s="309" t="s">
        <v>7</v>
      </c>
      <c r="H2103" s="195" t="s">
        <v>109</v>
      </c>
      <c r="I2103" s="309">
        <v>2024</v>
      </c>
      <c r="J2103" s="188">
        <v>10</v>
      </c>
      <c r="K2103" s="188" t="s">
        <v>3416</v>
      </c>
      <c r="L2103" s="188" t="s">
        <v>5</v>
      </c>
      <c r="M2103" s="415">
        <v>45289</v>
      </c>
      <c r="N2103" s="188" t="s">
        <v>2761</v>
      </c>
      <c r="O2103" s="188">
        <v>1</v>
      </c>
      <c r="P2103" s="188">
        <v>3.75</v>
      </c>
      <c r="Q2103" s="188" t="s">
        <v>99</v>
      </c>
      <c r="R2103" s="188" t="s">
        <v>1323</v>
      </c>
      <c r="S2103" s="297">
        <v>1562.5</v>
      </c>
      <c r="T2103" s="188">
        <v>1.91</v>
      </c>
      <c r="U2103" s="297">
        <f t="shared" si="88"/>
        <v>11191.40625</v>
      </c>
      <c r="V2103" s="188" t="s">
        <v>7</v>
      </c>
    </row>
    <row r="2104" spans="2:22" s="184" customFormat="1" ht="94.5" x14ac:dyDescent="0.25">
      <c r="B2104" s="309" t="s">
        <v>129</v>
      </c>
      <c r="C2104" s="413" t="s">
        <v>3410</v>
      </c>
      <c r="D2104" s="309" t="s">
        <v>3411</v>
      </c>
      <c r="E2104" s="183" t="s">
        <v>3417</v>
      </c>
      <c r="F2104" s="188" t="s">
        <v>3413</v>
      </c>
      <c r="G2104" s="309" t="s">
        <v>7</v>
      </c>
      <c r="H2104" s="195" t="s">
        <v>109</v>
      </c>
      <c r="I2104" s="309">
        <v>2024</v>
      </c>
      <c r="J2104" s="188">
        <v>10</v>
      </c>
      <c r="K2104" s="188" t="s">
        <v>5442</v>
      </c>
      <c r="L2104" s="188" t="s">
        <v>5</v>
      </c>
      <c r="M2104" s="415">
        <v>45289</v>
      </c>
      <c r="N2104" s="188" t="s">
        <v>2761</v>
      </c>
      <c r="O2104" s="188">
        <v>1</v>
      </c>
      <c r="P2104" s="188">
        <v>2</v>
      </c>
      <c r="Q2104" s="188" t="s">
        <v>193</v>
      </c>
      <c r="R2104" s="188" t="s">
        <v>552</v>
      </c>
      <c r="S2104" s="297">
        <v>2246.6999999999998</v>
      </c>
      <c r="T2104" s="188">
        <v>1.58</v>
      </c>
      <c r="U2104" s="297">
        <f t="shared" si="88"/>
        <v>7099.5720000000001</v>
      </c>
      <c r="V2104" s="188" t="s">
        <v>7</v>
      </c>
    </row>
    <row r="2105" spans="2:22" s="184" customFormat="1" ht="94.5" x14ac:dyDescent="0.25">
      <c r="B2105" s="309" t="s">
        <v>129</v>
      </c>
      <c r="C2105" s="413" t="s">
        <v>3410</v>
      </c>
      <c r="D2105" s="309" t="s">
        <v>3411</v>
      </c>
      <c r="E2105" s="414" t="s">
        <v>3414</v>
      </c>
      <c r="F2105" s="188" t="s">
        <v>3413</v>
      </c>
      <c r="G2105" s="309" t="s">
        <v>7</v>
      </c>
      <c r="H2105" s="195" t="s">
        <v>109</v>
      </c>
      <c r="I2105" s="309">
        <v>2024</v>
      </c>
      <c r="J2105" s="188">
        <v>35</v>
      </c>
      <c r="K2105" s="188" t="s">
        <v>3419</v>
      </c>
      <c r="L2105" s="188" t="s">
        <v>5</v>
      </c>
      <c r="M2105" s="415">
        <v>45289</v>
      </c>
      <c r="N2105" s="188" t="s">
        <v>2761</v>
      </c>
      <c r="O2105" s="188">
        <v>1</v>
      </c>
      <c r="P2105" s="188">
        <v>5.0199999999999996</v>
      </c>
      <c r="Q2105" s="188" t="s">
        <v>2493</v>
      </c>
      <c r="R2105" s="188" t="s">
        <v>914</v>
      </c>
      <c r="S2105" s="297">
        <v>172.5</v>
      </c>
      <c r="T2105" s="188">
        <v>2.79</v>
      </c>
      <c r="U2105" s="297">
        <f t="shared" si="88"/>
        <v>2416.0004999999996</v>
      </c>
      <c r="V2105" s="188" t="s">
        <v>7</v>
      </c>
    </row>
    <row r="2106" spans="2:22" s="184" customFormat="1" ht="94.5" x14ac:dyDescent="0.25">
      <c r="B2106" s="309" t="s">
        <v>129</v>
      </c>
      <c r="C2106" s="413" t="s">
        <v>3410</v>
      </c>
      <c r="D2106" s="309" t="s">
        <v>3411</v>
      </c>
      <c r="E2106" s="414" t="s">
        <v>3412</v>
      </c>
      <c r="F2106" s="188" t="s">
        <v>3413</v>
      </c>
      <c r="G2106" s="309" t="s">
        <v>7</v>
      </c>
      <c r="H2106" s="195" t="s">
        <v>109</v>
      </c>
      <c r="I2106" s="309">
        <v>2024</v>
      </c>
      <c r="J2106" s="188">
        <v>35</v>
      </c>
      <c r="K2106" s="188" t="s">
        <v>3420</v>
      </c>
      <c r="L2106" s="188" t="s">
        <v>5</v>
      </c>
      <c r="M2106" s="415">
        <v>45289</v>
      </c>
      <c r="N2106" s="188" t="s">
        <v>2761</v>
      </c>
      <c r="O2106" s="188">
        <v>1</v>
      </c>
      <c r="P2106" s="188">
        <v>5.0199999999999996</v>
      </c>
      <c r="Q2106" s="188" t="s">
        <v>2493</v>
      </c>
      <c r="R2106" s="188" t="s">
        <v>677</v>
      </c>
      <c r="S2106" s="297">
        <v>460.29</v>
      </c>
      <c r="T2106" s="188">
        <v>1.81</v>
      </c>
      <c r="U2106" s="297">
        <f t="shared" si="88"/>
        <v>4182.2869980000005</v>
      </c>
      <c r="V2106" s="188" t="s">
        <v>7</v>
      </c>
    </row>
    <row r="2107" spans="2:22" s="184" customFormat="1" ht="94.5" x14ac:dyDescent="0.25">
      <c r="B2107" s="309" t="s">
        <v>129</v>
      </c>
      <c r="C2107" s="413" t="s">
        <v>3410</v>
      </c>
      <c r="D2107" s="309" t="s">
        <v>3411</v>
      </c>
      <c r="E2107" s="183" t="s">
        <v>549</v>
      </c>
      <c r="F2107" s="188" t="s">
        <v>3413</v>
      </c>
      <c r="G2107" s="309" t="s">
        <v>7</v>
      </c>
      <c r="H2107" s="195" t="s">
        <v>109</v>
      </c>
      <c r="I2107" s="309">
        <v>2024</v>
      </c>
      <c r="J2107" s="309">
        <v>10</v>
      </c>
      <c r="K2107" s="390" t="s">
        <v>553</v>
      </c>
      <c r="L2107" s="188" t="s">
        <v>5</v>
      </c>
      <c r="M2107" s="415">
        <v>45289</v>
      </c>
      <c r="N2107" s="188" t="s">
        <v>2761</v>
      </c>
      <c r="O2107" s="200">
        <v>1</v>
      </c>
      <c r="P2107" s="390">
        <v>1</v>
      </c>
      <c r="Q2107" s="390" t="s">
        <v>160</v>
      </c>
      <c r="R2107" s="390" t="s">
        <v>554</v>
      </c>
      <c r="S2107" s="402">
        <v>373.79</v>
      </c>
      <c r="T2107" s="188">
        <v>1.81</v>
      </c>
      <c r="U2107" s="297">
        <f t="shared" si="88"/>
        <v>676.55990000000008</v>
      </c>
      <c r="V2107" s="188" t="s">
        <v>7</v>
      </c>
    </row>
    <row r="2108" spans="2:22" s="184" customFormat="1" ht="94.5" x14ac:dyDescent="0.25">
      <c r="B2108" s="309" t="s">
        <v>129</v>
      </c>
      <c r="C2108" s="413" t="s">
        <v>3410</v>
      </c>
      <c r="D2108" s="309" t="s">
        <v>3411</v>
      </c>
      <c r="E2108" s="183" t="s">
        <v>3421</v>
      </c>
      <c r="F2108" s="188" t="s">
        <v>3413</v>
      </c>
      <c r="G2108" s="309" t="s">
        <v>7</v>
      </c>
      <c r="H2108" s="195" t="s">
        <v>109</v>
      </c>
      <c r="I2108" s="309">
        <v>2024</v>
      </c>
      <c r="J2108" s="416">
        <v>10</v>
      </c>
      <c r="K2108" s="188" t="s">
        <v>3422</v>
      </c>
      <c r="L2108" s="188" t="s">
        <v>5</v>
      </c>
      <c r="M2108" s="415">
        <v>45289</v>
      </c>
      <c r="N2108" s="188" t="s">
        <v>2761</v>
      </c>
      <c r="O2108" s="200">
        <v>1</v>
      </c>
      <c r="P2108" s="188">
        <v>1</v>
      </c>
      <c r="Q2108" s="390" t="s">
        <v>160</v>
      </c>
      <c r="R2108" s="188" t="s">
        <v>3402</v>
      </c>
      <c r="S2108" s="297">
        <v>3571.53</v>
      </c>
      <c r="T2108" s="188">
        <v>1.52</v>
      </c>
      <c r="U2108" s="297">
        <f t="shared" si="88"/>
        <v>5428.7256000000007</v>
      </c>
      <c r="V2108" s="188" t="s">
        <v>7</v>
      </c>
    </row>
    <row r="2109" spans="2:22" s="184" customFormat="1" ht="94.5" x14ac:dyDescent="0.25">
      <c r="B2109" s="309" t="s">
        <v>129</v>
      </c>
      <c r="C2109" s="413" t="s">
        <v>3410</v>
      </c>
      <c r="D2109" s="309" t="s">
        <v>3411</v>
      </c>
      <c r="E2109" s="413" t="s">
        <v>3787</v>
      </c>
      <c r="F2109" s="188" t="s">
        <v>3413</v>
      </c>
      <c r="G2109" s="309" t="s">
        <v>7</v>
      </c>
      <c r="H2109" s="195" t="s">
        <v>109</v>
      </c>
      <c r="I2109" s="309">
        <v>2024</v>
      </c>
      <c r="J2109" s="188">
        <v>10</v>
      </c>
      <c r="K2109" s="188" t="s">
        <v>2581</v>
      </c>
      <c r="L2109" s="188" t="s">
        <v>5</v>
      </c>
      <c r="M2109" s="415">
        <v>45289</v>
      </c>
      <c r="N2109" s="188" t="s">
        <v>2761</v>
      </c>
      <c r="O2109" s="188">
        <v>1</v>
      </c>
      <c r="P2109" s="390">
        <v>1</v>
      </c>
      <c r="Q2109" s="390" t="s">
        <v>111</v>
      </c>
      <c r="R2109" s="390" t="s">
        <v>211</v>
      </c>
      <c r="S2109" s="402">
        <v>4255.01</v>
      </c>
      <c r="T2109" s="203">
        <v>1</v>
      </c>
      <c r="U2109" s="297">
        <f t="shared" si="88"/>
        <v>4255.01</v>
      </c>
      <c r="V2109" s="188" t="s">
        <v>7</v>
      </c>
    </row>
    <row r="2110" spans="2:22" s="184" customFormat="1" ht="94.5" x14ac:dyDescent="0.25">
      <c r="B2110" s="309" t="s">
        <v>129</v>
      </c>
      <c r="C2110" s="413" t="s">
        <v>3410</v>
      </c>
      <c r="D2110" s="309" t="s">
        <v>3411</v>
      </c>
      <c r="E2110" s="413" t="s">
        <v>1275</v>
      </c>
      <c r="F2110" s="188" t="s">
        <v>3413</v>
      </c>
      <c r="G2110" s="309" t="s">
        <v>7</v>
      </c>
      <c r="H2110" s="195" t="s">
        <v>109</v>
      </c>
      <c r="I2110" s="309">
        <v>2024</v>
      </c>
      <c r="J2110" s="188">
        <v>10</v>
      </c>
      <c r="K2110" s="188" t="s">
        <v>2760</v>
      </c>
      <c r="L2110" s="188" t="s">
        <v>5</v>
      </c>
      <c r="M2110" s="415">
        <v>45289</v>
      </c>
      <c r="N2110" s="188" t="s">
        <v>2761</v>
      </c>
      <c r="O2110" s="188">
        <v>1</v>
      </c>
      <c r="P2110" s="390">
        <v>1.1499999999999999</v>
      </c>
      <c r="Q2110" s="390" t="s">
        <v>98</v>
      </c>
      <c r="R2110" s="390" t="s">
        <v>298</v>
      </c>
      <c r="S2110" s="402">
        <v>355.2</v>
      </c>
      <c r="T2110" s="203">
        <v>1</v>
      </c>
      <c r="U2110" s="297">
        <f t="shared" si="88"/>
        <v>408.47999999999996</v>
      </c>
      <c r="V2110" s="188" t="s">
        <v>7</v>
      </c>
    </row>
    <row r="2111" spans="2:22" s="184" customFormat="1" ht="94.5" x14ac:dyDescent="0.25">
      <c r="B2111" s="309" t="s">
        <v>129</v>
      </c>
      <c r="C2111" s="413" t="s">
        <v>3410</v>
      </c>
      <c r="D2111" s="309" t="s">
        <v>3411</v>
      </c>
      <c r="E2111" s="309" t="s">
        <v>26</v>
      </c>
      <c r="F2111" s="309" t="s">
        <v>7</v>
      </c>
      <c r="G2111" s="309" t="s">
        <v>7</v>
      </c>
      <c r="H2111" s="309" t="s">
        <v>7</v>
      </c>
      <c r="I2111" s="309" t="s">
        <v>7</v>
      </c>
      <c r="J2111" s="309" t="s">
        <v>7</v>
      </c>
      <c r="K2111" s="309" t="s">
        <v>7</v>
      </c>
      <c r="L2111" s="309" t="s">
        <v>7</v>
      </c>
      <c r="M2111" s="309" t="s">
        <v>7</v>
      </c>
      <c r="N2111" s="309" t="s">
        <v>7</v>
      </c>
      <c r="O2111" s="309" t="s">
        <v>7</v>
      </c>
      <c r="P2111" s="309" t="s">
        <v>7</v>
      </c>
      <c r="Q2111" s="309" t="s">
        <v>7</v>
      </c>
      <c r="R2111" s="309" t="s">
        <v>7</v>
      </c>
      <c r="S2111" s="396" t="s">
        <v>7</v>
      </c>
      <c r="T2111" s="309" t="s">
        <v>7</v>
      </c>
      <c r="U2111" s="396">
        <f>SUM(U2099:U2110)</f>
        <v>45225.476748000001</v>
      </c>
      <c r="V2111" s="309" t="s">
        <v>7</v>
      </c>
    </row>
    <row r="2112" spans="2:22" s="184" customFormat="1" ht="98.1" customHeight="1" x14ac:dyDescent="0.25">
      <c r="B2112" s="309" t="s">
        <v>347</v>
      </c>
      <c r="C2112" s="413" t="s">
        <v>561</v>
      </c>
      <c r="D2112" s="309" t="s">
        <v>562</v>
      </c>
      <c r="E2112" s="309" t="s">
        <v>253</v>
      </c>
      <c r="F2112" s="309" t="s">
        <v>3423</v>
      </c>
      <c r="G2112" s="309" t="s">
        <v>7</v>
      </c>
      <c r="H2112" s="195" t="s">
        <v>289</v>
      </c>
      <c r="I2112" s="309">
        <v>2027</v>
      </c>
      <c r="J2112" s="309">
        <v>110</v>
      </c>
      <c r="K2112" s="309" t="s">
        <v>3337</v>
      </c>
      <c r="L2112" s="309" t="s">
        <v>134</v>
      </c>
      <c r="M2112" s="309" t="s">
        <v>3424</v>
      </c>
      <c r="N2112" s="309" t="s">
        <v>2761</v>
      </c>
      <c r="O2112" s="309">
        <v>1</v>
      </c>
      <c r="P2112" s="309">
        <v>1</v>
      </c>
      <c r="Q2112" s="309" t="s">
        <v>160</v>
      </c>
      <c r="R2112" s="309" t="s">
        <v>3338</v>
      </c>
      <c r="S2112" s="396">
        <v>3578.67</v>
      </c>
      <c r="T2112" s="309">
        <v>1.83</v>
      </c>
      <c r="U2112" s="396">
        <f t="shared" ref="U2112:U2123" si="89">P2112*S2112*T2112</f>
        <v>6548.9661000000006</v>
      </c>
      <c r="V2112" s="309" t="s">
        <v>7</v>
      </c>
    </row>
    <row r="2113" spans="2:22" s="184" customFormat="1" ht="98.1" customHeight="1" x14ac:dyDescent="0.25">
      <c r="B2113" s="309" t="s">
        <v>347</v>
      </c>
      <c r="C2113" s="413" t="s">
        <v>561</v>
      </c>
      <c r="D2113" s="309" t="s">
        <v>562</v>
      </c>
      <c r="E2113" s="309" t="s">
        <v>3787</v>
      </c>
      <c r="F2113" s="309" t="s">
        <v>3423</v>
      </c>
      <c r="G2113" s="309" t="s">
        <v>7</v>
      </c>
      <c r="H2113" s="195" t="s">
        <v>289</v>
      </c>
      <c r="I2113" s="309">
        <v>2027</v>
      </c>
      <c r="J2113" s="309">
        <v>110</v>
      </c>
      <c r="K2113" s="309" t="s">
        <v>3425</v>
      </c>
      <c r="L2113" s="309" t="s">
        <v>134</v>
      </c>
      <c r="M2113" s="309" t="s">
        <v>3424</v>
      </c>
      <c r="N2113" s="309" t="s">
        <v>2761</v>
      </c>
      <c r="O2113" s="309">
        <v>1</v>
      </c>
      <c r="P2113" s="309">
        <v>1</v>
      </c>
      <c r="Q2113" s="309" t="s">
        <v>111</v>
      </c>
      <c r="R2113" s="309" t="s">
        <v>282</v>
      </c>
      <c r="S2113" s="396">
        <v>709.17</v>
      </c>
      <c r="T2113" s="309">
        <v>1</v>
      </c>
      <c r="U2113" s="396">
        <f t="shared" si="89"/>
        <v>709.17</v>
      </c>
      <c r="V2113" s="309" t="s">
        <v>7</v>
      </c>
    </row>
    <row r="2114" spans="2:22" s="184" customFormat="1" ht="98.1" customHeight="1" x14ac:dyDescent="0.25">
      <c r="B2114" s="309" t="s">
        <v>347</v>
      </c>
      <c r="C2114" s="413" t="s">
        <v>561</v>
      </c>
      <c r="D2114" s="309" t="s">
        <v>562</v>
      </c>
      <c r="E2114" s="309" t="s">
        <v>676</v>
      </c>
      <c r="F2114" s="309" t="s">
        <v>3423</v>
      </c>
      <c r="G2114" s="309" t="s">
        <v>7</v>
      </c>
      <c r="H2114" s="195" t="s">
        <v>289</v>
      </c>
      <c r="I2114" s="309">
        <v>2027</v>
      </c>
      <c r="J2114" s="309">
        <v>110</v>
      </c>
      <c r="K2114" s="309" t="s">
        <v>125</v>
      </c>
      <c r="L2114" s="309" t="s">
        <v>134</v>
      </c>
      <c r="M2114" s="309" t="s">
        <v>3424</v>
      </c>
      <c r="N2114" s="309" t="s">
        <v>2761</v>
      </c>
      <c r="O2114" s="309">
        <v>1</v>
      </c>
      <c r="P2114" s="309">
        <v>23.795000000000002</v>
      </c>
      <c r="Q2114" s="309" t="s">
        <v>2756</v>
      </c>
      <c r="R2114" s="309" t="s">
        <v>180</v>
      </c>
      <c r="S2114" s="396">
        <v>7159.92</v>
      </c>
      <c r="T2114" s="309">
        <v>2.5499999999999998</v>
      </c>
      <c r="U2114" s="396">
        <f t="shared" si="89"/>
        <v>434444.25582000002</v>
      </c>
      <c r="V2114" s="309" t="s">
        <v>7</v>
      </c>
    </row>
    <row r="2115" spans="2:22" s="184" customFormat="1" ht="98.1" customHeight="1" x14ac:dyDescent="0.25">
      <c r="B2115" s="309" t="s">
        <v>347</v>
      </c>
      <c r="C2115" s="413" t="s">
        <v>561</v>
      </c>
      <c r="D2115" s="309" t="s">
        <v>562</v>
      </c>
      <c r="E2115" s="309" t="s">
        <v>658</v>
      </c>
      <c r="F2115" s="309" t="s">
        <v>3423</v>
      </c>
      <c r="G2115" s="309" t="s">
        <v>7</v>
      </c>
      <c r="H2115" s="195" t="s">
        <v>289</v>
      </c>
      <c r="I2115" s="309">
        <v>2027</v>
      </c>
      <c r="J2115" s="309">
        <v>110</v>
      </c>
      <c r="K2115" s="309" t="s">
        <v>125</v>
      </c>
      <c r="L2115" s="309" t="s">
        <v>134</v>
      </c>
      <c r="M2115" s="309" t="s">
        <v>3424</v>
      </c>
      <c r="N2115" s="309" t="s">
        <v>2761</v>
      </c>
      <c r="O2115" s="309">
        <v>1</v>
      </c>
      <c r="P2115" s="309">
        <v>23.795000000000002</v>
      </c>
      <c r="Q2115" s="309" t="s">
        <v>99</v>
      </c>
      <c r="R2115" s="309" t="s">
        <v>404</v>
      </c>
      <c r="S2115" s="396">
        <v>8953.24</v>
      </c>
      <c r="T2115" s="309">
        <v>1.81</v>
      </c>
      <c r="U2115" s="396">
        <f t="shared" si="89"/>
        <v>385606.64589800005</v>
      </c>
      <c r="V2115" s="309" t="s">
        <v>7</v>
      </c>
    </row>
    <row r="2116" spans="2:22" s="184" customFormat="1" ht="98.1" customHeight="1" x14ac:dyDescent="0.25">
      <c r="B2116" s="309" t="s">
        <v>347</v>
      </c>
      <c r="C2116" s="413" t="s">
        <v>561</v>
      </c>
      <c r="D2116" s="309" t="s">
        <v>562</v>
      </c>
      <c r="E2116" s="309" t="s">
        <v>122</v>
      </c>
      <c r="F2116" s="309" t="s">
        <v>3423</v>
      </c>
      <c r="G2116" s="309" t="s">
        <v>7</v>
      </c>
      <c r="H2116" s="195" t="s">
        <v>289</v>
      </c>
      <c r="I2116" s="309">
        <v>2027</v>
      </c>
      <c r="J2116" s="309">
        <v>110</v>
      </c>
      <c r="K2116" s="309" t="s">
        <v>2262</v>
      </c>
      <c r="L2116" s="309" t="s">
        <v>134</v>
      </c>
      <c r="M2116" s="309" t="s">
        <v>3424</v>
      </c>
      <c r="N2116" s="309" t="s">
        <v>2761</v>
      </c>
      <c r="O2116" s="309">
        <v>1</v>
      </c>
      <c r="P2116" s="309">
        <v>47.59</v>
      </c>
      <c r="Q2116" s="309" t="s">
        <v>102</v>
      </c>
      <c r="R2116" s="309" t="s">
        <v>127</v>
      </c>
      <c r="S2116" s="396">
        <v>1289.6099999999999</v>
      </c>
      <c r="T2116" s="309">
        <v>1.78</v>
      </c>
      <c r="U2116" s="396">
        <f t="shared" si="89"/>
        <v>109243.12102199999</v>
      </c>
      <c r="V2116" s="309" t="s">
        <v>7</v>
      </c>
    </row>
    <row r="2117" spans="2:22" s="184" customFormat="1" ht="98.1" customHeight="1" x14ac:dyDescent="0.25">
      <c r="B2117" s="309" t="s">
        <v>347</v>
      </c>
      <c r="C2117" s="413" t="s">
        <v>561</v>
      </c>
      <c r="D2117" s="309" t="s">
        <v>562</v>
      </c>
      <c r="E2117" s="309" t="s">
        <v>745</v>
      </c>
      <c r="F2117" s="309" t="s">
        <v>3423</v>
      </c>
      <c r="G2117" s="309" t="s">
        <v>7</v>
      </c>
      <c r="H2117" s="195" t="s">
        <v>289</v>
      </c>
      <c r="I2117" s="309">
        <v>2027</v>
      </c>
      <c r="J2117" s="309">
        <v>110</v>
      </c>
      <c r="K2117" s="309" t="s">
        <v>1873</v>
      </c>
      <c r="L2117" s="309" t="s">
        <v>134</v>
      </c>
      <c r="M2117" s="309" t="s">
        <v>3424</v>
      </c>
      <c r="N2117" s="309" t="s">
        <v>2761</v>
      </c>
      <c r="O2117" s="309">
        <v>1</v>
      </c>
      <c r="P2117" s="309">
        <v>24.945</v>
      </c>
      <c r="Q2117" s="309" t="s">
        <v>99</v>
      </c>
      <c r="R2117" s="309" t="s">
        <v>113</v>
      </c>
      <c r="S2117" s="396">
        <v>263.88</v>
      </c>
      <c r="T2117" s="309">
        <v>1.78</v>
      </c>
      <c r="U2117" s="396">
        <f t="shared" si="89"/>
        <v>11716.826148</v>
      </c>
      <c r="V2117" s="309" t="s">
        <v>7</v>
      </c>
    </row>
    <row r="2118" spans="2:22" s="184" customFormat="1" ht="98.1" customHeight="1" x14ac:dyDescent="0.25">
      <c r="B2118" s="309" t="s">
        <v>347</v>
      </c>
      <c r="C2118" s="413" t="s">
        <v>561</v>
      </c>
      <c r="D2118" s="309" t="s">
        <v>562</v>
      </c>
      <c r="E2118" s="309" t="s">
        <v>676</v>
      </c>
      <c r="F2118" s="309" t="s">
        <v>3423</v>
      </c>
      <c r="G2118" s="309" t="s">
        <v>7</v>
      </c>
      <c r="H2118" s="195" t="s">
        <v>289</v>
      </c>
      <c r="I2118" s="309">
        <v>2027</v>
      </c>
      <c r="J2118" s="309">
        <v>110</v>
      </c>
      <c r="K2118" s="309" t="s">
        <v>100</v>
      </c>
      <c r="L2118" s="309" t="s">
        <v>134</v>
      </c>
      <c r="M2118" s="309" t="s">
        <v>3424</v>
      </c>
      <c r="N2118" s="309" t="s">
        <v>2761</v>
      </c>
      <c r="O2118" s="309">
        <v>1</v>
      </c>
      <c r="P2118" s="309">
        <v>1.1499999999999999</v>
      </c>
      <c r="Q2118" s="309" t="s">
        <v>2756</v>
      </c>
      <c r="R2118" s="309" t="s">
        <v>181</v>
      </c>
      <c r="S2118" s="396">
        <v>4893.1000000000004</v>
      </c>
      <c r="T2118" s="309">
        <v>2.67</v>
      </c>
      <c r="U2118" s="396">
        <f t="shared" si="89"/>
        <v>15024.263549999998</v>
      </c>
      <c r="V2118" s="309" t="s">
        <v>7</v>
      </c>
    </row>
    <row r="2119" spans="2:22" s="184" customFormat="1" ht="98.1" customHeight="1" x14ac:dyDescent="0.25">
      <c r="B2119" s="309" t="s">
        <v>347</v>
      </c>
      <c r="C2119" s="413" t="s">
        <v>561</v>
      </c>
      <c r="D2119" s="309" t="s">
        <v>562</v>
      </c>
      <c r="E2119" s="309" t="s">
        <v>658</v>
      </c>
      <c r="F2119" s="309" t="s">
        <v>3423</v>
      </c>
      <c r="G2119" s="309" t="s">
        <v>7</v>
      </c>
      <c r="H2119" s="195" t="s">
        <v>289</v>
      </c>
      <c r="I2119" s="309">
        <v>2027</v>
      </c>
      <c r="J2119" s="309">
        <v>110</v>
      </c>
      <c r="K2119" s="309" t="s">
        <v>100</v>
      </c>
      <c r="L2119" s="309" t="s">
        <v>134</v>
      </c>
      <c r="M2119" s="309" t="s">
        <v>3424</v>
      </c>
      <c r="N2119" s="309" t="s">
        <v>2761</v>
      </c>
      <c r="O2119" s="309">
        <v>1</v>
      </c>
      <c r="P2119" s="309">
        <v>1.1499999999999999</v>
      </c>
      <c r="Q2119" s="309" t="s">
        <v>99</v>
      </c>
      <c r="R2119" s="309" t="s">
        <v>330</v>
      </c>
      <c r="S2119" s="396">
        <v>6798.18</v>
      </c>
      <c r="T2119" s="309">
        <v>1.81</v>
      </c>
      <c r="U2119" s="396">
        <f t="shared" si="89"/>
        <v>14150.411670000001</v>
      </c>
      <c r="V2119" s="309" t="s">
        <v>7</v>
      </c>
    </row>
    <row r="2120" spans="2:22" s="184" customFormat="1" ht="98.1" customHeight="1" x14ac:dyDescent="0.25">
      <c r="B2120" s="309" t="s">
        <v>347</v>
      </c>
      <c r="C2120" s="413" t="s">
        <v>561</v>
      </c>
      <c r="D2120" s="309" t="s">
        <v>562</v>
      </c>
      <c r="E2120" s="309" t="s">
        <v>122</v>
      </c>
      <c r="F2120" s="309" t="s">
        <v>3423</v>
      </c>
      <c r="G2120" s="309" t="s">
        <v>7</v>
      </c>
      <c r="H2120" s="195" t="s">
        <v>289</v>
      </c>
      <c r="I2120" s="309">
        <v>2027</v>
      </c>
      <c r="J2120" s="309">
        <v>110</v>
      </c>
      <c r="K2120" s="309" t="s">
        <v>110</v>
      </c>
      <c r="L2120" s="309" t="s">
        <v>134</v>
      </c>
      <c r="M2120" s="309" t="s">
        <v>3424</v>
      </c>
      <c r="N2120" s="309" t="s">
        <v>2761</v>
      </c>
      <c r="O2120" s="309">
        <v>1</v>
      </c>
      <c r="P2120" s="309">
        <v>2.2999999999999998</v>
      </c>
      <c r="Q2120" s="309" t="s">
        <v>102</v>
      </c>
      <c r="R2120" s="309" t="s">
        <v>112</v>
      </c>
      <c r="S2120" s="396">
        <v>1109.82</v>
      </c>
      <c r="T2120" s="309">
        <v>1.78</v>
      </c>
      <c r="U2120" s="396">
        <f t="shared" si="89"/>
        <v>4543.6030799999999</v>
      </c>
      <c r="V2120" s="309" t="s">
        <v>7</v>
      </c>
    </row>
    <row r="2121" spans="2:22" s="184" customFormat="1" ht="98.1" customHeight="1" x14ac:dyDescent="0.25">
      <c r="B2121" s="309" t="s">
        <v>347</v>
      </c>
      <c r="C2121" s="413" t="s">
        <v>561</v>
      </c>
      <c r="D2121" s="309" t="s">
        <v>562</v>
      </c>
      <c r="E2121" s="309" t="s">
        <v>142</v>
      </c>
      <c r="F2121" s="309" t="s">
        <v>3423</v>
      </c>
      <c r="G2121" s="309" t="s">
        <v>7</v>
      </c>
      <c r="H2121" s="195" t="s">
        <v>289</v>
      </c>
      <c r="I2121" s="309">
        <v>2027</v>
      </c>
      <c r="J2121" s="309">
        <v>0.4</v>
      </c>
      <c r="K2121" s="309" t="s">
        <v>280</v>
      </c>
      <c r="L2121" s="309" t="s">
        <v>134</v>
      </c>
      <c r="M2121" s="309" t="s">
        <v>3424</v>
      </c>
      <c r="N2121" s="309" t="s">
        <v>2761</v>
      </c>
      <c r="O2121" s="309">
        <v>1</v>
      </c>
      <c r="P2121" s="309">
        <v>23.795000000000002</v>
      </c>
      <c r="Q2121" s="309" t="s">
        <v>99</v>
      </c>
      <c r="R2121" s="309" t="s">
        <v>259</v>
      </c>
      <c r="S2121" s="396">
        <v>503.35</v>
      </c>
      <c r="T2121" s="309">
        <v>1.78</v>
      </c>
      <c r="U2121" s="396">
        <f t="shared" si="89"/>
        <v>21319.439585</v>
      </c>
      <c r="V2121" s="309" t="s">
        <v>7</v>
      </c>
    </row>
    <row r="2122" spans="2:22" s="184" customFormat="1" ht="98.1" customHeight="1" x14ac:dyDescent="0.25">
      <c r="B2122" s="309" t="s">
        <v>347</v>
      </c>
      <c r="C2122" s="413" t="s">
        <v>561</v>
      </c>
      <c r="D2122" s="309" t="s">
        <v>562</v>
      </c>
      <c r="E2122" s="309" t="s">
        <v>1275</v>
      </c>
      <c r="F2122" s="309" t="s">
        <v>3423</v>
      </c>
      <c r="G2122" s="309" t="s">
        <v>7</v>
      </c>
      <c r="H2122" s="195" t="s">
        <v>289</v>
      </c>
      <c r="I2122" s="309">
        <v>2027</v>
      </c>
      <c r="J2122" s="309">
        <v>0.4</v>
      </c>
      <c r="K2122" s="309" t="s">
        <v>2578</v>
      </c>
      <c r="L2122" s="309" t="s">
        <v>134</v>
      </c>
      <c r="M2122" s="309" t="s">
        <v>3424</v>
      </c>
      <c r="N2122" s="309" t="s">
        <v>2761</v>
      </c>
      <c r="O2122" s="309">
        <v>1</v>
      </c>
      <c r="P2122" s="309">
        <v>158.11109999999999</v>
      </c>
      <c r="Q2122" s="309" t="s">
        <v>98</v>
      </c>
      <c r="R2122" s="309" t="s">
        <v>114</v>
      </c>
      <c r="S2122" s="396">
        <v>514.42999999999995</v>
      </c>
      <c r="T2122" s="309">
        <v>1</v>
      </c>
      <c r="U2122" s="396">
        <f t="shared" si="89"/>
        <v>81337.093172999987</v>
      </c>
      <c r="V2122" s="309" t="s">
        <v>7</v>
      </c>
    </row>
    <row r="2123" spans="2:22" s="184" customFormat="1" ht="98.1" customHeight="1" x14ac:dyDescent="0.25">
      <c r="B2123" s="309" t="s">
        <v>347</v>
      </c>
      <c r="C2123" s="413" t="s">
        <v>561</v>
      </c>
      <c r="D2123" s="309" t="s">
        <v>562</v>
      </c>
      <c r="E2123" s="309" t="s">
        <v>2061</v>
      </c>
      <c r="F2123" s="309" t="s">
        <v>3423</v>
      </c>
      <c r="G2123" s="309" t="s">
        <v>7</v>
      </c>
      <c r="H2123" s="195" t="s">
        <v>289</v>
      </c>
      <c r="I2123" s="309">
        <v>2027</v>
      </c>
      <c r="J2123" s="309">
        <v>0.4</v>
      </c>
      <c r="K2123" s="309" t="s">
        <v>2062</v>
      </c>
      <c r="L2123" s="309" t="s">
        <v>134</v>
      </c>
      <c r="M2123" s="309" t="s">
        <v>3424</v>
      </c>
      <c r="N2123" s="309" t="s">
        <v>2761</v>
      </c>
      <c r="O2123" s="309">
        <v>1</v>
      </c>
      <c r="P2123" s="309">
        <v>249.14099999999999</v>
      </c>
      <c r="Q2123" s="309" t="s">
        <v>184</v>
      </c>
      <c r="R2123" s="309" t="s">
        <v>185</v>
      </c>
      <c r="S2123" s="396">
        <v>11.91</v>
      </c>
      <c r="T2123" s="309">
        <v>2.04</v>
      </c>
      <c r="U2123" s="396">
        <f t="shared" si="89"/>
        <v>6053.2293924000005</v>
      </c>
      <c r="V2123" s="309" t="s">
        <v>7</v>
      </c>
    </row>
    <row r="2124" spans="2:22" s="184" customFormat="1" ht="98.1" customHeight="1" x14ac:dyDescent="0.25">
      <c r="B2124" s="309" t="s">
        <v>347</v>
      </c>
      <c r="C2124" s="413" t="s">
        <v>561</v>
      </c>
      <c r="D2124" s="309" t="s">
        <v>562</v>
      </c>
      <c r="E2124" s="309" t="s">
        <v>5381</v>
      </c>
      <c r="F2124" s="309" t="s">
        <v>3423</v>
      </c>
      <c r="G2124" s="309" t="s">
        <v>7</v>
      </c>
      <c r="H2124" s="195" t="s">
        <v>289</v>
      </c>
      <c r="I2124" s="309">
        <v>2027</v>
      </c>
      <c r="J2124" s="309">
        <v>110</v>
      </c>
      <c r="K2124" s="309" t="s">
        <v>148</v>
      </c>
      <c r="L2124" s="309" t="s">
        <v>134</v>
      </c>
      <c r="M2124" s="309" t="s">
        <v>3424</v>
      </c>
      <c r="N2124" s="309" t="s">
        <v>2761</v>
      </c>
      <c r="O2124" s="309">
        <v>1</v>
      </c>
      <c r="P2124" s="309">
        <v>1</v>
      </c>
      <c r="Q2124" s="309" t="s">
        <v>1721</v>
      </c>
      <c r="R2124" s="309" t="s">
        <v>150</v>
      </c>
      <c r="S2124" s="396">
        <v>7800.85</v>
      </c>
      <c r="T2124" s="309">
        <v>1</v>
      </c>
      <c r="U2124" s="396">
        <f>P2124*S2124*T2124</f>
        <v>7800.85</v>
      </c>
      <c r="V2124" s="309" t="s">
        <v>7</v>
      </c>
    </row>
    <row r="2125" spans="2:22" s="184" customFormat="1" ht="98.1" customHeight="1" x14ac:dyDescent="0.25">
      <c r="B2125" s="309" t="s">
        <v>347</v>
      </c>
      <c r="C2125" s="413" t="s">
        <v>561</v>
      </c>
      <c r="D2125" s="309" t="s">
        <v>562</v>
      </c>
      <c r="E2125" s="309" t="s">
        <v>5378</v>
      </c>
      <c r="F2125" s="309" t="s">
        <v>3423</v>
      </c>
      <c r="G2125" s="309" t="s">
        <v>7</v>
      </c>
      <c r="H2125" s="195" t="s">
        <v>289</v>
      </c>
      <c r="I2125" s="309">
        <v>2027</v>
      </c>
      <c r="J2125" s="309">
        <v>110</v>
      </c>
      <c r="K2125" s="309" t="s">
        <v>2169</v>
      </c>
      <c r="L2125" s="309" t="s">
        <v>134</v>
      </c>
      <c r="M2125" s="309" t="s">
        <v>3424</v>
      </c>
      <c r="N2125" s="309" t="s">
        <v>2761</v>
      </c>
      <c r="O2125" s="309">
        <v>1</v>
      </c>
      <c r="P2125" s="309">
        <v>23.795000000000002</v>
      </c>
      <c r="Q2125" s="309" t="s">
        <v>102</v>
      </c>
      <c r="R2125" s="309" t="s">
        <v>224</v>
      </c>
      <c r="S2125" s="396">
        <v>414.15</v>
      </c>
      <c r="T2125" s="309">
        <v>1</v>
      </c>
      <c r="U2125" s="396">
        <f>P2125*S2125*T2125</f>
        <v>9854.6992499999997</v>
      </c>
      <c r="V2125" s="309" t="s">
        <v>7</v>
      </c>
    </row>
    <row r="2126" spans="2:22" s="184" customFormat="1" ht="98.1" customHeight="1" x14ac:dyDescent="0.25">
      <c r="B2126" s="309" t="s">
        <v>347</v>
      </c>
      <c r="C2126" s="413" t="s">
        <v>561</v>
      </c>
      <c r="D2126" s="309" t="s">
        <v>562</v>
      </c>
      <c r="E2126" s="309" t="s">
        <v>5304</v>
      </c>
      <c r="F2126" s="309" t="s">
        <v>3423</v>
      </c>
      <c r="G2126" s="309" t="s">
        <v>7</v>
      </c>
      <c r="H2126" s="195" t="s">
        <v>289</v>
      </c>
      <c r="I2126" s="309">
        <v>2027</v>
      </c>
      <c r="J2126" s="309">
        <v>110</v>
      </c>
      <c r="K2126" s="309" t="s">
        <v>101</v>
      </c>
      <c r="L2126" s="309" t="s">
        <v>134</v>
      </c>
      <c r="M2126" s="309" t="s">
        <v>3424</v>
      </c>
      <c r="N2126" s="309" t="s">
        <v>2761</v>
      </c>
      <c r="O2126" s="309">
        <v>1</v>
      </c>
      <c r="P2126" s="309">
        <v>0.24945000000000001</v>
      </c>
      <c r="Q2126" s="309" t="s">
        <v>103</v>
      </c>
      <c r="R2126" s="309" t="s">
        <v>192</v>
      </c>
      <c r="S2126" s="396">
        <v>3050.84</v>
      </c>
      <c r="T2126" s="309">
        <v>1</v>
      </c>
      <c r="U2126" s="396">
        <f>P2126*S2126*T2126</f>
        <v>761.03203800000006</v>
      </c>
      <c r="V2126" s="309" t="s">
        <v>7</v>
      </c>
    </row>
    <row r="2127" spans="2:22" s="184" customFormat="1" ht="98.1" customHeight="1" x14ac:dyDescent="0.25">
      <c r="B2127" s="309" t="s">
        <v>347</v>
      </c>
      <c r="C2127" s="413" t="s">
        <v>561</v>
      </c>
      <c r="D2127" s="309" t="s">
        <v>562</v>
      </c>
      <c r="E2127" s="309" t="s">
        <v>26</v>
      </c>
      <c r="F2127" s="309" t="s">
        <v>7</v>
      </c>
      <c r="G2127" s="309" t="s">
        <v>7</v>
      </c>
      <c r="H2127" s="309" t="s">
        <v>7</v>
      </c>
      <c r="I2127" s="309" t="s">
        <v>7</v>
      </c>
      <c r="J2127" s="309" t="s">
        <v>7</v>
      </c>
      <c r="K2127" s="309" t="s">
        <v>7</v>
      </c>
      <c r="L2127" s="309" t="s">
        <v>7</v>
      </c>
      <c r="M2127" s="309" t="s">
        <v>7</v>
      </c>
      <c r="N2127" s="309" t="s">
        <v>7</v>
      </c>
      <c r="O2127" s="309" t="s">
        <v>7</v>
      </c>
      <c r="P2127" s="309" t="s">
        <v>7</v>
      </c>
      <c r="Q2127" s="309" t="s">
        <v>7</v>
      </c>
      <c r="R2127" s="309" t="s">
        <v>7</v>
      </c>
      <c r="S2127" s="396" t="s">
        <v>7</v>
      </c>
      <c r="T2127" s="309" t="s">
        <v>7</v>
      </c>
      <c r="U2127" s="396">
        <f>SUM(U2112:U2126)</f>
        <v>1109113.6067264003</v>
      </c>
      <c r="V2127" s="309" t="s">
        <v>7</v>
      </c>
    </row>
    <row r="2128" spans="2:22" s="184" customFormat="1" ht="98.1" customHeight="1" x14ac:dyDescent="0.25">
      <c r="B2128" s="309" t="s">
        <v>129</v>
      </c>
      <c r="C2128" s="413" t="s">
        <v>550</v>
      </c>
      <c r="D2128" s="309" t="s">
        <v>551</v>
      </c>
      <c r="E2128" s="309" t="s">
        <v>2701</v>
      </c>
      <c r="F2128" s="309" t="s">
        <v>3426</v>
      </c>
      <c r="G2128" s="309" t="s">
        <v>7</v>
      </c>
      <c r="H2128" s="195" t="s">
        <v>109</v>
      </c>
      <c r="I2128" s="309">
        <v>2024</v>
      </c>
      <c r="J2128" s="309">
        <v>10</v>
      </c>
      <c r="K2128" s="309" t="s">
        <v>3427</v>
      </c>
      <c r="L2128" s="309" t="s">
        <v>134</v>
      </c>
      <c r="M2128" s="309" t="s">
        <v>3428</v>
      </c>
      <c r="N2128" s="309" t="s">
        <v>2761</v>
      </c>
      <c r="O2128" s="309">
        <v>1</v>
      </c>
      <c r="P2128" s="309">
        <v>2</v>
      </c>
      <c r="Q2128" s="309" t="s">
        <v>160</v>
      </c>
      <c r="R2128" s="309" t="s">
        <v>3429</v>
      </c>
      <c r="S2128" s="396">
        <v>1560.6</v>
      </c>
      <c r="T2128" s="309">
        <v>1.21</v>
      </c>
      <c r="U2128" s="396">
        <f>P2128*S2128*T2128</f>
        <v>3776.6519999999996</v>
      </c>
      <c r="V2128" s="309" t="s">
        <v>7</v>
      </c>
    </row>
    <row r="2129" spans="2:22" s="184" customFormat="1" ht="98.1" customHeight="1" x14ac:dyDescent="0.25">
      <c r="B2129" s="309" t="s">
        <v>129</v>
      </c>
      <c r="C2129" s="413" t="s">
        <v>550</v>
      </c>
      <c r="D2129" s="309" t="s">
        <v>551</v>
      </c>
      <c r="E2129" s="309" t="s">
        <v>661</v>
      </c>
      <c r="F2129" s="309" t="s">
        <v>3426</v>
      </c>
      <c r="G2129" s="309" t="s">
        <v>7</v>
      </c>
      <c r="H2129" s="195" t="s">
        <v>109</v>
      </c>
      <c r="I2129" s="309">
        <v>2024</v>
      </c>
      <c r="J2129" s="309">
        <v>10</v>
      </c>
      <c r="K2129" s="309" t="s">
        <v>553</v>
      </c>
      <c r="L2129" s="309" t="s">
        <v>134</v>
      </c>
      <c r="M2129" s="309" t="s">
        <v>3428</v>
      </c>
      <c r="N2129" s="309" t="s">
        <v>2761</v>
      </c>
      <c r="O2129" s="309">
        <v>1</v>
      </c>
      <c r="P2129" s="309">
        <v>6</v>
      </c>
      <c r="Q2129" s="309" t="s">
        <v>160</v>
      </c>
      <c r="R2129" s="309" t="s">
        <v>554</v>
      </c>
      <c r="S2129" s="396">
        <v>373.79</v>
      </c>
      <c r="T2129" s="309">
        <v>1.81</v>
      </c>
      <c r="U2129" s="396">
        <f t="shared" ref="U2129:U2141" si="90">P2129*S2129*T2129</f>
        <v>4059.3594000000007</v>
      </c>
      <c r="V2129" s="309" t="s">
        <v>7</v>
      </c>
    </row>
    <row r="2130" spans="2:22" s="184" customFormat="1" ht="98.1" customHeight="1" x14ac:dyDescent="0.25">
      <c r="B2130" s="309" t="s">
        <v>129</v>
      </c>
      <c r="C2130" s="413" t="s">
        <v>550</v>
      </c>
      <c r="D2130" s="309" t="s">
        <v>551</v>
      </c>
      <c r="E2130" s="309" t="s">
        <v>661</v>
      </c>
      <c r="F2130" s="309" t="s">
        <v>3426</v>
      </c>
      <c r="G2130" s="309" t="s">
        <v>7</v>
      </c>
      <c r="H2130" s="195" t="s">
        <v>109</v>
      </c>
      <c r="I2130" s="309">
        <v>2024</v>
      </c>
      <c r="J2130" s="309">
        <v>10</v>
      </c>
      <c r="K2130" s="309" t="s">
        <v>3430</v>
      </c>
      <c r="L2130" s="309" t="s">
        <v>134</v>
      </c>
      <c r="M2130" s="309" t="s">
        <v>3428</v>
      </c>
      <c r="N2130" s="309" t="s">
        <v>2761</v>
      </c>
      <c r="O2130" s="309">
        <v>1</v>
      </c>
      <c r="P2130" s="309">
        <v>6</v>
      </c>
      <c r="Q2130" s="309" t="s">
        <v>160</v>
      </c>
      <c r="R2130" s="309" t="s">
        <v>555</v>
      </c>
      <c r="S2130" s="396">
        <v>320.38</v>
      </c>
      <c r="T2130" s="309">
        <v>1.81</v>
      </c>
      <c r="U2130" s="396">
        <f t="shared" si="90"/>
        <v>3479.3268000000003</v>
      </c>
      <c r="V2130" s="309" t="s">
        <v>7</v>
      </c>
    </row>
    <row r="2131" spans="2:22" s="184" customFormat="1" ht="98.1" customHeight="1" x14ac:dyDescent="0.25">
      <c r="B2131" s="309" t="s">
        <v>129</v>
      </c>
      <c r="C2131" s="413" t="s">
        <v>550</v>
      </c>
      <c r="D2131" s="309" t="s">
        <v>551</v>
      </c>
      <c r="E2131" s="309" t="s">
        <v>3417</v>
      </c>
      <c r="F2131" s="309" t="s">
        <v>3426</v>
      </c>
      <c r="G2131" s="309" t="s">
        <v>7</v>
      </c>
      <c r="H2131" s="195" t="s">
        <v>109</v>
      </c>
      <c r="I2131" s="309">
        <v>2024</v>
      </c>
      <c r="J2131" s="309">
        <v>10</v>
      </c>
      <c r="K2131" s="309" t="s">
        <v>5442</v>
      </c>
      <c r="L2131" s="309" t="s">
        <v>134</v>
      </c>
      <c r="M2131" s="309" t="s">
        <v>3428</v>
      </c>
      <c r="N2131" s="309" t="s">
        <v>2761</v>
      </c>
      <c r="O2131" s="309">
        <v>1</v>
      </c>
      <c r="P2131" s="309">
        <v>2</v>
      </c>
      <c r="Q2131" s="309" t="s">
        <v>193</v>
      </c>
      <c r="R2131" s="309" t="s">
        <v>552</v>
      </c>
      <c r="S2131" s="396">
        <v>2246.6999999999998</v>
      </c>
      <c r="T2131" s="309">
        <v>1.58</v>
      </c>
      <c r="U2131" s="396">
        <f t="shared" si="90"/>
        <v>7099.5720000000001</v>
      </c>
      <c r="V2131" s="309" t="s">
        <v>7</v>
      </c>
    </row>
    <row r="2132" spans="2:22" s="184" customFormat="1" ht="98.1" customHeight="1" x14ac:dyDescent="0.25">
      <c r="B2132" s="309" t="s">
        <v>129</v>
      </c>
      <c r="C2132" s="413" t="s">
        <v>550</v>
      </c>
      <c r="D2132" s="309" t="s">
        <v>551</v>
      </c>
      <c r="E2132" s="309" t="s">
        <v>3787</v>
      </c>
      <c r="F2132" s="309" t="s">
        <v>3426</v>
      </c>
      <c r="G2132" s="309" t="s">
        <v>7</v>
      </c>
      <c r="H2132" s="195" t="s">
        <v>109</v>
      </c>
      <c r="I2132" s="309">
        <v>2024</v>
      </c>
      <c r="J2132" s="309">
        <v>10</v>
      </c>
      <c r="K2132" s="309" t="s">
        <v>4033</v>
      </c>
      <c r="L2132" s="309" t="s">
        <v>134</v>
      </c>
      <c r="M2132" s="309" t="s">
        <v>3428</v>
      </c>
      <c r="N2132" s="309" t="s">
        <v>2761</v>
      </c>
      <c r="O2132" s="309">
        <v>1</v>
      </c>
      <c r="P2132" s="309">
        <v>1</v>
      </c>
      <c r="Q2132" s="309" t="s">
        <v>111</v>
      </c>
      <c r="R2132" s="309" t="s">
        <v>260</v>
      </c>
      <c r="S2132" s="396">
        <v>2127.5100000000002</v>
      </c>
      <c r="T2132" s="309">
        <v>1</v>
      </c>
      <c r="U2132" s="396">
        <f>P2132*S2132*T2132</f>
        <v>2127.5100000000002</v>
      </c>
      <c r="V2132" s="309" t="s">
        <v>7</v>
      </c>
    </row>
    <row r="2133" spans="2:22" s="184" customFormat="1" ht="98.1" customHeight="1" x14ac:dyDescent="0.25">
      <c r="B2133" s="309" t="s">
        <v>129</v>
      </c>
      <c r="C2133" s="413" t="s">
        <v>550</v>
      </c>
      <c r="D2133" s="309" t="s">
        <v>551</v>
      </c>
      <c r="E2133" s="309" t="s">
        <v>676</v>
      </c>
      <c r="F2133" s="309" t="s">
        <v>3431</v>
      </c>
      <c r="G2133" s="309" t="s">
        <v>7</v>
      </c>
      <c r="H2133" s="195" t="s">
        <v>109</v>
      </c>
      <c r="I2133" s="309">
        <v>2024</v>
      </c>
      <c r="J2133" s="309">
        <v>10</v>
      </c>
      <c r="K2133" s="309" t="s">
        <v>125</v>
      </c>
      <c r="L2133" s="309" t="s">
        <v>134</v>
      </c>
      <c r="M2133" s="309" t="s">
        <v>3428</v>
      </c>
      <c r="N2133" s="309" t="s">
        <v>2761</v>
      </c>
      <c r="O2133" s="309">
        <v>1</v>
      </c>
      <c r="P2133" s="309">
        <v>0.77</v>
      </c>
      <c r="Q2133" s="309" t="s">
        <v>2756</v>
      </c>
      <c r="R2133" s="309" t="s">
        <v>3415</v>
      </c>
      <c r="S2133" s="396">
        <v>3054.93</v>
      </c>
      <c r="T2133" s="309">
        <v>2.79</v>
      </c>
      <c r="U2133" s="396">
        <f t="shared" si="90"/>
        <v>6562.9061190000002</v>
      </c>
      <c r="V2133" s="309" t="s">
        <v>7</v>
      </c>
    </row>
    <row r="2134" spans="2:22" s="184" customFormat="1" ht="98.1" customHeight="1" x14ac:dyDescent="0.25">
      <c r="B2134" s="309" t="s">
        <v>129</v>
      </c>
      <c r="C2134" s="413" t="s">
        <v>550</v>
      </c>
      <c r="D2134" s="309" t="s">
        <v>551</v>
      </c>
      <c r="E2134" s="309" t="s">
        <v>658</v>
      </c>
      <c r="F2134" s="309" t="s">
        <v>3431</v>
      </c>
      <c r="G2134" s="309" t="s">
        <v>7</v>
      </c>
      <c r="H2134" s="195" t="s">
        <v>109</v>
      </c>
      <c r="I2134" s="309">
        <v>2024</v>
      </c>
      <c r="J2134" s="309">
        <v>10</v>
      </c>
      <c r="K2134" s="309" t="s">
        <v>125</v>
      </c>
      <c r="L2134" s="309" t="s">
        <v>134</v>
      </c>
      <c r="M2134" s="309" t="s">
        <v>3428</v>
      </c>
      <c r="N2134" s="309" t="s">
        <v>2761</v>
      </c>
      <c r="O2134" s="309">
        <v>1</v>
      </c>
      <c r="P2134" s="309">
        <v>0.77</v>
      </c>
      <c r="Q2134" s="309" t="s">
        <v>99</v>
      </c>
      <c r="R2134" s="309" t="s">
        <v>556</v>
      </c>
      <c r="S2134" s="396">
        <v>1421.78</v>
      </c>
      <c r="T2134" s="309">
        <v>1.81</v>
      </c>
      <c r="U2134" s="396">
        <f t="shared" si="90"/>
        <v>1981.5347860000002</v>
      </c>
      <c r="V2134" s="309" t="s">
        <v>7</v>
      </c>
    </row>
    <row r="2135" spans="2:22" s="184" customFormat="1" ht="98.1" customHeight="1" x14ac:dyDescent="0.25">
      <c r="B2135" s="309" t="s">
        <v>129</v>
      </c>
      <c r="C2135" s="413" t="s">
        <v>550</v>
      </c>
      <c r="D2135" s="309" t="s">
        <v>551</v>
      </c>
      <c r="E2135" s="309" t="s">
        <v>2273</v>
      </c>
      <c r="F2135" s="309" t="s">
        <v>3431</v>
      </c>
      <c r="G2135" s="309" t="s">
        <v>7</v>
      </c>
      <c r="H2135" s="195" t="s">
        <v>109</v>
      </c>
      <c r="I2135" s="309">
        <v>2024</v>
      </c>
      <c r="J2135" s="309">
        <v>10</v>
      </c>
      <c r="K2135" s="309" t="s">
        <v>1920</v>
      </c>
      <c r="L2135" s="309" t="s">
        <v>134</v>
      </c>
      <c r="M2135" s="309" t="s">
        <v>3428</v>
      </c>
      <c r="N2135" s="309" t="s">
        <v>2761</v>
      </c>
      <c r="O2135" s="309">
        <v>1</v>
      </c>
      <c r="P2135" s="309">
        <v>5.26</v>
      </c>
      <c r="Q2135" s="309" t="s">
        <v>99</v>
      </c>
      <c r="R2135" s="309" t="s">
        <v>557</v>
      </c>
      <c r="S2135" s="396">
        <v>1529.52</v>
      </c>
      <c r="T2135" s="309">
        <v>1.91</v>
      </c>
      <c r="U2135" s="396">
        <f t="shared" si="90"/>
        <v>15366.475631999998</v>
      </c>
      <c r="V2135" s="309" t="s">
        <v>7</v>
      </c>
    </row>
    <row r="2136" spans="2:22" s="184" customFormat="1" ht="98.1" customHeight="1" x14ac:dyDescent="0.25">
      <c r="B2136" s="309" t="s">
        <v>129</v>
      </c>
      <c r="C2136" s="413" t="s">
        <v>550</v>
      </c>
      <c r="D2136" s="309" t="s">
        <v>551</v>
      </c>
      <c r="E2136" s="309" t="s">
        <v>1275</v>
      </c>
      <c r="F2136" s="309" t="s">
        <v>3431</v>
      </c>
      <c r="G2136" s="309" t="s">
        <v>7</v>
      </c>
      <c r="H2136" s="195" t="s">
        <v>109</v>
      </c>
      <c r="I2136" s="309">
        <v>2024</v>
      </c>
      <c r="J2136" s="309">
        <v>0.4</v>
      </c>
      <c r="K2136" s="309" t="s">
        <v>214</v>
      </c>
      <c r="L2136" s="309" t="s">
        <v>134</v>
      </c>
      <c r="M2136" s="309" t="s">
        <v>3428</v>
      </c>
      <c r="N2136" s="309" t="s">
        <v>2761</v>
      </c>
      <c r="O2136" s="309">
        <v>1</v>
      </c>
      <c r="P2136" s="309">
        <v>0.98109999999999997</v>
      </c>
      <c r="Q2136" s="309" t="s">
        <v>98</v>
      </c>
      <c r="R2136" s="200" t="s">
        <v>267</v>
      </c>
      <c r="S2136" s="396">
        <v>53.93</v>
      </c>
      <c r="T2136" s="309">
        <v>1</v>
      </c>
      <c r="U2136" s="396">
        <f t="shared" si="90"/>
        <v>52.910722999999997</v>
      </c>
      <c r="V2136" s="309" t="s">
        <v>7</v>
      </c>
    </row>
    <row r="2137" spans="2:22" s="184" customFormat="1" ht="98.1" customHeight="1" x14ac:dyDescent="0.25">
      <c r="B2137" s="309" t="s">
        <v>129</v>
      </c>
      <c r="C2137" s="413" t="s">
        <v>550</v>
      </c>
      <c r="D2137" s="309" t="s">
        <v>551</v>
      </c>
      <c r="E2137" s="309" t="s">
        <v>2061</v>
      </c>
      <c r="F2137" s="309" t="s">
        <v>3431</v>
      </c>
      <c r="G2137" s="309" t="s">
        <v>7</v>
      </c>
      <c r="H2137" s="195" t="s">
        <v>109</v>
      </c>
      <c r="I2137" s="309">
        <v>2024</v>
      </c>
      <c r="J2137" s="309">
        <v>0.4</v>
      </c>
      <c r="K2137" s="309" t="s">
        <v>2062</v>
      </c>
      <c r="L2137" s="309" t="s">
        <v>134</v>
      </c>
      <c r="M2137" s="309" t="s">
        <v>3428</v>
      </c>
      <c r="N2137" s="309" t="s">
        <v>2761</v>
      </c>
      <c r="O2137" s="309">
        <v>1</v>
      </c>
      <c r="P2137" s="309">
        <v>8</v>
      </c>
      <c r="Q2137" s="309" t="s">
        <v>184</v>
      </c>
      <c r="R2137" s="309" t="s">
        <v>185</v>
      </c>
      <c r="S2137" s="396">
        <v>11.91</v>
      </c>
      <c r="T2137" s="309">
        <v>2.04</v>
      </c>
      <c r="U2137" s="396">
        <f t="shared" si="90"/>
        <v>194.37120000000002</v>
      </c>
      <c r="V2137" s="309" t="s">
        <v>7</v>
      </c>
    </row>
    <row r="2138" spans="2:22" s="184" customFormat="1" ht="98.1" customHeight="1" x14ac:dyDescent="0.25">
      <c r="B2138" s="309" t="s">
        <v>129</v>
      </c>
      <c r="C2138" s="413" t="s">
        <v>550</v>
      </c>
      <c r="D2138" s="309" t="s">
        <v>551</v>
      </c>
      <c r="E2138" s="309" t="s">
        <v>5381</v>
      </c>
      <c r="F2138" s="309" t="s">
        <v>3431</v>
      </c>
      <c r="G2138" s="309" t="s">
        <v>7</v>
      </c>
      <c r="H2138" s="195" t="s">
        <v>109</v>
      </c>
      <c r="I2138" s="309">
        <v>2024</v>
      </c>
      <c r="J2138" s="309">
        <v>10</v>
      </c>
      <c r="K2138" s="309" t="s">
        <v>151</v>
      </c>
      <c r="L2138" s="309" t="s">
        <v>134</v>
      </c>
      <c r="M2138" s="309" t="s">
        <v>3428</v>
      </c>
      <c r="N2138" s="309" t="s">
        <v>2761</v>
      </c>
      <c r="O2138" s="309">
        <v>1</v>
      </c>
      <c r="P2138" s="309">
        <v>0.77</v>
      </c>
      <c r="Q2138" s="309" t="s">
        <v>1721</v>
      </c>
      <c r="R2138" s="309" t="s">
        <v>152</v>
      </c>
      <c r="S2138" s="396">
        <v>795.69</v>
      </c>
      <c r="T2138" s="309">
        <v>1</v>
      </c>
      <c r="U2138" s="396">
        <f t="shared" si="90"/>
        <v>612.68130000000008</v>
      </c>
      <c r="V2138" s="309" t="s">
        <v>7</v>
      </c>
    </row>
    <row r="2139" spans="2:22" s="184" customFormat="1" ht="98.1" customHeight="1" x14ac:dyDescent="0.25">
      <c r="B2139" s="309" t="s">
        <v>129</v>
      </c>
      <c r="C2139" s="413" t="s">
        <v>550</v>
      </c>
      <c r="D2139" s="309" t="s">
        <v>551</v>
      </c>
      <c r="E2139" s="309" t="s">
        <v>2156</v>
      </c>
      <c r="F2139" s="309" t="s">
        <v>3431</v>
      </c>
      <c r="G2139" s="309" t="s">
        <v>7</v>
      </c>
      <c r="H2139" s="195" t="s">
        <v>109</v>
      </c>
      <c r="I2139" s="309">
        <v>2024</v>
      </c>
      <c r="J2139" s="309">
        <v>0.4</v>
      </c>
      <c r="K2139" s="309" t="s">
        <v>3432</v>
      </c>
      <c r="L2139" s="309" t="s">
        <v>134</v>
      </c>
      <c r="M2139" s="309" t="s">
        <v>3428</v>
      </c>
      <c r="N2139" s="309" t="s">
        <v>2761</v>
      </c>
      <c r="O2139" s="309">
        <v>1</v>
      </c>
      <c r="P2139" s="309">
        <v>0.15</v>
      </c>
      <c r="Q2139" s="309" t="s">
        <v>102</v>
      </c>
      <c r="R2139" s="309" t="s">
        <v>3433</v>
      </c>
      <c r="S2139" s="396">
        <v>504.24</v>
      </c>
      <c r="T2139" s="309">
        <v>1.83</v>
      </c>
      <c r="U2139" s="396">
        <f t="shared" si="90"/>
        <v>138.41388000000001</v>
      </c>
      <c r="V2139" s="309" t="s">
        <v>7</v>
      </c>
    </row>
    <row r="2140" spans="2:22" s="184" customFormat="1" ht="98.1" customHeight="1" x14ac:dyDescent="0.25">
      <c r="B2140" s="309" t="s">
        <v>129</v>
      </c>
      <c r="C2140" s="413" t="s">
        <v>550</v>
      </c>
      <c r="D2140" s="309" t="s">
        <v>551</v>
      </c>
      <c r="E2140" s="309" t="s">
        <v>268</v>
      </c>
      <c r="F2140" s="309" t="s">
        <v>3431</v>
      </c>
      <c r="G2140" s="309" t="s">
        <v>7</v>
      </c>
      <c r="H2140" s="195" t="s">
        <v>109</v>
      </c>
      <c r="I2140" s="309">
        <v>2024</v>
      </c>
      <c r="J2140" s="309">
        <v>10</v>
      </c>
      <c r="K2140" s="309" t="s">
        <v>3434</v>
      </c>
      <c r="L2140" s="309" t="s">
        <v>134</v>
      </c>
      <c r="M2140" s="309" t="s">
        <v>3428</v>
      </c>
      <c r="N2140" s="309" t="s">
        <v>2761</v>
      </c>
      <c r="O2140" s="309">
        <v>1</v>
      </c>
      <c r="P2140" s="309">
        <v>0.1</v>
      </c>
      <c r="Q2140" s="309" t="s">
        <v>102</v>
      </c>
      <c r="R2140" s="309" t="s">
        <v>3435</v>
      </c>
      <c r="S2140" s="396">
        <v>5541.72</v>
      </c>
      <c r="T2140" s="309">
        <v>1.92</v>
      </c>
      <c r="U2140" s="396">
        <f t="shared" si="90"/>
        <v>1064.0102400000001</v>
      </c>
      <c r="V2140" s="309" t="s">
        <v>7</v>
      </c>
    </row>
    <row r="2141" spans="2:22" s="184" customFormat="1" ht="98.1" customHeight="1" x14ac:dyDescent="0.25">
      <c r="B2141" s="309" t="s">
        <v>129</v>
      </c>
      <c r="C2141" s="413" t="s">
        <v>550</v>
      </c>
      <c r="D2141" s="309" t="s">
        <v>551</v>
      </c>
      <c r="E2141" s="309" t="s">
        <v>571</v>
      </c>
      <c r="F2141" s="309" t="s">
        <v>3431</v>
      </c>
      <c r="G2141" s="309" t="s">
        <v>7</v>
      </c>
      <c r="H2141" s="195" t="s">
        <v>109</v>
      </c>
      <c r="I2141" s="309">
        <v>2024</v>
      </c>
      <c r="J2141" s="309">
        <v>0.4</v>
      </c>
      <c r="K2141" s="309" t="s">
        <v>475</v>
      </c>
      <c r="L2141" s="309" t="s">
        <v>134</v>
      </c>
      <c r="M2141" s="309" t="s">
        <v>3428</v>
      </c>
      <c r="N2141" s="309" t="s">
        <v>2761</v>
      </c>
      <c r="O2141" s="309">
        <v>1</v>
      </c>
      <c r="P2141" s="309">
        <v>100</v>
      </c>
      <c r="Q2141" s="309" t="s">
        <v>476</v>
      </c>
      <c r="R2141" s="309" t="s">
        <v>477</v>
      </c>
      <c r="S2141" s="396">
        <v>4.79</v>
      </c>
      <c r="T2141" s="309">
        <v>1.83</v>
      </c>
      <c r="U2141" s="396">
        <f t="shared" si="90"/>
        <v>876.57</v>
      </c>
      <c r="V2141" s="309" t="s">
        <v>7</v>
      </c>
    </row>
    <row r="2142" spans="2:22" s="184" customFormat="1" ht="98.1" customHeight="1" x14ac:dyDescent="0.25">
      <c r="B2142" s="309" t="s">
        <v>129</v>
      </c>
      <c r="C2142" s="413" t="s">
        <v>550</v>
      </c>
      <c r="D2142" s="309" t="s">
        <v>551</v>
      </c>
      <c r="E2142" s="309" t="s">
        <v>5372</v>
      </c>
      <c r="F2142" s="309" t="s">
        <v>3431</v>
      </c>
      <c r="G2142" s="309" t="s">
        <v>7</v>
      </c>
      <c r="H2142" s="195" t="s">
        <v>109</v>
      </c>
      <c r="I2142" s="309">
        <v>2024</v>
      </c>
      <c r="J2142" s="309">
        <v>10</v>
      </c>
      <c r="K2142" s="309" t="s">
        <v>3436</v>
      </c>
      <c r="L2142" s="309" t="s">
        <v>134</v>
      </c>
      <c r="M2142" s="309" t="s">
        <v>3428</v>
      </c>
      <c r="N2142" s="309" t="s">
        <v>2761</v>
      </c>
      <c r="O2142" s="309">
        <v>1</v>
      </c>
      <c r="P2142" s="309">
        <v>1</v>
      </c>
      <c r="Q2142" s="309" t="s">
        <v>102</v>
      </c>
      <c r="R2142" s="309" t="s">
        <v>270</v>
      </c>
      <c r="S2142" s="396">
        <v>866.6</v>
      </c>
      <c r="T2142" s="309">
        <v>1</v>
      </c>
      <c r="U2142" s="396">
        <f>P2142*S2142*T2142</f>
        <v>866.6</v>
      </c>
      <c r="V2142" s="309" t="s">
        <v>7</v>
      </c>
    </row>
    <row r="2143" spans="2:22" s="184" customFormat="1" ht="98.1" customHeight="1" x14ac:dyDescent="0.25">
      <c r="B2143" s="309" t="s">
        <v>129</v>
      </c>
      <c r="C2143" s="413" t="s">
        <v>550</v>
      </c>
      <c r="D2143" s="309" t="s">
        <v>551</v>
      </c>
      <c r="E2143" s="309" t="s">
        <v>26</v>
      </c>
      <c r="F2143" s="309" t="s">
        <v>7</v>
      </c>
      <c r="G2143" s="309" t="s">
        <v>7</v>
      </c>
      <c r="H2143" s="309" t="s">
        <v>7</v>
      </c>
      <c r="I2143" s="309" t="s">
        <v>7</v>
      </c>
      <c r="J2143" s="309" t="s">
        <v>7</v>
      </c>
      <c r="K2143" s="309" t="s">
        <v>7</v>
      </c>
      <c r="L2143" s="309" t="s">
        <v>7</v>
      </c>
      <c r="M2143" s="309" t="s">
        <v>7</v>
      </c>
      <c r="N2143" s="309" t="s">
        <v>7</v>
      </c>
      <c r="O2143" s="309" t="s">
        <v>7</v>
      </c>
      <c r="P2143" s="309" t="s">
        <v>7</v>
      </c>
      <c r="Q2143" s="309" t="s">
        <v>7</v>
      </c>
      <c r="R2143" s="309" t="s">
        <v>7</v>
      </c>
      <c r="S2143" s="396" t="s">
        <v>7</v>
      </c>
      <c r="T2143" s="309" t="s">
        <v>7</v>
      </c>
      <c r="U2143" s="396">
        <f>SUM(U2128:U2142)</f>
        <v>48258.894079999998</v>
      </c>
      <c r="V2143" s="309" t="s">
        <v>7</v>
      </c>
    </row>
    <row r="2144" spans="2:22" s="184" customFormat="1" ht="98.1" customHeight="1" x14ac:dyDescent="0.25">
      <c r="B2144" s="309" t="s">
        <v>347</v>
      </c>
      <c r="C2144" s="413" t="s">
        <v>559</v>
      </c>
      <c r="D2144" s="309" t="s">
        <v>560</v>
      </c>
      <c r="E2144" s="309" t="s">
        <v>526</v>
      </c>
      <c r="F2144" s="309" t="s">
        <v>3437</v>
      </c>
      <c r="G2144" s="309" t="s">
        <v>7</v>
      </c>
      <c r="H2144" s="195" t="s">
        <v>5296</v>
      </c>
      <c r="I2144" s="309">
        <v>2023</v>
      </c>
      <c r="J2144" s="309">
        <v>110</v>
      </c>
      <c r="K2144" s="309" t="s">
        <v>5429</v>
      </c>
      <c r="L2144" s="309" t="s">
        <v>134</v>
      </c>
      <c r="M2144" s="309" t="s">
        <v>3438</v>
      </c>
      <c r="N2144" s="309" t="s">
        <v>2761</v>
      </c>
      <c r="O2144" s="309">
        <v>1</v>
      </c>
      <c r="P2144" s="309">
        <v>1</v>
      </c>
      <c r="Q2144" s="309" t="s">
        <v>160</v>
      </c>
      <c r="R2144" s="309" t="s">
        <v>5428</v>
      </c>
      <c r="S2144" s="396">
        <v>6366.31</v>
      </c>
      <c r="T2144" s="309">
        <v>1.21</v>
      </c>
      <c r="U2144" s="396">
        <f t="shared" ref="U2144:U2149" si="91">P2144*S2144*T2144</f>
        <v>7703.2350999999999</v>
      </c>
      <c r="V2144" s="309" t="s">
        <v>7</v>
      </c>
    </row>
    <row r="2145" spans="2:22" s="184" customFormat="1" ht="98.1" customHeight="1" x14ac:dyDescent="0.25">
      <c r="B2145" s="309" t="s">
        <v>347</v>
      </c>
      <c r="C2145" s="413" t="s">
        <v>559</v>
      </c>
      <c r="D2145" s="309" t="s">
        <v>560</v>
      </c>
      <c r="E2145" s="309" t="s">
        <v>3787</v>
      </c>
      <c r="F2145" s="309" t="s">
        <v>3437</v>
      </c>
      <c r="G2145" s="309" t="s">
        <v>7</v>
      </c>
      <c r="H2145" s="195" t="s">
        <v>5296</v>
      </c>
      <c r="I2145" s="309">
        <v>2023</v>
      </c>
      <c r="J2145" s="309">
        <v>110</v>
      </c>
      <c r="K2145" s="309" t="s">
        <v>3425</v>
      </c>
      <c r="L2145" s="309" t="s">
        <v>134</v>
      </c>
      <c r="M2145" s="309" t="s">
        <v>3438</v>
      </c>
      <c r="N2145" s="309" t="s">
        <v>2761</v>
      </c>
      <c r="O2145" s="309">
        <v>1</v>
      </c>
      <c r="P2145" s="309">
        <v>1</v>
      </c>
      <c r="Q2145" s="309" t="s">
        <v>111</v>
      </c>
      <c r="R2145" s="309" t="s">
        <v>282</v>
      </c>
      <c r="S2145" s="396">
        <v>709.17</v>
      </c>
      <c r="T2145" s="309">
        <v>1</v>
      </c>
      <c r="U2145" s="396">
        <f t="shared" si="91"/>
        <v>709.17</v>
      </c>
      <c r="V2145" s="309" t="s">
        <v>7</v>
      </c>
    </row>
    <row r="2146" spans="2:22" s="184" customFormat="1" ht="98.1" customHeight="1" x14ac:dyDescent="0.25">
      <c r="B2146" s="309" t="s">
        <v>347</v>
      </c>
      <c r="C2146" s="413" t="s">
        <v>559</v>
      </c>
      <c r="D2146" s="309" t="s">
        <v>560</v>
      </c>
      <c r="E2146" s="309" t="s">
        <v>676</v>
      </c>
      <c r="F2146" s="309" t="s">
        <v>3439</v>
      </c>
      <c r="G2146" s="309" t="s">
        <v>7</v>
      </c>
      <c r="H2146" s="195" t="s">
        <v>5296</v>
      </c>
      <c r="I2146" s="309">
        <v>2023</v>
      </c>
      <c r="J2146" s="309">
        <v>110</v>
      </c>
      <c r="K2146" s="309" t="s">
        <v>125</v>
      </c>
      <c r="L2146" s="309" t="s">
        <v>134</v>
      </c>
      <c r="M2146" s="309" t="s">
        <v>3438</v>
      </c>
      <c r="N2146" s="309" t="s">
        <v>2761</v>
      </c>
      <c r="O2146" s="309">
        <v>1</v>
      </c>
      <c r="P2146" s="309">
        <v>4.4000000000000004</v>
      </c>
      <c r="Q2146" s="309" t="s">
        <v>2756</v>
      </c>
      <c r="R2146" s="309" t="s">
        <v>180</v>
      </c>
      <c r="S2146" s="396">
        <v>7159.92</v>
      </c>
      <c r="T2146" s="309">
        <v>2.5499999999999998</v>
      </c>
      <c r="U2146" s="396">
        <f t="shared" si="91"/>
        <v>80334.3024</v>
      </c>
      <c r="V2146" s="309" t="s">
        <v>7</v>
      </c>
    </row>
    <row r="2147" spans="2:22" s="184" customFormat="1" ht="98.1" customHeight="1" x14ac:dyDescent="0.25">
      <c r="B2147" s="309" t="s">
        <v>347</v>
      </c>
      <c r="C2147" s="413" t="s">
        <v>559</v>
      </c>
      <c r="D2147" s="309" t="s">
        <v>560</v>
      </c>
      <c r="E2147" s="309" t="s">
        <v>745</v>
      </c>
      <c r="F2147" s="309" t="s">
        <v>3439</v>
      </c>
      <c r="G2147" s="309" t="s">
        <v>7</v>
      </c>
      <c r="H2147" s="195" t="s">
        <v>5296</v>
      </c>
      <c r="I2147" s="309">
        <v>2023</v>
      </c>
      <c r="J2147" s="309">
        <v>110</v>
      </c>
      <c r="K2147" s="309" t="s">
        <v>1873</v>
      </c>
      <c r="L2147" s="309" t="s">
        <v>134</v>
      </c>
      <c r="M2147" s="309" t="s">
        <v>3438</v>
      </c>
      <c r="N2147" s="309" t="s">
        <v>2761</v>
      </c>
      <c r="O2147" s="309">
        <v>1</v>
      </c>
      <c r="P2147" s="309">
        <v>4.4000000000000004</v>
      </c>
      <c r="Q2147" s="309" t="s">
        <v>99</v>
      </c>
      <c r="R2147" s="309" t="s">
        <v>113</v>
      </c>
      <c r="S2147" s="396">
        <v>263.88</v>
      </c>
      <c r="T2147" s="309">
        <v>1.78</v>
      </c>
      <c r="U2147" s="396">
        <f t="shared" si="91"/>
        <v>2066.7081600000001</v>
      </c>
      <c r="V2147" s="309" t="s">
        <v>7</v>
      </c>
    </row>
    <row r="2148" spans="2:22" s="184" customFormat="1" ht="98.1" customHeight="1" x14ac:dyDescent="0.25">
      <c r="B2148" s="309" t="s">
        <v>347</v>
      </c>
      <c r="C2148" s="413" t="s">
        <v>559</v>
      </c>
      <c r="D2148" s="309" t="s">
        <v>560</v>
      </c>
      <c r="E2148" s="309" t="s">
        <v>122</v>
      </c>
      <c r="F2148" s="309" t="s">
        <v>3439</v>
      </c>
      <c r="G2148" s="309" t="s">
        <v>7</v>
      </c>
      <c r="H2148" s="195" t="s">
        <v>5296</v>
      </c>
      <c r="I2148" s="309">
        <v>2023</v>
      </c>
      <c r="J2148" s="309">
        <v>110</v>
      </c>
      <c r="K2148" s="309" t="s">
        <v>2262</v>
      </c>
      <c r="L2148" s="309" t="s">
        <v>134</v>
      </c>
      <c r="M2148" s="309" t="s">
        <v>3438</v>
      </c>
      <c r="N2148" s="309" t="s">
        <v>2761</v>
      </c>
      <c r="O2148" s="309">
        <v>1</v>
      </c>
      <c r="P2148" s="309">
        <v>9.23</v>
      </c>
      <c r="Q2148" s="309" t="s">
        <v>102</v>
      </c>
      <c r="R2148" s="309" t="s">
        <v>127</v>
      </c>
      <c r="S2148" s="396">
        <v>1289.6099999999999</v>
      </c>
      <c r="T2148" s="309">
        <v>1.78</v>
      </c>
      <c r="U2148" s="396">
        <f t="shared" si="91"/>
        <v>21187.518533999999</v>
      </c>
      <c r="V2148" s="309" t="s">
        <v>7</v>
      </c>
    </row>
    <row r="2149" spans="2:22" s="184" customFormat="1" ht="98.1" customHeight="1" x14ac:dyDescent="0.25">
      <c r="B2149" s="309" t="s">
        <v>347</v>
      </c>
      <c r="C2149" s="413" t="s">
        <v>559</v>
      </c>
      <c r="D2149" s="309" t="s">
        <v>560</v>
      </c>
      <c r="E2149" s="309" t="s">
        <v>5381</v>
      </c>
      <c r="F2149" s="309" t="s">
        <v>3437</v>
      </c>
      <c r="G2149" s="309" t="s">
        <v>7</v>
      </c>
      <c r="H2149" s="195" t="s">
        <v>5296</v>
      </c>
      <c r="I2149" s="309">
        <v>2023</v>
      </c>
      <c r="J2149" s="309">
        <v>110</v>
      </c>
      <c r="K2149" s="309" t="s">
        <v>3440</v>
      </c>
      <c r="L2149" s="309" t="s">
        <v>134</v>
      </c>
      <c r="M2149" s="309" t="s">
        <v>3438</v>
      </c>
      <c r="N2149" s="309" t="s">
        <v>2761</v>
      </c>
      <c r="O2149" s="309">
        <v>1</v>
      </c>
      <c r="P2149" s="309">
        <v>1</v>
      </c>
      <c r="Q2149" s="309" t="s">
        <v>1721</v>
      </c>
      <c r="R2149" s="309" t="s">
        <v>525</v>
      </c>
      <c r="S2149" s="396">
        <v>5026.59</v>
      </c>
      <c r="T2149" s="309">
        <v>1</v>
      </c>
      <c r="U2149" s="396">
        <f t="shared" si="91"/>
        <v>5026.59</v>
      </c>
      <c r="V2149" s="309" t="s">
        <v>7</v>
      </c>
    </row>
    <row r="2150" spans="2:22" s="184" customFormat="1" ht="98.1" customHeight="1" x14ac:dyDescent="0.25">
      <c r="B2150" s="309" t="s">
        <v>347</v>
      </c>
      <c r="C2150" s="413" t="s">
        <v>559</v>
      </c>
      <c r="D2150" s="309" t="s">
        <v>560</v>
      </c>
      <c r="E2150" s="309" t="s">
        <v>26</v>
      </c>
      <c r="F2150" s="309" t="s">
        <v>7</v>
      </c>
      <c r="G2150" s="309" t="s">
        <v>7</v>
      </c>
      <c r="H2150" s="309" t="s">
        <v>7</v>
      </c>
      <c r="I2150" s="309" t="s">
        <v>7</v>
      </c>
      <c r="J2150" s="309" t="s">
        <v>7</v>
      </c>
      <c r="K2150" s="309" t="s">
        <v>7</v>
      </c>
      <c r="L2150" s="309" t="s">
        <v>7</v>
      </c>
      <c r="M2150" s="309" t="s">
        <v>7</v>
      </c>
      <c r="N2150" s="309" t="s">
        <v>7</v>
      </c>
      <c r="O2150" s="309" t="s">
        <v>7</v>
      </c>
      <c r="P2150" s="309" t="s">
        <v>7</v>
      </c>
      <c r="Q2150" s="309" t="s">
        <v>7</v>
      </c>
      <c r="R2150" s="309" t="s">
        <v>7</v>
      </c>
      <c r="S2150" s="396" t="s">
        <v>7</v>
      </c>
      <c r="T2150" s="309" t="s">
        <v>7</v>
      </c>
      <c r="U2150" s="396">
        <f>SUM(U2144:U2149)</f>
        <v>117027.524194</v>
      </c>
      <c r="V2150" s="309" t="s">
        <v>7</v>
      </c>
    </row>
    <row r="2151" spans="2:22" s="184" customFormat="1" ht="98.1" customHeight="1" x14ac:dyDescent="0.25">
      <c r="B2151" s="309" t="s">
        <v>350</v>
      </c>
      <c r="C2151" s="413" t="s">
        <v>3441</v>
      </c>
      <c r="D2151" s="309" t="s">
        <v>688</v>
      </c>
      <c r="E2151" s="309" t="s">
        <v>3790</v>
      </c>
      <c r="F2151" s="309" t="s">
        <v>3442</v>
      </c>
      <c r="G2151" s="309" t="s">
        <v>7</v>
      </c>
      <c r="H2151" s="195" t="s">
        <v>109</v>
      </c>
      <c r="I2151" s="309">
        <v>2025</v>
      </c>
      <c r="J2151" s="309">
        <v>110</v>
      </c>
      <c r="K2151" s="309" t="s">
        <v>3144</v>
      </c>
      <c r="L2151" s="309" t="s">
        <v>5</v>
      </c>
      <c r="M2151" s="309" t="s">
        <v>3443</v>
      </c>
      <c r="N2151" s="309" t="s">
        <v>2761</v>
      </c>
      <c r="O2151" s="309">
        <v>1</v>
      </c>
      <c r="P2151" s="309">
        <v>5</v>
      </c>
      <c r="Q2151" s="309" t="s">
        <v>160</v>
      </c>
      <c r="R2151" s="309" t="s">
        <v>3444</v>
      </c>
      <c r="S2151" s="396">
        <v>9999.9500000000007</v>
      </c>
      <c r="T2151" s="309">
        <v>1.58</v>
      </c>
      <c r="U2151" s="396">
        <f>P2151*S2151*T2151</f>
        <v>78999.60500000001</v>
      </c>
      <c r="V2151" s="309" t="s">
        <v>7</v>
      </c>
    </row>
    <row r="2152" spans="2:22" s="184" customFormat="1" ht="98.1" customHeight="1" x14ac:dyDescent="0.25">
      <c r="B2152" s="309" t="s">
        <v>350</v>
      </c>
      <c r="C2152" s="413" t="s">
        <v>3441</v>
      </c>
      <c r="D2152" s="309" t="s">
        <v>688</v>
      </c>
      <c r="E2152" s="309" t="s">
        <v>3002</v>
      </c>
      <c r="F2152" s="309" t="s">
        <v>3442</v>
      </c>
      <c r="G2152" s="309" t="s">
        <v>7</v>
      </c>
      <c r="H2152" s="195" t="s">
        <v>109</v>
      </c>
      <c r="I2152" s="309">
        <v>2025</v>
      </c>
      <c r="J2152" s="309">
        <v>35</v>
      </c>
      <c r="K2152" s="309" t="s">
        <v>3003</v>
      </c>
      <c r="L2152" s="309" t="s">
        <v>5</v>
      </c>
      <c r="M2152" s="309" t="s">
        <v>3443</v>
      </c>
      <c r="N2152" s="309" t="s">
        <v>2761</v>
      </c>
      <c r="O2152" s="309">
        <v>1</v>
      </c>
      <c r="P2152" s="309">
        <v>9</v>
      </c>
      <c r="Q2152" s="309" t="s">
        <v>160</v>
      </c>
      <c r="R2152" s="309" t="s">
        <v>3004</v>
      </c>
      <c r="S2152" s="396">
        <v>5512.41</v>
      </c>
      <c r="T2152" s="309">
        <v>1.58</v>
      </c>
      <c r="U2152" s="396">
        <f t="shared" ref="U2152:U2186" si="92">P2152*S2152*T2152</f>
        <v>78386.470200000011</v>
      </c>
      <c r="V2152" s="309" t="s">
        <v>7</v>
      </c>
    </row>
    <row r="2153" spans="2:22" s="184" customFormat="1" ht="98.1" customHeight="1" x14ac:dyDescent="0.25">
      <c r="B2153" s="309" t="s">
        <v>350</v>
      </c>
      <c r="C2153" s="413" t="s">
        <v>3441</v>
      </c>
      <c r="D2153" s="309" t="s">
        <v>688</v>
      </c>
      <c r="E2153" s="309" t="s">
        <v>661</v>
      </c>
      <c r="F2153" s="309" t="s">
        <v>3442</v>
      </c>
      <c r="G2153" s="309" t="s">
        <v>7</v>
      </c>
      <c r="H2153" s="195" t="s">
        <v>109</v>
      </c>
      <c r="I2153" s="309">
        <v>2025</v>
      </c>
      <c r="J2153" s="309">
        <v>110</v>
      </c>
      <c r="K2153" s="309" t="s">
        <v>3430</v>
      </c>
      <c r="L2153" s="309" t="s">
        <v>5</v>
      </c>
      <c r="M2153" s="309" t="s">
        <v>3443</v>
      </c>
      <c r="N2153" s="309" t="s">
        <v>2761</v>
      </c>
      <c r="O2153" s="309">
        <v>1</v>
      </c>
      <c r="P2153" s="309">
        <v>4</v>
      </c>
      <c r="Q2153" s="309" t="s">
        <v>160</v>
      </c>
      <c r="R2153" s="309" t="s">
        <v>3358</v>
      </c>
      <c r="S2153" s="396">
        <v>4815.68</v>
      </c>
      <c r="T2153" s="309">
        <v>1.81</v>
      </c>
      <c r="U2153" s="396">
        <f t="shared" si="92"/>
        <v>34865.523200000003</v>
      </c>
      <c r="V2153" s="309" t="s">
        <v>7</v>
      </c>
    </row>
    <row r="2154" spans="2:22" s="184" customFormat="1" ht="98.1" customHeight="1" x14ac:dyDescent="0.25">
      <c r="B2154" s="309" t="s">
        <v>350</v>
      </c>
      <c r="C2154" s="413" t="s">
        <v>3441</v>
      </c>
      <c r="D2154" s="309" t="s">
        <v>688</v>
      </c>
      <c r="E2154" s="309" t="s">
        <v>661</v>
      </c>
      <c r="F2154" s="309" t="s">
        <v>3442</v>
      </c>
      <c r="G2154" s="309" t="s">
        <v>7</v>
      </c>
      <c r="H2154" s="195" t="s">
        <v>109</v>
      </c>
      <c r="I2154" s="309">
        <v>2025</v>
      </c>
      <c r="J2154" s="309">
        <v>110</v>
      </c>
      <c r="K2154" s="309" t="s">
        <v>3445</v>
      </c>
      <c r="L2154" s="309" t="s">
        <v>5</v>
      </c>
      <c r="M2154" s="309" t="s">
        <v>3443</v>
      </c>
      <c r="N2154" s="309" t="s">
        <v>2761</v>
      </c>
      <c r="O2154" s="309">
        <v>1</v>
      </c>
      <c r="P2154" s="309">
        <v>3</v>
      </c>
      <c r="Q2154" s="309" t="s">
        <v>160</v>
      </c>
      <c r="R2154" s="309" t="s">
        <v>3446</v>
      </c>
      <c r="S2154" s="396">
        <v>4692.34</v>
      </c>
      <c r="T2154" s="309">
        <v>1.81</v>
      </c>
      <c r="U2154" s="396">
        <f t="shared" si="92"/>
        <v>25479.406200000001</v>
      </c>
      <c r="V2154" s="309" t="s">
        <v>7</v>
      </c>
    </row>
    <row r="2155" spans="2:22" s="184" customFormat="1" ht="98.1" customHeight="1" x14ac:dyDescent="0.25">
      <c r="B2155" s="309" t="s">
        <v>350</v>
      </c>
      <c r="C2155" s="413" t="s">
        <v>3441</v>
      </c>
      <c r="D2155" s="309" t="s">
        <v>688</v>
      </c>
      <c r="E2155" s="309" t="s">
        <v>661</v>
      </c>
      <c r="F2155" s="309" t="s">
        <v>3442</v>
      </c>
      <c r="G2155" s="309" t="s">
        <v>7</v>
      </c>
      <c r="H2155" s="195" t="s">
        <v>109</v>
      </c>
      <c r="I2155" s="309">
        <v>2025</v>
      </c>
      <c r="J2155" s="309">
        <v>35</v>
      </c>
      <c r="K2155" s="309" t="s">
        <v>2192</v>
      </c>
      <c r="L2155" s="309" t="s">
        <v>5</v>
      </c>
      <c r="M2155" s="309" t="s">
        <v>3443</v>
      </c>
      <c r="N2155" s="309" t="s">
        <v>2761</v>
      </c>
      <c r="O2155" s="309">
        <v>1</v>
      </c>
      <c r="P2155" s="309">
        <v>2</v>
      </c>
      <c r="Q2155" s="309" t="s">
        <v>160</v>
      </c>
      <c r="R2155" s="309" t="s">
        <v>3054</v>
      </c>
      <c r="S2155" s="396">
        <v>2265.4499999999998</v>
      </c>
      <c r="T2155" s="309">
        <v>1.81</v>
      </c>
      <c r="U2155" s="396">
        <f t="shared" si="92"/>
        <v>8200.9290000000001</v>
      </c>
      <c r="V2155" s="309" t="s">
        <v>7</v>
      </c>
    </row>
    <row r="2156" spans="2:22" s="184" customFormat="1" ht="98.1" customHeight="1" x14ac:dyDescent="0.25">
      <c r="B2156" s="309" t="s">
        <v>350</v>
      </c>
      <c r="C2156" s="413" t="s">
        <v>3441</v>
      </c>
      <c r="D2156" s="309" t="s">
        <v>688</v>
      </c>
      <c r="E2156" s="309" t="s">
        <v>661</v>
      </c>
      <c r="F2156" s="309" t="s">
        <v>3442</v>
      </c>
      <c r="G2156" s="309" t="s">
        <v>7</v>
      </c>
      <c r="H2156" s="195" t="s">
        <v>109</v>
      </c>
      <c r="I2156" s="309">
        <v>2025</v>
      </c>
      <c r="J2156" s="309">
        <v>110</v>
      </c>
      <c r="K2156" s="309" t="s">
        <v>2193</v>
      </c>
      <c r="L2156" s="309" t="s">
        <v>5</v>
      </c>
      <c r="M2156" s="309" t="s">
        <v>3443</v>
      </c>
      <c r="N2156" s="309" t="s">
        <v>2761</v>
      </c>
      <c r="O2156" s="309">
        <v>1</v>
      </c>
      <c r="P2156" s="309">
        <v>3</v>
      </c>
      <c r="Q2156" s="309" t="s">
        <v>160</v>
      </c>
      <c r="R2156" s="309" t="s">
        <v>939</v>
      </c>
      <c r="S2156" s="396">
        <v>602.61</v>
      </c>
      <c r="T2156" s="309">
        <v>1.81</v>
      </c>
      <c r="U2156" s="396">
        <f t="shared" si="92"/>
        <v>3272.1723000000002</v>
      </c>
      <c r="V2156" s="309" t="s">
        <v>7</v>
      </c>
    </row>
    <row r="2157" spans="2:22" s="184" customFormat="1" ht="98.1" customHeight="1" x14ac:dyDescent="0.25">
      <c r="B2157" s="309" t="s">
        <v>350</v>
      </c>
      <c r="C2157" s="413" t="s">
        <v>3441</v>
      </c>
      <c r="D2157" s="309" t="s">
        <v>688</v>
      </c>
      <c r="E2157" s="309" t="s">
        <v>661</v>
      </c>
      <c r="F2157" s="309" t="s">
        <v>3442</v>
      </c>
      <c r="G2157" s="309" t="s">
        <v>7</v>
      </c>
      <c r="H2157" s="195" t="s">
        <v>109</v>
      </c>
      <c r="I2157" s="309">
        <v>2025</v>
      </c>
      <c r="J2157" s="309">
        <v>35</v>
      </c>
      <c r="K2157" s="309" t="s">
        <v>2193</v>
      </c>
      <c r="L2157" s="309" t="s">
        <v>5</v>
      </c>
      <c r="M2157" s="309" t="s">
        <v>3443</v>
      </c>
      <c r="N2157" s="309" t="s">
        <v>2761</v>
      </c>
      <c r="O2157" s="309">
        <v>1</v>
      </c>
      <c r="P2157" s="309">
        <v>2</v>
      </c>
      <c r="Q2157" s="309" t="s">
        <v>160</v>
      </c>
      <c r="R2157" s="309" t="s">
        <v>1979</v>
      </c>
      <c r="S2157" s="396">
        <v>433.28</v>
      </c>
      <c r="T2157" s="309">
        <v>1.81</v>
      </c>
      <c r="U2157" s="396">
        <f t="shared" si="92"/>
        <v>1568.4736</v>
      </c>
      <c r="V2157" s="309" t="s">
        <v>7</v>
      </c>
    </row>
    <row r="2158" spans="2:22" s="184" customFormat="1" ht="98.1" customHeight="1" x14ac:dyDescent="0.25">
      <c r="B2158" s="309" t="s">
        <v>350</v>
      </c>
      <c r="C2158" s="413" t="s">
        <v>3441</v>
      </c>
      <c r="D2158" s="309" t="s">
        <v>688</v>
      </c>
      <c r="E2158" s="309" t="s">
        <v>661</v>
      </c>
      <c r="F2158" s="309" t="s">
        <v>3442</v>
      </c>
      <c r="G2158" s="309" t="s">
        <v>7</v>
      </c>
      <c r="H2158" s="195" t="s">
        <v>109</v>
      </c>
      <c r="I2158" s="309">
        <v>2025</v>
      </c>
      <c r="J2158" s="309">
        <v>10</v>
      </c>
      <c r="K2158" s="309" t="s">
        <v>2193</v>
      </c>
      <c r="L2158" s="309" t="s">
        <v>5</v>
      </c>
      <c r="M2158" s="309" t="s">
        <v>3443</v>
      </c>
      <c r="N2158" s="309" t="s">
        <v>2761</v>
      </c>
      <c r="O2158" s="309">
        <v>1</v>
      </c>
      <c r="P2158" s="309">
        <v>2</v>
      </c>
      <c r="Q2158" s="309" t="s">
        <v>160</v>
      </c>
      <c r="R2158" s="309" t="s">
        <v>662</v>
      </c>
      <c r="S2158" s="396">
        <v>144.6</v>
      </c>
      <c r="T2158" s="309">
        <v>1.81</v>
      </c>
      <c r="U2158" s="396">
        <f t="shared" si="92"/>
        <v>523.452</v>
      </c>
      <c r="V2158" s="309" t="s">
        <v>7</v>
      </c>
    </row>
    <row r="2159" spans="2:22" s="184" customFormat="1" ht="98.1" customHeight="1" x14ac:dyDescent="0.25">
      <c r="B2159" s="309" t="s">
        <v>350</v>
      </c>
      <c r="C2159" s="413" t="s">
        <v>3441</v>
      </c>
      <c r="D2159" s="309" t="s">
        <v>688</v>
      </c>
      <c r="E2159" s="309" t="s">
        <v>661</v>
      </c>
      <c r="F2159" s="309" t="s">
        <v>3442</v>
      </c>
      <c r="G2159" s="309" t="s">
        <v>7</v>
      </c>
      <c r="H2159" s="195" t="s">
        <v>109</v>
      </c>
      <c r="I2159" s="309">
        <v>2025</v>
      </c>
      <c r="J2159" s="309">
        <v>110</v>
      </c>
      <c r="K2159" s="309" t="s">
        <v>570</v>
      </c>
      <c r="L2159" s="309" t="s">
        <v>5</v>
      </c>
      <c r="M2159" s="309" t="s">
        <v>3443</v>
      </c>
      <c r="N2159" s="309" t="s">
        <v>2761</v>
      </c>
      <c r="O2159" s="309">
        <v>1</v>
      </c>
      <c r="P2159" s="309">
        <v>5</v>
      </c>
      <c r="Q2159" s="309" t="s">
        <v>160</v>
      </c>
      <c r="R2159" s="309" t="s">
        <v>3055</v>
      </c>
      <c r="S2159" s="396">
        <v>2837.26</v>
      </c>
      <c r="T2159" s="309">
        <v>1.81</v>
      </c>
      <c r="U2159" s="396">
        <f t="shared" si="92"/>
        <v>25677.203000000001</v>
      </c>
      <c r="V2159" s="309" t="s">
        <v>7</v>
      </c>
    </row>
    <row r="2160" spans="2:22" s="184" customFormat="1" ht="98.1" customHeight="1" x14ac:dyDescent="0.25">
      <c r="B2160" s="309" t="s">
        <v>350</v>
      </c>
      <c r="C2160" s="413" t="s">
        <v>3441</v>
      </c>
      <c r="D2160" s="309" t="s">
        <v>688</v>
      </c>
      <c r="E2160" s="309" t="s">
        <v>661</v>
      </c>
      <c r="F2160" s="309" t="s">
        <v>3442</v>
      </c>
      <c r="G2160" s="309" t="s">
        <v>7</v>
      </c>
      <c r="H2160" s="195" t="s">
        <v>109</v>
      </c>
      <c r="I2160" s="309">
        <v>2025</v>
      </c>
      <c r="J2160" s="309">
        <v>35</v>
      </c>
      <c r="K2160" s="309" t="s">
        <v>553</v>
      </c>
      <c r="L2160" s="309" t="s">
        <v>5</v>
      </c>
      <c r="M2160" s="309" t="s">
        <v>3443</v>
      </c>
      <c r="N2160" s="309" t="s">
        <v>2761</v>
      </c>
      <c r="O2160" s="309">
        <v>1</v>
      </c>
      <c r="P2160" s="309">
        <v>15</v>
      </c>
      <c r="Q2160" s="309" t="s">
        <v>160</v>
      </c>
      <c r="R2160" s="309" t="s">
        <v>3056</v>
      </c>
      <c r="S2160" s="396">
        <v>2201.61</v>
      </c>
      <c r="T2160" s="309">
        <v>1.81</v>
      </c>
      <c r="U2160" s="396">
        <f t="shared" si="92"/>
        <v>59773.711500000005</v>
      </c>
      <c r="V2160" s="309" t="s">
        <v>7</v>
      </c>
    </row>
    <row r="2161" spans="2:22" s="184" customFormat="1" ht="98.1" customHeight="1" x14ac:dyDescent="0.25">
      <c r="B2161" s="309" t="s">
        <v>350</v>
      </c>
      <c r="C2161" s="413" t="s">
        <v>3441</v>
      </c>
      <c r="D2161" s="309" t="s">
        <v>688</v>
      </c>
      <c r="E2161" s="309" t="s">
        <v>275</v>
      </c>
      <c r="F2161" s="309" t="s">
        <v>3442</v>
      </c>
      <c r="G2161" s="309" t="s">
        <v>7</v>
      </c>
      <c r="H2161" s="195" t="s">
        <v>109</v>
      </c>
      <c r="I2161" s="309">
        <v>2025</v>
      </c>
      <c r="J2161" s="309">
        <v>110</v>
      </c>
      <c r="K2161" s="309" t="s">
        <v>5396</v>
      </c>
      <c r="L2161" s="309" t="s">
        <v>5</v>
      </c>
      <c r="M2161" s="309" t="s">
        <v>3443</v>
      </c>
      <c r="N2161" s="309" t="s">
        <v>2761</v>
      </c>
      <c r="O2161" s="309">
        <v>1</v>
      </c>
      <c r="P2161" s="309">
        <v>4</v>
      </c>
      <c r="Q2161" s="309" t="s">
        <v>169</v>
      </c>
      <c r="R2161" s="309" t="s">
        <v>3523</v>
      </c>
      <c r="S2161" s="396">
        <v>517.48</v>
      </c>
      <c r="T2161" s="309">
        <v>2.02</v>
      </c>
      <c r="U2161" s="396">
        <f t="shared" si="92"/>
        <v>4181.2384000000002</v>
      </c>
      <c r="V2161" s="309" t="s">
        <v>7</v>
      </c>
    </row>
    <row r="2162" spans="2:22" s="184" customFormat="1" ht="98.1" customHeight="1" x14ac:dyDescent="0.25">
      <c r="B2162" s="309" t="s">
        <v>350</v>
      </c>
      <c r="C2162" s="413" t="s">
        <v>3441</v>
      </c>
      <c r="D2162" s="309" t="s">
        <v>688</v>
      </c>
      <c r="E2162" s="309" t="s">
        <v>375</v>
      </c>
      <c r="F2162" s="309" t="s">
        <v>3442</v>
      </c>
      <c r="G2162" s="309" t="s">
        <v>7</v>
      </c>
      <c r="H2162" s="195" t="s">
        <v>109</v>
      </c>
      <c r="I2162" s="309">
        <v>2025</v>
      </c>
      <c r="J2162" s="309">
        <v>110</v>
      </c>
      <c r="K2162" s="309" t="s">
        <v>3906</v>
      </c>
      <c r="L2162" s="309" t="s">
        <v>5</v>
      </c>
      <c r="M2162" s="309" t="s">
        <v>3443</v>
      </c>
      <c r="N2162" s="309" t="s">
        <v>2761</v>
      </c>
      <c r="O2162" s="309">
        <v>1</v>
      </c>
      <c r="P2162" s="309">
        <v>1</v>
      </c>
      <c r="Q2162" s="309" t="s">
        <v>160</v>
      </c>
      <c r="R2162" s="188" t="s">
        <v>3447</v>
      </c>
      <c r="S2162" s="396">
        <v>7087.36</v>
      </c>
      <c r="T2162" s="309">
        <v>1.81</v>
      </c>
      <c r="U2162" s="396">
        <f t="shared" si="92"/>
        <v>12828.1216</v>
      </c>
      <c r="V2162" s="309" t="s">
        <v>7</v>
      </c>
    </row>
    <row r="2163" spans="2:22" s="184" customFormat="1" ht="98.1" customHeight="1" x14ac:dyDescent="0.25">
      <c r="B2163" s="309" t="s">
        <v>350</v>
      </c>
      <c r="C2163" s="413" t="s">
        <v>3441</v>
      </c>
      <c r="D2163" s="309" t="s">
        <v>688</v>
      </c>
      <c r="E2163" s="309" t="s">
        <v>375</v>
      </c>
      <c r="F2163" s="309" t="s">
        <v>3442</v>
      </c>
      <c r="G2163" s="309" t="s">
        <v>7</v>
      </c>
      <c r="H2163" s="195" t="s">
        <v>109</v>
      </c>
      <c r="I2163" s="309">
        <v>2025</v>
      </c>
      <c r="J2163" s="309">
        <v>110</v>
      </c>
      <c r="K2163" s="309" t="s">
        <v>3448</v>
      </c>
      <c r="L2163" s="309" t="s">
        <v>5</v>
      </c>
      <c r="M2163" s="309" t="s">
        <v>3443</v>
      </c>
      <c r="N2163" s="309" t="s">
        <v>2761</v>
      </c>
      <c r="O2163" s="309">
        <v>1</v>
      </c>
      <c r="P2163" s="309">
        <v>2</v>
      </c>
      <c r="Q2163" s="309" t="s">
        <v>160</v>
      </c>
      <c r="R2163" s="188" t="s">
        <v>3449</v>
      </c>
      <c r="S2163" s="396">
        <v>5490.22</v>
      </c>
      <c r="T2163" s="309">
        <v>1.81</v>
      </c>
      <c r="U2163" s="396">
        <f t="shared" si="92"/>
        <v>19874.596400000002</v>
      </c>
      <c r="V2163" s="309" t="s">
        <v>7</v>
      </c>
    </row>
    <row r="2164" spans="2:22" s="184" customFormat="1" ht="98.1" customHeight="1" x14ac:dyDescent="0.25">
      <c r="B2164" s="309" t="s">
        <v>350</v>
      </c>
      <c r="C2164" s="413" t="s">
        <v>3441</v>
      </c>
      <c r="D2164" s="309" t="s">
        <v>688</v>
      </c>
      <c r="E2164" s="309" t="s">
        <v>375</v>
      </c>
      <c r="F2164" s="309" t="s">
        <v>3442</v>
      </c>
      <c r="G2164" s="309" t="s">
        <v>7</v>
      </c>
      <c r="H2164" s="195" t="s">
        <v>109</v>
      </c>
      <c r="I2164" s="309">
        <v>2025</v>
      </c>
      <c r="J2164" s="309">
        <v>110</v>
      </c>
      <c r="K2164" s="309" t="s">
        <v>3918</v>
      </c>
      <c r="L2164" s="309" t="s">
        <v>5</v>
      </c>
      <c r="M2164" s="309" t="s">
        <v>3443</v>
      </c>
      <c r="N2164" s="309" t="s">
        <v>2761</v>
      </c>
      <c r="O2164" s="309">
        <v>1</v>
      </c>
      <c r="P2164" s="309">
        <v>8</v>
      </c>
      <c r="Q2164" s="309" t="s">
        <v>160</v>
      </c>
      <c r="R2164" s="188" t="s">
        <v>2645</v>
      </c>
      <c r="S2164" s="396">
        <v>3668.9</v>
      </c>
      <c r="T2164" s="309">
        <v>1.81</v>
      </c>
      <c r="U2164" s="396">
        <f t="shared" si="92"/>
        <v>53125.672000000006</v>
      </c>
      <c r="V2164" s="309" t="s">
        <v>7</v>
      </c>
    </row>
    <row r="2165" spans="2:22" s="184" customFormat="1" ht="98.1" customHeight="1" x14ac:dyDescent="0.25">
      <c r="B2165" s="309" t="s">
        <v>350</v>
      </c>
      <c r="C2165" s="413" t="s">
        <v>3441</v>
      </c>
      <c r="D2165" s="309" t="s">
        <v>688</v>
      </c>
      <c r="E2165" s="309" t="s">
        <v>375</v>
      </c>
      <c r="F2165" s="309" t="s">
        <v>3442</v>
      </c>
      <c r="G2165" s="309" t="s">
        <v>7</v>
      </c>
      <c r="H2165" s="195" t="s">
        <v>109</v>
      </c>
      <c r="I2165" s="309">
        <v>2025</v>
      </c>
      <c r="J2165" s="309">
        <v>35</v>
      </c>
      <c r="K2165" s="309" t="s">
        <v>5470</v>
      </c>
      <c r="L2165" s="309" t="s">
        <v>5</v>
      </c>
      <c r="M2165" s="309" t="s">
        <v>3443</v>
      </c>
      <c r="N2165" s="309" t="s">
        <v>2761</v>
      </c>
      <c r="O2165" s="309">
        <v>1</v>
      </c>
      <c r="P2165" s="309">
        <v>9</v>
      </c>
      <c r="Q2165" s="309" t="s">
        <v>160</v>
      </c>
      <c r="R2165" s="188" t="s">
        <v>3450</v>
      </c>
      <c r="S2165" s="396">
        <v>2053.71</v>
      </c>
      <c r="T2165" s="309">
        <v>1.81</v>
      </c>
      <c r="U2165" s="396">
        <f t="shared" si="92"/>
        <v>33454.935899999997</v>
      </c>
      <c r="V2165" s="309" t="s">
        <v>7</v>
      </c>
    </row>
    <row r="2166" spans="2:22" s="184" customFormat="1" ht="98.1" customHeight="1" x14ac:dyDescent="0.25">
      <c r="B2166" s="309" t="s">
        <v>350</v>
      </c>
      <c r="C2166" s="413" t="s">
        <v>3441</v>
      </c>
      <c r="D2166" s="309" t="s">
        <v>688</v>
      </c>
      <c r="E2166" s="309" t="s">
        <v>375</v>
      </c>
      <c r="F2166" s="309" t="s">
        <v>3442</v>
      </c>
      <c r="G2166" s="309" t="s">
        <v>7</v>
      </c>
      <c r="H2166" s="195" t="s">
        <v>109</v>
      </c>
      <c r="I2166" s="309">
        <v>2025</v>
      </c>
      <c r="J2166" s="309">
        <v>110</v>
      </c>
      <c r="K2166" s="309" t="s">
        <v>3908</v>
      </c>
      <c r="L2166" s="309" t="s">
        <v>5</v>
      </c>
      <c r="M2166" s="309" t="s">
        <v>3443</v>
      </c>
      <c r="N2166" s="309" t="s">
        <v>2761</v>
      </c>
      <c r="O2166" s="309">
        <v>1</v>
      </c>
      <c r="P2166" s="309">
        <v>4</v>
      </c>
      <c r="Q2166" s="309" t="s">
        <v>160</v>
      </c>
      <c r="R2166" s="188" t="s">
        <v>2762</v>
      </c>
      <c r="S2166" s="396">
        <v>3167.39</v>
      </c>
      <c r="T2166" s="309">
        <v>1.81</v>
      </c>
      <c r="U2166" s="396">
        <f t="shared" si="92"/>
        <v>22931.903600000001</v>
      </c>
      <c r="V2166" s="309" t="s">
        <v>7</v>
      </c>
    </row>
    <row r="2167" spans="2:22" s="184" customFormat="1" ht="98.1" customHeight="1" x14ac:dyDescent="0.25">
      <c r="B2167" s="309" t="s">
        <v>350</v>
      </c>
      <c r="C2167" s="413" t="s">
        <v>3441</v>
      </c>
      <c r="D2167" s="309" t="s">
        <v>688</v>
      </c>
      <c r="E2167" s="309" t="s">
        <v>375</v>
      </c>
      <c r="F2167" s="309" t="s">
        <v>3442</v>
      </c>
      <c r="G2167" s="309" t="s">
        <v>7</v>
      </c>
      <c r="H2167" s="195" t="s">
        <v>109</v>
      </c>
      <c r="I2167" s="309">
        <v>2025</v>
      </c>
      <c r="J2167" s="309">
        <v>110</v>
      </c>
      <c r="K2167" s="309" t="s">
        <v>5467</v>
      </c>
      <c r="L2167" s="309" t="s">
        <v>5</v>
      </c>
      <c r="M2167" s="309" t="s">
        <v>3443</v>
      </c>
      <c r="N2167" s="309" t="s">
        <v>2761</v>
      </c>
      <c r="O2167" s="309">
        <v>1</v>
      </c>
      <c r="P2167" s="309">
        <v>2</v>
      </c>
      <c r="Q2167" s="309" t="s">
        <v>160</v>
      </c>
      <c r="R2167" s="188" t="s">
        <v>3107</v>
      </c>
      <c r="S2167" s="396">
        <v>2845.04</v>
      </c>
      <c r="T2167" s="309">
        <v>1.81</v>
      </c>
      <c r="U2167" s="396">
        <f t="shared" si="92"/>
        <v>10299.0448</v>
      </c>
      <c r="V2167" s="309" t="s">
        <v>7</v>
      </c>
    </row>
    <row r="2168" spans="2:22" s="184" customFormat="1" ht="98.1" customHeight="1" x14ac:dyDescent="0.25">
      <c r="B2168" s="309" t="s">
        <v>350</v>
      </c>
      <c r="C2168" s="413" t="s">
        <v>3441</v>
      </c>
      <c r="D2168" s="309" t="s">
        <v>688</v>
      </c>
      <c r="E2168" s="309" t="s">
        <v>617</v>
      </c>
      <c r="F2168" s="309" t="s">
        <v>3442</v>
      </c>
      <c r="G2168" s="309" t="s">
        <v>7</v>
      </c>
      <c r="H2168" s="195" t="s">
        <v>109</v>
      </c>
      <c r="I2168" s="309">
        <v>2025</v>
      </c>
      <c r="J2168" s="309">
        <v>110</v>
      </c>
      <c r="K2168" s="309" t="s">
        <v>5476</v>
      </c>
      <c r="L2168" s="309" t="s">
        <v>5</v>
      </c>
      <c r="M2168" s="309" t="s">
        <v>3443</v>
      </c>
      <c r="N2168" s="309" t="s">
        <v>2761</v>
      </c>
      <c r="O2168" s="309">
        <v>1</v>
      </c>
      <c r="P2168" s="309">
        <v>2</v>
      </c>
      <c r="Q2168" s="309" t="s">
        <v>160</v>
      </c>
      <c r="R2168" s="188" t="s">
        <v>3451</v>
      </c>
      <c r="S2168" s="396">
        <v>7416.08</v>
      </c>
      <c r="T2168" s="309">
        <v>1.81</v>
      </c>
      <c r="U2168" s="396">
        <f t="shared" si="92"/>
        <v>26846.209600000002</v>
      </c>
      <c r="V2168" s="309" t="s">
        <v>7</v>
      </c>
    </row>
    <row r="2169" spans="2:22" s="184" customFormat="1" ht="98.1" customHeight="1" x14ac:dyDescent="0.25">
      <c r="B2169" s="309" t="s">
        <v>350</v>
      </c>
      <c r="C2169" s="413" t="s">
        <v>3441</v>
      </c>
      <c r="D2169" s="309" t="s">
        <v>688</v>
      </c>
      <c r="E2169" s="309" t="s">
        <v>617</v>
      </c>
      <c r="F2169" s="309" t="s">
        <v>3442</v>
      </c>
      <c r="G2169" s="309" t="s">
        <v>7</v>
      </c>
      <c r="H2169" s="195" t="s">
        <v>109</v>
      </c>
      <c r="I2169" s="309">
        <v>2025</v>
      </c>
      <c r="J2169" s="309">
        <v>110</v>
      </c>
      <c r="K2169" s="309" t="s">
        <v>589</v>
      </c>
      <c r="L2169" s="309" t="s">
        <v>5</v>
      </c>
      <c r="M2169" s="309" t="s">
        <v>3443</v>
      </c>
      <c r="N2169" s="309" t="s">
        <v>2761</v>
      </c>
      <c r="O2169" s="309">
        <v>1</v>
      </c>
      <c r="P2169" s="309">
        <v>1</v>
      </c>
      <c r="Q2169" s="309" t="s">
        <v>160</v>
      </c>
      <c r="R2169" s="188" t="s">
        <v>590</v>
      </c>
      <c r="S2169" s="396">
        <v>2123.79</v>
      </c>
      <c r="T2169" s="309">
        <v>1.81</v>
      </c>
      <c r="U2169" s="396">
        <f t="shared" si="92"/>
        <v>3844.0599000000002</v>
      </c>
      <c r="V2169" s="309" t="s">
        <v>7</v>
      </c>
    </row>
    <row r="2170" spans="2:22" s="184" customFormat="1" ht="98.1" customHeight="1" x14ac:dyDescent="0.25">
      <c r="B2170" s="309" t="s">
        <v>350</v>
      </c>
      <c r="C2170" s="413" t="s">
        <v>3441</v>
      </c>
      <c r="D2170" s="309" t="s">
        <v>688</v>
      </c>
      <c r="E2170" s="309" t="s">
        <v>617</v>
      </c>
      <c r="F2170" s="309" t="s">
        <v>3442</v>
      </c>
      <c r="G2170" s="309" t="s">
        <v>7</v>
      </c>
      <c r="H2170" s="195" t="s">
        <v>109</v>
      </c>
      <c r="I2170" s="309">
        <v>2025</v>
      </c>
      <c r="J2170" s="309">
        <v>6</v>
      </c>
      <c r="K2170" s="309" t="s">
        <v>567</v>
      </c>
      <c r="L2170" s="309" t="s">
        <v>5</v>
      </c>
      <c r="M2170" s="309" t="s">
        <v>3443</v>
      </c>
      <c r="N2170" s="309" t="s">
        <v>2761</v>
      </c>
      <c r="O2170" s="309">
        <v>1</v>
      </c>
      <c r="P2170" s="309">
        <v>4</v>
      </c>
      <c r="Q2170" s="309" t="s">
        <v>160</v>
      </c>
      <c r="R2170" s="188" t="s">
        <v>386</v>
      </c>
      <c r="S2170" s="396">
        <v>2100.08</v>
      </c>
      <c r="T2170" s="309">
        <v>1.81</v>
      </c>
      <c r="U2170" s="396">
        <f t="shared" si="92"/>
        <v>15204.5792</v>
      </c>
      <c r="V2170" s="309" t="s">
        <v>7</v>
      </c>
    </row>
    <row r="2171" spans="2:22" s="184" customFormat="1" ht="98.1" customHeight="1" x14ac:dyDescent="0.25">
      <c r="B2171" s="309" t="s">
        <v>350</v>
      </c>
      <c r="C2171" s="413" t="s">
        <v>3441</v>
      </c>
      <c r="D2171" s="309" t="s">
        <v>688</v>
      </c>
      <c r="E2171" s="309" t="s">
        <v>617</v>
      </c>
      <c r="F2171" s="309" t="s">
        <v>3442</v>
      </c>
      <c r="G2171" s="309" t="s">
        <v>7</v>
      </c>
      <c r="H2171" s="195" t="s">
        <v>109</v>
      </c>
      <c r="I2171" s="309">
        <v>2025</v>
      </c>
      <c r="J2171" s="309">
        <v>0.4</v>
      </c>
      <c r="K2171" s="309" t="s">
        <v>3452</v>
      </c>
      <c r="L2171" s="309" t="s">
        <v>5</v>
      </c>
      <c r="M2171" s="309" t="s">
        <v>3443</v>
      </c>
      <c r="N2171" s="309" t="s">
        <v>2761</v>
      </c>
      <c r="O2171" s="309">
        <v>1</v>
      </c>
      <c r="P2171" s="309">
        <v>4</v>
      </c>
      <c r="Q2171" s="309" t="s">
        <v>160</v>
      </c>
      <c r="R2171" s="188" t="s">
        <v>3453</v>
      </c>
      <c r="S2171" s="396">
        <v>6463.53</v>
      </c>
      <c r="T2171" s="309">
        <v>1.81</v>
      </c>
      <c r="U2171" s="396">
        <f t="shared" si="92"/>
        <v>46795.957199999997</v>
      </c>
      <c r="V2171" s="309" t="s">
        <v>7</v>
      </c>
    </row>
    <row r="2172" spans="2:22" s="184" customFormat="1" ht="98.1" customHeight="1" x14ac:dyDescent="0.25">
      <c r="B2172" s="309" t="s">
        <v>350</v>
      </c>
      <c r="C2172" s="413" t="s">
        <v>3441</v>
      </c>
      <c r="D2172" s="309" t="s">
        <v>688</v>
      </c>
      <c r="E2172" s="309" t="s">
        <v>617</v>
      </c>
      <c r="F2172" s="309" t="s">
        <v>3442</v>
      </c>
      <c r="G2172" s="309" t="s">
        <v>7</v>
      </c>
      <c r="H2172" s="195" t="s">
        <v>109</v>
      </c>
      <c r="I2172" s="309">
        <v>2025</v>
      </c>
      <c r="J2172" s="309">
        <v>6</v>
      </c>
      <c r="K2172" s="309" t="s">
        <v>3030</v>
      </c>
      <c r="L2172" s="309" t="s">
        <v>5</v>
      </c>
      <c r="M2172" s="309" t="s">
        <v>3443</v>
      </c>
      <c r="N2172" s="309" t="s">
        <v>2761</v>
      </c>
      <c r="O2172" s="309">
        <v>1</v>
      </c>
      <c r="P2172" s="309">
        <v>4</v>
      </c>
      <c r="Q2172" s="309" t="s">
        <v>160</v>
      </c>
      <c r="R2172" s="309" t="s">
        <v>566</v>
      </c>
      <c r="S2172" s="396">
        <v>1651.44</v>
      </c>
      <c r="T2172" s="309">
        <v>1.81</v>
      </c>
      <c r="U2172" s="396">
        <f>P2172*S2172*T2172</f>
        <v>11956.4256</v>
      </c>
      <c r="V2172" s="309" t="s">
        <v>7</v>
      </c>
    </row>
    <row r="2173" spans="2:22" s="184" customFormat="1" ht="98.1" customHeight="1" x14ac:dyDescent="0.25">
      <c r="B2173" s="309" t="s">
        <v>350</v>
      </c>
      <c r="C2173" s="413" t="s">
        <v>3441</v>
      </c>
      <c r="D2173" s="309" t="s">
        <v>688</v>
      </c>
      <c r="E2173" s="309" t="s">
        <v>617</v>
      </c>
      <c r="F2173" s="309" t="s">
        <v>3442</v>
      </c>
      <c r="G2173" s="309" t="s">
        <v>7</v>
      </c>
      <c r="H2173" s="195" t="s">
        <v>109</v>
      </c>
      <c r="I2173" s="309">
        <v>2025</v>
      </c>
      <c r="J2173" s="309">
        <v>110</v>
      </c>
      <c r="K2173" s="309" t="s">
        <v>565</v>
      </c>
      <c r="L2173" s="309" t="s">
        <v>5</v>
      </c>
      <c r="M2173" s="309" t="s">
        <v>3443</v>
      </c>
      <c r="N2173" s="309" t="s">
        <v>2761</v>
      </c>
      <c r="O2173" s="309">
        <v>1</v>
      </c>
      <c r="P2173" s="309">
        <v>11</v>
      </c>
      <c r="Q2173" s="309" t="s">
        <v>160</v>
      </c>
      <c r="R2173" s="309" t="s">
        <v>478</v>
      </c>
      <c r="S2173" s="396">
        <v>262.52999999999997</v>
      </c>
      <c r="T2173" s="309">
        <v>1.81</v>
      </c>
      <c r="U2173" s="396">
        <f t="shared" si="92"/>
        <v>5226.9723000000004</v>
      </c>
      <c r="V2173" s="309" t="s">
        <v>7</v>
      </c>
    </row>
    <row r="2174" spans="2:22" s="184" customFormat="1" ht="98.1" customHeight="1" x14ac:dyDescent="0.25">
      <c r="B2174" s="309" t="s">
        <v>350</v>
      </c>
      <c r="C2174" s="413" t="s">
        <v>3441</v>
      </c>
      <c r="D2174" s="309" t="s">
        <v>688</v>
      </c>
      <c r="E2174" s="309" t="s">
        <v>617</v>
      </c>
      <c r="F2174" s="309" t="s">
        <v>3442</v>
      </c>
      <c r="G2174" s="309" t="s">
        <v>7</v>
      </c>
      <c r="H2174" s="195" t="s">
        <v>109</v>
      </c>
      <c r="I2174" s="309">
        <v>2025</v>
      </c>
      <c r="J2174" s="309">
        <v>110</v>
      </c>
      <c r="K2174" s="309" t="s">
        <v>469</v>
      </c>
      <c r="L2174" s="309" t="s">
        <v>5</v>
      </c>
      <c r="M2174" s="309" t="s">
        <v>3443</v>
      </c>
      <c r="N2174" s="309" t="s">
        <v>2761</v>
      </c>
      <c r="O2174" s="309">
        <v>1</v>
      </c>
      <c r="P2174" s="309">
        <v>25</v>
      </c>
      <c r="Q2174" s="309" t="s">
        <v>160</v>
      </c>
      <c r="R2174" s="309" t="s">
        <v>470</v>
      </c>
      <c r="S2174" s="396">
        <v>85.79</v>
      </c>
      <c r="T2174" s="309">
        <v>1.81</v>
      </c>
      <c r="U2174" s="396">
        <f t="shared" si="92"/>
        <v>3881.9974999999999</v>
      </c>
      <c r="V2174" s="309" t="s">
        <v>7</v>
      </c>
    </row>
    <row r="2175" spans="2:22" s="184" customFormat="1" ht="98.1" customHeight="1" x14ac:dyDescent="0.25">
      <c r="B2175" s="309" t="s">
        <v>350</v>
      </c>
      <c r="C2175" s="413" t="s">
        <v>3441</v>
      </c>
      <c r="D2175" s="309" t="s">
        <v>688</v>
      </c>
      <c r="E2175" s="309" t="s">
        <v>3063</v>
      </c>
      <c r="F2175" s="309" t="s">
        <v>3442</v>
      </c>
      <c r="G2175" s="309" t="s">
        <v>7</v>
      </c>
      <c r="H2175" s="195" t="s">
        <v>109</v>
      </c>
      <c r="I2175" s="309">
        <v>2025</v>
      </c>
      <c r="J2175" s="309">
        <v>110</v>
      </c>
      <c r="K2175" s="309" t="s">
        <v>3064</v>
      </c>
      <c r="L2175" s="309" t="s">
        <v>5</v>
      </c>
      <c r="M2175" s="309" t="s">
        <v>3443</v>
      </c>
      <c r="N2175" s="309" t="s">
        <v>2761</v>
      </c>
      <c r="O2175" s="309">
        <v>1</v>
      </c>
      <c r="P2175" s="309">
        <v>1</v>
      </c>
      <c r="Q2175" s="309" t="s">
        <v>160</v>
      </c>
      <c r="R2175" s="309" t="s">
        <v>3065</v>
      </c>
      <c r="S2175" s="396">
        <v>914.25</v>
      </c>
      <c r="T2175" s="309">
        <v>1.58</v>
      </c>
      <c r="U2175" s="396">
        <f t="shared" si="92"/>
        <v>1444.5150000000001</v>
      </c>
      <c r="V2175" s="309" t="s">
        <v>7</v>
      </c>
    </row>
    <row r="2176" spans="2:22" s="184" customFormat="1" ht="98.1" customHeight="1" x14ac:dyDescent="0.25">
      <c r="B2176" s="309" t="s">
        <v>350</v>
      </c>
      <c r="C2176" s="413" t="s">
        <v>3441</v>
      </c>
      <c r="D2176" s="309" t="s">
        <v>688</v>
      </c>
      <c r="E2176" s="309" t="s">
        <v>3063</v>
      </c>
      <c r="F2176" s="309" t="s">
        <v>3442</v>
      </c>
      <c r="G2176" s="309" t="s">
        <v>7</v>
      </c>
      <c r="H2176" s="195" t="s">
        <v>109</v>
      </c>
      <c r="I2176" s="309">
        <v>2025</v>
      </c>
      <c r="J2176" s="309">
        <v>110</v>
      </c>
      <c r="K2176" s="309" t="s">
        <v>3454</v>
      </c>
      <c r="L2176" s="309" t="s">
        <v>5</v>
      </c>
      <c r="M2176" s="309" t="s">
        <v>3443</v>
      </c>
      <c r="N2176" s="309" t="s">
        <v>2761</v>
      </c>
      <c r="O2176" s="309">
        <v>1</v>
      </c>
      <c r="P2176" s="309">
        <v>2</v>
      </c>
      <c r="Q2176" s="309" t="s">
        <v>160</v>
      </c>
      <c r="R2176" s="309" t="s">
        <v>385</v>
      </c>
      <c r="S2176" s="396">
        <v>2968.44</v>
      </c>
      <c r="T2176" s="309">
        <v>1.58</v>
      </c>
      <c r="U2176" s="396">
        <f t="shared" si="92"/>
        <v>9380.2704000000012</v>
      </c>
      <c r="V2176" s="309" t="s">
        <v>7</v>
      </c>
    </row>
    <row r="2177" spans="2:22" s="184" customFormat="1" ht="98.1" customHeight="1" x14ac:dyDescent="0.25">
      <c r="B2177" s="309" t="s">
        <v>350</v>
      </c>
      <c r="C2177" s="413" t="s">
        <v>3441</v>
      </c>
      <c r="D2177" s="309" t="s">
        <v>688</v>
      </c>
      <c r="E2177" s="309" t="s">
        <v>3063</v>
      </c>
      <c r="F2177" s="309" t="s">
        <v>3442</v>
      </c>
      <c r="G2177" s="309" t="s">
        <v>7</v>
      </c>
      <c r="H2177" s="195" t="s">
        <v>109</v>
      </c>
      <c r="I2177" s="309">
        <v>2025</v>
      </c>
      <c r="J2177" s="309">
        <v>110</v>
      </c>
      <c r="K2177" s="309" t="s">
        <v>632</v>
      </c>
      <c r="L2177" s="309" t="s">
        <v>5</v>
      </c>
      <c r="M2177" s="309" t="s">
        <v>3443</v>
      </c>
      <c r="N2177" s="309" t="s">
        <v>2761</v>
      </c>
      <c r="O2177" s="309">
        <v>1</v>
      </c>
      <c r="P2177" s="309">
        <v>2</v>
      </c>
      <c r="Q2177" s="309" t="s">
        <v>160</v>
      </c>
      <c r="R2177" s="309" t="s">
        <v>3067</v>
      </c>
      <c r="S2177" s="396">
        <v>2409.41</v>
      </c>
      <c r="T2177" s="309">
        <v>1.58</v>
      </c>
      <c r="U2177" s="396">
        <f t="shared" si="92"/>
        <v>7613.7356</v>
      </c>
      <c r="V2177" s="309" t="s">
        <v>7</v>
      </c>
    </row>
    <row r="2178" spans="2:22" s="184" customFormat="1" ht="98.1" customHeight="1" x14ac:dyDescent="0.25">
      <c r="B2178" s="309" t="s">
        <v>350</v>
      </c>
      <c r="C2178" s="413" t="s">
        <v>3441</v>
      </c>
      <c r="D2178" s="309" t="s">
        <v>688</v>
      </c>
      <c r="E2178" s="309" t="s">
        <v>3063</v>
      </c>
      <c r="F2178" s="309" t="s">
        <v>3442</v>
      </c>
      <c r="G2178" s="309" t="s">
        <v>7</v>
      </c>
      <c r="H2178" s="195" t="s">
        <v>109</v>
      </c>
      <c r="I2178" s="309">
        <v>2025</v>
      </c>
      <c r="J2178" s="309">
        <v>110</v>
      </c>
      <c r="K2178" s="309" t="s">
        <v>657</v>
      </c>
      <c r="L2178" s="309" t="s">
        <v>5</v>
      </c>
      <c r="M2178" s="309" t="s">
        <v>3443</v>
      </c>
      <c r="N2178" s="309" t="s">
        <v>2761</v>
      </c>
      <c r="O2178" s="309">
        <v>1</v>
      </c>
      <c r="P2178" s="309">
        <v>1</v>
      </c>
      <c r="Q2178" s="309" t="s">
        <v>160</v>
      </c>
      <c r="R2178" s="309" t="s">
        <v>634</v>
      </c>
      <c r="S2178" s="396">
        <v>3389.79</v>
      </c>
      <c r="T2178" s="309">
        <v>1.58</v>
      </c>
      <c r="U2178" s="396">
        <f t="shared" si="92"/>
        <v>5355.8681999999999</v>
      </c>
      <c r="V2178" s="309" t="s">
        <v>7</v>
      </c>
    </row>
    <row r="2179" spans="2:22" s="184" customFormat="1" ht="98.1" customHeight="1" x14ac:dyDescent="0.25">
      <c r="B2179" s="309" t="s">
        <v>350</v>
      </c>
      <c r="C2179" s="413" t="s">
        <v>3441</v>
      </c>
      <c r="D2179" s="309" t="s">
        <v>688</v>
      </c>
      <c r="E2179" s="309" t="s">
        <v>3063</v>
      </c>
      <c r="F2179" s="309" t="s">
        <v>3442</v>
      </c>
      <c r="G2179" s="309" t="s">
        <v>7</v>
      </c>
      <c r="H2179" s="195" t="s">
        <v>109</v>
      </c>
      <c r="I2179" s="309">
        <v>2025</v>
      </c>
      <c r="J2179" s="309">
        <v>110</v>
      </c>
      <c r="K2179" s="309" t="s">
        <v>684</v>
      </c>
      <c r="L2179" s="309" t="s">
        <v>5</v>
      </c>
      <c r="M2179" s="309" t="s">
        <v>3443</v>
      </c>
      <c r="N2179" s="309" t="s">
        <v>2761</v>
      </c>
      <c r="O2179" s="309">
        <v>1</v>
      </c>
      <c r="P2179" s="309">
        <v>2</v>
      </c>
      <c r="Q2179" s="309" t="s">
        <v>160</v>
      </c>
      <c r="R2179" s="309" t="s">
        <v>649</v>
      </c>
      <c r="S2179" s="396">
        <v>2441.1</v>
      </c>
      <c r="T2179" s="309">
        <v>1.58</v>
      </c>
      <c r="U2179" s="396">
        <f t="shared" si="92"/>
        <v>7713.8760000000002</v>
      </c>
      <c r="V2179" s="309" t="s">
        <v>7</v>
      </c>
    </row>
    <row r="2180" spans="2:22" s="184" customFormat="1" ht="98.1" customHeight="1" x14ac:dyDescent="0.25">
      <c r="B2180" s="309" t="s">
        <v>350</v>
      </c>
      <c r="C2180" s="413" t="s">
        <v>3441</v>
      </c>
      <c r="D2180" s="309" t="s">
        <v>688</v>
      </c>
      <c r="E2180" s="309" t="s">
        <v>373</v>
      </c>
      <c r="F2180" s="309" t="s">
        <v>3442</v>
      </c>
      <c r="G2180" s="309" t="s">
        <v>7</v>
      </c>
      <c r="H2180" s="195" t="s">
        <v>109</v>
      </c>
      <c r="I2180" s="309">
        <v>2025</v>
      </c>
      <c r="J2180" s="309">
        <v>110</v>
      </c>
      <c r="K2180" s="309" t="s">
        <v>2976</v>
      </c>
      <c r="L2180" s="309" t="s">
        <v>5</v>
      </c>
      <c r="M2180" s="309" t="s">
        <v>3443</v>
      </c>
      <c r="N2180" s="309" t="s">
        <v>2761</v>
      </c>
      <c r="O2180" s="309">
        <v>1</v>
      </c>
      <c r="P2180" s="309">
        <v>1</v>
      </c>
      <c r="Q2180" s="309" t="s">
        <v>160</v>
      </c>
      <c r="R2180" s="188" t="s">
        <v>2514</v>
      </c>
      <c r="S2180" s="396">
        <v>100697.41</v>
      </c>
      <c r="T2180" s="309">
        <v>1.21</v>
      </c>
      <c r="U2180" s="396">
        <f t="shared" si="92"/>
        <v>121843.8661</v>
      </c>
      <c r="V2180" s="309" t="s">
        <v>7</v>
      </c>
    </row>
    <row r="2181" spans="2:22" s="184" customFormat="1" ht="98.1" customHeight="1" x14ac:dyDescent="0.25">
      <c r="B2181" s="309" t="s">
        <v>350</v>
      </c>
      <c r="C2181" s="413" t="s">
        <v>3441</v>
      </c>
      <c r="D2181" s="309" t="s">
        <v>688</v>
      </c>
      <c r="E2181" s="309" t="s">
        <v>374</v>
      </c>
      <c r="F2181" s="309" t="s">
        <v>3442</v>
      </c>
      <c r="G2181" s="309" t="s">
        <v>7</v>
      </c>
      <c r="H2181" s="195" t="s">
        <v>109</v>
      </c>
      <c r="I2181" s="309">
        <v>2025</v>
      </c>
      <c r="J2181" s="309">
        <v>35</v>
      </c>
      <c r="K2181" s="309" t="s">
        <v>1843</v>
      </c>
      <c r="L2181" s="309" t="s">
        <v>5</v>
      </c>
      <c r="M2181" s="309" t="s">
        <v>3443</v>
      </c>
      <c r="N2181" s="309" t="s">
        <v>2761</v>
      </c>
      <c r="O2181" s="309">
        <v>1</v>
      </c>
      <c r="P2181" s="309">
        <v>18</v>
      </c>
      <c r="Q2181" s="309" t="s">
        <v>160</v>
      </c>
      <c r="R2181" s="309" t="s">
        <v>174</v>
      </c>
      <c r="S2181" s="396">
        <v>1046.28</v>
      </c>
      <c r="T2181" s="309">
        <v>1.83</v>
      </c>
      <c r="U2181" s="396">
        <f t="shared" si="92"/>
        <v>34464.463200000006</v>
      </c>
      <c r="V2181" s="309" t="s">
        <v>7</v>
      </c>
    </row>
    <row r="2182" spans="2:22" s="184" customFormat="1" ht="98.1" customHeight="1" x14ac:dyDescent="0.25">
      <c r="B2182" s="309" t="s">
        <v>350</v>
      </c>
      <c r="C2182" s="413" t="s">
        <v>3441</v>
      </c>
      <c r="D2182" s="309" t="s">
        <v>688</v>
      </c>
      <c r="E2182" s="309" t="s">
        <v>571</v>
      </c>
      <c r="F2182" s="309" t="s">
        <v>3442</v>
      </c>
      <c r="G2182" s="309" t="s">
        <v>7</v>
      </c>
      <c r="H2182" s="195" t="s">
        <v>109</v>
      </c>
      <c r="I2182" s="309">
        <v>2025</v>
      </c>
      <c r="J2182" s="309">
        <v>0.4</v>
      </c>
      <c r="K2182" s="309" t="s">
        <v>475</v>
      </c>
      <c r="L2182" s="309" t="s">
        <v>5</v>
      </c>
      <c r="M2182" s="309" t="s">
        <v>3443</v>
      </c>
      <c r="N2182" s="309" t="s">
        <v>2761</v>
      </c>
      <c r="O2182" s="309">
        <v>1</v>
      </c>
      <c r="P2182" s="309">
        <v>100</v>
      </c>
      <c r="Q2182" s="309" t="s">
        <v>476</v>
      </c>
      <c r="R2182" s="309" t="s">
        <v>477</v>
      </c>
      <c r="S2182" s="396">
        <v>4.79</v>
      </c>
      <c r="T2182" s="309">
        <v>1.83</v>
      </c>
      <c r="U2182" s="396">
        <f t="shared" si="92"/>
        <v>876.57</v>
      </c>
      <c r="V2182" s="309" t="s">
        <v>7</v>
      </c>
    </row>
    <row r="2183" spans="2:22" s="184" customFormat="1" ht="98.1" customHeight="1" x14ac:dyDescent="0.25">
      <c r="B2183" s="309" t="s">
        <v>350</v>
      </c>
      <c r="C2183" s="413" t="s">
        <v>3441</v>
      </c>
      <c r="D2183" s="309" t="s">
        <v>688</v>
      </c>
      <c r="E2183" s="309" t="s">
        <v>571</v>
      </c>
      <c r="F2183" s="309" t="s">
        <v>3442</v>
      </c>
      <c r="G2183" s="309" t="s">
        <v>7</v>
      </c>
      <c r="H2183" s="195" t="s">
        <v>109</v>
      </c>
      <c r="I2183" s="309">
        <v>2025</v>
      </c>
      <c r="J2183" s="309">
        <v>0.4</v>
      </c>
      <c r="K2183" s="309" t="s">
        <v>2171</v>
      </c>
      <c r="L2183" s="309" t="s">
        <v>5</v>
      </c>
      <c r="M2183" s="309" t="s">
        <v>3443</v>
      </c>
      <c r="N2183" s="309" t="s">
        <v>2761</v>
      </c>
      <c r="O2183" s="309">
        <v>1</v>
      </c>
      <c r="P2183" s="309">
        <v>490</v>
      </c>
      <c r="Q2183" s="309" t="s">
        <v>476</v>
      </c>
      <c r="R2183" s="309" t="s">
        <v>489</v>
      </c>
      <c r="S2183" s="396">
        <v>13.72</v>
      </c>
      <c r="T2183" s="309">
        <v>1.83</v>
      </c>
      <c r="U2183" s="396">
        <f t="shared" si="92"/>
        <v>12302.724</v>
      </c>
      <c r="V2183" s="309" t="s">
        <v>7</v>
      </c>
    </row>
    <row r="2184" spans="2:22" s="184" customFormat="1" ht="98.1" customHeight="1" x14ac:dyDescent="0.25">
      <c r="B2184" s="309" t="s">
        <v>350</v>
      </c>
      <c r="C2184" s="413" t="s">
        <v>3441</v>
      </c>
      <c r="D2184" s="309" t="s">
        <v>688</v>
      </c>
      <c r="E2184" s="309" t="s">
        <v>2156</v>
      </c>
      <c r="F2184" s="309" t="s">
        <v>3442</v>
      </c>
      <c r="G2184" s="309" t="s">
        <v>7</v>
      </c>
      <c r="H2184" s="195" t="s">
        <v>109</v>
      </c>
      <c r="I2184" s="309">
        <v>2025</v>
      </c>
      <c r="J2184" s="309">
        <v>0.4</v>
      </c>
      <c r="K2184" s="309" t="s">
        <v>3456</v>
      </c>
      <c r="L2184" s="309" t="s">
        <v>5</v>
      </c>
      <c r="M2184" s="309" t="s">
        <v>3443</v>
      </c>
      <c r="N2184" s="309" t="s">
        <v>2761</v>
      </c>
      <c r="O2184" s="309">
        <v>1</v>
      </c>
      <c r="P2184" s="309">
        <v>10</v>
      </c>
      <c r="Q2184" s="309" t="s">
        <v>102</v>
      </c>
      <c r="R2184" s="309" t="s">
        <v>651</v>
      </c>
      <c r="S2184" s="396">
        <v>363.18</v>
      </c>
      <c r="T2184" s="309">
        <v>1.83</v>
      </c>
      <c r="U2184" s="396">
        <f t="shared" si="92"/>
        <v>6646.1940000000004</v>
      </c>
      <c r="V2184" s="309" t="s">
        <v>7</v>
      </c>
    </row>
    <row r="2185" spans="2:22" s="184" customFormat="1" ht="98.1" customHeight="1" x14ac:dyDescent="0.25">
      <c r="B2185" s="309" t="s">
        <v>350</v>
      </c>
      <c r="C2185" s="413" t="s">
        <v>3441</v>
      </c>
      <c r="D2185" s="309" t="s">
        <v>688</v>
      </c>
      <c r="E2185" s="309" t="s">
        <v>2156</v>
      </c>
      <c r="F2185" s="309" t="s">
        <v>3442</v>
      </c>
      <c r="G2185" s="309" t="s">
        <v>7</v>
      </c>
      <c r="H2185" s="195" t="s">
        <v>109</v>
      </c>
      <c r="I2185" s="309">
        <v>2025</v>
      </c>
      <c r="J2185" s="309">
        <v>0.4</v>
      </c>
      <c r="K2185" s="309" t="s">
        <v>2629</v>
      </c>
      <c r="L2185" s="309" t="s">
        <v>5</v>
      </c>
      <c r="M2185" s="309" t="s">
        <v>3443</v>
      </c>
      <c r="N2185" s="309" t="s">
        <v>2761</v>
      </c>
      <c r="O2185" s="309">
        <v>1</v>
      </c>
      <c r="P2185" s="309">
        <v>15</v>
      </c>
      <c r="Q2185" s="309" t="s">
        <v>102</v>
      </c>
      <c r="R2185" s="309" t="s">
        <v>471</v>
      </c>
      <c r="S2185" s="396">
        <v>291.14</v>
      </c>
      <c r="T2185" s="309">
        <v>1.83</v>
      </c>
      <c r="U2185" s="396">
        <f t="shared" si="92"/>
        <v>7991.7929999999997</v>
      </c>
      <c r="V2185" s="309" t="s">
        <v>7</v>
      </c>
    </row>
    <row r="2186" spans="2:22" s="184" customFormat="1" ht="98.1" customHeight="1" x14ac:dyDescent="0.25">
      <c r="B2186" s="309" t="s">
        <v>350</v>
      </c>
      <c r="C2186" s="413" t="s">
        <v>3441</v>
      </c>
      <c r="D2186" s="309" t="s">
        <v>688</v>
      </c>
      <c r="E2186" s="309" t="s">
        <v>2156</v>
      </c>
      <c r="F2186" s="309" t="s">
        <v>3442</v>
      </c>
      <c r="G2186" s="309" t="s">
        <v>7</v>
      </c>
      <c r="H2186" s="195" t="s">
        <v>109</v>
      </c>
      <c r="I2186" s="309">
        <v>2025</v>
      </c>
      <c r="J2186" s="309">
        <v>0.4</v>
      </c>
      <c r="K2186" s="309" t="s">
        <v>3432</v>
      </c>
      <c r="L2186" s="309" t="s">
        <v>5</v>
      </c>
      <c r="M2186" s="309" t="s">
        <v>3443</v>
      </c>
      <c r="N2186" s="309" t="s">
        <v>2761</v>
      </c>
      <c r="O2186" s="309">
        <v>1</v>
      </c>
      <c r="P2186" s="309">
        <v>10</v>
      </c>
      <c r="Q2186" s="309" t="s">
        <v>102</v>
      </c>
      <c r="R2186" s="309" t="s">
        <v>3433</v>
      </c>
      <c r="S2186" s="396">
        <v>504.24</v>
      </c>
      <c r="T2186" s="309">
        <v>1.83</v>
      </c>
      <c r="U2186" s="396">
        <f t="shared" si="92"/>
        <v>9227.5920000000006</v>
      </c>
      <c r="V2186" s="309" t="s">
        <v>7</v>
      </c>
    </row>
    <row r="2187" spans="2:22" s="184" customFormat="1" ht="98.1" customHeight="1" x14ac:dyDescent="0.25">
      <c r="B2187" s="309" t="s">
        <v>350</v>
      </c>
      <c r="C2187" s="413" t="s">
        <v>3441</v>
      </c>
      <c r="D2187" s="309" t="s">
        <v>688</v>
      </c>
      <c r="E2187" s="309" t="s">
        <v>3787</v>
      </c>
      <c r="F2187" s="309" t="s">
        <v>3442</v>
      </c>
      <c r="G2187" s="309" t="s">
        <v>7</v>
      </c>
      <c r="H2187" s="195" t="s">
        <v>109</v>
      </c>
      <c r="I2187" s="309">
        <v>2025</v>
      </c>
      <c r="J2187" s="309">
        <v>110</v>
      </c>
      <c r="K2187" s="309" t="s">
        <v>2541</v>
      </c>
      <c r="L2187" s="309" t="s">
        <v>5</v>
      </c>
      <c r="M2187" s="309" t="s">
        <v>3443</v>
      </c>
      <c r="N2187" s="309" t="s">
        <v>2761</v>
      </c>
      <c r="O2187" s="309">
        <v>1</v>
      </c>
      <c r="P2187" s="309">
        <v>1</v>
      </c>
      <c r="Q2187" s="309" t="s">
        <v>111</v>
      </c>
      <c r="R2187" s="188" t="s">
        <v>640</v>
      </c>
      <c r="S2187" s="396">
        <v>70916.850000000006</v>
      </c>
      <c r="T2187" s="309">
        <v>1</v>
      </c>
      <c r="U2187" s="396">
        <f>P2187*S2187*T2187</f>
        <v>70916.850000000006</v>
      </c>
      <c r="V2187" s="309" t="s">
        <v>7</v>
      </c>
    </row>
    <row r="2188" spans="2:22" s="184" customFormat="1" ht="98.1" customHeight="1" x14ac:dyDescent="0.25">
      <c r="B2188" s="309" t="s">
        <v>350</v>
      </c>
      <c r="C2188" s="413" t="s">
        <v>3457</v>
      </c>
      <c r="D2188" s="309" t="s">
        <v>688</v>
      </c>
      <c r="E2188" s="309" t="s">
        <v>26</v>
      </c>
      <c r="F2188" s="309" t="s">
        <v>7</v>
      </c>
      <c r="G2188" s="309" t="s">
        <v>7</v>
      </c>
      <c r="H2188" s="309" t="s">
        <v>7</v>
      </c>
      <c r="I2188" s="309" t="s">
        <v>7</v>
      </c>
      <c r="J2188" s="309" t="s">
        <v>7</v>
      </c>
      <c r="K2188" s="309" t="s">
        <v>7</v>
      </c>
      <c r="L2188" s="309" t="s">
        <v>7</v>
      </c>
      <c r="M2188" s="309" t="s">
        <v>7</v>
      </c>
      <c r="N2188" s="309" t="s">
        <v>7</v>
      </c>
      <c r="O2188" s="309" t="s">
        <v>7</v>
      </c>
      <c r="P2188" s="309" t="s">
        <v>7</v>
      </c>
      <c r="Q2188" s="309" t="s">
        <v>7</v>
      </c>
      <c r="R2188" s="309" t="s">
        <v>7</v>
      </c>
      <c r="S2188" s="396" t="s">
        <v>7</v>
      </c>
      <c r="T2188" s="309" t="s">
        <v>7</v>
      </c>
      <c r="U2188" s="396">
        <f>SUM(U2151:U2187)</f>
        <v>882976.97749999992</v>
      </c>
      <c r="V2188" s="309" t="s">
        <v>7</v>
      </c>
    </row>
    <row r="2189" spans="2:22" s="184" customFormat="1" ht="98.1" customHeight="1" x14ac:dyDescent="0.25">
      <c r="B2189" s="309" t="s">
        <v>350</v>
      </c>
      <c r="C2189" s="413" t="s">
        <v>685</v>
      </c>
      <c r="D2189" s="309" t="s">
        <v>686</v>
      </c>
      <c r="E2189" s="309" t="s">
        <v>2763</v>
      </c>
      <c r="F2189" s="309" t="s">
        <v>3458</v>
      </c>
      <c r="G2189" s="309" t="s">
        <v>7</v>
      </c>
      <c r="H2189" s="195" t="s">
        <v>109</v>
      </c>
      <c r="I2189" s="309">
        <v>2027</v>
      </c>
      <c r="J2189" s="309">
        <v>110</v>
      </c>
      <c r="K2189" s="309" t="s">
        <v>2187</v>
      </c>
      <c r="L2189" s="309" t="s">
        <v>5</v>
      </c>
      <c r="M2189" s="309" t="s">
        <v>3443</v>
      </c>
      <c r="N2189" s="309" t="s">
        <v>2761</v>
      </c>
      <c r="O2189" s="309">
        <v>1</v>
      </c>
      <c r="P2189" s="309">
        <v>2</v>
      </c>
      <c r="Q2189" s="309" t="s">
        <v>160</v>
      </c>
      <c r="R2189" s="309" t="s">
        <v>3459</v>
      </c>
      <c r="S2189" s="396">
        <v>6299.54</v>
      </c>
      <c r="T2189" s="309">
        <v>1.59</v>
      </c>
      <c r="U2189" s="396">
        <f>P2189*S2189*T2189</f>
        <v>20032.537200000002</v>
      </c>
      <c r="V2189" s="309" t="s">
        <v>7</v>
      </c>
    </row>
    <row r="2190" spans="2:22" s="184" customFormat="1" ht="98.1" customHeight="1" x14ac:dyDescent="0.25">
      <c r="B2190" s="309" t="s">
        <v>350</v>
      </c>
      <c r="C2190" s="413" t="s">
        <v>685</v>
      </c>
      <c r="D2190" s="309" t="s">
        <v>686</v>
      </c>
      <c r="E2190" s="309" t="s">
        <v>5479</v>
      </c>
      <c r="F2190" s="309" t="s">
        <v>3458</v>
      </c>
      <c r="G2190" s="309" t="s">
        <v>7</v>
      </c>
      <c r="H2190" s="195" t="s">
        <v>109</v>
      </c>
      <c r="I2190" s="309">
        <v>2027</v>
      </c>
      <c r="J2190" s="309">
        <v>35</v>
      </c>
      <c r="K2190" s="309" t="s">
        <v>3460</v>
      </c>
      <c r="L2190" s="309" t="s">
        <v>5</v>
      </c>
      <c r="M2190" s="309" t="s">
        <v>3443</v>
      </c>
      <c r="N2190" s="309" t="s">
        <v>2761</v>
      </c>
      <c r="O2190" s="309">
        <v>1</v>
      </c>
      <c r="P2190" s="309">
        <v>9</v>
      </c>
      <c r="Q2190" s="309" t="s">
        <v>160</v>
      </c>
      <c r="R2190" s="309" t="s">
        <v>3461</v>
      </c>
      <c r="S2190" s="396">
        <v>4741.6400000000003</v>
      </c>
      <c r="T2190" s="309">
        <v>1.59</v>
      </c>
      <c r="U2190" s="396">
        <f t="shared" ref="U2190:U2217" si="93">P2190*S2190*T2190</f>
        <v>67852.868400000007</v>
      </c>
      <c r="V2190" s="309" t="s">
        <v>7</v>
      </c>
    </row>
    <row r="2191" spans="2:22" s="184" customFormat="1" ht="98.1" customHeight="1" x14ac:dyDescent="0.25">
      <c r="B2191" s="309" t="s">
        <v>350</v>
      </c>
      <c r="C2191" s="413" t="s">
        <v>685</v>
      </c>
      <c r="D2191" s="309" t="s">
        <v>686</v>
      </c>
      <c r="E2191" s="309" t="s">
        <v>2160</v>
      </c>
      <c r="F2191" s="309" t="s">
        <v>3458</v>
      </c>
      <c r="G2191" s="309" t="s">
        <v>7</v>
      </c>
      <c r="H2191" s="195" t="s">
        <v>109</v>
      </c>
      <c r="I2191" s="309">
        <v>2027</v>
      </c>
      <c r="J2191" s="309">
        <v>110</v>
      </c>
      <c r="K2191" s="309" t="s">
        <v>3430</v>
      </c>
      <c r="L2191" s="309" t="s">
        <v>5</v>
      </c>
      <c r="M2191" s="309" t="s">
        <v>3443</v>
      </c>
      <c r="N2191" s="309" t="s">
        <v>2761</v>
      </c>
      <c r="O2191" s="309">
        <v>1</v>
      </c>
      <c r="P2191" s="309">
        <v>2</v>
      </c>
      <c r="Q2191" s="309" t="s">
        <v>160</v>
      </c>
      <c r="R2191" s="309" t="s">
        <v>3118</v>
      </c>
      <c r="S2191" s="396">
        <v>5169.0600000000004</v>
      </c>
      <c r="T2191" s="309">
        <v>1.83</v>
      </c>
      <c r="U2191" s="396">
        <f t="shared" si="93"/>
        <v>18918.759600000001</v>
      </c>
      <c r="V2191" s="309" t="s">
        <v>7</v>
      </c>
    </row>
    <row r="2192" spans="2:22" s="184" customFormat="1" ht="98.1" customHeight="1" x14ac:dyDescent="0.25">
      <c r="B2192" s="309" t="s">
        <v>350</v>
      </c>
      <c r="C2192" s="413" t="s">
        <v>685</v>
      </c>
      <c r="D2192" s="309" t="s">
        <v>686</v>
      </c>
      <c r="E2192" s="309" t="s">
        <v>2160</v>
      </c>
      <c r="F2192" s="309" t="s">
        <v>3458</v>
      </c>
      <c r="G2192" s="309" t="s">
        <v>7</v>
      </c>
      <c r="H2192" s="195" t="s">
        <v>109</v>
      </c>
      <c r="I2192" s="309">
        <v>2027</v>
      </c>
      <c r="J2192" s="309">
        <v>110</v>
      </c>
      <c r="K2192" s="309" t="s">
        <v>2192</v>
      </c>
      <c r="L2192" s="309" t="s">
        <v>5</v>
      </c>
      <c r="M2192" s="309" t="s">
        <v>3443</v>
      </c>
      <c r="N2192" s="309" t="s">
        <v>2761</v>
      </c>
      <c r="O2192" s="309">
        <v>1</v>
      </c>
      <c r="P2192" s="309">
        <v>2</v>
      </c>
      <c r="Q2192" s="309" t="s">
        <v>160</v>
      </c>
      <c r="R2192" s="309" t="s">
        <v>3006</v>
      </c>
      <c r="S2192" s="396">
        <v>5328.82</v>
      </c>
      <c r="T2192" s="309">
        <v>1.83</v>
      </c>
      <c r="U2192" s="396">
        <f t="shared" si="93"/>
        <v>19503.481199999998</v>
      </c>
      <c r="V2192" s="309" t="s">
        <v>7</v>
      </c>
    </row>
    <row r="2193" spans="2:22" s="184" customFormat="1" ht="98.1" customHeight="1" x14ac:dyDescent="0.25">
      <c r="B2193" s="309" t="s">
        <v>350</v>
      </c>
      <c r="C2193" s="413" t="s">
        <v>685</v>
      </c>
      <c r="D2193" s="309" t="s">
        <v>686</v>
      </c>
      <c r="E2193" s="309" t="s">
        <v>2160</v>
      </c>
      <c r="F2193" s="309" t="s">
        <v>3458</v>
      </c>
      <c r="G2193" s="309" t="s">
        <v>7</v>
      </c>
      <c r="H2193" s="195" t="s">
        <v>109</v>
      </c>
      <c r="I2193" s="309">
        <v>2027</v>
      </c>
      <c r="J2193" s="309">
        <v>110</v>
      </c>
      <c r="K2193" s="309" t="s">
        <v>2193</v>
      </c>
      <c r="L2193" s="309" t="s">
        <v>5</v>
      </c>
      <c r="M2193" s="309" t="s">
        <v>3443</v>
      </c>
      <c r="N2193" s="309" t="s">
        <v>2761</v>
      </c>
      <c r="O2193" s="309">
        <v>1</v>
      </c>
      <c r="P2193" s="309">
        <v>2</v>
      </c>
      <c r="Q2193" s="309" t="s">
        <v>160</v>
      </c>
      <c r="R2193" s="309" t="s">
        <v>3007</v>
      </c>
      <c r="S2193" s="396">
        <v>623.35</v>
      </c>
      <c r="T2193" s="309">
        <v>1.83</v>
      </c>
      <c r="U2193" s="396">
        <f t="shared" si="93"/>
        <v>2281.4610000000002</v>
      </c>
      <c r="V2193" s="309" t="s">
        <v>7</v>
      </c>
    </row>
    <row r="2194" spans="2:22" s="184" customFormat="1" ht="98.1" customHeight="1" x14ac:dyDescent="0.25">
      <c r="B2194" s="309" t="s">
        <v>350</v>
      </c>
      <c r="C2194" s="413" t="s">
        <v>685</v>
      </c>
      <c r="D2194" s="309" t="s">
        <v>686</v>
      </c>
      <c r="E2194" s="309" t="s">
        <v>2160</v>
      </c>
      <c r="F2194" s="309" t="s">
        <v>3458</v>
      </c>
      <c r="G2194" s="309" t="s">
        <v>7</v>
      </c>
      <c r="H2194" s="195" t="s">
        <v>109</v>
      </c>
      <c r="I2194" s="309">
        <v>2027</v>
      </c>
      <c r="J2194" s="309">
        <v>35</v>
      </c>
      <c r="K2194" s="309" t="s">
        <v>2193</v>
      </c>
      <c r="L2194" s="309" t="s">
        <v>5</v>
      </c>
      <c r="M2194" s="309" t="s">
        <v>3443</v>
      </c>
      <c r="N2194" s="309" t="s">
        <v>2761</v>
      </c>
      <c r="O2194" s="309">
        <v>1</v>
      </c>
      <c r="P2194" s="309">
        <v>2</v>
      </c>
      <c r="Q2194" s="309" t="s">
        <v>160</v>
      </c>
      <c r="R2194" s="309" t="s">
        <v>3012</v>
      </c>
      <c r="S2194" s="396">
        <v>441.94</v>
      </c>
      <c r="T2194" s="309">
        <v>1.83</v>
      </c>
      <c r="U2194" s="396">
        <f t="shared" si="93"/>
        <v>1617.5004000000001</v>
      </c>
      <c r="V2194" s="309" t="s">
        <v>7</v>
      </c>
    </row>
    <row r="2195" spans="2:22" s="184" customFormat="1" ht="98.1" customHeight="1" x14ac:dyDescent="0.25">
      <c r="B2195" s="309" t="s">
        <v>350</v>
      </c>
      <c r="C2195" s="413" t="s">
        <v>685</v>
      </c>
      <c r="D2195" s="309" t="s">
        <v>686</v>
      </c>
      <c r="E2195" s="309" t="s">
        <v>2160</v>
      </c>
      <c r="F2195" s="309" t="s">
        <v>3458</v>
      </c>
      <c r="G2195" s="309" t="s">
        <v>7</v>
      </c>
      <c r="H2195" s="195" t="s">
        <v>109</v>
      </c>
      <c r="I2195" s="309">
        <v>2027</v>
      </c>
      <c r="J2195" s="309">
        <v>10</v>
      </c>
      <c r="K2195" s="309" t="s">
        <v>2193</v>
      </c>
      <c r="L2195" s="309" t="s">
        <v>5</v>
      </c>
      <c r="M2195" s="309" t="s">
        <v>3443</v>
      </c>
      <c r="N2195" s="309" t="s">
        <v>2761</v>
      </c>
      <c r="O2195" s="309">
        <v>1</v>
      </c>
      <c r="P2195" s="309">
        <v>2</v>
      </c>
      <c r="Q2195" s="309" t="s">
        <v>160</v>
      </c>
      <c r="R2195" s="309" t="s">
        <v>602</v>
      </c>
      <c r="S2195" s="396">
        <v>140.36000000000001</v>
      </c>
      <c r="T2195" s="309">
        <v>1.83</v>
      </c>
      <c r="U2195" s="396">
        <f t="shared" si="93"/>
        <v>513.71760000000006</v>
      </c>
      <c r="V2195" s="309" t="s">
        <v>7</v>
      </c>
    </row>
    <row r="2196" spans="2:22" s="184" customFormat="1" ht="98.1" customHeight="1" x14ac:dyDescent="0.25">
      <c r="B2196" s="309" t="s">
        <v>350</v>
      </c>
      <c r="C2196" s="413" t="s">
        <v>685</v>
      </c>
      <c r="D2196" s="309" t="s">
        <v>686</v>
      </c>
      <c r="E2196" s="309" t="s">
        <v>2160</v>
      </c>
      <c r="F2196" s="309" t="s">
        <v>3458</v>
      </c>
      <c r="G2196" s="309" t="s">
        <v>7</v>
      </c>
      <c r="H2196" s="195" t="s">
        <v>109</v>
      </c>
      <c r="I2196" s="309">
        <v>2027</v>
      </c>
      <c r="J2196" s="309">
        <v>110</v>
      </c>
      <c r="K2196" s="309" t="s">
        <v>2764</v>
      </c>
      <c r="L2196" s="309" t="s">
        <v>5</v>
      </c>
      <c r="M2196" s="309" t="s">
        <v>3443</v>
      </c>
      <c r="N2196" s="309" t="s">
        <v>2761</v>
      </c>
      <c r="O2196" s="309">
        <v>1</v>
      </c>
      <c r="P2196" s="309">
        <v>6</v>
      </c>
      <c r="Q2196" s="309" t="s">
        <v>160</v>
      </c>
      <c r="R2196" s="309" t="s">
        <v>614</v>
      </c>
      <c r="S2196" s="396">
        <v>5196.75</v>
      </c>
      <c r="T2196" s="309">
        <v>1.83</v>
      </c>
      <c r="U2196" s="396">
        <f t="shared" si="93"/>
        <v>57060.315000000002</v>
      </c>
      <c r="V2196" s="309" t="s">
        <v>7</v>
      </c>
    </row>
    <row r="2197" spans="2:22" s="184" customFormat="1" ht="98.1" customHeight="1" x14ac:dyDescent="0.25">
      <c r="B2197" s="309" t="s">
        <v>350</v>
      </c>
      <c r="C2197" s="413" t="s">
        <v>685</v>
      </c>
      <c r="D2197" s="309" t="s">
        <v>686</v>
      </c>
      <c r="E2197" s="309" t="s">
        <v>2160</v>
      </c>
      <c r="F2197" s="309" t="s">
        <v>3458</v>
      </c>
      <c r="G2197" s="309" t="s">
        <v>7</v>
      </c>
      <c r="H2197" s="195" t="s">
        <v>109</v>
      </c>
      <c r="I2197" s="309">
        <v>2027</v>
      </c>
      <c r="J2197" s="309">
        <v>35</v>
      </c>
      <c r="K2197" s="309" t="s">
        <v>2764</v>
      </c>
      <c r="L2197" s="309" t="s">
        <v>5</v>
      </c>
      <c r="M2197" s="309" t="s">
        <v>3443</v>
      </c>
      <c r="N2197" s="309" t="s">
        <v>2761</v>
      </c>
      <c r="O2197" s="309">
        <v>1</v>
      </c>
      <c r="P2197" s="309">
        <v>20</v>
      </c>
      <c r="Q2197" s="309" t="s">
        <v>160</v>
      </c>
      <c r="R2197" s="309" t="s">
        <v>604</v>
      </c>
      <c r="S2197" s="396">
        <v>2327.6</v>
      </c>
      <c r="T2197" s="309">
        <v>1.83</v>
      </c>
      <c r="U2197" s="396">
        <f t="shared" si="93"/>
        <v>85190.16</v>
      </c>
      <c r="V2197" s="309" t="s">
        <v>7</v>
      </c>
    </row>
    <row r="2198" spans="2:22" s="184" customFormat="1" ht="98.1" customHeight="1" x14ac:dyDescent="0.25">
      <c r="B2198" s="309" t="s">
        <v>350</v>
      </c>
      <c r="C2198" s="413" t="s">
        <v>685</v>
      </c>
      <c r="D2198" s="309" t="s">
        <v>686</v>
      </c>
      <c r="E2198" s="309" t="s">
        <v>2160</v>
      </c>
      <c r="F2198" s="309" t="s">
        <v>3458</v>
      </c>
      <c r="G2198" s="309" t="s">
        <v>7</v>
      </c>
      <c r="H2198" s="195" t="s">
        <v>109</v>
      </c>
      <c r="I2198" s="309">
        <v>2027</v>
      </c>
      <c r="J2198" s="309">
        <v>6</v>
      </c>
      <c r="K2198" s="309" t="s">
        <v>2192</v>
      </c>
      <c r="L2198" s="309" t="s">
        <v>5</v>
      </c>
      <c r="M2198" s="309" t="s">
        <v>3443</v>
      </c>
      <c r="N2198" s="309" t="s">
        <v>2761</v>
      </c>
      <c r="O2198" s="309">
        <v>1</v>
      </c>
      <c r="P2198" s="309">
        <v>2</v>
      </c>
      <c r="Q2198" s="309" t="s">
        <v>160</v>
      </c>
      <c r="R2198" s="309" t="s">
        <v>600</v>
      </c>
      <c r="S2198" s="396">
        <v>464.92</v>
      </c>
      <c r="T2198" s="309">
        <v>1.83</v>
      </c>
      <c r="U2198" s="396">
        <f t="shared" si="93"/>
        <v>1701.6072000000001</v>
      </c>
      <c r="V2198" s="309" t="s">
        <v>7</v>
      </c>
    </row>
    <row r="2199" spans="2:22" s="184" customFormat="1" ht="98.1" customHeight="1" x14ac:dyDescent="0.25">
      <c r="B2199" s="309" t="s">
        <v>350</v>
      </c>
      <c r="C2199" s="413" t="s">
        <v>685</v>
      </c>
      <c r="D2199" s="309" t="s">
        <v>686</v>
      </c>
      <c r="E2199" s="309" t="s">
        <v>2160</v>
      </c>
      <c r="F2199" s="309" t="s">
        <v>3458</v>
      </c>
      <c r="G2199" s="309" t="s">
        <v>7</v>
      </c>
      <c r="H2199" s="195" t="s">
        <v>109</v>
      </c>
      <c r="I2199" s="309">
        <v>2027</v>
      </c>
      <c r="J2199" s="309">
        <v>35</v>
      </c>
      <c r="K2199" s="309" t="s">
        <v>2192</v>
      </c>
      <c r="L2199" s="309" t="s">
        <v>5</v>
      </c>
      <c r="M2199" s="309" t="s">
        <v>3443</v>
      </c>
      <c r="N2199" s="309" t="s">
        <v>2761</v>
      </c>
      <c r="O2199" s="309">
        <v>1</v>
      </c>
      <c r="P2199" s="309">
        <v>2</v>
      </c>
      <c r="Q2199" s="309" t="s">
        <v>160</v>
      </c>
      <c r="R2199" s="309" t="s">
        <v>3009</v>
      </c>
      <c r="S2199" s="396">
        <v>1838.91</v>
      </c>
      <c r="T2199" s="309">
        <v>1.83</v>
      </c>
      <c r="U2199" s="396">
        <f t="shared" si="93"/>
        <v>6730.4106000000002</v>
      </c>
      <c r="V2199" s="309" t="s">
        <v>7</v>
      </c>
    </row>
    <row r="2200" spans="2:22" s="184" customFormat="1" ht="98.1" customHeight="1" x14ac:dyDescent="0.25">
      <c r="B2200" s="309" t="s">
        <v>350</v>
      </c>
      <c r="C2200" s="413" t="s">
        <v>685</v>
      </c>
      <c r="D2200" s="309" t="s">
        <v>686</v>
      </c>
      <c r="E2200" s="309" t="s">
        <v>2160</v>
      </c>
      <c r="F2200" s="309" t="s">
        <v>3458</v>
      </c>
      <c r="G2200" s="309" t="s">
        <v>7</v>
      </c>
      <c r="H2200" s="195" t="s">
        <v>109</v>
      </c>
      <c r="I2200" s="309">
        <v>2027</v>
      </c>
      <c r="J2200" s="309">
        <v>6</v>
      </c>
      <c r="K2200" s="309" t="s">
        <v>2764</v>
      </c>
      <c r="L2200" s="309" t="s">
        <v>5</v>
      </c>
      <c r="M2200" s="309" t="s">
        <v>3443</v>
      </c>
      <c r="N2200" s="309" t="s">
        <v>2761</v>
      </c>
      <c r="O2200" s="309">
        <v>1</v>
      </c>
      <c r="P2200" s="309">
        <v>2</v>
      </c>
      <c r="Q2200" s="309" t="s">
        <v>160</v>
      </c>
      <c r="R2200" s="309" t="s">
        <v>625</v>
      </c>
      <c r="S2200" s="396">
        <v>370.87</v>
      </c>
      <c r="T2200" s="309">
        <v>1.83</v>
      </c>
      <c r="U2200" s="396">
        <f t="shared" si="93"/>
        <v>1357.3842</v>
      </c>
      <c r="V2200" s="309" t="s">
        <v>7</v>
      </c>
    </row>
    <row r="2201" spans="2:22" s="184" customFormat="1" ht="98.1" customHeight="1" x14ac:dyDescent="0.25">
      <c r="B2201" s="309" t="s">
        <v>350</v>
      </c>
      <c r="C2201" s="413" t="s">
        <v>685</v>
      </c>
      <c r="D2201" s="309" t="s">
        <v>686</v>
      </c>
      <c r="E2201" s="309" t="s">
        <v>701</v>
      </c>
      <c r="F2201" s="309" t="s">
        <v>3458</v>
      </c>
      <c r="G2201" s="309" t="s">
        <v>7</v>
      </c>
      <c r="H2201" s="195" t="s">
        <v>109</v>
      </c>
      <c r="I2201" s="309">
        <v>2027</v>
      </c>
      <c r="J2201" s="309">
        <v>110</v>
      </c>
      <c r="K2201" s="309" t="s">
        <v>2517</v>
      </c>
      <c r="L2201" s="309" t="s">
        <v>5</v>
      </c>
      <c r="M2201" s="309" t="s">
        <v>3443</v>
      </c>
      <c r="N2201" s="309" t="s">
        <v>2761</v>
      </c>
      <c r="O2201" s="309">
        <v>1</v>
      </c>
      <c r="P2201" s="309">
        <v>100</v>
      </c>
      <c r="Q2201" s="309" t="s">
        <v>204</v>
      </c>
      <c r="R2201" s="309" t="s">
        <v>168</v>
      </c>
      <c r="S2201" s="396">
        <v>141.69</v>
      </c>
      <c r="T2201" s="309">
        <v>1.84</v>
      </c>
      <c r="U2201" s="396">
        <f t="shared" si="93"/>
        <v>26070.960000000003</v>
      </c>
      <c r="V2201" s="309" t="s">
        <v>7</v>
      </c>
    </row>
    <row r="2202" spans="2:22" s="184" customFormat="1" ht="98.1" customHeight="1" x14ac:dyDescent="0.25">
      <c r="B2202" s="309" t="s">
        <v>350</v>
      </c>
      <c r="C2202" s="413" t="s">
        <v>685</v>
      </c>
      <c r="D2202" s="309" t="s">
        <v>686</v>
      </c>
      <c r="E2202" s="309" t="s">
        <v>1183</v>
      </c>
      <c r="F2202" s="309" t="s">
        <v>3458</v>
      </c>
      <c r="G2202" s="309" t="s">
        <v>7</v>
      </c>
      <c r="H2202" s="195" t="s">
        <v>109</v>
      </c>
      <c r="I2202" s="309">
        <v>2027</v>
      </c>
      <c r="J2202" s="309">
        <v>6</v>
      </c>
      <c r="K2202" s="309" t="s">
        <v>3317</v>
      </c>
      <c r="L2202" s="309" t="s">
        <v>5</v>
      </c>
      <c r="M2202" s="309" t="s">
        <v>3443</v>
      </c>
      <c r="N2202" s="309" t="s">
        <v>2761</v>
      </c>
      <c r="O2202" s="309">
        <v>1</v>
      </c>
      <c r="P2202" s="309">
        <v>5</v>
      </c>
      <c r="Q2202" s="309" t="s">
        <v>193</v>
      </c>
      <c r="R2202" s="309" t="s">
        <v>691</v>
      </c>
      <c r="S2202" s="396">
        <v>2222.1</v>
      </c>
      <c r="T2202" s="309">
        <v>1.59</v>
      </c>
      <c r="U2202" s="396">
        <f t="shared" si="93"/>
        <v>17665.695</v>
      </c>
      <c r="V2202" s="309" t="s">
        <v>7</v>
      </c>
    </row>
    <row r="2203" spans="2:22" s="184" customFormat="1" ht="98.1" customHeight="1" x14ac:dyDescent="0.25">
      <c r="B2203" s="309" t="s">
        <v>350</v>
      </c>
      <c r="C2203" s="413" t="s">
        <v>685</v>
      </c>
      <c r="D2203" s="309" t="s">
        <v>686</v>
      </c>
      <c r="E2203" s="309" t="s">
        <v>253</v>
      </c>
      <c r="F2203" s="309" t="s">
        <v>3458</v>
      </c>
      <c r="G2203" s="309" t="s">
        <v>7</v>
      </c>
      <c r="H2203" s="195" t="s">
        <v>109</v>
      </c>
      <c r="I2203" s="309">
        <v>2027</v>
      </c>
      <c r="J2203" s="309">
        <v>110</v>
      </c>
      <c r="K2203" s="309" t="s">
        <v>3337</v>
      </c>
      <c r="L2203" s="309" t="s">
        <v>5</v>
      </c>
      <c r="M2203" s="309" t="s">
        <v>3443</v>
      </c>
      <c r="N2203" s="309" t="s">
        <v>2761</v>
      </c>
      <c r="O2203" s="309">
        <v>1</v>
      </c>
      <c r="P2203" s="309">
        <v>3</v>
      </c>
      <c r="Q2203" s="309" t="s">
        <v>160</v>
      </c>
      <c r="R2203" s="309" t="s">
        <v>3338</v>
      </c>
      <c r="S2203" s="396">
        <v>3578.67</v>
      </c>
      <c r="T2203" s="309">
        <v>1.84</v>
      </c>
      <c r="U2203" s="396">
        <f t="shared" si="93"/>
        <v>19754.258400000002</v>
      </c>
      <c r="V2203" s="309" t="s">
        <v>7</v>
      </c>
    </row>
    <row r="2204" spans="2:22" s="184" customFormat="1" ht="98.1" customHeight="1" x14ac:dyDescent="0.25">
      <c r="B2204" s="309" t="s">
        <v>350</v>
      </c>
      <c r="C2204" s="413" t="s">
        <v>685</v>
      </c>
      <c r="D2204" s="309" t="s">
        <v>686</v>
      </c>
      <c r="E2204" s="309" t="s">
        <v>395</v>
      </c>
      <c r="F2204" s="309" t="s">
        <v>3458</v>
      </c>
      <c r="G2204" s="309" t="s">
        <v>7</v>
      </c>
      <c r="H2204" s="195" t="s">
        <v>109</v>
      </c>
      <c r="I2204" s="309">
        <v>2027</v>
      </c>
      <c r="J2204" s="309" t="s">
        <v>7</v>
      </c>
      <c r="K2204" s="309" t="s">
        <v>1744</v>
      </c>
      <c r="L2204" s="309" t="s">
        <v>5</v>
      </c>
      <c r="M2204" s="309" t="s">
        <v>3443</v>
      </c>
      <c r="N2204" s="309" t="s">
        <v>2761</v>
      </c>
      <c r="O2204" s="309">
        <v>1</v>
      </c>
      <c r="P2204" s="309">
        <v>221.9</v>
      </c>
      <c r="Q2204" s="309" t="s">
        <v>199</v>
      </c>
      <c r="R2204" s="309" t="s">
        <v>396</v>
      </c>
      <c r="S2204" s="396">
        <v>18.600000000000001</v>
      </c>
      <c r="T2204" s="309">
        <v>1.84</v>
      </c>
      <c r="U2204" s="396">
        <f t="shared" si="93"/>
        <v>7594.3056000000006</v>
      </c>
      <c r="V2204" s="309" t="s">
        <v>7</v>
      </c>
    </row>
    <row r="2205" spans="2:22" s="184" customFormat="1" ht="98.1" customHeight="1" x14ac:dyDescent="0.25">
      <c r="B2205" s="309" t="s">
        <v>350</v>
      </c>
      <c r="C2205" s="413" t="s">
        <v>685</v>
      </c>
      <c r="D2205" s="309" t="s">
        <v>686</v>
      </c>
      <c r="E2205" s="309" t="s">
        <v>275</v>
      </c>
      <c r="F2205" s="309" t="s">
        <v>3458</v>
      </c>
      <c r="G2205" s="309" t="s">
        <v>7</v>
      </c>
      <c r="H2205" s="195" t="s">
        <v>109</v>
      </c>
      <c r="I2205" s="309">
        <v>2027</v>
      </c>
      <c r="J2205" s="309">
        <v>110</v>
      </c>
      <c r="K2205" s="183" t="s">
        <v>5407</v>
      </c>
      <c r="L2205" s="309" t="s">
        <v>5</v>
      </c>
      <c r="M2205" s="309" t="s">
        <v>3443</v>
      </c>
      <c r="N2205" s="309" t="s">
        <v>2761</v>
      </c>
      <c r="O2205" s="309">
        <v>1</v>
      </c>
      <c r="P2205" s="309">
        <v>2</v>
      </c>
      <c r="Q2205" s="309" t="s">
        <v>169</v>
      </c>
      <c r="R2205" s="309" t="s">
        <v>3462</v>
      </c>
      <c r="S2205" s="396">
        <v>1235.33</v>
      </c>
      <c r="T2205" s="309">
        <v>2.06</v>
      </c>
      <c r="U2205" s="396">
        <f t="shared" si="93"/>
        <v>5089.5595999999996</v>
      </c>
      <c r="V2205" s="309" t="s">
        <v>7</v>
      </c>
    </row>
    <row r="2206" spans="2:22" s="184" customFormat="1" ht="98.1" customHeight="1" x14ac:dyDescent="0.25">
      <c r="B2206" s="309" t="s">
        <v>350</v>
      </c>
      <c r="C2206" s="413" t="s">
        <v>685</v>
      </c>
      <c r="D2206" s="309" t="s">
        <v>686</v>
      </c>
      <c r="E2206" s="309" t="s">
        <v>375</v>
      </c>
      <c r="F2206" s="309" t="s">
        <v>3458</v>
      </c>
      <c r="G2206" s="309" t="s">
        <v>7</v>
      </c>
      <c r="H2206" s="195" t="s">
        <v>109</v>
      </c>
      <c r="I2206" s="309">
        <v>2027</v>
      </c>
      <c r="J2206" s="309">
        <v>110</v>
      </c>
      <c r="K2206" s="309" t="s">
        <v>3448</v>
      </c>
      <c r="L2206" s="309" t="s">
        <v>5</v>
      </c>
      <c r="M2206" s="309" t="s">
        <v>3443</v>
      </c>
      <c r="N2206" s="309" t="s">
        <v>2761</v>
      </c>
      <c r="O2206" s="309">
        <v>1</v>
      </c>
      <c r="P2206" s="309">
        <v>2</v>
      </c>
      <c r="Q2206" s="309" t="s">
        <v>160</v>
      </c>
      <c r="R2206" s="309" t="s">
        <v>3449</v>
      </c>
      <c r="S2206" s="396">
        <v>5490.22</v>
      </c>
      <c r="T2206" s="309">
        <v>1.83</v>
      </c>
      <c r="U2206" s="396">
        <f t="shared" si="93"/>
        <v>20094.2052</v>
      </c>
      <c r="V2206" s="309" t="s">
        <v>7</v>
      </c>
    </row>
    <row r="2207" spans="2:22" s="184" customFormat="1" ht="98.1" customHeight="1" x14ac:dyDescent="0.25">
      <c r="B2207" s="309" t="s">
        <v>350</v>
      </c>
      <c r="C2207" s="413" t="s">
        <v>685</v>
      </c>
      <c r="D2207" s="309" t="s">
        <v>686</v>
      </c>
      <c r="E2207" s="309" t="s">
        <v>375</v>
      </c>
      <c r="F2207" s="309" t="s">
        <v>3458</v>
      </c>
      <c r="G2207" s="309" t="s">
        <v>7</v>
      </c>
      <c r="H2207" s="195" t="s">
        <v>109</v>
      </c>
      <c r="I2207" s="309">
        <v>2027</v>
      </c>
      <c r="J2207" s="309">
        <v>35</v>
      </c>
      <c r="K2207" s="309" t="s">
        <v>5470</v>
      </c>
      <c r="L2207" s="309" t="s">
        <v>5</v>
      </c>
      <c r="M2207" s="309" t="s">
        <v>3443</v>
      </c>
      <c r="N2207" s="309" t="s">
        <v>2761</v>
      </c>
      <c r="O2207" s="309">
        <v>1</v>
      </c>
      <c r="P2207" s="309">
        <v>9</v>
      </c>
      <c r="Q2207" s="309" t="s">
        <v>160</v>
      </c>
      <c r="R2207" s="309" t="s">
        <v>3450</v>
      </c>
      <c r="S2207" s="396">
        <v>2053.71</v>
      </c>
      <c r="T2207" s="309">
        <v>1.83</v>
      </c>
      <c r="U2207" s="396">
        <f t="shared" si="93"/>
        <v>33824.6037</v>
      </c>
      <c r="V2207" s="309" t="s">
        <v>7</v>
      </c>
    </row>
    <row r="2208" spans="2:22" s="184" customFormat="1" ht="98.1" customHeight="1" x14ac:dyDescent="0.25">
      <c r="B2208" s="309" t="s">
        <v>350</v>
      </c>
      <c r="C2208" s="413" t="s">
        <v>685</v>
      </c>
      <c r="D2208" s="309" t="s">
        <v>686</v>
      </c>
      <c r="E2208" s="309" t="s">
        <v>348</v>
      </c>
      <c r="F2208" s="309" t="s">
        <v>3458</v>
      </c>
      <c r="G2208" s="309" t="s">
        <v>7</v>
      </c>
      <c r="H2208" s="195" t="s">
        <v>109</v>
      </c>
      <c r="I2208" s="309">
        <v>2027</v>
      </c>
      <c r="J2208" s="309">
        <v>6</v>
      </c>
      <c r="K2208" s="309" t="s">
        <v>2628</v>
      </c>
      <c r="L2208" s="309" t="s">
        <v>5</v>
      </c>
      <c r="M2208" s="309" t="s">
        <v>3443</v>
      </c>
      <c r="N2208" s="309" t="s">
        <v>2761</v>
      </c>
      <c r="O2208" s="309">
        <v>1</v>
      </c>
      <c r="P2208" s="309">
        <v>1</v>
      </c>
      <c r="Q2208" s="309" t="s">
        <v>135</v>
      </c>
      <c r="R2208" s="309" t="s">
        <v>461</v>
      </c>
      <c r="S2208" s="396">
        <v>17966.55</v>
      </c>
      <c r="T2208" s="309">
        <v>1.84</v>
      </c>
      <c r="U2208" s="396">
        <f t="shared" si="93"/>
        <v>33058.451999999997</v>
      </c>
      <c r="V2208" s="309" t="s">
        <v>7</v>
      </c>
    </row>
    <row r="2209" spans="2:22" s="184" customFormat="1" ht="98.1" customHeight="1" x14ac:dyDescent="0.25">
      <c r="B2209" s="309" t="s">
        <v>350</v>
      </c>
      <c r="C2209" s="413" t="s">
        <v>685</v>
      </c>
      <c r="D2209" s="309" t="s">
        <v>686</v>
      </c>
      <c r="E2209" s="309" t="s">
        <v>348</v>
      </c>
      <c r="F2209" s="309" t="s">
        <v>3458</v>
      </c>
      <c r="G2209" s="309" t="s">
        <v>7</v>
      </c>
      <c r="H2209" s="195" t="s">
        <v>109</v>
      </c>
      <c r="I2209" s="309">
        <v>2027</v>
      </c>
      <c r="J2209" s="309">
        <v>6</v>
      </c>
      <c r="K2209" s="309" t="s">
        <v>3070</v>
      </c>
      <c r="L2209" s="309" t="s">
        <v>5</v>
      </c>
      <c r="M2209" s="309" t="s">
        <v>3443</v>
      </c>
      <c r="N2209" s="309" t="s">
        <v>2761</v>
      </c>
      <c r="O2209" s="309">
        <v>1</v>
      </c>
      <c r="P2209" s="309">
        <v>2</v>
      </c>
      <c r="Q2209" s="309" t="s">
        <v>160</v>
      </c>
      <c r="R2209" s="309" t="s">
        <v>3071</v>
      </c>
      <c r="S2209" s="396">
        <v>2974.86</v>
      </c>
      <c r="T2209" s="309">
        <v>1.84</v>
      </c>
      <c r="U2209" s="396">
        <f t="shared" si="93"/>
        <v>10947.4848</v>
      </c>
      <c r="V2209" s="309" t="s">
        <v>7</v>
      </c>
    </row>
    <row r="2210" spans="2:22" s="184" customFormat="1" ht="98.1" customHeight="1" x14ac:dyDescent="0.25">
      <c r="B2210" s="309" t="s">
        <v>350</v>
      </c>
      <c r="C2210" s="413" t="s">
        <v>685</v>
      </c>
      <c r="D2210" s="309" t="s">
        <v>686</v>
      </c>
      <c r="E2210" s="309" t="s">
        <v>617</v>
      </c>
      <c r="F2210" s="309" t="s">
        <v>3458</v>
      </c>
      <c r="G2210" s="309" t="s">
        <v>7</v>
      </c>
      <c r="H2210" s="195" t="s">
        <v>109</v>
      </c>
      <c r="I2210" s="309">
        <v>2027</v>
      </c>
      <c r="J2210" s="309">
        <v>110</v>
      </c>
      <c r="K2210" s="309" t="s">
        <v>3813</v>
      </c>
      <c r="L2210" s="309" t="s">
        <v>5</v>
      </c>
      <c r="M2210" s="309" t="s">
        <v>3443</v>
      </c>
      <c r="N2210" s="309" t="s">
        <v>2761</v>
      </c>
      <c r="O2210" s="309">
        <v>1</v>
      </c>
      <c r="P2210" s="309">
        <v>1</v>
      </c>
      <c r="Q2210" s="309" t="s">
        <v>160</v>
      </c>
      <c r="R2210" s="309" t="s">
        <v>2765</v>
      </c>
      <c r="S2210" s="396">
        <v>3208</v>
      </c>
      <c r="T2210" s="309">
        <v>1.83</v>
      </c>
      <c r="U2210" s="396">
        <f t="shared" si="93"/>
        <v>5870.64</v>
      </c>
      <c r="V2210" s="309" t="s">
        <v>7</v>
      </c>
    </row>
    <row r="2211" spans="2:22" s="184" customFormat="1" ht="98.1" customHeight="1" x14ac:dyDescent="0.25">
      <c r="B2211" s="309" t="s">
        <v>350</v>
      </c>
      <c r="C2211" s="413" t="s">
        <v>685</v>
      </c>
      <c r="D2211" s="309" t="s">
        <v>686</v>
      </c>
      <c r="E2211" s="309" t="s">
        <v>617</v>
      </c>
      <c r="F2211" s="309" t="s">
        <v>3458</v>
      </c>
      <c r="G2211" s="309" t="s">
        <v>7</v>
      </c>
      <c r="H2211" s="195" t="s">
        <v>109</v>
      </c>
      <c r="I2211" s="309">
        <v>2027</v>
      </c>
      <c r="J2211" s="309">
        <v>110</v>
      </c>
      <c r="K2211" s="309" t="s">
        <v>589</v>
      </c>
      <c r="L2211" s="309" t="s">
        <v>5</v>
      </c>
      <c r="M2211" s="309" t="s">
        <v>3443</v>
      </c>
      <c r="N2211" s="309" t="s">
        <v>2761</v>
      </c>
      <c r="O2211" s="309">
        <v>1</v>
      </c>
      <c r="P2211" s="309">
        <v>1</v>
      </c>
      <c r="Q2211" s="309" t="s">
        <v>160</v>
      </c>
      <c r="R2211" s="309" t="s">
        <v>590</v>
      </c>
      <c r="S2211" s="396">
        <v>2123.79</v>
      </c>
      <c r="T2211" s="309">
        <v>1.83</v>
      </c>
      <c r="U2211" s="396">
        <f t="shared" si="93"/>
        <v>3886.5356999999999</v>
      </c>
      <c r="V2211" s="309" t="s">
        <v>7</v>
      </c>
    </row>
    <row r="2212" spans="2:22" s="184" customFormat="1" ht="98.1" customHeight="1" x14ac:dyDescent="0.25">
      <c r="B2212" s="309" t="s">
        <v>350</v>
      </c>
      <c r="C2212" s="413" t="s">
        <v>685</v>
      </c>
      <c r="D2212" s="309" t="s">
        <v>686</v>
      </c>
      <c r="E2212" s="309" t="s">
        <v>617</v>
      </c>
      <c r="F2212" s="309" t="s">
        <v>3458</v>
      </c>
      <c r="G2212" s="309" t="s">
        <v>7</v>
      </c>
      <c r="H2212" s="195" t="s">
        <v>109</v>
      </c>
      <c r="I2212" s="309">
        <v>2027</v>
      </c>
      <c r="J2212" s="309">
        <v>35</v>
      </c>
      <c r="K2212" s="309" t="s">
        <v>567</v>
      </c>
      <c r="L2212" s="309" t="s">
        <v>5</v>
      </c>
      <c r="M2212" s="309" t="s">
        <v>3443</v>
      </c>
      <c r="N2212" s="309" t="s">
        <v>2761</v>
      </c>
      <c r="O2212" s="309">
        <v>1</v>
      </c>
      <c r="P2212" s="309">
        <v>4</v>
      </c>
      <c r="Q2212" s="309" t="s">
        <v>160</v>
      </c>
      <c r="R2212" s="309" t="s">
        <v>386</v>
      </c>
      <c r="S2212" s="396">
        <v>2100.08</v>
      </c>
      <c r="T2212" s="309">
        <v>1.81</v>
      </c>
      <c r="U2212" s="396">
        <f t="shared" si="93"/>
        <v>15204.5792</v>
      </c>
      <c r="V2212" s="309" t="s">
        <v>7</v>
      </c>
    </row>
    <row r="2213" spans="2:22" s="184" customFormat="1" ht="98.1" customHeight="1" x14ac:dyDescent="0.25">
      <c r="B2213" s="309" t="s">
        <v>350</v>
      </c>
      <c r="C2213" s="413" t="s">
        <v>685</v>
      </c>
      <c r="D2213" s="309" t="s">
        <v>686</v>
      </c>
      <c r="E2213" s="309" t="s">
        <v>195</v>
      </c>
      <c r="F2213" s="309" t="s">
        <v>3458</v>
      </c>
      <c r="G2213" s="309" t="s">
        <v>7</v>
      </c>
      <c r="H2213" s="195" t="s">
        <v>109</v>
      </c>
      <c r="I2213" s="309">
        <v>2027</v>
      </c>
      <c r="J2213" s="309" t="s">
        <v>7</v>
      </c>
      <c r="K2213" s="309" t="s">
        <v>376</v>
      </c>
      <c r="L2213" s="309" t="s">
        <v>5</v>
      </c>
      <c r="M2213" s="309" t="s">
        <v>3443</v>
      </c>
      <c r="N2213" s="309" t="s">
        <v>2761</v>
      </c>
      <c r="O2213" s="309">
        <v>1</v>
      </c>
      <c r="P2213" s="309">
        <v>221.9</v>
      </c>
      <c r="Q2213" s="309" t="s">
        <v>199</v>
      </c>
      <c r="R2213" s="309" t="s">
        <v>486</v>
      </c>
      <c r="S2213" s="396">
        <v>10.45</v>
      </c>
      <c r="T2213" s="309">
        <v>2.06</v>
      </c>
      <c r="U2213" s="396">
        <f t="shared" si="93"/>
        <v>4776.8413</v>
      </c>
      <c r="V2213" s="309" t="s">
        <v>7</v>
      </c>
    </row>
    <row r="2214" spans="2:22" s="184" customFormat="1" ht="98.1" customHeight="1" x14ac:dyDescent="0.25">
      <c r="B2214" s="309" t="s">
        <v>350</v>
      </c>
      <c r="C2214" s="413" t="s">
        <v>685</v>
      </c>
      <c r="D2214" s="309" t="s">
        <v>686</v>
      </c>
      <c r="E2214" s="309" t="s">
        <v>195</v>
      </c>
      <c r="F2214" s="309" t="s">
        <v>3458</v>
      </c>
      <c r="G2214" s="309" t="s">
        <v>7</v>
      </c>
      <c r="H2214" s="195" t="s">
        <v>109</v>
      </c>
      <c r="I2214" s="309">
        <v>2027</v>
      </c>
      <c r="J2214" s="309" t="s">
        <v>7</v>
      </c>
      <c r="K2214" s="309" t="s">
        <v>492</v>
      </c>
      <c r="L2214" s="309" t="s">
        <v>5</v>
      </c>
      <c r="M2214" s="309" t="s">
        <v>3443</v>
      </c>
      <c r="N2214" s="309" t="s">
        <v>2761</v>
      </c>
      <c r="O2214" s="309">
        <v>1</v>
      </c>
      <c r="P2214" s="309">
        <v>71.319999999999993</v>
      </c>
      <c r="Q2214" s="309" t="s">
        <v>3995</v>
      </c>
      <c r="R2214" s="309" t="s">
        <v>494</v>
      </c>
      <c r="S2214" s="396">
        <v>2.48</v>
      </c>
      <c r="T2214" s="309">
        <v>2.06</v>
      </c>
      <c r="U2214" s="396">
        <f t="shared" si="93"/>
        <v>364.35961599999996</v>
      </c>
      <c r="V2214" s="309" t="s">
        <v>7</v>
      </c>
    </row>
    <row r="2215" spans="2:22" s="184" customFormat="1" ht="98.1" customHeight="1" x14ac:dyDescent="0.25">
      <c r="B2215" s="309" t="s">
        <v>350</v>
      </c>
      <c r="C2215" s="413" t="s">
        <v>685</v>
      </c>
      <c r="D2215" s="309" t="s">
        <v>686</v>
      </c>
      <c r="E2215" s="309" t="s">
        <v>195</v>
      </c>
      <c r="F2215" s="309" t="s">
        <v>3458</v>
      </c>
      <c r="G2215" s="309" t="s">
        <v>7</v>
      </c>
      <c r="H2215" s="195" t="s">
        <v>109</v>
      </c>
      <c r="I2215" s="309">
        <v>2027</v>
      </c>
      <c r="J2215" s="309" t="s">
        <v>7</v>
      </c>
      <c r="K2215" s="309" t="s">
        <v>3560</v>
      </c>
      <c r="L2215" s="309" t="s">
        <v>5</v>
      </c>
      <c r="M2215" s="309" t="s">
        <v>3443</v>
      </c>
      <c r="N2215" s="309" t="s">
        <v>2761</v>
      </c>
      <c r="O2215" s="309">
        <v>1</v>
      </c>
      <c r="P2215" s="309">
        <v>1</v>
      </c>
      <c r="Q2215" s="309" t="s">
        <v>3463</v>
      </c>
      <c r="R2215" s="309" t="s">
        <v>466</v>
      </c>
      <c r="S2215" s="396">
        <v>3499.04</v>
      </c>
      <c r="T2215" s="309">
        <v>2.06</v>
      </c>
      <c r="U2215" s="396">
        <f t="shared" si="93"/>
        <v>7208.0223999999998</v>
      </c>
      <c r="V2215" s="309" t="s">
        <v>7</v>
      </c>
    </row>
    <row r="2216" spans="2:22" s="184" customFormat="1" ht="98.1" customHeight="1" x14ac:dyDescent="0.25">
      <c r="B2216" s="309" t="s">
        <v>350</v>
      </c>
      <c r="C2216" s="413" t="s">
        <v>685</v>
      </c>
      <c r="D2216" s="309" t="s">
        <v>686</v>
      </c>
      <c r="E2216" s="309" t="s">
        <v>2156</v>
      </c>
      <c r="F2216" s="309" t="s">
        <v>3458</v>
      </c>
      <c r="G2216" s="309" t="s">
        <v>7</v>
      </c>
      <c r="H2216" s="195" t="s">
        <v>109</v>
      </c>
      <c r="I2216" s="309">
        <v>2027</v>
      </c>
      <c r="J2216" s="309">
        <v>0.4</v>
      </c>
      <c r="K2216" s="309" t="s">
        <v>3456</v>
      </c>
      <c r="L2216" s="309" t="s">
        <v>5</v>
      </c>
      <c r="M2216" s="309" t="s">
        <v>3443</v>
      </c>
      <c r="N2216" s="309" t="s">
        <v>2761</v>
      </c>
      <c r="O2216" s="309">
        <v>1</v>
      </c>
      <c r="P2216" s="309">
        <v>15</v>
      </c>
      <c r="Q2216" s="309" t="s">
        <v>102</v>
      </c>
      <c r="R2216" s="309" t="s">
        <v>651</v>
      </c>
      <c r="S2216" s="396">
        <v>363.18</v>
      </c>
      <c r="T2216" s="309">
        <v>1.86</v>
      </c>
      <c r="U2216" s="396">
        <f t="shared" si="93"/>
        <v>10132.722</v>
      </c>
      <c r="V2216" s="309" t="s">
        <v>7</v>
      </c>
    </row>
    <row r="2217" spans="2:22" s="184" customFormat="1" ht="98.1" customHeight="1" x14ac:dyDescent="0.25">
      <c r="B2217" s="309" t="s">
        <v>350</v>
      </c>
      <c r="C2217" s="413" t="s">
        <v>685</v>
      </c>
      <c r="D2217" s="309" t="s">
        <v>686</v>
      </c>
      <c r="E2217" s="309" t="s">
        <v>2156</v>
      </c>
      <c r="F2217" s="309" t="s">
        <v>3458</v>
      </c>
      <c r="G2217" s="309" t="s">
        <v>7</v>
      </c>
      <c r="H2217" s="195" t="s">
        <v>109</v>
      </c>
      <c r="I2217" s="309">
        <v>2027</v>
      </c>
      <c r="J2217" s="309">
        <v>0.4</v>
      </c>
      <c r="K2217" s="309" t="s">
        <v>2629</v>
      </c>
      <c r="L2217" s="309" t="s">
        <v>5</v>
      </c>
      <c r="M2217" s="309" t="s">
        <v>3443</v>
      </c>
      <c r="N2217" s="309" t="s">
        <v>2761</v>
      </c>
      <c r="O2217" s="309">
        <v>1</v>
      </c>
      <c r="P2217" s="309">
        <v>10</v>
      </c>
      <c r="Q2217" s="309" t="s">
        <v>102</v>
      </c>
      <c r="R2217" s="309" t="s">
        <v>471</v>
      </c>
      <c r="S2217" s="396">
        <v>291.14</v>
      </c>
      <c r="T2217" s="309">
        <v>1.86</v>
      </c>
      <c r="U2217" s="396">
        <f t="shared" si="93"/>
        <v>5415.2039999999997</v>
      </c>
      <c r="V2217" s="309" t="s">
        <v>7</v>
      </c>
    </row>
    <row r="2218" spans="2:22" s="184" customFormat="1" ht="98.1" customHeight="1" x14ac:dyDescent="0.25">
      <c r="B2218" s="309" t="s">
        <v>350</v>
      </c>
      <c r="C2218" s="413" t="s">
        <v>685</v>
      </c>
      <c r="D2218" s="309" t="s">
        <v>686</v>
      </c>
      <c r="E2218" s="309" t="s">
        <v>3787</v>
      </c>
      <c r="F2218" s="309" t="s">
        <v>3458</v>
      </c>
      <c r="G2218" s="309" t="s">
        <v>7</v>
      </c>
      <c r="H2218" s="195" t="s">
        <v>109</v>
      </c>
      <c r="I2218" s="309">
        <v>2027</v>
      </c>
      <c r="J2218" s="309" t="s">
        <v>7</v>
      </c>
      <c r="K2218" s="309" t="s">
        <v>2541</v>
      </c>
      <c r="L2218" s="309" t="s">
        <v>5</v>
      </c>
      <c r="M2218" s="309" t="s">
        <v>3443</v>
      </c>
      <c r="N2218" s="309" t="s">
        <v>2761</v>
      </c>
      <c r="O2218" s="309">
        <v>1</v>
      </c>
      <c r="P2218" s="309">
        <v>1</v>
      </c>
      <c r="Q2218" s="309" t="s">
        <v>111</v>
      </c>
      <c r="R2218" s="309" t="s">
        <v>640</v>
      </c>
      <c r="S2218" s="396">
        <v>70916.850000000006</v>
      </c>
      <c r="T2218" s="309">
        <v>1</v>
      </c>
      <c r="U2218" s="396">
        <f>P2218*S2218*T2218</f>
        <v>70916.850000000006</v>
      </c>
      <c r="V2218" s="309" t="s">
        <v>7</v>
      </c>
    </row>
    <row r="2219" spans="2:22" s="184" customFormat="1" ht="98.1" customHeight="1" x14ac:dyDescent="0.25">
      <c r="B2219" s="309" t="s">
        <v>350</v>
      </c>
      <c r="C2219" s="413" t="s">
        <v>685</v>
      </c>
      <c r="D2219" s="309" t="s">
        <v>686</v>
      </c>
      <c r="E2219" s="309" t="s">
        <v>26</v>
      </c>
      <c r="F2219" s="309" t="s">
        <v>7</v>
      </c>
      <c r="G2219" s="309" t="s">
        <v>7</v>
      </c>
      <c r="H2219" s="309" t="s">
        <v>7</v>
      </c>
      <c r="I2219" s="309" t="s">
        <v>7</v>
      </c>
      <c r="J2219" s="309" t="s">
        <v>7</v>
      </c>
      <c r="K2219" s="309" t="s">
        <v>7</v>
      </c>
      <c r="L2219" s="309" t="s">
        <v>7</v>
      </c>
      <c r="M2219" s="309" t="s">
        <v>7</v>
      </c>
      <c r="N2219" s="309" t="s">
        <v>7</v>
      </c>
      <c r="O2219" s="309" t="s">
        <v>7</v>
      </c>
      <c r="P2219" s="309" t="s">
        <v>7</v>
      </c>
      <c r="Q2219" s="309" t="s">
        <v>7</v>
      </c>
      <c r="R2219" s="309" t="s">
        <v>7</v>
      </c>
      <c r="S2219" s="396" t="s">
        <v>7</v>
      </c>
      <c r="T2219" s="309" t="s">
        <v>7</v>
      </c>
      <c r="U2219" s="396">
        <f>SUM(U2189:U2218)</f>
        <v>580635.48091600009</v>
      </c>
      <c r="V2219" s="309" t="s">
        <v>7</v>
      </c>
    </row>
    <row r="2220" spans="2:22" s="184" customFormat="1" ht="98.1" customHeight="1" x14ac:dyDescent="0.25">
      <c r="B2220" s="309" t="s">
        <v>350</v>
      </c>
      <c r="C2220" s="413" t="s">
        <v>689</v>
      </c>
      <c r="D2220" s="309" t="s">
        <v>690</v>
      </c>
      <c r="E2220" s="309" t="s">
        <v>5479</v>
      </c>
      <c r="F2220" s="309" t="s">
        <v>3464</v>
      </c>
      <c r="G2220" s="309" t="s">
        <v>7</v>
      </c>
      <c r="H2220" s="195" t="s">
        <v>289</v>
      </c>
      <c r="I2220" s="309">
        <v>2025</v>
      </c>
      <c r="J2220" s="309">
        <v>35</v>
      </c>
      <c r="K2220" s="309" t="s">
        <v>3460</v>
      </c>
      <c r="L2220" s="309" t="s">
        <v>134</v>
      </c>
      <c r="M2220" s="309" t="s">
        <v>3465</v>
      </c>
      <c r="N2220" s="309" t="s">
        <v>2761</v>
      </c>
      <c r="O2220" s="309">
        <v>1</v>
      </c>
      <c r="P2220" s="309">
        <v>7</v>
      </c>
      <c r="Q2220" s="309" t="s">
        <v>160</v>
      </c>
      <c r="R2220" s="309" t="s">
        <v>3461</v>
      </c>
      <c r="S2220" s="396">
        <v>4741.6400000000003</v>
      </c>
      <c r="T2220" s="309">
        <v>1.59</v>
      </c>
      <c r="U2220" s="396">
        <f>P2220*S2220*T2220</f>
        <v>52774.453200000011</v>
      </c>
      <c r="V2220" s="309" t="s">
        <v>7</v>
      </c>
    </row>
    <row r="2221" spans="2:22" s="184" customFormat="1" ht="98.1" customHeight="1" x14ac:dyDescent="0.25">
      <c r="B2221" s="309" t="s">
        <v>350</v>
      </c>
      <c r="C2221" s="413" t="s">
        <v>689</v>
      </c>
      <c r="D2221" s="309" t="s">
        <v>690</v>
      </c>
      <c r="E2221" s="309" t="s">
        <v>2160</v>
      </c>
      <c r="F2221" s="309" t="s">
        <v>3464</v>
      </c>
      <c r="G2221" s="309" t="s">
        <v>7</v>
      </c>
      <c r="H2221" s="195" t="s">
        <v>289</v>
      </c>
      <c r="I2221" s="309">
        <v>2025</v>
      </c>
      <c r="J2221" s="309">
        <v>110</v>
      </c>
      <c r="K2221" s="309" t="s">
        <v>3430</v>
      </c>
      <c r="L2221" s="309" t="s">
        <v>134</v>
      </c>
      <c r="M2221" s="309" t="s">
        <v>3465</v>
      </c>
      <c r="N2221" s="309" t="s">
        <v>2761</v>
      </c>
      <c r="O2221" s="309">
        <v>1</v>
      </c>
      <c r="P2221" s="309">
        <v>6</v>
      </c>
      <c r="Q2221" s="309" t="s">
        <v>160</v>
      </c>
      <c r="R2221" s="309" t="s">
        <v>3118</v>
      </c>
      <c r="S2221" s="396">
        <v>5169.0600000000004</v>
      </c>
      <c r="T2221" s="309">
        <v>1.83</v>
      </c>
      <c r="U2221" s="396">
        <f t="shared" ref="U2221:U2238" si="94">P2221*S2221*T2221</f>
        <v>56756.2788</v>
      </c>
      <c r="V2221" s="309" t="s">
        <v>7</v>
      </c>
    </row>
    <row r="2222" spans="2:22" s="184" customFormat="1" ht="98.1" customHeight="1" x14ac:dyDescent="0.25">
      <c r="B2222" s="309" t="s">
        <v>350</v>
      </c>
      <c r="C2222" s="413" t="s">
        <v>689</v>
      </c>
      <c r="D2222" s="309" t="s">
        <v>690</v>
      </c>
      <c r="E2222" s="309" t="s">
        <v>2160</v>
      </c>
      <c r="F2222" s="309" t="s">
        <v>3464</v>
      </c>
      <c r="G2222" s="309" t="s">
        <v>7</v>
      </c>
      <c r="H2222" s="195" t="s">
        <v>289</v>
      </c>
      <c r="I2222" s="309">
        <v>2025</v>
      </c>
      <c r="J2222" s="309">
        <v>35</v>
      </c>
      <c r="K2222" s="309" t="s">
        <v>2192</v>
      </c>
      <c r="L2222" s="309" t="s">
        <v>134</v>
      </c>
      <c r="M2222" s="309" t="s">
        <v>3465</v>
      </c>
      <c r="N2222" s="309" t="s">
        <v>2761</v>
      </c>
      <c r="O2222" s="309">
        <v>1</v>
      </c>
      <c r="P2222" s="309">
        <v>2</v>
      </c>
      <c r="Q2222" s="309" t="s">
        <v>160</v>
      </c>
      <c r="R2222" s="309" t="s">
        <v>3009</v>
      </c>
      <c r="S2222" s="396">
        <v>1838.91</v>
      </c>
      <c r="T2222" s="309">
        <v>1.83</v>
      </c>
      <c r="U2222" s="396">
        <f t="shared" si="94"/>
        <v>6730.4106000000002</v>
      </c>
      <c r="V2222" s="309" t="s">
        <v>7</v>
      </c>
    </row>
    <row r="2223" spans="2:22" s="184" customFormat="1" ht="98.1" customHeight="1" x14ac:dyDescent="0.25">
      <c r="B2223" s="309" t="s">
        <v>350</v>
      </c>
      <c r="C2223" s="413" t="s">
        <v>689</v>
      </c>
      <c r="D2223" s="309" t="s">
        <v>690</v>
      </c>
      <c r="E2223" s="309" t="s">
        <v>2160</v>
      </c>
      <c r="F2223" s="309" t="s">
        <v>3464</v>
      </c>
      <c r="G2223" s="309" t="s">
        <v>7</v>
      </c>
      <c r="H2223" s="195" t="s">
        <v>289</v>
      </c>
      <c r="I2223" s="309">
        <v>2025</v>
      </c>
      <c r="J2223" s="309">
        <v>6</v>
      </c>
      <c r="K2223" s="309" t="s">
        <v>2192</v>
      </c>
      <c r="L2223" s="309" t="s">
        <v>134</v>
      </c>
      <c r="M2223" s="309" t="s">
        <v>3465</v>
      </c>
      <c r="N2223" s="309" t="s">
        <v>2761</v>
      </c>
      <c r="O2223" s="309">
        <v>1</v>
      </c>
      <c r="P2223" s="309">
        <v>2</v>
      </c>
      <c r="Q2223" s="309" t="s">
        <v>160</v>
      </c>
      <c r="R2223" s="309" t="s">
        <v>600</v>
      </c>
      <c r="S2223" s="396">
        <v>464.92</v>
      </c>
      <c r="T2223" s="309">
        <v>1.83</v>
      </c>
      <c r="U2223" s="396">
        <f t="shared" si="94"/>
        <v>1701.6072000000001</v>
      </c>
      <c r="V2223" s="309" t="s">
        <v>7</v>
      </c>
    </row>
    <row r="2224" spans="2:22" s="184" customFormat="1" ht="98.1" customHeight="1" x14ac:dyDescent="0.25">
      <c r="B2224" s="309" t="s">
        <v>350</v>
      </c>
      <c r="C2224" s="413" t="s">
        <v>689</v>
      </c>
      <c r="D2224" s="309" t="s">
        <v>690</v>
      </c>
      <c r="E2224" s="309" t="s">
        <v>2160</v>
      </c>
      <c r="F2224" s="309" t="s">
        <v>3464</v>
      </c>
      <c r="G2224" s="309" t="s">
        <v>7</v>
      </c>
      <c r="H2224" s="195" t="s">
        <v>289</v>
      </c>
      <c r="I2224" s="309">
        <v>2025</v>
      </c>
      <c r="J2224" s="309">
        <v>35</v>
      </c>
      <c r="K2224" s="309" t="s">
        <v>2193</v>
      </c>
      <c r="L2224" s="309" t="s">
        <v>134</v>
      </c>
      <c r="M2224" s="309" t="s">
        <v>3465</v>
      </c>
      <c r="N2224" s="309" t="s">
        <v>2761</v>
      </c>
      <c r="O2224" s="309">
        <v>1</v>
      </c>
      <c r="P2224" s="309">
        <v>12</v>
      </c>
      <c r="Q2224" s="309" t="s">
        <v>160</v>
      </c>
      <c r="R2224" s="309" t="s">
        <v>3012</v>
      </c>
      <c r="S2224" s="396">
        <v>441.94</v>
      </c>
      <c r="T2224" s="309">
        <v>1.83</v>
      </c>
      <c r="U2224" s="396">
        <f t="shared" si="94"/>
        <v>9705.0023999999994</v>
      </c>
      <c r="V2224" s="309" t="s">
        <v>7</v>
      </c>
    </row>
    <row r="2225" spans="2:22" s="184" customFormat="1" ht="98.1" customHeight="1" x14ac:dyDescent="0.25">
      <c r="B2225" s="309" t="s">
        <v>350</v>
      </c>
      <c r="C2225" s="413" t="s">
        <v>689</v>
      </c>
      <c r="D2225" s="309" t="s">
        <v>690</v>
      </c>
      <c r="E2225" s="309" t="s">
        <v>2160</v>
      </c>
      <c r="F2225" s="309" t="s">
        <v>3464</v>
      </c>
      <c r="G2225" s="309" t="s">
        <v>7</v>
      </c>
      <c r="H2225" s="195" t="s">
        <v>289</v>
      </c>
      <c r="I2225" s="309">
        <v>2025</v>
      </c>
      <c r="J2225" s="309">
        <v>110</v>
      </c>
      <c r="K2225" s="309" t="s">
        <v>2764</v>
      </c>
      <c r="L2225" s="309" t="s">
        <v>134</v>
      </c>
      <c r="M2225" s="309" t="s">
        <v>3465</v>
      </c>
      <c r="N2225" s="309" t="s">
        <v>2761</v>
      </c>
      <c r="O2225" s="309">
        <v>1</v>
      </c>
      <c r="P2225" s="309">
        <v>4</v>
      </c>
      <c r="Q2225" s="309" t="s">
        <v>160</v>
      </c>
      <c r="R2225" s="309" t="s">
        <v>614</v>
      </c>
      <c r="S2225" s="396">
        <v>5196.75</v>
      </c>
      <c r="T2225" s="309">
        <v>1.83</v>
      </c>
      <c r="U2225" s="396">
        <f t="shared" si="94"/>
        <v>38040.21</v>
      </c>
      <c r="V2225" s="309" t="s">
        <v>7</v>
      </c>
    </row>
    <row r="2226" spans="2:22" s="184" customFormat="1" ht="98.1" customHeight="1" x14ac:dyDescent="0.25">
      <c r="B2226" s="309" t="s">
        <v>350</v>
      </c>
      <c r="C2226" s="413" t="s">
        <v>689</v>
      </c>
      <c r="D2226" s="309" t="s">
        <v>690</v>
      </c>
      <c r="E2226" s="309" t="s">
        <v>2160</v>
      </c>
      <c r="F2226" s="309" t="s">
        <v>3464</v>
      </c>
      <c r="G2226" s="309" t="s">
        <v>7</v>
      </c>
      <c r="H2226" s="195" t="s">
        <v>289</v>
      </c>
      <c r="I2226" s="309">
        <v>2025</v>
      </c>
      <c r="J2226" s="309">
        <v>35</v>
      </c>
      <c r="K2226" s="309" t="s">
        <v>2764</v>
      </c>
      <c r="L2226" s="309" t="s">
        <v>134</v>
      </c>
      <c r="M2226" s="309" t="s">
        <v>3465</v>
      </c>
      <c r="N2226" s="309" t="s">
        <v>2761</v>
      </c>
      <c r="O2226" s="309">
        <v>1</v>
      </c>
      <c r="P2226" s="309">
        <v>20</v>
      </c>
      <c r="Q2226" s="309" t="s">
        <v>160</v>
      </c>
      <c r="R2226" s="309" t="s">
        <v>604</v>
      </c>
      <c r="S2226" s="396">
        <v>2327.6</v>
      </c>
      <c r="T2226" s="309">
        <v>1.83</v>
      </c>
      <c r="U2226" s="396">
        <f t="shared" si="94"/>
        <v>85190.16</v>
      </c>
      <c r="V2226" s="309" t="s">
        <v>7</v>
      </c>
    </row>
    <row r="2227" spans="2:22" s="184" customFormat="1" ht="98.1" customHeight="1" x14ac:dyDescent="0.25">
      <c r="B2227" s="309" t="s">
        <v>350</v>
      </c>
      <c r="C2227" s="413" t="s">
        <v>689</v>
      </c>
      <c r="D2227" s="309" t="s">
        <v>690</v>
      </c>
      <c r="E2227" s="309" t="s">
        <v>701</v>
      </c>
      <c r="F2227" s="309" t="s">
        <v>3464</v>
      </c>
      <c r="G2227" s="309" t="s">
        <v>7</v>
      </c>
      <c r="H2227" s="195" t="s">
        <v>289</v>
      </c>
      <c r="I2227" s="309">
        <v>2025</v>
      </c>
      <c r="J2227" s="309">
        <v>110</v>
      </c>
      <c r="K2227" s="309" t="s">
        <v>2517</v>
      </c>
      <c r="L2227" s="309" t="s">
        <v>134</v>
      </c>
      <c r="M2227" s="309" t="s">
        <v>3465</v>
      </c>
      <c r="N2227" s="309" t="s">
        <v>2761</v>
      </c>
      <c r="O2227" s="309">
        <v>1</v>
      </c>
      <c r="P2227" s="309">
        <v>150</v>
      </c>
      <c r="Q2227" s="309" t="s">
        <v>204</v>
      </c>
      <c r="R2227" s="309" t="s">
        <v>168</v>
      </c>
      <c r="S2227" s="396">
        <v>141.69</v>
      </c>
      <c r="T2227" s="309">
        <v>2.08</v>
      </c>
      <c r="U2227" s="396">
        <f t="shared" si="94"/>
        <v>44207.28</v>
      </c>
      <c r="V2227" s="309" t="s">
        <v>7</v>
      </c>
    </row>
    <row r="2228" spans="2:22" s="184" customFormat="1" ht="98.1" customHeight="1" x14ac:dyDescent="0.25">
      <c r="B2228" s="309" t="s">
        <v>350</v>
      </c>
      <c r="C2228" s="413" t="s">
        <v>689</v>
      </c>
      <c r="D2228" s="309" t="s">
        <v>690</v>
      </c>
      <c r="E2228" s="309" t="s">
        <v>253</v>
      </c>
      <c r="F2228" s="309" t="s">
        <v>3464</v>
      </c>
      <c r="G2228" s="309" t="s">
        <v>7</v>
      </c>
      <c r="H2228" s="195" t="s">
        <v>289</v>
      </c>
      <c r="I2228" s="309">
        <v>2025</v>
      </c>
      <c r="J2228" s="309">
        <v>110</v>
      </c>
      <c r="K2228" s="309" t="s">
        <v>3337</v>
      </c>
      <c r="L2228" s="309" t="s">
        <v>134</v>
      </c>
      <c r="M2228" s="309" t="s">
        <v>3465</v>
      </c>
      <c r="N2228" s="309" t="s">
        <v>2761</v>
      </c>
      <c r="O2228" s="309">
        <v>1</v>
      </c>
      <c r="P2228" s="309">
        <v>1</v>
      </c>
      <c r="Q2228" s="309" t="s">
        <v>160</v>
      </c>
      <c r="R2228" s="309" t="s">
        <v>3338</v>
      </c>
      <c r="S2228" s="396">
        <v>3578.67</v>
      </c>
      <c r="T2228" s="309">
        <v>1.84</v>
      </c>
      <c r="U2228" s="396">
        <f t="shared" si="94"/>
        <v>6584.7528000000002</v>
      </c>
      <c r="V2228" s="309" t="s">
        <v>7</v>
      </c>
    </row>
    <row r="2229" spans="2:22" s="184" customFormat="1" ht="98.1" customHeight="1" x14ac:dyDescent="0.25">
      <c r="B2229" s="309" t="s">
        <v>350</v>
      </c>
      <c r="C2229" s="413" t="s">
        <v>689</v>
      </c>
      <c r="D2229" s="309" t="s">
        <v>690</v>
      </c>
      <c r="E2229" s="309" t="s">
        <v>395</v>
      </c>
      <c r="F2229" s="309" t="s">
        <v>3464</v>
      </c>
      <c r="G2229" s="309" t="s">
        <v>7</v>
      </c>
      <c r="H2229" s="195" t="s">
        <v>289</v>
      </c>
      <c r="I2229" s="309">
        <v>2025</v>
      </c>
      <c r="J2229" s="309" t="s">
        <v>7</v>
      </c>
      <c r="K2229" s="309" t="s">
        <v>3466</v>
      </c>
      <c r="L2229" s="309" t="s">
        <v>134</v>
      </c>
      <c r="M2229" s="309" t="s">
        <v>3465</v>
      </c>
      <c r="N2229" s="309" t="s">
        <v>2761</v>
      </c>
      <c r="O2229" s="309">
        <v>1</v>
      </c>
      <c r="P2229" s="309">
        <v>200</v>
      </c>
      <c r="Q2229" s="309" t="s">
        <v>199</v>
      </c>
      <c r="R2229" s="309" t="s">
        <v>3467</v>
      </c>
      <c r="S2229" s="396">
        <v>9.86</v>
      </c>
      <c r="T2229" s="309">
        <v>1.84</v>
      </c>
      <c r="U2229" s="396">
        <f t="shared" si="94"/>
        <v>3628.48</v>
      </c>
      <c r="V2229" s="309" t="s">
        <v>7</v>
      </c>
    </row>
    <row r="2230" spans="2:22" s="184" customFormat="1" ht="98.1" customHeight="1" x14ac:dyDescent="0.25">
      <c r="B2230" s="309" t="s">
        <v>350</v>
      </c>
      <c r="C2230" s="413" t="s">
        <v>689</v>
      </c>
      <c r="D2230" s="309" t="s">
        <v>690</v>
      </c>
      <c r="E2230" s="309" t="s">
        <v>375</v>
      </c>
      <c r="F2230" s="309" t="s">
        <v>3464</v>
      </c>
      <c r="G2230" s="309" t="s">
        <v>7</v>
      </c>
      <c r="H2230" s="195" t="s">
        <v>289</v>
      </c>
      <c r="I2230" s="309">
        <v>2025</v>
      </c>
      <c r="J2230" s="309">
        <v>110</v>
      </c>
      <c r="K2230" s="309" t="s">
        <v>3448</v>
      </c>
      <c r="L2230" s="309" t="s">
        <v>134</v>
      </c>
      <c r="M2230" s="309" t="s">
        <v>3465</v>
      </c>
      <c r="N2230" s="309" t="s">
        <v>2761</v>
      </c>
      <c r="O2230" s="309">
        <v>1</v>
      </c>
      <c r="P2230" s="309">
        <v>2</v>
      </c>
      <c r="Q2230" s="309" t="s">
        <v>160</v>
      </c>
      <c r="R2230" s="309" t="s">
        <v>3449</v>
      </c>
      <c r="S2230" s="396">
        <v>5490.22</v>
      </c>
      <c r="T2230" s="309">
        <v>1.83</v>
      </c>
      <c r="U2230" s="396">
        <f t="shared" si="94"/>
        <v>20094.2052</v>
      </c>
      <c r="V2230" s="309" t="s">
        <v>7</v>
      </c>
    </row>
    <row r="2231" spans="2:22" s="184" customFormat="1" ht="98.1" customHeight="1" x14ac:dyDescent="0.25">
      <c r="B2231" s="309" t="s">
        <v>350</v>
      </c>
      <c r="C2231" s="413" t="s">
        <v>689</v>
      </c>
      <c r="D2231" s="309" t="s">
        <v>690</v>
      </c>
      <c r="E2231" s="309" t="s">
        <v>375</v>
      </c>
      <c r="F2231" s="309" t="s">
        <v>3464</v>
      </c>
      <c r="G2231" s="309" t="s">
        <v>7</v>
      </c>
      <c r="H2231" s="195" t="s">
        <v>289</v>
      </c>
      <c r="I2231" s="309">
        <v>2025</v>
      </c>
      <c r="J2231" s="309">
        <v>35</v>
      </c>
      <c r="K2231" s="309" t="s">
        <v>5470</v>
      </c>
      <c r="L2231" s="309" t="s">
        <v>134</v>
      </c>
      <c r="M2231" s="309" t="s">
        <v>3465</v>
      </c>
      <c r="N2231" s="309" t="s">
        <v>2761</v>
      </c>
      <c r="O2231" s="309">
        <v>1</v>
      </c>
      <c r="P2231" s="309">
        <v>7</v>
      </c>
      <c r="Q2231" s="309" t="s">
        <v>160</v>
      </c>
      <c r="R2231" s="309" t="s">
        <v>3450</v>
      </c>
      <c r="S2231" s="396">
        <v>2053.71</v>
      </c>
      <c r="T2231" s="309">
        <v>1.83</v>
      </c>
      <c r="U2231" s="396">
        <f t="shared" si="94"/>
        <v>26308.025100000003</v>
      </c>
      <c r="V2231" s="309" t="s">
        <v>7</v>
      </c>
    </row>
    <row r="2232" spans="2:22" s="184" customFormat="1" ht="98.1" customHeight="1" x14ac:dyDescent="0.25">
      <c r="B2232" s="309" t="s">
        <v>350</v>
      </c>
      <c r="C2232" s="413" t="s">
        <v>689</v>
      </c>
      <c r="D2232" s="309" t="s">
        <v>690</v>
      </c>
      <c r="E2232" s="309" t="s">
        <v>617</v>
      </c>
      <c r="F2232" s="309" t="s">
        <v>3464</v>
      </c>
      <c r="G2232" s="309" t="s">
        <v>7</v>
      </c>
      <c r="H2232" s="195" t="s">
        <v>289</v>
      </c>
      <c r="I2232" s="309">
        <v>2025</v>
      </c>
      <c r="J2232" s="309">
        <v>110</v>
      </c>
      <c r="K2232" s="309" t="s">
        <v>3813</v>
      </c>
      <c r="L2232" s="309" t="s">
        <v>134</v>
      </c>
      <c r="M2232" s="309" t="s">
        <v>3465</v>
      </c>
      <c r="N2232" s="309" t="s">
        <v>2761</v>
      </c>
      <c r="O2232" s="309">
        <v>1</v>
      </c>
      <c r="P2232" s="309">
        <v>1</v>
      </c>
      <c r="Q2232" s="309" t="s">
        <v>160</v>
      </c>
      <c r="R2232" s="309" t="s">
        <v>2765</v>
      </c>
      <c r="S2232" s="396">
        <v>3208</v>
      </c>
      <c r="T2232" s="309">
        <v>1.83</v>
      </c>
      <c r="U2232" s="396">
        <f t="shared" si="94"/>
        <v>5870.64</v>
      </c>
      <c r="V2232" s="309" t="s">
        <v>7</v>
      </c>
    </row>
    <row r="2233" spans="2:22" s="184" customFormat="1" ht="98.1" customHeight="1" x14ac:dyDescent="0.25">
      <c r="B2233" s="309" t="s">
        <v>350</v>
      </c>
      <c r="C2233" s="413" t="s">
        <v>689</v>
      </c>
      <c r="D2233" s="309" t="s">
        <v>690</v>
      </c>
      <c r="E2233" s="309" t="s">
        <v>617</v>
      </c>
      <c r="F2233" s="309" t="s">
        <v>3464</v>
      </c>
      <c r="G2233" s="309" t="s">
        <v>7</v>
      </c>
      <c r="H2233" s="195" t="s">
        <v>289</v>
      </c>
      <c r="I2233" s="309">
        <v>2025</v>
      </c>
      <c r="J2233" s="309">
        <v>110</v>
      </c>
      <c r="K2233" s="309" t="s">
        <v>589</v>
      </c>
      <c r="L2233" s="309" t="s">
        <v>134</v>
      </c>
      <c r="M2233" s="309" t="s">
        <v>3465</v>
      </c>
      <c r="N2233" s="309" t="s">
        <v>2761</v>
      </c>
      <c r="O2233" s="309">
        <v>1</v>
      </c>
      <c r="P2233" s="309">
        <v>1</v>
      </c>
      <c r="Q2233" s="309" t="s">
        <v>160</v>
      </c>
      <c r="R2233" s="309" t="s">
        <v>590</v>
      </c>
      <c r="S2233" s="396">
        <v>2123.79</v>
      </c>
      <c r="T2233" s="309">
        <v>1.83</v>
      </c>
      <c r="U2233" s="396">
        <f t="shared" si="94"/>
        <v>3886.5356999999999</v>
      </c>
      <c r="V2233" s="309" t="s">
        <v>7</v>
      </c>
    </row>
    <row r="2234" spans="2:22" s="184" customFormat="1" ht="98.1" customHeight="1" x14ac:dyDescent="0.25">
      <c r="B2234" s="309" t="s">
        <v>350</v>
      </c>
      <c r="C2234" s="413" t="s">
        <v>689</v>
      </c>
      <c r="D2234" s="309" t="s">
        <v>690</v>
      </c>
      <c r="E2234" s="309" t="s">
        <v>617</v>
      </c>
      <c r="F2234" s="309" t="s">
        <v>3464</v>
      </c>
      <c r="G2234" s="309" t="s">
        <v>7</v>
      </c>
      <c r="H2234" s="195" t="s">
        <v>289</v>
      </c>
      <c r="I2234" s="309">
        <v>2025</v>
      </c>
      <c r="J2234" s="309">
        <v>35</v>
      </c>
      <c r="K2234" s="309" t="s">
        <v>567</v>
      </c>
      <c r="L2234" s="309" t="s">
        <v>134</v>
      </c>
      <c r="M2234" s="309" t="s">
        <v>3465</v>
      </c>
      <c r="N2234" s="309" t="s">
        <v>2761</v>
      </c>
      <c r="O2234" s="309">
        <v>1</v>
      </c>
      <c r="P2234" s="309">
        <v>4</v>
      </c>
      <c r="Q2234" s="309" t="s">
        <v>160</v>
      </c>
      <c r="R2234" s="309" t="s">
        <v>386</v>
      </c>
      <c r="S2234" s="396">
        <v>2100.08</v>
      </c>
      <c r="T2234" s="309">
        <v>1.81</v>
      </c>
      <c r="U2234" s="396">
        <f t="shared" si="94"/>
        <v>15204.5792</v>
      </c>
      <c r="V2234" s="309" t="s">
        <v>7</v>
      </c>
    </row>
    <row r="2235" spans="2:22" s="184" customFormat="1" ht="98.1" customHeight="1" x14ac:dyDescent="0.25">
      <c r="B2235" s="309" t="s">
        <v>350</v>
      </c>
      <c r="C2235" s="413" t="s">
        <v>689</v>
      </c>
      <c r="D2235" s="309" t="s">
        <v>690</v>
      </c>
      <c r="E2235" s="309" t="s">
        <v>617</v>
      </c>
      <c r="F2235" s="309" t="s">
        <v>3464</v>
      </c>
      <c r="G2235" s="309" t="s">
        <v>7</v>
      </c>
      <c r="H2235" s="195" t="s">
        <v>289</v>
      </c>
      <c r="I2235" s="309">
        <v>2025</v>
      </c>
      <c r="J2235" s="309">
        <v>110</v>
      </c>
      <c r="K2235" s="309" t="s">
        <v>565</v>
      </c>
      <c r="L2235" s="309" t="s">
        <v>134</v>
      </c>
      <c r="M2235" s="309" t="s">
        <v>3465</v>
      </c>
      <c r="N2235" s="309" t="s">
        <v>2761</v>
      </c>
      <c r="O2235" s="309">
        <v>1</v>
      </c>
      <c r="P2235" s="309">
        <v>5</v>
      </c>
      <c r="Q2235" s="309" t="s">
        <v>160</v>
      </c>
      <c r="R2235" s="309" t="s">
        <v>478</v>
      </c>
      <c r="S2235" s="396">
        <v>262.52999999999997</v>
      </c>
      <c r="T2235" s="309">
        <v>1.83</v>
      </c>
      <c r="U2235" s="396">
        <f t="shared" si="94"/>
        <v>2402.1495</v>
      </c>
      <c r="V2235" s="309" t="s">
        <v>7</v>
      </c>
    </row>
    <row r="2236" spans="2:22" s="184" customFormat="1" ht="98.1" customHeight="1" x14ac:dyDescent="0.25">
      <c r="B2236" s="309" t="s">
        <v>350</v>
      </c>
      <c r="C2236" s="413" t="s">
        <v>689</v>
      </c>
      <c r="D2236" s="309" t="s">
        <v>690</v>
      </c>
      <c r="E2236" s="309" t="s">
        <v>617</v>
      </c>
      <c r="F2236" s="309" t="s">
        <v>3464</v>
      </c>
      <c r="G2236" s="309" t="s">
        <v>7</v>
      </c>
      <c r="H2236" s="195" t="s">
        <v>289</v>
      </c>
      <c r="I2236" s="309">
        <v>2025</v>
      </c>
      <c r="J2236" s="309">
        <v>6</v>
      </c>
      <c r="K2236" s="309" t="s">
        <v>2194</v>
      </c>
      <c r="L2236" s="309" t="s">
        <v>134</v>
      </c>
      <c r="M2236" s="309" t="s">
        <v>3465</v>
      </c>
      <c r="N2236" s="309" t="s">
        <v>2761</v>
      </c>
      <c r="O2236" s="309">
        <v>1</v>
      </c>
      <c r="P2236" s="309">
        <v>17</v>
      </c>
      <c r="Q2236" s="309" t="s">
        <v>160</v>
      </c>
      <c r="R2236" s="309" t="s">
        <v>695</v>
      </c>
      <c r="S2236" s="396">
        <v>180.8</v>
      </c>
      <c r="T2236" s="309">
        <v>1.83</v>
      </c>
      <c r="U2236" s="396">
        <f t="shared" si="94"/>
        <v>5624.688000000001</v>
      </c>
      <c r="V2236" s="309" t="s">
        <v>7</v>
      </c>
    </row>
    <row r="2237" spans="2:22" s="184" customFormat="1" ht="98.1" customHeight="1" x14ac:dyDescent="0.25">
      <c r="B2237" s="309" t="s">
        <v>350</v>
      </c>
      <c r="C2237" s="413" t="s">
        <v>689</v>
      </c>
      <c r="D2237" s="309" t="s">
        <v>690</v>
      </c>
      <c r="E2237" s="309" t="s">
        <v>2157</v>
      </c>
      <c r="F2237" s="309" t="s">
        <v>3464</v>
      </c>
      <c r="G2237" s="309" t="s">
        <v>7</v>
      </c>
      <c r="H2237" s="195" t="s">
        <v>289</v>
      </c>
      <c r="I2237" s="309">
        <v>2025</v>
      </c>
      <c r="J2237" s="309">
        <v>6</v>
      </c>
      <c r="K2237" s="309" t="s">
        <v>3468</v>
      </c>
      <c r="L2237" s="309" t="s">
        <v>134</v>
      </c>
      <c r="M2237" s="309" t="s">
        <v>3465</v>
      </c>
      <c r="N2237" s="309" t="s">
        <v>2761</v>
      </c>
      <c r="O2237" s="309">
        <v>1</v>
      </c>
      <c r="P2237" s="309">
        <v>2</v>
      </c>
      <c r="Q2237" s="309" t="s">
        <v>160</v>
      </c>
      <c r="R2237" s="309" t="s">
        <v>3469</v>
      </c>
      <c r="S2237" s="396">
        <v>5985.38</v>
      </c>
      <c r="T2237" s="309">
        <v>1.48</v>
      </c>
      <c r="U2237" s="396">
        <f t="shared" si="94"/>
        <v>17716.7248</v>
      </c>
      <c r="V2237" s="309" t="s">
        <v>7</v>
      </c>
    </row>
    <row r="2238" spans="2:22" s="184" customFormat="1" ht="98.1" customHeight="1" x14ac:dyDescent="0.25">
      <c r="B2238" s="309" t="s">
        <v>350</v>
      </c>
      <c r="C2238" s="413" t="s">
        <v>689</v>
      </c>
      <c r="D2238" s="309" t="s">
        <v>690</v>
      </c>
      <c r="E2238" s="309" t="s">
        <v>2156</v>
      </c>
      <c r="F2238" s="309" t="s">
        <v>3464</v>
      </c>
      <c r="G2238" s="309" t="s">
        <v>7</v>
      </c>
      <c r="H2238" s="195" t="s">
        <v>289</v>
      </c>
      <c r="I2238" s="309">
        <v>2025</v>
      </c>
      <c r="J2238" s="309">
        <v>0.4</v>
      </c>
      <c r="K2238" s="309" t="s">
        <v>3456</v>
      </c>
      <c r="L2238" s="309" t="s">
        <v>134</v>
      </c>
      <c r="M2238" s="309" t="s">
        <v>3465</v>
      </c>
      <c r="N2238" s="309" t="s">
        <v>2761</v>
      </c>
      <c r="O2238" s="309">
        <v>1</v>
      </c>
      <c r="P2238" s="309">
        <v>20</v>
      </c>
      <c r="Q2238" s="309" t="s">
        <v>102</v>
      </c>
      <c r="R2238" s="309" t="s">
        <v>651</v>
      </c>
      <c r="S2238" s="396">
        <v>363.18</v>
      </c>
      <c r="T2238" s="309">
        <v>1.86</v>
      </c>
      <c r="U2238" s="396">
        <f t="shared" si="94"/>
        <v>13510.296000000002</v>
      </c>
      <c r="V2238" s="309" t="s">
        <v>7</v>
      </c>
    </row>
    <row r="2239" spans="2:22" s="184" customFormat="1" ht="98.1" customHeight="1" x14ac:dyDescent="0.25">
      <c r="B2239" s="309" t="s">
        <v>350</v>
      </c>
      <c r="C2239" s="413" t="s">
        <v>689</v>
      </c>
      <c r="D2239" s="309" t="s">
        <v>690</v>
      </c>
      <c r="E2239" s="309" t="s">
        <v>3787</v>
      </c>
      <c r="F2239" s="309" t="s">
        <v>3464</v>
      </c>
      <c r="G2239" s="309" t="s">
        <v>7</v>
      </c>
      <c r="H2239" s="195" t="s">
        <v>289</v>
      </c>
      <c r="I2239" s="309">
        <v>2025</v>
      </c>
      <c r="J2239" s="309">
        <v>110</v>
      </c>
      <c r="K2239" s="309" t="s">
        <v>2558</v>
      </c>
      <c r="L2239" s="309" t="s">
        <v>134</v>
      </c>
      <c r="M2239" s="309" t="s">
        <v>3465</v>
      </c>
      <c r="N2239" s="309" t="s">
        <v>2761</v>
      </c>
      <c r="O2239" s="309">
        <v>1</v>
      </c>
      <c r="P2239" s="309">
        <v>1</v>
      </c>
      <c r="Q2239" s="309" t="s">
        <v>111</v>
      </c>
      <c r="R2239" s="309" t="s">
        <v>356</v>
      </c>
      <c r="S2239" s="396">
        <v>35458.43</v>
      </c>
      <c r="T2239" s="309">
        <v>1</v>
      </c>
      <c r="U2239" s="396">
        <f>P2239*S2239*T2239</f>
        <v>35458.43</v>
      </c>
      <c r="V2239" s="309" t="s">
        <v>7</v>
      </c>
    </row>
    <row r="2240" spans="2:22" s="184" customFormat="1" ht="98.1" customHeight="1" x14ac:dyDescent="0.25">
      <c r="B2240" s="309" t="s">
        <v>350</v>
      </c>
      <c r="C2240" s="413" t="s">
        <v>689</v>
      </c>
      <c r="D2240" s="309" t="s">
        <v>690</v>
      </c>
      <c r="E2240" s="309" t="s">
        <v>26</v>
      </c>
      <c r="F2240" s="309" t="s">
        <v>7</v>
      </c>
      <c r="G2240" s="309" t="s">
        <v>7</v>
      </c>
      <c r="H2240" s="309" t="s">
        <v>7</v>
      </c>
      <c r="I2240" s="309" t="s">
        <v>7</v>
      </c>
      <c r="J2240" s="309" t="s">
        <v>7</v>
      </c>
      <c r="K2240" s="309" t="s">
        <v>7</v>
      </c>
      <c r="L2240" s="309" t="s">
        <v>7</v>
      </c>
      <c r="M2240" s="309" t="s">
        <v>7</v>
      </c>
      <c r="N2240" s="309" t="s">
        <v>7</v>
      </c>
      <c r="O2240" s="309" t="s">
        <v>7</v>
      </c>
      <c r="P2240" s="309" t="s">
        <v>7</v>
      </c>
      <c r="Q2240" s="309" t="s">
        <v>7</v>
      </c>
      <c r="R2240" s="309" t="s">
        <v>7</v>
      </c>
      <c r="S2240" s="396" t="s">
        <v>7</v>
      </c>
      <c r="T2240" s="309" t="s">
        <v>7</v>
      </c>
      <c r="U2240" s="396">
        <f>SUM(U2220:U2239)</f>
        <v>451394.90850000008</v>
      </c>
      <c r="V2240" s="309" t="s">
        <v>7</v>
      </c>
    </row>
    <row r="2241" spans="2:22" s="184" customFormat="1" ht="98.1" customHeight="1" x14ac:dyDescent="0.25">
      <c r="B2241" s="309" t="s">
        <v>350</v>
      </c>
      <c r="C2241" s="413" t="s">
        <v>736</v>
      </c>
      <c r="D2241" s="309" t="s">
        <v>737</v>
      </c>
      <c r="E2241" s="309" t="s">
        <v>617</v>
      </c>
      <c r="F2241" s="309" t="s">
        <v>3470</v>
      </c>
      <c r="G2241" s="309" t="s">
        <v>7</v>
      </c>
      <c r="H2241" s="195" t="s">
        <v>692</v>
      </c>
      <c r="I2241" s="309">
        <v>2025</v>
      </c>
      <c r="J2241" s="309">
        <v>110</v>
      </c>
      <c r="K2241" s="309" t="s">
        <v>4280</v>
      </c>
      <c r="L2241" s="309" t="s">
        <v>5</v>
      </c>
      <c r="M2241" s="309" t="s">
        <v>3443</v>
      </c>
      <c r="N2241" s="309" t="s">
        <v>2761</v>
      </c>
      <c r="O2241" s="309">
        <v>1</v>
      </c>
      <c r="P2241" s="309">
        <v>2</v>
      </c>
      <c r="Q2241" s="309" t="s">
        <v>160</v>
      </c>
      <c r="R2241" s="309" t="s">
        <v>2732</v>
      </c>
      <c r="S2241" s="396">
        <v>4788.45</v>
      </c>
      <c r="T2241" s="309">
        <v>1.83</v>
      </c>
      <c r="U2241" s="396">
        <f>P2241*S2241*T2241</f>
        <v>17525.726999999999</v>
      </c>
      <c r="V2241" s="309" t="s">
        <v>7</v>
      </c>
    </row>
    <row r="2242" spans="2:22" s="184" customFormat="1" ht="98.1" customHeight="1" x14ac:dyDescent="0.25">
      <c r="B2242" s="309" t="s">
        <v>350</v>
      </c>
      <c r="C2242" s="413" t="s">
        <v>736</v>
      </c>
      <c r="D2242" s="309" t="s">
        <v>737</v>
      </c>
      <c r="E2242" s="309" t="s">
        <v>2156</v>
      </c>
      <c r="F2242" s="309" t="s">
        <v>3470</v>
      </c>
      <c r="G2242" s="309" t="s">
        <v>7</v>
      </c>
      <c r="H2242" s="195" t="s">
        <v>692</v>
      </c>
      <c r="I2242" s="309">
        <v>2025</v>
      </c>
      <c r="J2242" s="309">
        <v>0.4</v>
      </c>
      <c r="K2242" s="309" t="s">
        <v>2629</v>
      </c>
      <c r="L2242" s="309" t="s">
        <v>5</v>
      </c>
      <c r="M2242" s="309" t="s">
        <v>3443</v>
      </c>
      <c r="N2242" s="309" t="s">
        <v>2761</v>
      </c>
      <c r="O2242" s="309">
        <v>1</v>
      </c>
      <c r="P2242" s="309">
        <v>2.2999999999999998</v>
      </c>
      <c r="Q2242" s="309" t="s">
        <v>102</v>
      </c>
      <c r="R2242" s="309" t="s">
        <v>471</v>
      </c>
      <c r="S2242" s="396">
        <v>291.14</v>
      </c>
      <c r="T2242" s="309">
        <v>1.86</v>
      </c>
      <c r="U2242" s="396">
        <f>P2242*S2242*T2242</f>
        <v>1245.49692</v>
      </c>
      <c r="V2242" s="309" t="s">
        <v>7</v>
      </c>
    </row>
    <row r="2243" spans="2:22" s="184" customFormat="1" ht="98.1" customHeight="1" x14ac:dyDescent="0.25">
      <c r="B2243" s="309" t="s">
        <v>350</v>
      </c>
      <c r="C2243" s="413" t="s">
        <v>736</v>
      </c>
      <c r="D2243" s="309" t="s">
        <v>737</v>
      </c>
      <c r="E2243" s="309" t="s">
        <v>2156</v>
      </c>
      <c r="F2243" s="309" t="s">
        <v>3470</v>
      </c>
      <c r="G2243" s="309" t="s">
        <v>7</v>
      </c>
      <c r="H2243" s="195" t="s">
        <v>692</v>
      </c>
      <c r="I2243" s="309">
        <v>2025</v>
      </c>
      <c r="J2243" s="309">
        <v>0.4</v>
      </c>
      <c r="K2243" s="309" t="s">
        <v>3456</v>
      </c>
      <c r="L2243" s="309" t="s">
        <v>5</v>
      </c>
      <c r="M2243" s="309" t="s">
        <v>3443</v>
      </c>
      <c r="N2243" s="309" t="s">
        <v>2761</v>
      </c>
      <c r="O2243" s="309">
        <v>1</v>
      </c>
      <c r="P2243" s="309">
        <v>2.2999999999999998</v>
      </c>
      <c r="Q2243" s="309" t="s">
        <v>102</v>
      </c>
      <c r="R2243" s="309" t="s">
        <v>651</v>
      </c>
      <c r="S2243" s="396">
        <v>363.18</v>
      </c>
      <c r="T2243" s="309">
        <v>1.86</v>
      </c>
      <c r="U2243" s="396">
        <f>P2243*S2243*T2243</f>
        <v>1553.6840400000001</v>
      </c>
      <c r="V2243" s="309" t="s">
        <v>7</v>
      </c>
    </row>
    <row r="2244" spans="2:22" s="184" customFormat="1" ht="98.1" customHeight="1" x14ac:dyDescent="0.25">
      <c r="B2244" s="309" t="s">
        <v>350</v>
      </c>
      <c r="C2244" s="413" t="s">
        <v>736</v>
      </c>
      <c r="D2244" s="309" t="s">
        <v>737</v>
      </c>
      <c r="E2244" s="309" t="s">
        <v>571</v>
      </c>
      <c r="F2244" s="309" t="s">
        <v>3470</v>
      </c>
      <c r="G2244" s="309" t="s">
        <v>7</v>
      </c>
      <c r="H2244" s="195" t="s">
        <v>692</v>
      </c>
      <c r="I2244" s="309">
        <v>2025</v>
      </c>
      <c r="J2244" s="309">
        <v>0.4</v>
      </c>
      <c r="K2244" s="309" t="s">
        <v>475</v>
      </c>
      <c r="L2244" s="309" t="s">
        <v>5</v>
      </c>
      <c r="M2244" s="309" t="s">
        <v>3443</v>
      </c>
      <c r="N2244" s="309" t="s">
        <v>2761</v>
      </c>
      <c r="O2244" s="309">
        <v>1</v>
      </c>
      <c r="P2244" s="309">
        <v>1000</v>
      </c>
      <c r="Q2244" s="309" t="s">
        <v>476</v>
      </c>
      <c r="R2244" s="309" t="s">
        <v>477</v>
      </c>
      <c r="S2244" s="396">
        <v>4.79</v>
      </c>
      <c r="T2244" s="309">
        <v>1.86</v>
      </c>
      <c r="U2244" s="396">
        <f>P2244*S2244*T2244</f>
        <v>8909.4</v>
      </c>
      <c r="V2244" s="309" t="s">
        <v>7</v>
      </c>
    </row>
    <row r="2245" spans="2:22" s="184" customFormat="1" ht="98.1" customHeight="1" x14ac:dyDescent="0.25">
      <c r="B2245" s="309" t="s">
        <v>350</v>
      </c>
      <c r="C2245" s="413" t="s">
        <v>736</v>
      </c>
      <c r="D2245" s="309" t="s">
        <v>737</v>
      </c>
      <c r="E2245" s="309" t="s">
        <v>3787</v>
      </c>
      <c r="F2245" s="309" t="s">
        <v>3470</v>
      </c>
      <c r="G2245" s="309" t="s">
        <v>7</v>
      </c>
      <c r="H2245" s="195" t="s">
        <v>692</v>
      </c>
      <c r="I2245" s="309">
        <v>2025</v>
      </c>
      <c r="J2245" s="309">
        <v>110</v>
      </c>
      <c r="K2245" s="309" t="s">
        <v>2581</v>
      </c>
      <c r="L2245" s="309" t="s">
        <v>5</v>
      </c>
      <c r="M2245" s="309" t="s">
        <v>3443</v>
      </c>
      <c r="N2245" s="309" t="s">
        <v>2761</v>
      </c>
      <c r="O2245" s="309">
        <v>1</v>
      </c>
      <c r="P2245" s="309">
        <v>1</v>
      </c>
      <c r="Q2245" s="309" t="s">
        <v>111</v>
      </c>
      <c r="R2245" s="309" t="s">
        <v>211</v>
      </c>
      <c r="S2245" s="396">
        <v>4255.01</v>
      </c>
      <c r="T2245" s="309">
        <v>1</v>
      </c>
      <c r="U2245" s="396">
        <f>P2245*S2245*T2245</f>
        <v>4255.01</v>
      </c>
      <c r="V2245" s="309" t="s">
        <v>7</v>
      </c>
    </row>
    <row r="2246" spans="2:22" s="184" customFormat="1" ht="98.1" customHeight="1" x14ac:dyDescent="0.25">
      <c r="B2246" s="309" t="s">
        <v>350</v>
      </c>
      <c r="C2246" s="413" t="s">
        <v>736</v>
      </c>
      <c r="D2246" s="309" t="s">
        <v>737</v>
      </c>
      <c r="E2246" s="309" t="s">
        <v>26</v>
      </c>
      <c r="F2246" s="309" t="s">
        <v>7</v>
      </c>
      <c r="G2246" s="309" t="s">
        <v>7</v>
      </c>
      <c r="H2246" s="309" t="s">
        <v>7</v>
      </c>
      <c r="I2246" s="309" t="s">
        <v>7</v>
      </c>
      <c r="J2246" s="309" t="s">
        <v>7</v>
      </c>
      <c r="K2246" s="309" t="s">
        <v>7</v>
      </c>
      <c r="L2246" s="309" t="s">
        <v>7</v>
      </c>
      <c r="M2246" s="309" t="s">
        <v>7</v>
      </c>
      <c r="N2246" s="309" t="s">
        <v>7</v>
      </c>
      <c r="O2246" s="309" t="s">
        <v>7</v>
      </c>
      <c r="P2246" s="309" t="s">
        <v>7</v>
      </c>
      <c r="Q2246" s="309" t="s">
        <v>7</v>
      </c>
      <c r="R2246" s="309" t="s">
        <v>7</v>
      </c>
      <c r="S2246" s="396" t="s">
        <v>7</v>
      </c>
      <c r="T2246" s="309" t="s">
        <v>7</v>
      </c>
      <c r="U2246" s="396">
        <f>SUM(U2241:U2245)</f>
        <v>33489.31796</v>
      </c>
      <c r="V2246" s="309" t="s">
        <v>7</v>
      </c>
    </row>
    <row r="2247" spans="2:22" s="184" customFormat="1" ht="98.1" customHeight="1" x14ac:dyDescent="0.25">
      <c r="B2247" s="309" t="s">
        <v>350</v>
      </c>
      <c r="C2247" s="413" t="s">
        <v>740</v>
      </c>
      <c r="D2247" s="309" t="s">
        <v>741</v>
      </c>
      <c r="E2247" s="309" t="s">
        <v>1183</v>
      </c>
      <c r="F2247" s="309" t="s">
        <v>3471</v>
      </c>
      <c r="G2247" s="309" t="s">
        <v>7</v>
      </c>
      <c r="H2247" s="195" t="s">
        <v>692</v>
      </c>
      <c r="I2247" s="309">
        <v>2026</v>
      </c>
      <c r="J2247" s="309">
        <v>10</v>
      </c>
      <c r="K2247" s="309" t="s">
        <v>3472</v>
      </c>
      <c r="L2247" s="309" t="s">
        <v>5</v>
      </c>
      <c r="M2247" s="309" t="s">
        <v>3473</v>
      </c>
      <c r="N2247" s="309" t="s">
        <v>2761</v>
      </c>
      <c r="O2247" s="309">
        <v>1</v>
      </c>
      <c r="P2247" s="309">
        <v>2</v>
      </c>
      <c r="Q2247" s="309" t="s">
        <v>193</v>
      </c>
      <c r="R2247" s="309" t="s">
        <v>156</v>
      </c>
      <c r="S2247" s="396">
        <v>2222.1</v>
      </c>
      <c r="T2247" s="309">
        <v>1.59</v>
      </c>
      <c r="U2247" s="396">
        <f>P2247*S2247*T2247</f>
        <v>7066.2780000000002</v>
      </c>
      <c r="V2247" s="309" t="s">
        <v>7</v>
      </c>
    </row>
    <row r="2248" spans="2:22" s="184" customFormat="1" ht="98.1" customHeight="1" x14ac:dyDescent="0.25">
      <c r="B2248" s="309" t="s">
        <v>350</v>
      </c>
      <c r="C2248" s="413" t="s">
        <v>740</v>
      </c>
      <c r="D2248" s="309" t="s">
        <v>741</v>
      </c>
      <c r="E2248" s="309" t="s">
        <v>3822</v>
      </c>
      <c r="F2248" s="309" t="s">
        <v>3471</v>
      </c>
      <c r="G2248" s="309" t="s">
        <v>7</v>
      </c>
      <c r="H2248" s="195" t="s">
        <v>692</v>
      </c>
      <c r="I2248" s="309">
        <v>2026</v>
      </c>
      <c r="J2248" s="309">
        <v>10</v>
      </c>
      <c r="K2248" s="309" t="s">
        <v>2217</v>
      </c>
      <c r="L2248" s="309" t="s">
        <v>5</v>
      </c>
      <c r="M2248" s="309" t="s">
        <v>3473</v>
      </c>
      <c r="N2248" s="309" t="s">
        <v>2761</v>
      </c>
      <c r="O2248" s="309">
        <v>1</v>
      </c>
      <c r="P2248" s="309">
        <v>2</v>
      </c>
      <c r="Q2248" s="309" t="s">
        <v>193</v>
      </c>
      <c r="R2248" s="309" t="s">
        <v>344</v>
      </c>
      <c r="S2248" s="396">
        <v>606.63</v>
      </c>
      <c r="T2248" s="309">
        <v>1.86</v>
      </c>
      <c r="U2248" s="396">
        <f>P2248*S2248*T2248</f>
        <v>2256.6636000000003</v>
      </c>
      <c r="V2248" s="309" t="s">
        <v>7</v>
      </c>
    </row>
    <row r="2249" spans="2:22" s="184" customFormat="1" ht="98.1" customHeight="1" x14ac:dyDescent="0.25">
      <c r="B2249" s="309" t="s">
        <v>350</v>
      </c>
      <c r="C2249" s="413" t="s">
        <v>740</v>
      </c>
      <c r="D2249" s="309" t="s">
        <v>741</v>
      </c>
      <c r="E2249" s="309" t="s">
        <v>5483</v>
      </c>
      <c r="F2249" s="309" t="s">
        <v>3471</v>
      </c>
      <c r="G2249" s="309" t="s">
        <v>7</v>
      </c>
      <c r="H2249" s="195" t="s">
        <v>692</v>
      </c>
      <c r="I2249" s="309">
        <v>2026</v>
      </c>
      <c r="J2249" s="309">
        <v>10</v>
      </c>
      <c r="K2249" s="309" t="s">
        <v>2219</v>
      </c>
      <c r="L2249" s="309" t="s">
        <v>5</v>
      </c>
      <c r="M2249" s="309" t="s">
        <v>3473</v>
      </c>
      <c r="N2249" s="309" t="s">
        <v>2761</v>
      </c>
      <c r="O2249" s="309">
        <v>1</v>
      </c>
      <c r="P2249" s="309">
        <v>2</v>
      </c>
      <c r="Q2249" s="309" t="s">
        <v>193</v>
      </c>
      <c r="R2249" s="309" t="s">
        <v>711</v>
      </c>
      <c r="S2249" s="396">
        <v>6613.21</v>
      </c>
      <c r="T2249" s="309">
        <v>1.86</v>
      </c>
      <c r="U2249" s="396">
        <f>P2249*S2249*T2249</f>
        <v>24601.141200000002</v>
      </c>
      <c r="V2249" s="309" t="s">
        <v>7</v>
      </c>
    </row>
    <row r="2250" spans="2:22" s="184" customFormat="1" ht="98.1" customHeight="1" x14ac:dyDescent="0.25">
      <c r="B2250" s="309" t="s">
        <v>350</v>
      </c>
      <c r="C2250" s="413" t="s">
        <v>740</v>
      </c>
      <c r="D2250" s="309" t="s">
        <v>741</v>
      </c>
      <c r="E2250" s="309" t="s">
        <v>3787</v>
      </c>
      <c r="F2250" s="309" t="s">
        <v>3471</v>
      </c>
      <c r="G2250" s="309" t="s">
        <v>7</v>
      </c>
      <c r="H2250" s="195" t="s">
        <v>692</v>
      </c>
      <c r="I2250" s="309">
        <v>2026</v>
      </c>
      <c r="J2250" s="309">
        <v>110</v>
      </c>
      <c r="K2250" s="309" t="s">
        <v>2581</v>
      </c>
      <c r="L2250" s="309" t="s">
        <v>5</v>
      </c>
      <c r="M2250" s="309" t="s">
        <v>3473</v>
      </c>
      <c r="N2250" s="309" t="s">
        <v>2761</v>
      </c>
      <c r="O2250" s="309">
        <v>1</v>
      </c>
      <c r="P2250" s="309">
        <v>1</v>
      </c>
      <c r="Q2250" s="309" t="s">
        <v>111</v>
      </c>
      <c r="R2250" s="309" t="s">
        <v>211</v>
      </c>
      <c r="S2250" s="396">
        <v>4255.01</v>
      </c>
      <c r="T2250" s="309">
        <v>1</v>
      </c>
      <c r="U2250" s="396">
        <f>P2250*S2250*T2250</f>
        <v>4255.01</v>
      </c>
      <c r="V2250" s="309" t="s">
        <v>7</v>
      </c>
    </row>
    <row r="2251" spans="2:22" s="184" customFormat="1" ht="98.1" customHeight="1" x14ac:dyDescent="0.25">
      <c r="B2251" s="309" t="s">
        <v>350</v>
      </c>
      <c r="C2251" s="413" t="s">
        <v>740</v>
      </c>
      <c r="D2251" s="309" t="s">
        <v>741</v>
      </c>
      <c r="E2251" s="309" t="s">
        <v>26</v>
      </c>
      <c r="F2251" s="309" t="s">
        <v>7</v>
      </c>
      <c r="G2251" s="309" t="s">
        <v>7</v>
      </c>
      <c r="H2251" s="309" t="s">
        <v>7</v>
      </c>
      <c r="I2251" s="309" t="s">
        <v>7</v>
      </c>
      <c r="J2251" s="309" t="s">
        <v>7</v>
      </c>
      <c r="K2251" s="309" t="s">
        <v>7</v>
      </c>
      <c r="L2251" s="309" t="s">
        <v>7</v>
      </c>
      <c r="M2251" s="309" t="s">
        <v>7</v>
      </c>
      <c r="N2251" s="309" t="s">
        <v>7</v>
      </c>
      <c r="O2251" s="309" t="s">
        <v>7</v>
      </c>
      <c r="P2251" s="309" t="s">
        <v>7</v>
      </c>
      <c r="Q2251" s="309" t="s">
        <v>7</v>
      </c>
      <c r="R2251" s="309" t="s">
        <v>7</v>
      </c>
      <c r="S2251" s="396" t="s">
        <v>7</v>
      </c>
      <c r="T2251" s="309" t="s">
        <v>7</v>
      </c>
      <c r="U2251" s="396">
        <f>SUM(U2247:U2250)</f>
        <v>38179.092800000006</v>
      </c>
      <c r="V2251" s="309" t="s">
        <v>7</v>
      </c>
    </row>
    <row r="2252" spans="2:22" s="184" customFormat="1" ht="98.1" customHeight="1" x14ac:dyDescent="0.25">
      <c r="B2252" s="309" t="s">
        <v>350</v>
      </c>
      <c r="C2252" s="413" t="s">
        <v>738</v>
      </c>
      <c r="D2252" s="309" t="s">
        <v>739</v>
      </c>
      <c r="E2252" s="309" t="s">
        <v>1183</v>
      </c>
      <c r="F2252" s="309" t="s">
        <v>3474</v>
      </c>
      <c r="G2252" s="309" t="s">
        <v>7</v>
      </c>
      <c r="H2252" s="195" t="s">
        <v>692</v>
      </c>
      <c r="I2252" s="309">
        <v>2026</v>
      </c>
      <c r="J2252" s="309">
        <v>10</v>
      </c>
      <c r="K2252" s="309" t="s">
        <v>3472</v>
      </c>
      <c r="L2252" s="309" t="s">
        <v>5</v>
      </c>
      <c r="M2252" s="309" t="s">
        <v>3473</v>
      </c>
      <c r="N2252" s="309" t="s">
        <v>2761</v>
      </c>
      <c r="O2252" s="309">
        <v>1</v>
      </c>
      <c r="P2252" s="309">
        <v>2</v>
      </c>
      <c r="Q2252" s="309" t="s">
        <v>193</v>
      </c>
      <c r="R2252" s="309" t="s">
        <v>156</v>
      </c>
      <c r="S2252" s="396">
        <v>2222.1</v>
      </c>
      <c r="T2252" s="309">
        <v>1.58</v>
      </c>
      <c r="U2252" s="396">
        <f>P2252*S2252*T2252</f>
        <v>7021.8360000000002</v>
      </c>
      <c r="V2252" s="309" t="s">
        <v>7</v>
      </c>
    </row>
    <row r="2253" spans="2:22" s="184" customFormat="1" ht="98.1" customHeight="1" x14ac:dyDescent="0.25">
      <c r="B2253" s="309" t="s">
        <v>350</v>
      </c>
      <c r="C2253" s="413" t="s">
        <v>738</v>
      </c>
      <c r="D2253" s="309" t="s">
        <v>739</v>
      </c>
      <c r="E2253" s="309" t="s">
        <v>3822</v>
      </c>
      <c r="F2253" s="309" t="s">
        <v>3474</v>
      </c>
      <c r="G2253" s="309" t="s">
        <v>7</v>
      </c>
      <c r="H2253" s="195" t="s">
        <v>692</v>
      </c>
      <c r="I2253" s="309">
        <v>2026</v>
      </c>
      <c r="J2253" s="309">
        <v>10</v>
      </c>
      <c r="K2253" s="309" t="s">
        <v>2217</v>
      </c>
      <c r="L2253" s="309" t="s">
        <v>5</v>
      </c>
      <c r="M2253" s="309" t="s">
        <v>3473</v>
      </c>
      <c r="N2253" s="309" t="s">
        <v>2761</v>
      </c>
      <c r="O2253" s="309">
        <v>1</v>
      </c>
      <c r="P2253" s="309">
        <v>2</v>
      </c>
      <c r="Q2253" s="309" t="s">
        <v>193</v>
      </c>
      <c r="R2253" s="309" t="s">
        <v>344</v>
      </c>
      <c r="S2253" s="396">
        <v>606.63</v>
      </c>
      <c r="T2253" s="309">
        <v>1.83</v>
      </c>
      <c r="U2253" s="396">
        <f>P2253*S2253*T2253</f>
        <v>2220.2658000000001</v>
      </c>
      <c r="V2253" s="309" t="s">
        <v>7</v>
      </c>
    </row>
    <row r="2254" spans="2:22" s="184" customFormat="1" ht="98.1" customHeight="1" x14ac:dyDescent="0.25">
      <c r="B2254" s="309" t="s">
        <v>350</v>
      </c>
      <c r="C2254" s="413" t="s">
        <v>738</v>
      </c>
      <c r="D2254" s="309" t="s">
        <v>739</v>
      </c>
      <c r="E2254" s="309" t="s">
        <v>5483</v>
      </c>
      <c r="F2254" s="309" t="s">
        <v>3474</v>
      </c>
      <c r="G2254" s="309" t="s">
        <v>7</v>
      </c>
      <c r="H2254" s="195" t="s">
        <v>692</v>
      </c>
      <c r="I2254" s="309">
        <v>2026</v>
      </c>
      <c r="J2254" s="309">
        <v>10</v>
      </c>
      <c r="K2254" s="309" t="s">
        <v>2219</v>
      </c>
      <c r="L2254" s="309" t="s">
        <v>5</v>
      </c>
      <c r="M2254" s="309" t="s">
        <v>3473</v>
      </c>
      <c r="N2254" s="309" t="s">
        <v>2761</v>
      </c>
      <c r="O2254" s="309">
        <v>1</v>
      </c>
      <c r="P2254" s="309">
        <v>2</v>
      </c>
      <c r="Q2254" s="309" t="s">
        <v>193</v>
      </c>
      <c r="R2254" s="309" t="s">
        <v>711</v>
      </c>
      <c r="S2254" s="396">
        <v>6613.21</v>
      </c>
      <c r="T2254" s="309">
        <v>1.83</v>
      </c>
      <c r="U2254" s="396">
        <f>P2254*S2254*T2254</f>
        <v>24204.348600000001</v>
      </c>
      <c r="V2254" s="309" t="s">
        <v>7</v>
      </c>
    </row>
    <row r="2255" spans="2:22" s="184" customFormat="1" ht="98.1" customHeight="1" x14ac:dyDescent="0.25">
      <c r="B2255" s="309" t="s">
        <v>350</v>
      </c>
      <c r="C2255" s="413" t="s">
        <v>738</v>
      </c>
      <c r="D2255" s="309" t="s">
        <v>739</v>
      </c>
      <c r="E2255" s="309" t="s">
        <v>701</v>
      </c>
      <c r="F2255" s="309" t="s">
        <v>3474</v>
      </c>
      <c r="G2255" s="309" t="s">
        <v>7</v>
      </c>
      <c r="H2255" s="195" t="s">
        <v>692</v>
      </c>
      <c r="I2255" s="309">
        <v>2026</v>
      </c>
      <c r="J2255" s="309">
        <v>10</v>
      </c>
      <c r="K2255" s="309" t="s">
        <v>3108</v>
      </c>
      <c r="L2255" s="309" t="s">
        <v>5</v>
      </c>
      <c r="M2255" s="309" t="s">
        <v>3473</v>
      </c>
      <c r="N2255" s="309" t="s">
        <v>2761</v>
      </c>
      <c r="O2255" s="309">
        <v>1</v>
      </c>
      <c r="P2255" s="309">
        <v>16</v>
      </c>
      <c r="Q2255" s="309" t="s">
        <v>204</v>
      </c>
      <c r="R2255" s="309" t="s">
        <v>297</v>
      </c>
      <c r="S2255" s="396">
        <v>97.26</v>
      </c>
      <c r="T2255" s="309">
        <v>1.83</v>
      </c>
      <c r="U2255" s="396">
        <f>P2255*S2255*T2255</f>
        <v>2847.7728000000002</v>
      </c>
      <c r="V2255" s="309" t="s">
        <v>7</v>
      </c>
    </row>
    <row r="2256" spans="2:22" s="184" customFormat="1" ht="98.1" customHeight="1" x14ac:dyDescent="0.25">
      <c r="B2256" s="309" t="s">
        <v>350</v>
      </c>
      <c r="C2256" s="413" t="s">
        <v>738</v>
      </c>
      <c r="D2256" s="309" t="s">
        <v>739</v>
      </c>
      <c r="E2256" s="309" t="s">
        <v>3787</v>
      </c>
      <c r="F2256" s="309" t="s">
        <v>3474</v>
      </c>
      <c r="G2256" s="309" t="s">
        <v>7</v>
      </c>
      <c r="H2256" s="195" t="s">
        <v>692</v>
      </c>
      <c r="I2256" s="309">
        <v>2026</v>
      </c>
      <c r="J2256" s="309">
        <v>110</v>
      </c>
      <c r="K2256" s="309" t="s">
        <v>2581</v>
      </c>
      <c r="L2256" s="309" t="s">
        <v>5</v>
      </c>
      <c r="M2256" s="309" t="s">
        <v>3473</v>
      </c>
      <c r="N2256" s="309" t="s">
        <v>2761</v>
      </c>
      <c r="O2256" s="309">
        <v>1</v>
      </c>
      <c r="P2256" s="309">
        <v>1</v>
      </c>
      <c r="Q2256" s="309" t="s">
        <v>111</v>
      </c>
      <c r="R2256" s="309" t="s">
        <v>211</v>
      </c>
      <c r="S2256" s="396">
        <v>4255.01</v>
      </c>
      <c r="T2256" s="309">
        <v>1</v>
      </c>
      <c r="U2256" s="396">
        <f>P2256*S2256*T2256</f>
        <v>4255.01</v>
      </c>
      <c r="V2256" s="309" t="s">
        <v>7</v>
      </c>
    </row>
    <row r="2257" spans="2:22" s="184" customFormat="1" ht="98.1" customHeight="1" x14ac:dyDescent="0.25">
      <c r="B2257" s="309" t="s">
        <v>350</v>
      </c>
      <c r="C2257" s="413" t="s">
        <v>738</v>
      </c>
      <c r="D2257" s="309" t="s">
        <v>739</v>
      </c>
      <c r="E2257" s="309" t="s">
        <v>26</v>
      </c>
      <c r="F2257" s="309" t="s">
        <v>7</v>
      </c>
      <c r="G2257" s="309" t="s">
        <v>7</v>
      </c>
      <c r="H2257" s="309" t="s">
        <v>7</v>
      </c>
      <c r="I2257" s="309" t="s">
        <v>7</v>
      </c>
      <c r="J2257" s="309" t="s">
        <v>7</v>
      </c>
      <c r="K2257" s="309" t="s">
        <v>7</v>
      </c>
      <c r="L2257" s="309" t="s">
        <v>7</v>
      </c>
      <c r="M2257" s="309" t="s">
        <v>7</v>
      </c>
      <c r="N2257" s="309" t="s">
        <v>7</v>
      </c>
      <c r="O2257" s="309" t="s">
        <v>7</v>
      </c>
      <c r="P2257" s="309" t="s">
        <v>7</v>
      </c>
      <c r="Q2257" s="309" t="s">
        <v>7</v>
      </c>
      <c r="R2257" s="309" t="s">
        <v>7</v>
      </c>
      <c r="S2257" s="396" t="s">
        <v>7</v>
      </c>
      <c r="T2257" s="309" t="s">
        <v>7</v>
      </c>
      <c r="U2257" s="396">
        <f>SUM(U2252:U2256)</f>
        <v>40549.233200000002</v>
      </c>
      <c r="V2257" s="309" t="s">
        <v>7</v>
      </c>
    </row>
    <row r="2258" spans="2:22" s="184" customFormat="1" ht="98.1" customHeight="1" x14ac:dyDescent="0.25">
      <c r="B2258" s="309" t="s">
        <v>350</v>
      </c>
      <c r="C2258" s="413" t="s">
        <v>1902</v>
      </c>
      <c r="D2258" s="309" t="s">
        <v>1903</v>
      </c>
      <c r="E2258" s="309" t="s">
        <v>617</v>
      </c>
      <c r="F2258" s="309" t="s">
        <v>3475</v>
      </c>
      <c r="G2258" s="309" t="s">
        <v>7</v>
      </c>
      <c r="H2258" s="195" t="s">
        <v>692</v>
      </c>
      <c r="I2258" s="309">
        <v>2026</v>
      </c>
      <c r="J2258" s="309">
        <v>110</v>
      </c>
      <c r="K2258" s="309" t="s">
        <v>4280</v>
      </c>
      <c r="L2258" s="309" t="s">
        <v>5</v>
      </c>
      <c r="M2258" s="309" t="s">
        <v>3443</v>
      </c>
      <c r="N2258" s="309" t="s">
        <v>2761</v>
      </c>
      <c r="O2258" s="309">
        <v>1</v>
      </c>
      <c r="P2258" s="309">
        <v>2</v>
      </c>
      <c r="Q2258" s="309" t="s">
        <v>160</v>
      </c>
      <c r="R2258" s="309" t="s">
        <v>2732</v>
      </c>
      <c r="S2258" s="396">
        <v>4788.45</v>
      </c>
      <c r="T2258" s="309">
        <v>1.81</v>
      </c>
      <c r="U2258" s="396">
        <f>P2258*S2258*T2258</f>
        <v>17334.188999999998</v>
      </c>
      <c r="V2258" s="309" t="s">
        <v>7</v>
      </c>
    </row>
    <row r="2259" spans="2:22" s="184" customFormat="1" ht="98.1" customHeight="1" x14ac:dyDescent="0.25">
      <c r="B2259" s="309" t="s">
        <v>350</v>
      </c>
      <c r="C2259" s="413" t="s">
        <v>1902</v>
      </c>
      <c r="D2259" s="309" t="s">
        <v>1903</v>
      </c>
      <c r="E2259" s="309" t="s">
        <v>2156</v>
      </c>
      <c r="F2259" s="309" t="s">
        <v>3475</v>
      </c>
      <c r="G2259" s="309" t="s">
        <v>7</v>
      </c>
      <c r="H2259" s="195" t="s">
        <v>692</v>
      </c>
      <c r="I2259" s="309">
        <v>2026</v>
      </c>
      <c r="J2259" s="309">
        <v>0.4</v>
      </c>
      <c r="K2259" s="309" t="s">
        <v>2629</v>
      </c>
      <c r="L2259" s="309" t="s">
        <v>5</v>
      </c>
      <c r="M2259" s="309" t="s">
        <v>3443</v>
      </c>
      <c r="N2259" s="309" t="s">
        <v>2761</v>
      </c>
      <c r="O2259" s="309">
        <v>1</v>
      </c>
      <c r="P2259" s="309">
        <v>4</v>
      </c>
      <c r="Q2259" s="309" t="s">
        <v>102</v>
      </c>
      <c r="R2259" s="309" t="s">
        <v>471</v>
      </c>
      <c r="S2259" s="396">
        <v>291.14</v>
      </c>
      <c r="T2259" s="309">
        <v>1.83</v>
      </c>
      <c r="U2259" s="396">
        <f>P2259*S2259*T2259</f>
        <v>2131.1448</v>
      </c>
      <c r="V2259" s="309" t="s">
        <v>7</v>
      </c>
    </row>
    <row r="2260" spans="2:22" s="184" customFormat="1" ht="98.1" customHeight="1" x14ac:dyDescent="0.25">
      <c r="B2260" s="309" t="s">
        <v>350</v>
      </c>
      <c r="C2260" s="413" t="s">
        <v>1902</v>
      </c>
      <c r="D2260" s="309" t="s">
        <v>1903</v>
      </c>
      <c r="E2260" s="309" t="s">
        <v>2156</v>
      </c>
      <c r="F2260" s="309" t="s">
        <v>3475</v>
      </c>
      <c r="G2260" s="309" t="s">
        <v>7</v>
      </c>
      <c r="H2260" s="195" t="s">
        <v>692</v>
      </c>
      <c r="I2260" s="309">
        <v>2026</v>
      </c>
      <c r="J2260" s="309">
        <v>0.4</v>
      </c>
      <c r="K2260" s="309" t="s">
        <v>3456</v>
      </c>
      <c r="L2260" s="309" t="s">
        <v>5</v>
      </c>
      <c r="M2260" s="309" t="s">
        <v>3443</v>
      </c>
      <c r="N2260" s="309" t="s">
        <v>2761</v>
      </c>
      <c r="O2260" s="309">
        <v>1</v>
      </c>
      <c r="P2260" s="309">
        <v>2</v>
      </c>
      <c r="Q2260" s="309" t="s">
        <v>102</v>
      </c>
      <c r="R2260" s="309" t="s">
        <v>651</v>
      </c>
      <c r="S2260" s="396">
        <v>363.18</v>
      </c>
      <c r="T2260" s="309">
        <v>1.83</v>
      </c>
      <c r="U2260" s="396">
        <f>P2260*S2260*T2260</f>
        <v>1329.2388000000001</v>
      </c>
      <c r="V2260" s="309" t="s">
        <v>7</v>
      </c>
    </row>
    <row r="2261" spans="2:22" s="184" customFormat="1" ht="98.1" customHeight="1" x14ac:dyDescent="0.25">
      <c r="B2261" s="309" t="s">
        <v>350</v>
      </c>
      <c r="C2261" s="413" t="s">
        <v>1902</v>
      </c>
      <c r="D2261" s="309" t="s">
        <v>1903</v>
      </c>
      <c r="E2261" s="309" t="s">
        <v>571</v>
      </c>
      <c r="F2261" s="309" t="s">
        <v>3475</v>
      </c>
      <c r="G2261" s="309" t="s">
        <v>7</v>
      </c>
      <c r="H2261" s="195" t="s">
        <v>692</v>
      </c>
      <c r="I2261" s="309">
        <v>2026</v>
      </c>
      <c r="J2261" s="309">
        <v>0.4</v>
      </c>
      <c r="K2261" s="309" t="s">
        <v>475</v>
      </c>
      <c r="L2261" s="309" t="s">
        <v>5</v>
      </c>
      <c r="M2261" s="309" t="s">
        <v>3443</v>
      </c>
      <c r="N2261" s="309" t="s">
        <v>2761</v>
      </c>
      <c r="O2261" s="309">
        <v>1</v>
      </c>
      <c r="P2261" s="309">
        <v>2000</v>
      </c>
      <c r="Q2261" s="309" t="s">
        <v>476</v>
      </c>
      <c r="R2261" s="309" t="s">
        <v>477</v>
      </c>
      <c r="S2261" s="396">
        <v>4.79</v>
      </c>
      <c r="T2261" s="309">
        <v>1.83</v>
      </c>
      <c r="U2261" s="396">
        <f>P2261*S2261*T2261</f>
        <v>17531.400000000001</v>
      </c>
      <c r="V2261" s="309" t="s">
        <v>7</v>
      </c>
    </row>
    <row r="2262" spans="2:22" s="184" customFormat="1" ht="98.1" customHeight="1" x14ac:dyDescent="0.25">
      <c r="B2262" s="309" t="s">
        <v>350</v>
      </c>
      <c r="C2262" s="413" t="s">
        <v>1902</v>
      </c>
      <c r="D2262" s="309" t="s">
        <v>1903</v>
      </c>
      <c r="E2262" s="309" t="s">
        <v>3787</v>
      </c>
      <c r="F2262" s="309" t="s">
        <v>3475</v>
      </c>
      <c r="G2262" s="309" t="s">
        <v>7</v>
      </c>
      <c r="H2262" s="195" t="s">
        <v>692</v>
      </c>
      <c r="I2262" s="309">
        <v>2026</v>
      </c>
      <c r="J2262" s="309">
        <v>110</v>
      </c>
      <c r="K2262" s="309" t="s">
        <v>2581</v>
      </c>
      <c r="L2262" s="309" t="s">
        <v>5</v>
      </c>
      <c r="M2262" s="309" t="s">
        <v>3443</v>
      </c>
      <c r="N2262" s="309" t="s">
        <v>2761</v>
      </c>
      <c r="O2262" s="309">
        <v>1</v>
      </c>
      <c r="P2262" s="309">
        <v>1</v>
      </c>
      <c r="Q2262" s="309" t="s">
        <v>111</v>
      </c>
      <c r="R2262" s="309" t="s">
        <v>211</v>
      </c>
      <c r="S2262" s="396">
        <v>4255.01</v>
      </c>
      <c r="T2262" s="309">
        <v>1</v>
      </c>
      <c r="U2262" s="396">
        <f>P2262*S2262*T2262</f>
        <v>4255.01</v>
      </c>
      <c r="V2262" s="309" t="s">
        <v>7</v>
      </c>
    </row>
    <row r="2263" spans="2:22" s="184" customFormat="1" ht="98.1" customHeight="1" x14ac:dyDescent="0.25">
      <c r="B2263" s="309" t="s">
        <v>350</v>
      </c>
      <c r="C2263" s="413" t="s">
        <v>1902</v>
      </c>
      <c r="D2263" s="309" t="s">
        <v>1903</v>
      </c>
      <c r="E2263" s="309" t="s">
        <v>26</v>
      </c>
      <c r="F2263" s="309" t="s">
        <v>7</v>
      </c>
      <c r="G2263" s="309" t="s">
        <v>7</v>
      </c>
      <c r="H2263" s="309" t="s">
        <v>7</v>
      </c>
      <c r="I2263" s="309" t="s">
        <v>7</v>
      </c>
      <c r="J2263" s="309" t="s">
        <v>7</v>
      </c>
      <c r="K2263" s="309" t="s">
        <v>7</v>
      </c>
      <c r="L2263" s="309" t="s">
        <v>7</v>
      </c>
      <c r="M2263" s="309" t="s">
        <v>7</v>
      </c>
      <c r="N2263" s="309" t="s">
        <v>7</v>
      </c>
      <c r="O2263" s="309" t="s">
        <v>7</v>
      </c>
      <c r="P2263" s="309" t="s">
        <v>7</v>
      </c>
      <c r="Q2263" s="309" t="s">
        <v>7</v>
      </c>
      <c r="R2263" s="309" t="s">
        <v>7</v>
      </c>
      <c r="S2263" s="396" t="s">
        <v>7</v>
      </c>
      <c r="T2263" s="309" t="s">
        <v>7</v>
      </c>
      <c r="U2263" s="396">
        <f>SUM(U2258:U2262)</f>
        <v>42580.982600000003</v>
      </c>
      <c r="V2263" s="309" t="s">
        <v>7</v>
      </c>
    </row>
    <row r="2264" spans="2:22" s="184" customFormat="1" ht="98.1" customHeight="1" x14ac:dyDescent="0.25">
      <c r="B2264" s="309" t="s">
        <v>108</v>
      </c>
      <c r="C2264" s="413" t="s">
        <v>776</v>
      </c>
      <c r="D2264" s="309" t="s">
        <v>777</v>
      </c>
      <c r="E2264" s="309" t="s">
        <v>676</v>
      </c>
      <c r="F2264" s="309" t="s">
        <v>3476</v>
      </c>
      <c r="G2264" s="309" t="s">
        <v>7</v>
      </c>
      <c r="H2264" s="195" t="s">
        <v>109</v>
      </c>
      <c r="I2264" s="309">
        <v>2027</v>
      </c>
      <c r="J2264" s="309">
        <v>110</v>
      </c>
      <c r="K2264" s="309" t="s">
        <v>125</v>
      </c>
      <c r="L2264" s="309" t="s">
        <v>5</v>
      </c>
      <c r="M2264" s="309" t="s">
        <v>3477</v>
      </c>
      <c r="N2264" s="309" t="s">
        <v>2761</v>
      </c>
      <c r="O2264" s="309">
        <v>1</v>
      </c>
      <c r="P2264" s="309">
        <v>1.5</v>
      </c>
      <c r="Q2264" s="309" t="s">
        <v>2756</v>
      </c>
      <c r="R2264" s="309" t="s">
        <v>180</v>
      </c>
      <c r="S2264" s="396">
        <v>7159.92</v>
      </c>
      <c r="T2264" s="309">
        <v>2.5499999999999998</v>
      </c>
      <c r="U2264" s="396">
        <f>P2264*S2264*T2264</f>
        <v>27386.694</v>
      </c>
      <c r="V2264" s="309" t="s">
        <v>7</v>
      </c>
    </row>
    <row r="2265" spans="2:22" s="184" customFormat="1" ht="98.1" customHeight="1" x14ac:dyDescent="0.25">
      <c r="B2265" s="309" t="s">
        <v>108</v>
      </c>
      <c r="C2265" s="413" t="s">
        <v>776</v>
      </c>
      <c r="D2265" s="309" t="s">
        <v>777</v>
      </c>
      <c r="E2265" s="309" t="s">
        <v>658</v>
      </c>
      <c r="F2265" s="309" t="s">
        <v>3476</v>
      </c>
      <c r="G2265" s="309" t="s">
        <v>7</v>
      </c>
      <c r="H2265" s="195" t="s">
        <v>109</v>
      </c>
      <c r="I2265" s="309">
        <v>2027</v>
      </c>
      <c r="J2265" s="309">
        <v>110</v>
      </c>
      <c r="K2265" s="309" t="s">
        <v>125</v>
      </c>
      <c r="L2265" s="309" t="s">
        <v>5</v>
      </c>
      <c r="M2265" s="309" t="s">
        <v>3477</v>
      </c>
      <c r="N2265" s="309" t="s">
        <v>2761</v>
      </c>
      <c r="O2265" s="309">
        <v>1</v>
      </c>
      <c r="P2265" s="309">
        <v>1.5</v>
      </c>
      <c r="Q2265" s="309" t="s">
        <v>99</v>
      </c>
      <c r="R2265" s="309" t="s">
        <v>404</v>
      </c>
      <c r="S2265" s="396">
        <v>8953.24</v>
      </c>
      <c r="T2265" s="309">
        <v>1.81</v>
      </c>
      <c r="U2265" s="396">
        <f>P2265*S2265*T2265</f>
        <v>24308.046600000001</v>
      </c>
      <c r="V2265" s="309" t="s">
        <v>7</v>
      </c>
    </row>
    <row r="2266" spans="2:22" s="184" customFormat="1" ht="98.1" customHeight="1" x14ac:dyDescent="0.25">
      <c r="B2266" s="309" t="s">
        <v>108</v>
      </c>
      <c r="C2266" s="413" t="s">
        <v>776</v>
      </c>
      <c r="D2266" s="309" t="s">
        <v>777</v>
      </c>
      <c r="E2266" s="309" t="s">
        <v>122</v>
      </c>
      <c r="F2266" s="309" t="s">
        <v>3476</v>
      </c>
      <c r="G2266" s="309" t="s">
        <v>7</v>
      </c>
      <c r="H2266" s="195" t="s">
        <v>109</v>
      </c>
      <c r="I2266" s="309">
        <v>2027</v>
      </c>
      <c r="J2266" s="309">
        <v>110</v>
      </c>
      <c r="K2266" s="309" t="s">
        <v>110</v>
      </c>
      <c r="L2266" s="309" t="s">
        <v>5</v>
      </c>
      <c r="M2266" s="309" t="s">
        <v>3477</v>
      </c>
      <c r="N2266" s="309" t="s">
        <v>2761</v>
      </c>
      <c r="O2266" s="309">
        <v>1</v>
      </c>
      <c r="P2266" s="309">
        <v>3</v>
      </c>
      <c r="Q2266" s="309" t="s">
        <v>102</v>
      </c>
      <c r="R2266" s="309" t="s">
        <v>112</v>
      </c>
      <c r="S2266" s="396">
        <v>1109.82</v>
      </c>
      <c r="T2266" s="309">
        <v>1.78</v>
      </c>
      <c r="U2266" s="396">
        <f>P2266*S2266*T2266</f>
        <v>5926.4387999999999</v>
      </c>
      <c r="V2266" s="309" t="s">
        <v>7</v>
      </c>
    </row>
    <row r="2267" spans="2:22" s="184" customFormat="1" ht="98.1" customHeight="1" x14ac:dyDescent="0.25">
      <c r="B2267" s="309" t="s">
        <v>108</v>
      </c>
      <c r="C2267" s="413" t="s">
        <v>776</v>
      </c>
      <c r="D2267" s="309" t="s">
        <v>777</v>
      </c>
      <c r="E2267" s="309" t="s">
        <v>745</v>
      </c>
      <c r="F2267" s="309" t="s">
        <v>3476</v>
      </c>
      <c r="G2267" s="309" t="s">
        <v>7</v>
      </c>
      <c r="H2267" s="195" t="s">
        <v>109</v>
      </c>
      <c r="I2267" s="309">
        <v>2027</v>
      </c>
      <c r="J2267" s="309">
        <v>110</v>
      </c>
      <c r="K2267" s="309" t="s">
        <v>1873</v>
      </c>
      <c r="L2267" s="309" t="s">
        <v>5</v>
      </c>
      <c r="M2267" s="309" t="s">
        <v>3477</v>
      </c>
      <c r="N2267" s="309" t="s">
        <v>2761</v>
      </c>
      <c r="O2267" s="309">
        <v>1</v>
      </c>
      <c r="P2267" s="309">
        <v>1.5</v>
      </c>
      <c r="Q2267" s="309" t="s">
        <v>99</v>
      </c>
      <c r="R2267" s="309" t="s">
        <v>113</v>
      </c>
      <c r="S2267" s="396">
        <v>263.88</v>
      </c>
      <c r="T2267" s="309">
        <v>1.78</v>
      </c>
      <c r="U2267" s="396">
        <f>P2267*S2267*T2267</f>
        <v>704.55960000000005</v>
      </c>
      <c r="V2267" s="309" t="s">
        <v>7</v>
      </c>
    </row>
    <row r="2268" spans="2:22" s="184" customFormat="1" ht="98.1" customHeight="1" x14ac:dyDescent="0.25">
      <c r="B2268" s="309" t="s">
        <v>108</v>
      </c>
      <c r="C2268" s="413" t="s">
        <v>776</v>
      </c>
      <c r="D2268" s="309" t="s">
        <v>777</v>
      </c>
      <c r="E2268" s="309" t="s">
        <v>5381</v>
      </c>
      <c r="F2268" s="309" t="s">
        <v>3476</v>
      </c>
      <c r="G2268" s="309" t="s">
        <v>7</v>
      </c>
      <c r="H2268" s="195" t="s">
        <v>109</v>
      </c>
      <c r="I2268" s="309">
        <v>2027</v>
      </c>
      <c r="J2268" s="309">
        <v>110</v>
      </c>
      <c r="K2268" s="309" t="s">
        <v>3479</v>
      </c>
      <c r="L2268" s="309" t="s">
        <v>5</v>
      </c>
      <c r="M2268" s="309" t="s">
        <v>3477</v>
      </c>
      <c r="N2268" s="309" t="s">
        <v>2761</v>
      </c>
      <c r="O2268" s="309">
        <v>2.2000000000000002</v>
      </c>
      <c r="P2268" s="309">
        <v>1</v>
      </c>
      <c r="Q2268" s="309" t="s">
        <v>1721</v>
      </c>
      <c r="R2268" s="309" t="s">
        <v>680</v>
      </c>
      <c r="S2268" s="396">
        <v>1477.91</v>
      </c>
      <c r="T2268" s="309">
        <v>1</v>
      </c>
      <c r="U2268" s="396">
        <f>P2268*S2268*T2268</f>
        <v>1477.91</v>
      </c>
      <c r="V2268" s="309" t="s">
        <v>7</v>
      </c>
    </row>
    <row r="2269" spans="2:22" s="184" customFormat="1" ht="98.1" customHeight="1" x14ac:dyDescent="0.25">
      <c r="B2269" s="309" t="s">
        <v>108</v>
      </c>
      <c r="C2269" s="413" t="s">
        <v>776</v>
      </c>
      <c r="D2269" s="309" t="s">
        <v>777</v>
      </c>
      <c r="E2269" s="309" t="s">
        <v>26</v>
      </c>
      <c r="F2269" s="309" t="s">
        <v>7</v>
      </c>
      <c r="G2269" s="309" t="s">
        <v>7</v>
      </c>
      <c r="H2269" s="309" t="s">
        <v>7</v>
      </c>
      <c r="I2269" s="309" t="s">
        <v>7</v>
      </c>
      <c r="J2269" s="309" t="s">
        <v>7</v>
      </c>
      <c r="K2269" s="309" t="s">
        <v>7</v>
      </c>
      <c r="L2269" s="309" t="s">
        <v>7</v>
      </c>
      <c r="M2269" s="309" t="s">
        <v>7</v>
      </c>
      <c r="N2269" s="309" t="s">
        <v>7</v>
      </c>
      <c r="O2269" s="309" t="s">
        <v>7</v>
      </c>
      <c r="P2269" s="309" t="s">
        <v>7</v>
      </c>
      <c r="Q2269" s="309" t="s">
        <v>7</v>
      </c>
      <c r="R2269" s="309" t="s">
        <v>7</v>
      </c>
      <c r="S2269" s="396" t="s">
        <v>7</v>
      </c>
      <c r="T2269" s="309" t="s">
        <v>7</v>
      </c>
      <c r="U2269" s="396">
        <f>SUM(U2264:U2268)</f>
        <v>59803.649000000012</v>
      </c>
      <c r="V2269" s="309" t="s">
        <v>7</v>
      </c>
    </row>
    <row r="2270" spans="2:22" s="184" customFormat="1" ht="98.1" customHeight="1" x14ac:dyDescent="0.25">
      <c r="B2270" s="309" t="s">
        <v>108</v>
      </c>
      <c r="C2270" s="413" t="s">
        <v>802</v>
      </c>
      <c r="D2270" s="309" t="s">
        <v>803</v>
      </c>
      <c r="E2270" s="309" t="s">
        <v>676</v>
      </c>
      <c r="F2270" s="309" t="s">
        <v>3480</v>
      </c>
      <c r="G2270" s="309" t="s">
        <v>7</v>
      </c>
      <c r="H2270" s="195" t="s">
        <v>109</v>
      </c>
      <c r="I2270" s="309">
        <v>2026</v>
      </c>
      <c r="J2270" s="309">
        <v>110</v>
      </c>
      <c r="K2270" s="309" t="s">
        <v>125</v>
      </c>
      <c r="L2270" s="309" t="s">
        <v>5</v>
      </c>
      <c r="M2270" s="309" t="s">
        <v>3477</v>
      </c>
      <c r="N2270" s="309" t="s">
        <v>2761</v>
      </c>
      <c r="O2270" s="309">
        <v>1</v>
      </c>
      <c r="P2270" s="309">
        <v>1.2</v>
      </c>
      <c r="Q2270" s="309" t="s">
        <v>2756</v>
      </c>
      <c r="R2270" s="309" t="s">
        <v>180</v>
      </c>
      <c r="S2270" s="396">
        <v>7159.92</v>
      </c>
      <c r="T2270" s="309">
        <v>2.41</v>
      </c>
      <c r="U2270" s="396">
        <f>P2270*S2270*T2270</f>
        <v>20706.488640000003</v>
      </c>
      <c r="V2270" s="309" t="s">
        <v>7</v>
      </c>
    </row>
    <row r="2271" spans="2:22" s="184" customFormat="1" ht="98.1" customHeight="1" x14ac:dyDescent="0.25">
      <c r="B2271" s="309" t="s">
        <v>108</v>
      </c>
      <c r="C2271" s="413" t="s">
        <v>802</v>
      </c>
      <c r="D2271" s="309" t="s">
        <v>803</v>
      </c>
      <c r="E2271" s="309" t="s">
        <v>658</v>
      </c>
      <c r="F2271" s="309" t="s">
        <v>3480</v>
      </c>
      <c r="G2271" s="309" t="s">
        <v>7</v>
      </c>
      <c r="H2271" s="195" t="s">
        <v>109</v>
      </c>
      <c r="I2271" s="309">
        <v>2026</v>
      </c>
      <c r="J2271" s="309">
        <v>110</v>
      </c>
      <c r="K2271" s="309" t="s">
        <v>125</v>
      </c>
      <c r="L2271" s="309" t="s">
        <v>5</v>
      </c>
      <c r="M2271" s="309" t="s">
        <v>3477</v>
      </c>
      <c r="N2271" s="309" t="s">
        <v>2761</v>
      </c>
      <c r="O2271" s="309">
        <v>1</v>
      </c>
      <c r="P2271" s="309">
        <v>1.2</v>
      </c>
      <c r="Q2271" s="309" t="s">
        <v>99</v>
      </c>
      <c r="R2271" s="309" t="s">
        <v>404</v>
      </c>
      <c r="S2271" s="396">
        <v>8953.24</v>
      </c>
      <c r="T2271" s="309">
        <v>1.65</v>
      </c>
      <c r="U2271" s="396">
        <f>P2271*S2271*T2271</f>
        <v>17727.415199999996</v>
      </c>
      <c r="V2271" s="309" t="s">
        <v>7</v>
      </c>
    </row>
    <row r="2272" spans="2:22" s="184" customFormat="1" ht="98.1" customHeight="1" x14ac:dyDescent="0.25">
      <c r="B2272" s="309" t="s">
        <v>108</v>
      </c>
      <c r="C2272" s="413" t="s">
        <v>802</v>
      </c>
      <c r="D2272" s="309" t="s">
        <v>803</v>
      </c>
      <c r="E2272" s="309" t="s">
        <v>745</v>
      </c>
      <c r="F2272" s="309" t="s">
        <v>3480</v>
      </c>
      <c r="G2272" s="309" t="s">
        <v>7</v>
      </c>
      <c r="H2272" s="195" t="s">
        <v>109</v>
      </c>
      <c r="I2272" s="309">
        <v>2026</v>
      </c>
      <c r="J2272" s="309">
        <v>110</v>
      </c>
      <c r="K2272" s="309" t="s">
        <v>1873</v>
      </c>
      <c r="L2272" s="309" t="s">
        <v>5</v>
      </c>
      <c r="M2272" s="309" t="s">
        <v>3477</v>
      </c>
      <c r="N2272" s="309" t="s">
        <v>2761</v>
      </c>
      <c r="O2272" s="309">
        <v>1</v>
      </c>
      <c r="P2272" s="309">
        <v>1.2</v>
      </c>
      <c r="Q2272" s="309" t="s">
        <v>99</v>
      </c>
      <c r="R2272" s="309" t="s">
        <v>113</v>
      </c>
      <c r="S2272" s="396">
        <v>263.88</v>
      </c>
      <c r="T2272" s="309">
        <v>1.61</v>
      </c>
      <c r="U2272" s="396">
        <f>P2272*S2272*T2272</f>
        <v>509.81616000000002</v>
      </c>
      <c r="V2272" s="309" t="s">
        <v>7</v>
      </c>
    </row>
    <row r="2273" spans="2:22" s="184" customFormat="1" ht="98.1" customHeight="1" x14ac:dyDescent="0.25">
      <c r="B2273" s="309" t="s">
        <v>108</v>
      </c>
      <c r="C2273" s="413" t="s">
        <v>802</v>
      </c>
      <c r="D2273" s="309" t="s">
        <v>803</v>
      </c>
      <c r="E2273" s="309" t="s">
        <v>122</v>
      </c>
      <c r="F2273" s="309" t="s">
        <v>3480</v>
      </c>
      <c r="G2273" s="309" t="s">
        <v>7</v>
      </c>
      <c r="H2273" s="195" t="s">
        <v>109</v>
      </c>
      <c r="I2273" s="309">
        <v>2026</v>
      </c>
      <c r="J2273" s="309">
        <v>110</v>
      </c>
      <c r="K2273" s="309" t="s">
        <v>2622</v>
      </c>
      <c r="L2273" s="309" t="s">
        <v>5</v>
      </c>
      <c r="M2273" s="309" t="s">
        <v>3477</v>
      </c>
      <c r="N2273" s="309" t="s">
        <v>2761</v>
      </c>
      <c r="O2273" s="309">
        <v>1</v>
      </c>
      <c r="P2273" s="309">
        <v>2.4</v>
      </c>
      <c r="Q2273" s="309" t="s">
        <v>102</v>
      </c>
      <c r="R2273" s="309" t="s">
        <v>679</v>
      </c>
      <c r="S2273" s="396">
        <v>964.5</v>
      </c>
      <c r="T2273" s="309">
        <v>1.61</v>
      </c>
      <c r="U2273" s="396">
        <f>P2273*S2273*T2273</f>
        <v>3726.828</v>
      </c>
      <c r="V2273" s="309" t="s">
        <v>7</v>
      </c>
    </row>
    <row r="2274" spans="2:22" s="184" customFormat="1" ht="98.1" customHeight="1" x14ac:dyDescent="0.25">
      <c r="B2274" s="309" t="s">
        <v>108</v>
      </c>
      <c r="C2274" s="413" t="s">
        <v>802</v>
      </c>
      <c r="D2274" s="309" t="s">
        <v>803</v>
      </c>
      <c r="E2274" s="309" t="s">
        <v>5381</v>
      </c>
      <c r="F2274" s="309" t="s">
        <v>3480</v>
      </c>
      <c r="G2274" s="309" t="s">
        <v>7</v>
      </c>
      <c r="H2274" s="195" t="s">
        <v>109</v>
      </c>
      <c r="I2274" s="309">
        <v>2026</v>
      </c>
      <c r="J2274" s="309">
        <v>110</v>
      </c>
      <c r="K2274" s="309" t="s">
        <v>3481</v>
      </c>
      <c r="L2274" s="309" t="s">
        <v>5</v>
      </c>
      <c r="M2274" s="309" t="s">
        <v>3477</v>
      </c>
      <c r="N2274" s="309" t="s">
        <v>2761</v>
      </c>
      <c r="O2274" s="309">
        <v>1.48</v>
      </c>
      <c r="P2274" s="309">
        <v>1</v>
      </c>
      <c r="Q2274" s="309" t="s">
        <v>1721</v>
      </c>
      <c r="R2274" s="309" t="s">
        <v>680</v>
      </c>
      <c r="S2274" s="396">
        <v>1477.91</v>
      </c>
      <c r="T2274" s="309">
        <v>1</v>
      </c>
      <c r="U2274" s="396">
        <f>P2274*S2274*T2274</f>
        <v>1477.91</v>
      </c>
      <c r="V2274" s="309" t="s">
        <v>7</v>
      </c>
    </row>
    <row r="2275" spans="2:22" s="184" customFormat="1" ht="98.1" customHeight="1" x14ac:dyDescent="0.25">
      <c r="B2275" s="309" t="s">
        <v>108</v>
      </c>
      <c r="C2275" s="413" t="s">
        <v>802</v>
      </c>
      <c r="D2275" s="309" t="s">
        <v>803</v>
      </c>
      <c r="E2275" s="309" t="s">
        <v>26</v>
      </c>
      <c r="F2275" s="309" t="s">
        <v>7</v>
      </c>
      <c r="G2275" s="309" t="s">
        <v>7</v>
      </c>
      <c r="H2275" s="309" t="s">
        <v>7</v>
      </c>
      <c r="I2275" s="309" t="s">
        <v>7</v>
      </c>
      <c r="J2275" s="309" t="s">
        <v>7</v>
      </c>
      <c r="K2275" s="309" t="s">
        <v>7</v>
      </c>
      <c r="L2275" s="309" t="s">
        <v>7</v>
      </c>
      <c r="M2275" s="309" t="s">
        <v>7</v>
      </c>
      <c r="N2275" s="309" t="s">
        <v>7</v>
      </c>
      <c r="O2275" s="309" t="s">
        <v>7</v>
      </c>
      <c r="P2275" s="309" t="s">
        <v>7</v>
      </c>
      <c r="Q2275" s="309" t="s">
        <v>7</v>
      </c>
      <c r="R2275" s="309" t="s">
        <v>7</v>
      </c>
      <c r="S2275" s="396" t="s">
        <v>7</v>
      </c>
      <c r="T2275" s="309" t="s">
        <v>7</v>
      </c>
      <c r="U2275" s="396">
        <f>SUM(U2270:U2274)</f>
        <v>44148.458000000006</v>
      </c>
      <c r="V2275" s="309" t="s">
        <v>7</v>
      </c>
    </row>
    <row r="2276" spans="2:22" s="184" customFormat="1" ht="98.1" customHeight="1" x14ac:dyDescent="0.25">
      <c r="B2276" s="309" t="s">
        <v>108</v>
      </c>
      <c r="C2276" s="413" t="s">
        <v>3482</v>
      </c>
      <c r="D2276" s="309" t="s">
        <v>801</v>
      </c>
      <c r="E2276" s="309" t="s">
        <v>676</v>
      </c>
      <c r="F2276" s="309" t="s">
        <v>3483</v>
      </c>
      <c r="G2276" s="309" t="s">
        <v>7</v>
      </c>
      <c r="H2276" s="195" t="s">
        <v>109</v>
      </c>
      <c r="I2276" s="309">
        <v>2028</v>
      </c>
      <c r="J2276" s="309">
        <v>110</v>
      </c>
      <c r="K2276" s="309" t="s">
        <v>125</v>
      </c>
      <c r="L2276" s="309" t="s">
        <v>5</v>
      </c>
      <c r="M2276" s="309" t="s">
        <v>3473</v>
      </c>
      <c r="N2276" s="309" t="s">
        <v>2761</v>
      </c>
      <c r="O2276" s="309">
        <v>1</v>
      </c>
      <c r="P2276" s="309">
        <v>9.7200000000000006</v>
      </c>
      <c r="Q2276" s="309" t="s">
        <v>2756</v>
      </c>
      <c r="R2276" s="309" t="s">
        <v>180</v>
      </c>
      <c r="S2276" s="396">
        <v>7159.92</v>
      </c>
      <c r="T2276" s="309">
        <v>2.5499999999999998</v>
      </c>
      <c r="U2276" s="396">
        <f>P2276*S2276*T2276</f>
        <v>177465.77712000001</v>
      </c>
      <c r="V2276" s="309" t="s">
        <v>7</v>
      </c>
    </row>
    <row r="2277" spans="2:22" s="184" customFormat="1" ht="98.1" customHeight="1" x14ac:dyDescent="0.25">
      <c r="B2277" s="309" t="s">
        <v>108</v>
      </c>
      <c r="C2277" s="413" t="s">
        <v>3482</v>
      </c>
      <c r="D2277" s="309" t="s">
        <v>801</v>
      </c>
      <c r="E2277" s="309" t="s">
        <v>676</v>
      </c>
      <c r="F2277" s="309" t="s">
        <v>3483</v>
      </c>
      <c r="G2277" s="309" t="s">
        <v>7</v>
      </c>
      <c r="H2277" s="195" t="s">
        <v>109</v>
      </c>
      <c r="I2277" s="309">
        <v>2028</v>
      </c>
      <c r="J2277" s="309">
        <v>110</v>
      </c>
      <c r="K2277" s="309" t="s">
        <v>100</v>
      </c>
      <c r="L2277" s="309" t="s">
        <v>5</v>
      </c>
      <c r="M2277" s="309" t="s">
        <v>3473</v>
      </c>
      <c r="N2277" s="309" t="s">
        <v>2761</v>
      </c>
      <c r="O2277" s="309">
        <v>1</v>
      </c>
      <c r="P2277" s="309">
        <v>9.7200000000000006</v>
      </c>
      <c r="Q2277" s="309" t="s">
        <v>2756</v>
      </c>
      <c r="R2277" s="309" t="s">
        <v>181</v>
      </c>
      <c r="S2277" s="396">
        <v>4893.1000000000004</v>
      </c>
      <c r="T2277" s="309">
        <v>2.67</v>
      </c>
      <c r="U2277" s="396">
        <f>P2277*S2277*T2277</f>
        <v>126987.68844000001</v>
      </c>
      <c r="V2277" s="309" t="s">
        <v>7</v>
      </c>
    </row>
    <row r="2278" spans="2:22" s="184" customFormat="1" ht="98.1" customHeight="1" x14ac:dyDescent="0.25">
      <c r="B2278" s="309" t="s">
        <v>108</v>
      </c>
      <c r="C2278" s="413" t="s">
        <v>3482</v>
      </c>
      <c r="D2278" s="309" t="s">
        <v>801</v>
      </c>
      <c r="E2278" s="309" t="s">
        <v>2310</v>
      </c>
      <c r="F2278" s="309" t="s">
        <v>3483</v>
      </c>
      <c r="G2278" s="309" t="s">
        <v>7</v>
      </c>
      <c r="H2278" s="195" t="s">
        <v>109</v>
      </c>
      <c r="I2278" s="309">
        <v>2028</v>
      </c>
      <c r="J2278" s="309">
        <v>110</v>
      </c>
      <c r="K2278" s="309" t="s">
        <v>1776</v>
      </c>
      <c r="L2278" s="309" t="s">
        <v>5</v>
      </c>
      <c r="M2278" s="309" t="s">
        <v>3473</v>
      </c>
      <c r="N2278" s="309" t="s">
        <v>2761</v>
      </c>
      <c r="O2278" s="309">
        <v>1</v>
      </c>
      <c r="P2278" s="309">
        <v>19.5</v>
      </c>
      <c r="Q2278" s="309" t="s">
        <v>2493</v>
      </c>
      <c r="R2278" s="309" t="s">
        <v>182</v>
      </c>
      <c r="S2278" s="396">
        <v>308.56</v>
      </c>
      <c r="T2278" s="309">
        <v>1.81</v>
      </c>
      <c r="U2278" s="396">
        <f>P2278*S2278*T2278</f>
        <v>10890.6252</v>
      </c>
      <c r="V2278" s="309" t="s">
        <v>7</v>
      </c>
    </row>
    <row r="2279" spans="2:22" s="184" customFormat="1" ht="98.1" customHeight="1" x14ac:dyDescent="0.25">
      <c r="B2279" s="309" t="s">
        <v>108</v>
      </c>
      <c r="C2279" s="413" t="s">
        <v>3482</v>
      </c>
      <c r="D2279" s="309" t="s">
        <v>801</v>
      </c>
      <c r="E2279" s="309" t="s">
        <v>5381</v>
      </c>
      <c r="F2279" s="309" t="s">
        <v>3483</v>
      </c>
      <c r="G2279" s="309" t="s">
        <v>7</v>
      </c>
      <c r="H2279" s="195" t="s">
        <v>109</v>
      </c>
      <c r="I2279" s="309">
        <v>2028</v>
      </c>
      <c r="J2279" s="309">
        <v>110</v>
      </c>
      <c r="K2279" s="309" t="s">
        <v>5384</v>
      </c>
      <c r="L2279" s="309" t="s">
        <v>5</v>
      </c>
      <c r="M2279" s="309" t="s">
        <v>3473</v>
      </c>
      <c r="N2279" s="309" t="s">
        <v>2761</v>
      </c>
      <c r="O2279" s="309">
        <v>1.52</v>
      </c>
      <c r="P2279" s="309">
        <v>5</v>
      </c>
      <c r="Q2279" s="309" t="s">
        <v>1721</v>
      </c>
      <c r="R2279" s="309" t="s">
        <v>525</v>
      </c>
      <c r="S2279" s="396">
        <v>5026.59</v>
      </c>
      <c r="T2279" s="309">
        <v>1</v>
      </c>
      <c r="U2279" s="396">
        <f>P2279*S2279*T2279</f>
        <v>25132.95</v>
      </c>
      <c r="V2279" s="309" t="s">
        <v>7</v>
      </c>
    </row>
    <row r="2280" spans="2:22" s="184" customFormat="1" ht="98.1" customHeight="1" x14ac:dyDescent="0.25">
      <c r="B2280" s="309" t="s">
        <v>108</v>
      </c>
      <c r="C2280" s="413" t="s">
        <v>3482</v>
      </c>
      <c r="D2280" s="309" t="s">
        <v>801</v>
      </c>
      <c r="E2280" s="309" t="s">
        <v>26</v>
      </c>
      <c r="F2280" s="309" t="s">
        <v>7</v>
      </c>
      <c r="G2280" s="309" t="s">
        <v>7</v>
      </c>
      <c r="H2280" s="309" t="s">
        <v>7</v>
      </c>
      <c r="I2280" s="309" t="s">
        <v>7</v>
      </c>
      <c r="J2280" s="309" t="s">
        <v>7</v>
      </c>
      <c r="K2280" s="309" t="s">
        <v>7</v>
      </c>
      <c r="L2280" s="309" t="s">
        <v>7</v>
      </c>
      <c r="M2280" s="309" t="s">
        <v>7</v>
      </c>
      <c r="N2280" s="309" t="s">
        <v>7</v>
      </c>
      <c r="O2280" s="309" t="s">
        <v>7</v>
      </c>
      <c r="P2280" s="309" t="s">
        <v>7</v>
      </c>
      <c r="Q2280" s="309" t="s">
        <v>7</v>
      </c>
      <c r="R2280" s="309" t="s">
        <v>7</v>
      </c>
      <c r="S2280" s="396" t="s">
        <v>7</v>
      </c>
      <c r="T2280" s="309" t="s">
        <v>7</v>
      </c>
      <c r="U2280" s="396">
        <f>SUM(U2276:U2279)</f>
        <v>340477.04076000006</v>
      </c>
      <c r="V2280" s="309" t="s">
        <v>7</v>
      </c>
    </row>
    <row r="2281" spans="2:22" s="184" customFormat="1" ht="98.1" customHeight="1" x14ac:dyDescent="0.25">
      <c r="B2281" s="309" t="s">
        <v>108</v>
      </c>
      <c r="C2281" s="413" t="s">
        <v>3484</v>
      </c>
      <c r="D2281" s="309" t="s">
        <v>807</v>
      </c>
      <c r="E2281" s="309" t="s">
        <v>676</v>
      </c>
      <c r="F2281" s="309" t="s">
        <v>3485</v>
      </c>
      <c r="G2281" s="309" t="s">
        <v>7</v>
      </c>
      <c r="H2281" s="195" t="s">
        <v>109</v>
      </c>
      <c r="I2281" s="309">
        <v>2026</v>
      </c>
      <c r="J2281" s="309">
        <v>110</v>
      </c>
      <c r="K2281" s="309" t="s">
        <v>125</v>
      </c>
      <c r="L2281" s="309" t="s">
        <v>5</v>
      </c>
      <c r="M2281" s="309" t="s">
        <v>3486</v>
      </c>
      <c r="N2281" s="309" t="s">
        <v>2761</v>
      </c>
      <c r="O2281" s="309">
        <v>1</v>
      </c>
      <c r="P2281" s="309">
        <v>12.42</v>
      </c>
      <c r="Q2281" s="309" t="s">
        <v>2756</v>
      </c>
      <c r="R2281" s="309" t="s">
        <v>180</v>
      </c>
      <c r="S2281" s="396">
        <v>7159.92</v>
      </c>
      <c r="T2281" s="309">
        <v>2.5499999999999998</v>
      </c>
      <c r="U2281" s="396">
        <f>P2281*S2281*T2281</f>
        <v>226761.82631999996</v>
      </c>
      <c r="V2281" s="309" t="s">
        <v>7</v>
      </c>
    </row>
    <row r="2282" spans="2:22" s="184" customFormat="1" ht="98.1" customHeight="1" x14ac:dyDescent="0.25">
      <c r="B2282" s="309" t="s">
        <v>108</v>
      </c>
      <c r="C2282" s="413" t="s">
        <v>3484</v>
      </c>
      <c r="D2282" s="309" t="s">
        <v>807</v>
      </c>
      <c r="E2282" s="309" t="s">
        <v>676</v>
      </c>
      <c r="F2282" s="309" t="s">
        <v>3485</v>
      </c>
      <c r="G2282" s="309" t="s">
        <v>7</v>
      </c>
      <c r="H2282" s="195" t="s">
        <v>109</v>
      </c>
      <c r="I2282" s="309">
        <v>2026</v>
      </c>
      <c r="J2282" s="309">
        <v>110</v>
      </c>
      <c r="K2282" s="309" t="s">
        <v>100</v>
      </c>
      <c r="L2282" s="309" t="s">
        <v>5</v>
      </c>
      <c r="M2282" s="309" t="s">
        <v>3486</v>
      </c>
      <c r="N2282" s="309" t="s">
        <v>2761</v>
      </c>
      <c r="O2282" s="309">
        <v>1</v>
      </c>
      <c r="P2282" s="309">
        <v>12.42</v>
      </c>
      <c r="Q2282" s="309" t="s">
        <v>2756</v>
      </c>
      <c r="R2282" s="309" t="s">
        <v>181</v>
      </c>
      <c r="S2282" s="396">
        <v>4893.1000000000004</v>
      </c>
      <c r="T2282" s="309">
        <v>2.67</v>
      </c>
      <c r="U2282" s="396">
        <f>P2282*S2282*T2282</f>
        <v>162262.04634</v>
      </c>
      <c r="V2282" s="309" t="s">
        <v>7</v>
      </c>
    </row>
    <row r="2283" spans="2:22" s="184" customFormat="1" ht="98.1" customHeight="1" x14ac:dyDescent="0.25">
      <c r="B2283" s="309" t="s">
        <v>108</v>
      </c>
      <c r="C2283" s="413" t="s">
        <v>3484</v>
      </c>
      <c r="D2283" s="309" t="s">
        <v>807</v>
      </c>
      <c r="E2283" s="309" t="s">
        <v>2310</v>
      </c>
      <c r="F2283" s="309" t="s">
        <v>3485</v>
      </c>
      <c r="G2283" s="309" t="s">
        <v>7</v>
      </c>
      <c r="H2283" s="195" t="s">
        <v>109</v>
      </c>
      <c r="I2283" s="309">
        <v>2026</v>
      </c>
      <c r="J2283" s="309">
        <v>110</v>
      </c>
      <c r="K2283" s="309" t="s">
        <v>1776</v>
      </c>
      <c r="L2283" s="309" t="s">
        <v>5</v>
      </c>
      <c r="M2283" s="309" t="s">
        <v>3486</v>
      </c>
      <c r="N2283" s="309" t="s">
        <v>2761</v>
      </c>
      <c r="O2283" s="309">
        <v>1</v>
      </c>
      <c r="P2283" s="309">
        <v>31.2</v>
      </c>
      <c r="Q2283" s="309" t="s">
        <v>2493</v>
      </c>
      <c r="R2283" s="309" t="s">
        <v>182</v>
      </c>
      <c r="S2283" s="396">
        <v>308.56</v>
      </c>
      <c r="T2283" s="309">
        <v>1.81</v>
      </c>
      <c r="U2283" s="396">
        <f>P2283*S2283*T2283</f>
        <v>17425.000319999999</v>
      </c>
      <c r="V2283" s="309" t="s">
        <v>7</v>
      </c>
    </row>
    <row r="2284" spans="2:22" s="184" customFormat="1" ht="98.1" customHeight="1" x14ac:dyDescent="0.25">
      <c r="B2284" s="309" t="s">
        <v>108</v>
      </c>
      <c r="C2284" s="413" t="s">
        <v>3484</v>
      </c>
      <c r="D2284" s="309" t="s">
        <v>807</v>
      </c>
      <c r="E2284" s="309" t="s">
        <v>3787</v>
      </c>
      <c r="F2284" s="309" t="s">
        <v>3483</v>
      </c>
      <c r="G2284" s="309" t="s">
        <v>7</v>
      </c>
      <c r="H2284" s="195" t="s">
        <v>109</v>
      </c>
      <c r="I2284" s="309">
        <v>2028</v>
      </c>
      <c r="J2284" s="309">
        <v>110</v>
      </c>
      <c r="K2284" s="309" t="s">
        <v>5390</v>
      </c>
      <c r="L2284" s="309" t="s">
        <v>5</v>
      </c>
      <c r="M2284" s="309" t="s">
        <v>3486</v>
      </c>
      <c r="N2284" s="309" t="s">
        <v>2761</v>
      </c>
      <c r="O2284" s="309">
        <v>1</v>
      </c>
      <c r="P2284" s="309">
        <v>1</v>
      </c>
      <c r="Q2284" s="309" t="s">
        <v>111</v>
      </c>
      <c r="R2284" s="309" t="s">
        <v>356</v>
      </c>
      <c r="S2284" s="396">
        <v>35458.43</v>
      </c>
      <c r="T2284" s="309">
        <v>1</v>
      </c>
      <c r="U2284" s="396">
        <f>P2284*S2284*T2284</f>
        <v>35458.43</v>
      </c>
      <c r="V2284" s="309" t="s">
        <v>7</v>
      </c>
    </row>
    <row r="2285" spans="2:22" s="184" customFormat="1" ht="98.1" customHeight="1" x14ac:dyDescent="0.25">
      <c r="B2285" s="309" t="s">
        <v>108</v>
      </c>
      <c r="C2285" s="413" t="s">
        <v>3484</v>
      </c>
      <c r="D2285" s="309" t="s">
        <v>807</v>
      </c>
      <c r="E2285" s="309" t="s">
        <v>26</v>
      </c>
      <c r="F2285" s="309" t="s">
        <v>7</v>
      </c>
      <c r="G2285" s="309" t="s">
        <v>7</v>
      </c>
      <c r="H2285" s="309" t="s">
        <v>7</v>
      </c>
      <c r="I2285" s="309" t="s">
        <v>7</v>
      </c>
      <c r="J2285" s="309" t="s">
        <v>7</v>
      </c>
      <c r="K2285" s="309" t="s">
        <v>7</v>
      </c>
      <c r="L2285" s="309" t="s">
        <v>7</v>
      </c>
      <c r="M2285" s="309" t="s">
        <v>7</v>
      </c>
      <c r="N2285" s="309" t="s">
        <v>7</v>
      </c>
      <c r="O2285" s="309" t="s">
        <v>7</v>
      </c>
      <c r="P2285" s="309" t="s">
        <v>7</v>
      </c>
      <c r="Q2285" s="309" t="s">
        <v>7</v>
      </c>
      <c r="R2285" s="309" t="s">
        <v>7</v>
      </c>
      <c r="S2285" s="396" t="s">
        <v>7</v>
      </c>
      <c r="T2285" s="309" t="s">
        <v>7</v>
      </c>
      <c r="U2285" s="396">
        <f>SUM(U2281:U2284)</f>
        <v>441907.30297999998</v>
      </c>
      <c r="V2285" s="309" t="s">
        <v>7</v>
      </c>
    </row>
    <row r="2286" spans="2:22" s="184" customFormat="1" ht="98.1" customHeight="1" x14ac:dyDescent="0.25">
      <c r="B2286" s="309" t="s">
        <v>108</v>
      </c>
      <c r="C2286" s="413" t="s">
        <v>3487</v>
      </c>
      <c r="D2286" s="309" t="s">
        <v>805</v>
      </c>
      <c r="E2286" s="309" t="s">
        <v>2766</v>
      </c>
      <c r="F2286" s="309" t="s">
        <v>3488</v>
      </c>
      <c r="G2286" s="309" t="s">
        <v>7</v>
      </c>
      <c r="H2286" s="195" t="s">
        <v>109</v>
      </c>
      <c r="I2286" s="309">
        <v>2027</v>
      </c>
      <c r="J2286" s="309">
        <v>110</v>
      </c>
      <c r="K2286" s="309" t="s">
        <v>125</v>
      </c>
      <c r="L2286" s="309" t="s">
        <v>5</v>
      </c>
      <c r="M2286" s="309" t="s">
        <v>3486</v>
      </c>
      <c r="N2286" s="309" t="s">
        <v>2761</v>
      </c>
      <c r="O2286" s="309">
        <v>1</v>
      </c>
      <c r="P2286" s="309">
        <v>122.4</v>
      </c>
      <c r="Q2286" s="309" t="s">
        <v>2493</v>
      </c>
      <c r="R2286" s="309" t="s">
        <v>215</v>
      </c>
      <c r="S2286" s="396">
        <v>258.72000000000003</v>
      </c>
      <c r="T2286" s="309">
        <v>2.5499999999999998</v>
      </c>
      <c r="U2286" s="396">
        <f>P2286*S2286*T2286</f>
        <v>80751.686400000006</v>
      </c>
      <c r="V2286" s="309" t="s">
        <v>7</v>
      </c>
    </row>
    <row r="2287" spans="2:22" s="184" customFormat="1" ht="98.1" customHeight="1" x14ac:dyDescent="0.25">
      <c r="B2287" s="309" t="s">
        <v>108</v>
      </c>
      <c r="C2287" s="413" t="s">
        <v>3487</v>
      </c>
      <c r="D2287" s="309" t="s">
        <v>805</v>
      </c>
      <c r="E2287" s="309" t="s">
        <v>2310</v>
      </c>
      <c r="F2287" s="309" t="s">
        <v>3488</v>
      </c>
      <c r="G2287" s="309" t="s">
        <v>7</v>
      </c>
      <c r="H2287" s="195" t="s">
        <v>109</v>
      </c>
      <c r="I2287" s="309">
        <v>2027</v>
      </c>
      <c r="J2287" s="309">
        <v>110</v>
      </c>
      <c r="K2287" s="309" t="s">
        <v>1776</v>
      </c>
      <c r="L2287" s="309" t="s">
        <v>5</v>
      </c>
      <c r="M2287" s="309" t="s">
        <v>3486</v>
      </c>
      <c r="N2287" s="309" t="s">
        <v>2761</v>
      </c>
      <c r="O2287" s="309">
        <v>1</v>
      </c>
      <c r="P2287" s="309">
        <v>122.4</v>
      </c>
      <c r="Q2287" s="309" t="s">
        <v>2493</v>
      </c>
      <c r="R2287" s="309" t="s">
        <v>182</v>
      </c>
      <c r="S2287" s="396">
        <v>308.56</v>
      </c>
      <c r="T2287" s="309">
        <v>1.81</v>
      </c>
      <c r="U2287" s="396">
        <f>P2287*S2287*T2287</f>
        <v>68359.616639999993</v>
      </c>
      <c r="V2287" s="309" t="s">
        <v>7</v>
      </c>
    </row>
    <row r="2288" spans="2:22" s="184" customFormat="1" ht="98.1" customHeight="1" x14ac:dyDescent="0.25">
      <c r="B2288" s="309" t="s">
        <v>108</v>
      </c>
      <c r="C2288" s="413" t="s">
        <v>3487</v>
      </c>
      <c r="D2288" s="309" t="s">
        <v>805</v>
      </c>
      <c r="E2288" s="309" t="s">
        <v>2155</v>
      </c>
      <c r="F2288" s="309" t="s">
        <v>3488</v>
      </c>
      <c r="G2288" s="309" t="s">
        <v>7</v>
      </c>
      <c r="H2288" s="195" t="s">
        <v>109</v>
      </c>
      <c r="I2288" s="309">
        <v>2027</v>
      </c>
      <c r="J2288" s="309">
        <v>110</v>
      </c>
      <c r="K2288" s="309" t="s">
        <v>2203</v>
      </c>
      <c r="L2288" s="309" t="s">
        <v>5</v>
      </c>
      <c r="M2288" s="309" t="s">
        <v>3486</v>
      </c>
      <c r="N2288" s="309" t="s">
        <v>2761</v>
      </c>
      <c r="O2288" s="309">
        <v>1</v>
      </c>
      <c r="P2288" s="309">
        <v>5.5</v>
      </c>
      <c r="Q2288" s="309" t="s">
        <v>99</v>
      </c>
      <c r="R2288" s="309" t="s">
        <v>794</v>
      </c>
      <c r="S2288" s="396">
        <v>1910.85</v>
      </c>
      <c r="T2288" s="309">
        <v>2.04</v>
      </c>
      <c r="U2288" s="396">
        <f>P2288*S2288*T2288</f>
        <v>21439.736999999997</v>
      </c>
      <c r="V2288" s="309" t="s">
        <v>7</v>
      </c>
    </row>
    <row r="2289" spans="2:22" s="184" customFormat="1" ht="98.1" customHeight="1" x14ac:dyDescent="0.25">
      <c r="B2289" s="309" t="s">
        <v>108</v>
      </c>
      <c r="C2289" s="413" t="s">
        <v>3487</v>
      </c>
      <c r="D2289" s="309" t="s">
        <v>805</v>
      </c>
      <c r="E2289" s="309" t="s">
        <v>3787</v>
      </c>
      <c r="F2289" s="309" t="s">
        <v>3488</v>
      </c>
      <c r="G2289" s="309" t="s">
        <v>7</v>
      </c>
      <c r="H2289" s="195" t="s">
        <v>109</v>
      </c>
      <c r="I2289" s="309">
        <v>2027</v>
      </c>
      <c r="J2289" s="309">
        <v>110</v>
      </c>
      <c r="K2289" s="309" t="s">
        <v>2575</v>
      </c>
      <c r="L2289" s="309" t="s">
        <v>5</v>
      </c>
      <c r="M2289" s="309" t="s">
        <v>3486</v>
      </c>
      <c r="N2289" s="309" t="s">
        <v>2761</v>
      </c>
      <c r="O2289" s="309">
        <v>1</v>
      </c>
      <c r="P2289" s="309">
        <v>1</v>
      </c>
      <c r="Q2289" s="309" t="s">
        <v>111</v>
      </c>
      <c r="R2289" s="309" t="s">
        <v>364</v>
      </c>
      <c r="S2289" s="396">
        <v>21275.06</v>
      </c>
      <c r="T2289" s="309">
        <v>1</v>
      </c>
      <c r="U2289" s="396">
        <f>P2289*S2289*T2289</f>
        <v>21275.06</v>
      </c>
      <c r="V2289" s="309" t="s">
        <v>7</v>
      </c>
    </row>
    <row r="2290" spans="2:22" s="184" customFormat="1" ht="98.1" customHeight="1" x14ac:dyDescent="0.25">
      <c r="B2290" s="309" t="s">
        <v>108</v>
      </c>
      <c r="C2290" s="413" t="s">
        <v>3487</v>
      </c>
      <c r="D2290" s="309" t="s">
        <v>805</v>
      </c>
      <c r="E2290" s="309" t="s">
        <v>26</v>
      </c>
      <c r="F2290" s="309" t="s">
        <v>7</v>
      </c>
      <c r="G2290" s="309" t="s">
        <v>7</v>
      </c>
      <c r="H2290" s="309" t="s">
        <v>7</v>
      </c>
      <c r="I2290" s="309" t="s">
        <v>7</v>
      </c>
      <c r="J2290" s="309" t="s">
        <v>7</v>
      </c>
      <c r="K2290" s="309" t="s">
        <v>7</v>
      </c>
      <c r="L2290" s="309" t="s">
        <v>7</v>
      </c>
      <c r="M2290" s="309" t="s">
        <v>7</v>
      </c>
      <c r="N2290" s="309" t="s">
        <v>7</v>
      </c>
      <c r="O2290" s="309" t="s">
        <v>7</v>
      </c>
      <c r="P2290" s="309" t="s">
        <v>7</v>
      </c>
      <c r="Q2290" s="309" t="s">
        <v>7</v>
      </c>
      <c r="R2290" s="309" t="s">
        <v>7</v>
      </c>
      <c r="S2290" s="396" t="s">
        <v>7</v>
      </c>
      <c r="T2290" s="309" t="s">
        <v>7</v>
      </c>
      <c r="U2290" s="396">
        <f>SUM(U2286:U2289)</f>
        <v>191826.10003999999</v>
      </c>
      <c r="V2290" s="309" t="s">
        <v>7</v>
      </c>
    </row>
    <row r="2291" spans="2:22" s="184" customFormat="1" ht="98.1" customHeight="1" x14ac:dyDescent="0.25">
      <c r="B2291" s="309" t="s">
        <v>108</v>
      </c>
      <c r="C2291" s="413" t="s">
        <v>774</v>
      </c>
      <c r="D2291" s="309" t="s">
        <v>775</v>
      </c>
      <c r="E2291" s="309" t="s">
        <v>676</v>
      </c>
      <c r="F2291" s="309" t="s">
        <v>3489</v>
      </c>
      <c r="G2291" s="309" t="s">
        <v>7</v>
      </c>
      <c r="H2291" s="195" t="s">
        <v>109</v>
      </c>
      <c r="I2291" s="309">
        <v>2024</v>
      </c>
      <c r="J2291" s="309">
        <v>110</v>
      </c>
      <c r="K2291" s="309" t="s">
        <v>125</v>
      </c>
      <c r="L2291" s="309" t="s">
        <v>5</v>
      </c>
      <c r="M2291" s="309" t="s">
        <v>3477</v>
      </c>
      <c r="N2291" s="309" t="s">
        <v>2761</v>
      </c>
      <c r="O2291" s="309">
        <v>1</v>
      </c>
      <c r="P2291" s="309">
        <v>1.2</v>
      </c>
      <c r="Q2291" s="309" t="s">
        <v>2756</v>
      </c>
      <c r="R2291" s="309" t="s">
        <v>180</v>
      </c>
      <c r="S2291" s="396">
        <v>7159.92</v>
      </c>
      <c r="T2291" s="309">
        <v>2.41</v>
      </c>
      <c r="U2291" s="396">
        <f>P2291*S2291*T2291</f>
        <v>20706.488640000003</v>
      </c>
      <c r="V2291" s="309" t="s">
        <v>7</v>
      </c>
    </row>
    <row r="2292" spans="2:22" s="184" customFormat="1" ht="98.1" customHeight="1" x14ac:dyDescent="0.25">
      <c r="B2292" s="309" t="s">
        <v>108</v>
      </c>
      <c r="C2292" s="413" t="s">
        <v>774</v>
      </c>
      <c r="D2292" s="309" t="s">
        <v>775</v>
      </c>
      <c r="E2292" s="309" t="s">
        <v>658</v>
      </c>
      <c r="F2292" s="309" t="s">
        <v>3489</v>
      </c>
      <c r="G2292" s="309" t="s">
        <v>7</v>
      </c>
      <c r="H2292" s="195" t="s">
        <v>109</v>
      </c>
      <c r="I2292" s="309">
        <v>2024</v>
      </c>
      <c r="J2292" s="309">
        <v>110</v>
      </c>
      <c r="K2292" s="309" t="s">
        <v>125</v>
      </c>
      <c r="L2292" s="309" t="s">
        <v>5</v>
      </c>
      <c r="M2292" s="309" t="s">
        <v>3477</v>
      </c>
      <c r="N2292" s="309" t="s">
        <v>2761</v>
      </c>
      <c r="O2292" s="309">
        <v>1</v>
      </c>
      <c r="P2292" s="309">
        <v>1.2</v>
      </c>
      <c r="Q2292" s="309" t="s">
        <v>99</v>
      </c>
      <c r="R2292" s="309" t="s">
        <v>404</v>
      </c>
      <c r="S2292" s="396">
        <v>8953.24</v>
      </c>
      <c r="T2292" s="309">
        <v>1.65</v>
      </c>
      <c r="U2292" s="396">
        <f>P2292*S2292*T2292</f>
        <v>17727.415199999996</v>
      </c>
      <c r="V2292" s="309" t="s">
        <v>7</v>
      </c>
    </row>
    <row r="2293" spans="2:22" s="184" customFormat="1" ht="98.1" customHeight="1" x14ac:dyDescent="0.25">
      <c r="B2293" s="309" t="s">
        <v>108</v>
      </c>
      <c r="C2293" s="413" t="s">
        <v>774</v>
      </c>
      <c r="D2293" s="309" t="s">
        <v>775</v>
      </c>
      <c r="E2293" s="309" t="s">
        <v>122</v>
      </c>
      <c r="F2293" s="309" t="s">
        <v>3489</v>
      </c>
      <c r="G2293" s="309" t="s">
        <v>7</v>
      </c>
      <c r="H2293" s="195" t="s">
        <v>109</v>
      </c>
      <c r="I2293" s="309">
        <v>2024</v>
      </c>
      <c r="J2293" s="309">
        <v>110</v>
      </c>
      <c r="K2293" s="309" t="s">
        <v>110</v>
      </c>
      <c r="L2293" s="309" t="s">
        <v>5</v>
      </c>
      <c r="M2293" s="309" t="s">
        <v>3477</v>
      </c>
      <c r="N2293" s="309" t="s">
        <v>2761</v>
      </c>
      <c r="O2293" s="309">
        <v>1</v>
      </c>
      <c r="P2293" s="309">
        <v>2.4</v>
      </c>
      <c r="Q2293" s="309" t="s">
        <v>102</v>
      </c>
      <c r="R2293" s="309" t="s">
        <v>112</v>
      </c>
      <c r="S2293" s="396">
        <v>1109.82</v>
      </c>
      <c r="T2293" s="309">
        <v>1.61</v>
      </c>
      <c r="U2293" s="396">
        <f>P2293*S2293*T2293</f>
        <v>4288.3444799999997</v>
      </c>
      <c r="V2293" s="309" t="s">
        <v>7</v>
      </c>
    </row>
    <row r="2294" spans="2:22" s="184" customFormat="1" ht="98.1" customHeight="1" x14ac:dyDescent="0.25">
      <c r="B2294" s="309" t="s">
        <v>108</v>
      </c>
      <c r="C2294" s="413" t="s">
        <v>774</v>
      </c>
      <c r="D2294" s="309" t="s">
        <v>775</v>
      </c>
      <c r="E2294" s="309" t="s">
        <v>745</v>
      </c>
      <c r="F2294" s="309" t="s">
        <v>3489</v>
      </c>
      <c r="G2294" s="309" t="s">
        <v>7</v>
      </c>
      <c r="H2294" s="195" t="s">
        <v>109</v>
      </c>
      <c r="I2294" s="309">
        <v>2024</v>
      </c>
      <c r="J2294" s="309">
        <v>110</v>
      </c>
      <c r="K2294" s="309" t="s">
        <v>1873</v>
      </c>
      <c r="L2294" s="309" t="s">
        <v>5</v>
      </c>
      <c r="M2294" s="309" t="s">
        <v>3477</v>
      </c>
      <c r="N2294" s="309" t="s">
        <v>2761</v>
      </c>
      <c r="O2294" s="309">
        <v>1</v>
      </c>
      <c r="P2294" s="309">
        <v>1.2</v>
      </c>
      <c r="Q2294" s="309" t="s">
        <v>99</v>
      </c>
      <c r="R2294" s="309" t="s">
        <v>113</v>
      </c>
      <c r="S2294" s="396">
        <v>263.88</v>
      </c>
      <c r="T2294" s="309">
        <v>1.61</v>
      </c>
      <c r="U2294" s="396">
        <f>P2294*S2294*T2294</f>
        <v>509.81616000000002</v>
      </c>
      <c r="V2294" s="309" t="s">
        <v>7</v>
      </c>
    </row>
    <row r="2295" spans="2:22" s="184" customFormat="1" ht="98.1" customHeight="1" x14ac:dyDescent="0.25">
      <c r="B2295" s="309" t="s">
        <v>108</v>
      </c>
      <c r="C2295" s="413" t="s">
        <v>774</v>
      </c>
      <c r="D2295" s="309" t="s">
        <v>775</v>
      </c>
      <c r="E2295" s="309" t="s">
        <v>5381</v>
      </c>
      <c r="F2295" s="309" t="s">
        <v>3489</v>
      </c>
      <c r="G2295" s="309" t="s">
        <v>7</v>
      </c>
      <c r="H2295" s="195" t="s">
        <v>109</v>
      </c>
      <c r="I2295" s="309">
        <v>2024</v>
      </c>
      <c r="J2295" s="309">
        <v>110</v>
      </c>
      <c r="K2295" s="309" t="s">
        <v>3481</v>
      </c>
      <c r="L2295" s="309" t="s">
        <v>5</v>
      </c>
      <c r="M2295" s="309" t="s">
        <v>3477</v>
      </c>
      <c r="N2295" s="309" t="s">
        <v>2761</v>
      </c>
      <c r="O2295" s="309">
        <v>1.48</v>
      </c>
      <c r="P2295" s="309">
        <v>1</v>
      </c>
      <c r="Q2295" s="309" t="s">
        <v>1721</v>
      </c>
      <c r="R2295" s="309" t="s">
        <v>680</v>
      </c>
      <c r="S2295" s="396">
        <v>1477.91</v>
      </c>
      <c r="T2295" s="309">
        <v>1</v>
      </c>
      <c r="U2295" s="396">
        <f>P2295*S2295*T2295</f>
        <v>1477.91</v>
      </c>
      <c r="V2295" s="309" t="s">
        <v>7</v>
      </c>
    </row>
    <row r="2296" spans="2:22" s="184" customFormat="1" ht="98.1" customHeight="1" x14ac:dyDescent="0.25">
      <c r="B2296" s="309" t="s">
        <v>108</v>
      </c>
      <c r="C2296" s="413" t="s">
        <v>774</v>
      </c>
      <c r="D2296" s="309" t="s">
        <v>775</v>
      </c>
      <c r="E2296" s="309" t="s">
        <v>26</v>
      </c>
      <c r="F2296" s="309" t="s">
        <v>7</v>
      </c>
      <c r="G2296" s="309" t="s">
        <v>7</v>
      </c>
      <c r="H2296" s="309" t="s">
        <v>7</v>
      </c>
      <c r="I2296" s="309" t="s">
        <v>7</v>
      </c>
      <c r="J2296" s="309" t="s">
        <v>7</v>
      </c>
      <c r="K2296" s="309" t="s">
        <v>7</v>
      </c>
      <c r="L2296" s="309" t="s">
        <v>7</v>
      </c>
      <c r="M2296" s="309" t="s">
        <v>7</v>
      </c>
      <c r="N2296" s="309" t="s">
        <v>7</v>
      </c>
      <c r="O2296" s="309" t="s">
        <v>7</v>
      </c>
      <c r="P2296" s="309" t="s">
        <v>7</v>
      </c>
      <c r="Q2296" s="309" t="s">
        <v>7</v>
      </c>
      <c r="R2296" s="309" t="s">
        <v>7</v>
      </c>
      <c r="S2296" s="396" t="s">
        <v>7</v>
      </c>
      <c r="T2296" s="309" t="s">
        <v>7</v>
      </c>
      <c r="U2296" s="396">
        <f>SUM(U2291:U2295)</f>
        <v>44709.974480000004</v>
      </c>
      <c r="V2296" s="309" t="s">
        <v>7</v>
      </c>
    </row>
    <row r="2297" spans="2:22" s="184" customFormat="1" ht="98.1" customHeight="1" x14ac:dyDescent="0.25">
      <c r="B2297" s="309" t="s">
        <v>108</v>
      </c>
      <c r="C2297" s="413" t="s">
        <v>770</v>
      </c>
      <c r="D2297" s="309" t="s">
        <v>771</v>
      </c>
      <c r="E2297" s="309" t="s">
        <v>676</v>
      </c>
      <c r="F2297" s="309" t="s">
        <v>3490</v>
      </c>
      <c r="G2297" s="309" t="s">
        <v>7</v>
      </c>
      <c r="H2297" s="195" t="s">
        <v>109</v>
      </c>
      <c r="I2297" s="309">
        <v>2026</v>
      </c>
      <c r="J2297" s="309">
        <v>110</v>
      </c>
      <c r="K2297" s="309" t="s">
        <v>125</v>
      </c>
      <c r="L2297" s="309" t="s">
        <v>5</v>
      </c>
      <c r="M2297" s="309" t="s">
        <v>3477</v>
      </c>
      <c r="N2297" s="309" t="s">
        <v>2761</v>
      </c>
      <c r="O2297" s="309">
        <v>1</v>
      </c>
      <c r="P2297" s="309">
        <v>2</v>
      </c>
      <c r="Q2297" s="309" t="s">
        <v>2756</v>
      </c>
      <c r="R2297" s="309" t="s">
        <v>180</v>
      </c>
      <c r="S2297" s="396">
        <v>7159.92</v>
      </c>
      <c r="T2297" s="309">
        <v>2.41</v>
      </c>
      <c r="U2297" s="396">
        <f>P2297*S2297*T2297</f>
        <v>34510.814400000003</v>
      </c>
      <c r="V2297" s="309" t="s">
        <v>7</v>
      </c>
    </row>
    <row r="2298" spans="2:22" s="184" customFormat="1" ht="98.1" customHeight="1" x14ac:dyDescent="0.25">
      <c r="B2298" s="309" t="s">
        <v>108</v>
      </c>
      <c r="C2298" s="413" t="s">
        <v>770</v>
      </c>
      <c r="D2298" s="309" t="s">
        <v>771</v>
      </c>
      <c r="E2298" s="309" t="s">
        <v>658</v>
      </c>
      <c r="F2298" s="309" t="s">
        <v>3490</v>
      </c>
      <c r="G2298" s="309" t="s">
        <v>7</v>
      </c>
      <c r="H2298" s="195" t="s">
        <v>109</v>
      </c>
      <c r="I2298" s="309">
        <v>2026</v>
      </c>
      <c r="J2298" s="309">
        <v>110</v>
      </c>
      <c r="K2298" s="309" t="s">
        <v>125</v>
      </c>
      <c r="L2298" s="309" t="s">
        <v>5</v>
      </c>
      <c r="M2298" s="309" t="s">
        <v>3477</v>
      </c>
      <c r="N2298" s="309" t="s">
        <v>2761</v>
      </c>
      <c r="O2298" s="309">
        <v>1</v>
      </c>
      <c r="P2298" s="309">
        <v>2</v>
      </c>
      <c r="Q2298" s="309" t="s">
        <v>99</v>
      </c>
      <c r="R2298" s="309" t="s">
        <v>404</v>
      </c>
      <c r="S2298" s="396">
        <v>8953.24</v>
      </c>
      <c r="T2298" s="309">
        <v>1.65</v>
      </c>
      <c r="U2298" s="396">
        <f>P2298*S2298*T2298</f>
        <v>29545.691999999999</v>
      </c>
      <c r="V2298" s="309" t="s">
        <v>7</v>
      </c>
    </row>
    <row r="2299" spans="2:22" s="184" customFormat="1" ht="98.1" customHeight="1" x14ac:dyDescent="0.25">
      <c r="B2299" s="309" t="s">
        <v>108</v>
      </c>
      <c r="C2299" s="413" t="s">
        <v>770</v>
      </c>
      <c r="D2299" s="309" t="s">
        <v>771</v>
      </c>
      <c r="E2299" s="309" t="s">
        <v>122</v>
      </c>
      <c r="F2299" s="309" t="s">
        <v>3490</v>
      </c>
      <c r="G2299" s="309" t="s">
        <v>7</v>
      </c>
      <c r="H2299" s="195" t="s">
        <v>109</v>
      </c>
      <c r="I2299" s="309">
        <v>2026</v>
      </c>
      <c r="J2299" s="309">
        <v>110</v>
      </c>
      <c r="K2299" s="309" t="s">
        <v>110</v>
      </c>
      <c r="L2299" s="309" t="s">
        <v>5</v>
      </c>
      <c r="M2299" s="309" t="s">
        <v>3477</v>
      </c>
      <c r="N2299" s="309" t="s">
        <v>2761</v>
      </c>
      <c r="O2299" s="309">
        <v>1</v>
      </c>
      <c r="P2299" s="309">
        <v>4</v>
      </c>
      <c r="Q2299" s="309" t="s">
        <v>102</v>
      </c>
      <c r="R2299" s="309" t="s">
        <v>112</v>
      </c>
      <c r="S2299" s="396">
        <v>1109.82</v>
      </c>
      <c r="T2299" s="309">
        <v>1.61</v>
      </c>
      <c r="U2299" s="396">
        <f>P2299*S2299*T2299</f>
        <v>7147.2407999999996</v>
      </c>
      <c r="V2299" s="309" t="s">
        <v>7</v>
      </c>
    </row>
    <row r="2300" spans="2:22" s="184" customFormat="1" ht="98.1" customHeight="1" x14ac:dyDescent="0.25">
      <c r="B2300" s="309" t="s">
        <v>108</v>
      </c>
      <c r="C2300" s="413" t="s">
        <v>770</v>
      </c>
      <c r="D2300" s="309" t="s">
        <v>771</v>
      </c>
      <c r="E2300" s="309" t="s">
        <v>745</v>
      </c>
      <c r="F2300" s="309" t="s">
        <v>3490</v>
      </c>
      <c r="G2300" s="309" t="s">
        <v>7</v>
      </c>
      <c r="H2300" s="195" t="s">
        <v>109</v>
      </c>
      <c r="I2300" s="309">
        <v>2026</v>
      </c>
      <c r="J2300" s="309">
        <v>110</v>
      </c>
      <c r="K2300" s="309" t="s">
        <v>1873</v>
      </c>
      <c r="L2300" s="309" t="s">
        <v>5</v>
      </c>
      <c r="M2300" s="309" t="s">
        <v>3477</v>
      </c>
      <c r="N2300" s="309" t="s">
        <v>2761</v>
      </c>
      <c r="O2300" s="309">
        <v>1</v>
      </c>
      <c r="P2300" s="309">
        <v>2</v>
      </c>
      <c r="Q2300" s="309" t="s">
        <v>99</v>
      </c>
      <c r="R2300" s="309" t="s">
        <v>113</v>
      </c>
      <c r="S2300" s="396">
        <v>263.88</v>
      </c>
      <c r="T2300" s="309">
        <v>1.61</v>
      </c>
      <c r="U2300" s="396">
        <f>P2300*S2300*T2300</f>
        <v>849.69360000000006</v>
      </c>
      <c r="V2300" s="309" t="s">
        <v>7</v>
      </c>
    </row>
    <row r="2301" spans="2:22" s="184" customFormat="1" ht="98.1" customHeight="1" x14ac:dyDescent="0.25">
      <c r="B2301" s="309" t="s">
        <v>108</v>
      </c>
      <c r="C2301" s="413" t="s">
        <v>770</v>
      </c>
      <c r="D2301" s="309" t="s">
        <v>771</v>
      </c>
      <c r="E2301" s="309" t="s">
        <v>3478</v>
      </c>
      <c r="F2301" s="309" t="s">
        <v>3490</v>
      </c>
      <c r="G2301" s="309" t="s">
        <v>7</v>
      </c>
      <c r="H2301" s="195" t="s">
        <v>109</v>
      </c>
      <c r="I2301" s="309">
        <v>2026</v>
      </c>
      <c r="J2301" s="309">
        <v>110</v>
      </c>
      <c r="K2301" s="309" t="s">
        <v>3491</v>
      </c>
      <c r="L2301" s="309" t="s">
        <v>5</v>
      </c>
      <c r="M2301" s="309" t="s">
        <v>3477</v>
      </c>
      <c r="N2301" s="309" t="s">
        <v>2761</v>
      </c>
      <c r="O2301" s="309">
        <v>1</v>
      </c>
      <c r="P2301" s="309">
        <v>1</v>
      </c>
      <c r="Q2301" s="309" t="s">
        <v>1721</v>
      </c>
      <c r="R2301" s="309" t="s">
        <v>398</v>
      </c>
      <c r="S2301" s="396">
        <v>5026.59</v>
      </c>
      <c r="T2301" s="309">
        <v>1</v>
      </c>
      <c r="U2301" s="396">
        <f>P2301*S2301*T2301</f>
        <v>5026.59</v>
      </c>
      <c r="V2301" s="309" t="s">
        <v>7</v>
      </c>
    </row>
    <row r="2302" spans="2:22" s="184" customFormat="1" ht="98.1" customHeight="1" x14ac:dyDescent="0.25">
      <c r="B2302" s="309" t="s">
        <v>108</v>
      </c>
      <c r="C2302" s="413" t="s">
        <v>770</v>
      </c>
      <c r="D2302" s="309" t="s">
        <v>771</v>
      </c>
      <c r="E2302" s="309" t="s">
        <v>26</v>
      </c>
      <c r="F2302" s="309" t="s">
        <v>7</v>
      </c>
      <c r="G2302" s="309" t="s">
        <v>7</v>
      </c>
      <c r="H2302" s="309" t="s">
        <v>7</v>
      </c>
      <c r="I2302" s="309" t="s">
        <v>7</v>
      </c>
      <c r="J2302" s="309" t="s">
        <v>7</v>
      </c>
      <c r="K2302" s="309" t="s">
        <v>7</v>
      </c>
      <c r="L2302" s="309" t="s">
        <v>7</v>
      </c>
      <c r="M2302" s="309" t="s">
        <v>7</v>
      </c>
      <c r="N2302" s="309" t="s">
        <v>7</v>
      </c>
      <c r="O2302" s="309" t="s">
        <v>7</v>
      </c>
      <c r="P2302" s="309" t="s">
        <v>7</v>
      </c>
      <c r="Q2302" s="309" t="s">
        <v>7</v>
      </c>
      <c r="R2302" s="309" t="s">
        <v>7</v>
      </c>
      <c r="S2302" s="396" t="s">
        <v>7</v>
      </c>
      <c r="T2302" s="309" t="s">
        <v>7</v>
      </c>
      <c r="U2302" s="396">
        <f>SUM(U2297:U2301)</f>
        <v>77080.030799999993</v>
      </c>
      <c r="V2302" s="309" t="s">
        <v>7</v>
      </c>
    </row>
    <row r="2303" spans="2:22" s="184" customFormat="1" ht="98.1" customHeight="1" x14ac:dyDescent="0.25">
      <c r="B2303" s="309" t="s">
        <v>108</v>
      </c>
      <c r="C2303" s="413" t="s">
        <v>772</v>
      </c>
      <c r="D2303" s="309" t="s">
        <v>773</v>
      </c>
      <c r="E2303" s="309" t="s">
        <v>676</v>
      </c>
      <c r="F2303" s="309" t="s">
        <v>3492</v>
      </c>
      <c r="G2303" s="309" t="s">
        <v>7</v>
      </c>
      <c r="H2303" s="195" t="s">
        <v>109</v>
      </c>
      <c r="I2303" s="309">
        <v>2026</v>
      </c>
      <c r="J2303" s="309">
        <v>110</v>
      </c>
      <c r="K2303" s="309" t="s">
        <v>125</v>
      </c>
      <c r="L2303" s="309" t="s">
        <v>5</v>
      </c>
      <c r="M2303" s="309" t="s">
        <v>3477</v>
      </c>
      <c r="N2303" s="309" t="s">
        <v>2761</v>
      </c>
      <c r="O2303" s="309">
        <v>1</v>
      </c>
      <c r="P2303" s="309">
        <v>1.4</v>
      </c>
      <c r="Q2303" s="309" t="s">
        <v>2756</v>
      </c>
      <c r="R2303" s="309" t="s">
        <v>180</v>
      </c>
      <c r="S2303" s="396">
        <v>7159.92</v>
      </c>
      <c r="T2303" s="309">
        <v>2.5499999999999998</v>
      </c>
      <c r="U2303" s="396">
        <f>P2303*S2303*T2303</f>
        <v>25560.914399999994</v>
      </c>
      <c r="V2303" s="309" t="s">
        <v>7</v>
      </c>
    </row>
    <row r="2304" spans="2:22" s="184" customFormat="1" ht="98.1" customHeight="1" x14ac:dyDescent="0.25">
      <c r="B2304" s="309" t="s">
        <v>108</v>
      </c>
      <c r="C2304" s="413" t="s">
        <v>772</v>
      </c>
      <c r="D2304" s="309" t="s">
        <v>773</v>
      </c>
      <c r="E2304" s="309" t="s">
        <v>658</v>
      </c>
      <c r="F2304" s="309" t="s">
        <v>3492</v>
      </c>
      <c r="G2304" s="309" t="s">
        <v>7</v>
      </c>
      <c r="H2304" s="195" t="s">
        <v>109</v>
      </c>
      <c r="I2304" s="309">
        <v>2026</v>
      </c>
      <c r="J2304" s="309">
        <v>110</v>
      </c>
      <c r="K2304" s="309" t="s">
        <v>125</v>
      </c>
      <c r="L2304" s="309" t="s">
        <v>5</v>
      </c>
      <c r="M2304" s="309" t="s">
        <v>3477</v>
      </c>
      <c r="N2304" s="309" t="s">
        <v>2761</v>
      </c>
      <c r="O2304" s="309">
        <v>1</v>
      </c>
      <c r="P2304" s="309">
        <v>1.4</v>
      </c>
      <c r="Q2304" s="309" t="s">
        <v>99</v>
      </c>
      <c r="R2304" s="309" t="s">
        <v>404</v>
      </c>
      <c r="S2304" s="396">
        <v>8953.24</v>
      </c>
      <c r="T2304" s="309">
        <v>1.81</v>
      </c>
      <c r="U2304" s="396">
        <f>P2304*S2304*T2304</f>
        <v>22687.510159999998</v>
      </c>
      <c r="V2304" s="309" t="s">
        <v>7</v>
      </c>
    </row>
    <row r="2305" spans="2:22" s="184" customFormat="1" ht="98.1" customHeight="1" x14ac:dyDescent="0.25">
      <c r="B2305" s="309" t="s">
        <v>108</v>
      </c>
      <c r="C2305" s="413" t="s">
        <v>772</v>
      </c>
      <c r="D2305" s="309" t="s">
        <v>773</v>
      </c>
      <c r="E2305" s="309" t="s">
        <v>122</v>
      </c>
      <c r="F2305" s="309" t="s">
        <v>3492</v>
      </c>
      <c r="G2305" s="309" t="s">
        <v>7</v>
      </c>
      <c r="H2305" s="195" t="s">
        <v>109</v>
      </c>
      <c r="I2305" s="309">
        <v>2026</v>
      </c>
      <c r="J2305" s="309">
        <v>110</v>
      </c>
      <c r="K2305" s="309" t="s">
        <v>110</v>
      </c>
      <c r="L2305" s="309" t="s">
        <v>5</v>
      </c>
      <c r="M2305" s="309" t="s">
        <v>3477</v>
      </c>
      <c r="N2305" s="309" t="s">
        <v>2761</v>
      </c>
      <c r="O2305" s="309">
        <v>1</v>
      </c>
      <c r="P2305" s="309">
        <v>2.8</v>
      </c>
      <c r="Q2305" s="309" t="s">
        <v>102</v>
      </c>
      <c r="R2305" s="309" t="s">
        <v>112</v>
      </c>
      <c r="S2305" s="396">
        <v>1109.82</v>
      </c>
      <c r="T2305" s="309">
        <v>1.78</v>
      </c>
      <c r="U2305" s="396">
        <f>P2305*S2305*T2305</f>
        <v>5531.3428799999992</v>
      </c>
      <c r="V2305" s="309" t="s">
        <v>7</v>
      </c>
    </row>
    <row r="2306" spans="2:22" s="184" customFormat="1" ht="98.1" customHeight="1" x14ac:dyDescent="0.25">
      <c r="B2306" s="309" t="s">
        <v>108</v>
      </c>
      <c r="C2306" s="413" t="s">
        <v>772</v>
      </c>
      <c r="D2306" s="309" t="s">
        <v>773</v>
      </c>
      <c r="E2306" s="309" t="s">
        <v>745</v>
      </c>
      <c r="F2306" s="309" t="s">
        <v>3492</v>
      </c>
      <c r="G2306" s="309" t="s">
        <v>7</v>
      </c>
      <c r="H2306" s="195" t="s">
        <v>109</v>
      </c>
      <c r="I2306" s="309">
        <v>2026</v>
      </c>
      <c r="J2306" s="309">
        <v>110</v>
      </c>
      <c r="K2306" s="309" t="s">
        <v>1873</v>
      </c>
      <c r="L2306" s="309" t="s">
        <v>5</v>
      </c>
      <c r="M2306" s="309" t="s">
        <v>3477</v>
      </c>
      <c r="N2306" s="309" t="s">
        <v>2761</v>
      </c>
      <c r="O2306" s="309">
        <v>1</v>
      </c>
      <c r="P2306" s="309">
        <v>1.4</v>
      </c>
      <c r="Q2306" s="309" t="s">
        <v>99</v>
      </c>
      <c r="R2306" s="309" t="s">
        <v>113</v>
      </c>
      <c r="S2306" s="396">
        <v>263.88</v>
      </c>
      <c r="T2306" s="309">
        <v>1.78</v>
      </c>
      <c r="U2306" s="396">
        <f>P2306*S2306*T2306</f>
        <v>657.58895999999993</v>
      </c>
      <c r="V2306" s="309" t="s">
        <v>7</v>
      </c>
    </row>
    <row r="2307" spans="2:22" s="184" customFormat="1" ht="98.1" customHeight="1" x14ac:dyDescent="0.25">
      <c r="B2307" s="309" t="s">
        <v>108</v>
      </c>
      <c r="C2307" s="413" t="s">
        <v>772</v>
      </c>
      <c r="D2307" s="309" t="s">
        <v>773</v>
      </c>
      <c r="E2307" s="309" t="s">
        <v>5381</v>
      </c>
      <c r="F2307" s="309" t="s">
        <v>3492</v>
      </c>
      <c r="G2307" s="309" t="s">
        <v>7</v>
      </c>
      <c r="H2307" s="195" t="s">
        <v>109</v>
      </c>
      <c r="I2307" s="309">
        <v>2026</v>
      </c>
      <c r="J2307" s="309">
        <v>110</v>
      </c>
      <c r="K2307" s="309" t="s">
        <v>3493</v>
      </c>
      <c r="L2307" s="309" t="s">
        <v>5</v>
      </c>
      <c r="M2307" s="309" t="s">
        <v>3477</v>
      </c>
      <c r="N2307" s="309" t="s">
        <v>2761</v>
      </c>
      <c r="O2307" s="309">
        <v>1</v>
      </c>
      <c r="P2307" s="309">
        <v>1</v>
      </c>
      <c r="Q2307" s="309" t="s">
        <v>1721</v>
      </c>
      <c r="R2307" s="309" t="s">
        <v>680</v>
      </c>
      <c r="S2307" s="396">
        <v>1477.91</v>
      </c>
      <c r="T2307" s="309">
        <v>1</v>
      </c>
      <c r="U2307" s="396">
        <f>P2307*S2307*T2307</f>
        <v>1477.91</v>
      </c>
      <c r="V2307" s="309" t="s">
        <v>7</v>
      </c>
    </row>
    <row r="2308" spans="2:22" s="184" customFormat="1" ht="98.1" customHeight="1" x14ac:dyDescent="0.25">
      <c r="B2308" s="309" t="s">
        <v>108</v>
      </c>
      <c r="C2308" s="413" t="s">
        <v>772</v>
      </c>
      <c r="D2308" s="309" t="s">
        <v>773</v>
      </c>
      <c r="E2308" s="309" t="s">
        <v>26</v>
      </c>
      <c r="F2308" s="309" t="s">
        <v>7</v>
      </c>
      <c r="G2308" s="309" t="s">
        <v>7</v>
      </c>
      <c r="H2308" s="309" t="s">
        <v>7</v>
      </c>
      <c r="I2308" s="309" t="s">
        <v>7</v>
      </c>
      <c r="J2308" s="309" t="s">
        <v>7</v>
      </c>
      <c r="K2308" s="309" t="s">
        <v>7</v>
      </c>
      <c r="L2308" s="309" t="s">
        <v>7</v>
      </c>
      <c r="M2308" s="309" t="s">
        <v>7</v>
      </c>
      <c r="N2308" s="309" t="s">
        <v>7</v>
      </c>
      <c r="O2308" s="309" t="s">
        <v>7</v>
      </c>
      <c r="P2308" s="309" t="s">
        <v>7</v>
      </c>
      <c r="Q2308" s="309" t="s">
        <v>7</v>
      </c>
      <c r="R2308" s="309" t="s">
        <v>7</v>
      </c>
      <c r="S2308" s="396" t="s">
        <v>7</v>
      </c>
      <c r="T2308" s="309" t="s">
        <v>7</v>
      </c>
      <c r="U2308" s="396">
        <f>SUM(U2303:U2307)</f>
        <v>55915.266399999993</v>
      </c>
      <c r="V2308" s="309" t="s">
        <v>7</v>
      </c>
    </row>
    <row r="2309" spans="2:22" s="184" customFormat="1" ht="94.5" x14ac:dyDescent="0.25">
      <c r="B2309" s="309" t="s">
        <v>451</v>
      </c>
      <c r="C2309" s="413" t="s">
        <v>3494</v>
      </c>
      <c r="D2309" s="309" t="s">
        <v>3495</v>
      </c>
      <c r="E2309" s="309" t="s">
        <v>275</v>
      </c>
      <c r="F2309" s="309" t="s">
        <v>3496</v>
      </c>
      <c r="G2309" s="309" t="s">
        <v>7</v>
      </c>
      <c r="H2309" s="195" t="s">
        <v>109</v>
      </c>
      <c r="I2309" s="309">
        <v>2024</v>
      </c>
      <c r="J2309" s="309">
        <v>0.4</v>
      </c>
      <c r="K2309" s="309" t="s">
        <v>3497</v>
      </c>
      <c r="L2309" s="309" t="s">
        <v>5</v>
      </c>
      <c r="M2309" s="309" t="s">
        <v>3498</v>
      </c>
      <c r="N2309" s="309" t="s">
        <v>2761</v>
      </c>
      <c r="O2309" s="309">
        <v>1</v>
      </c>
      <c r="P2309" s="309">
        <v>11</v>
      </c>
      <c r="Q2309" s="309" t="s">
        <v>169</v>
      </c>
      <c r="R2309" s="309" t="s">
        <v>2626</v>
      </c>
      <c r="S2309" s="396">
        <v>48.65</v>
      </c>
      <c r="T2309" s="309">
        <v>2.02</v>
      </c>
      <c r="U2309" s="396">
        <f>P2309*S2309*T2309</f>
        <v>1081.0029999999999</v>
      </c>
      <c r="V2309" s="309" t="s">
        <v>7</v>
      </c>
    </row>
    <row r="2310" spans="2:22" s="184" customFormat="1" ht="94.5" x14ac:dyDescent="0.25">
      <c r="B2310" s="309" t="s">
        <v>451</v>
      </c>
      <c r="C2310" s="413" t="s">
        <v>3494</v>
      </c>
      <c r="D2310" s="309" t="s">
        <v>3495</v>
      </c>
      <c r="E2310" s="309" t="s">
        <v>275</v>
      </c>
      <c r="F2310" s="309" t="s">
        <v>3496</v>
      </c>
      <c r="G2310" s="309" t="s">
        <v>7</v>
      </c>
      <c r="H2310" s="195" t="s">
        <v>109</v>
      </c>
      <c r="I2310" s="309">
        <v>2024</v>
      </c>
      <c r="J2310" s="309">
        <v>0.4</v>
      </c>
      <c r="K2310" s="309" t="s">
        <v>3499</v>
      </c>
      <c r="L2310" s="309" t="s">
        <v>5</v>
      </c>
      <c r="M2310" s="309" t="s">
        <v>3498</v>
      </c>
      <c r="N2310" s="309" t="s">
        <v>2761</v>
      </c>
      <c r="O2310" s="309">
        <v>1</v>
      </c>
      <c r="P2310" s="309">
        <v>1</v>
      </c>
      <c r="Q2310" s="309" t="s">
        <v>169</v>
      </c>
      <c r="R2310" s="309" t="s">
        <v>2759</v>
      </c>
      <c r="S2310" s="396">
        <v>97.99</v>
      </c>
      <c r="T2310" s="309">
        <v>2.02</v>
      </c>
      <c r="U2310" s="396">
        <f>P2310*S2310*T2310</f>
        <v>197.93979999999999</v>
      </c>
      <c r="V2310" s="309" t="s">
        <v>7</v>
      </c>
    </row>
    <row r="2311" spans="2:22" s="184" customFormat="1" ht="94.5" x14ac:dyDescent="0.25">
      <c r="B2311" s="309" t="s">
        <v>451</v>
      </c>
      <c r="C2311" s="413" t="s">
        <v>3494</v>
      </c>
      <c r="D2311" s="309" t="s">
        <v>3495</v>
      </c>
      <c r="E2311" s="309" t="s">
        <v>275</v>
      </c>
      <c r="F2311" s="309" t="s">
        <v>3496</v>
      </c>
      <c r="G2311" s="309" t="s">
        <v>7</v>
      </c>
      <c r="H2311" s="195" t="s">
        <v>109</v>
      </c>
      <c r="I2311" s="309">
        <v>2024</v>
      </c>
      <c r="J2311" s="309">
        <v>0.4</v>
      </c>
      <c r="K2311" s="309" t="s">
        <v>3500</v>
      </c>
      <c r="L2311" s="309" t="s">
        <v>5</v>
      </c>
      <c r="M2311" s="309" t="s">
        <v>3498</v>
      </c>
      <c r="N2311" s="309" t="s">
        <v>2761</v>
      </c>
      <c r="O2311" s="309">
        <v>1</v>
      </c>
      <c r="P2311" s="309">
        <v>12</v>
      </c>
      <c r="Q2311" s="309" t="s">
        <v>169</v>
      </c>
      <c r="R2311" s="309" t="s">
        <v>3501</v>
      </c>
      <c r="S2311" s="396">
        <v>17.18</v>
      </c>
      <c r="T2311" s="309">
        <v>2.02</v>
      </c>
      <c r="U2311" s="396">
        <f>P2311*S2311*T2311</f>
        <v>416.44319999999999</v>
      </c>
      <c r="V2311" s="309" t="s">
        <v>7</v>
      </c>
    </row>
    <row r="2312" spans="2:22" s="184" customFormat="1" ht="94.5" x14ac:dyDescent="0.25">
      <c r="B2312" s="309" t="s">
        <v>451</v>
      </c>
      <c r="C2312" s="413" t="s">
        <v>3494</v>
      </c>
      <c r="D2312" s="309" t="s">
        <v>3495</v>
      </c>
      <c r="E2312" s="309" t="s">
        <v>3787</v>
      </c>
      <c r="F2312" s="309" t="s">
        <v>3496</v>
      </c>
      <c r="G2312" s="309" t="s">
        <v>7</v>
      </c>
      <c r="H2312" s="195" t="s">
        <v>109</v>
      </c>
      <c r="I2312" s="309">
        <v>2024</v>
      </c>
      <c r="J2312" s="309">
        <v>0.4</v>
      </c>
      <c r="K2312" s="309" t="s">
        <v>2634</v>
      </c>
      <c r="L2312" s="309" t="s">
        <v>5</v>
      </c>
      <c r="M2312" s="309" t="s">
        <v>3498</v>
      </c>
      <c r="N2312" s="309" t="s">
        <v>2761</v>
      </c>
      <c r="O2312" s="309">
        <v>1</v>
      </c>
      <c r="P2312" s="309">
        <v>1</v>
      </c>
      <c r="Q2312" s="309" t="s">
        <v>111</v>
      </c>
      <c r="R2312" s="309" t="s">
        <v>139</v>
      </c>
      <c r="S2312" s="396">
        <v>425.5</v>
      </c>
      <c r="T2312" s="309">
        <v>1</v>
      </c>
      <c r="U2312" s="396">
        <f>P2312*S2312*T2312</f>
        <v>425.5</v>
      </c>
      <c r="V2312" s="309" t="s">
        <v>7</v>
      </c>
    </row>
    <row r="2313" spans="2:22" s="184" customFormat="1" ht="94.5" x14ac:dyDescent="0.25">
      <c r="B2313" s="309" t="s">
        <v>451</v>
      </c>
      <c r="C2313" s="413" t="s">
        <v>3494</v>
      </c>
      <c r="D2313" s="309" t="s">
        <v>3495</v>
      </c>
      <c r="E2313" s="309" t="s">
        <v>26</v>
      </c>
      <c r="F2313" s="309" t="s">
        <v>7</v>
      </c>
      <c r="G2313" s="309" t="s">
        <v>7</v>
      </c>
      <c r="H2313" s="309" t="s">
        <v>7</v>
      </c>
      <c r="I2313" s="309" t="s">
        <v>7</v>
      </c>
      <c r="J2313" s="309" t="s">
        <v>7</v>
      </c>
      <c r="K2313" s="309" t="s">
        <v>7</v>
      </c>
      <c r="L2313" s="309" t="s">
        <v>7</v>
      </c>
      <c r="M2313" s="309" t="s">
        <v>7</v>
      </c>
      <c r="N2313" s="309" t="s">
        <v>7</v>
      </c>
      <c r="O2313" s="309" t="s">
        <v>7</v>
      </c>
      <c r="P2313" s="309" t="s">
        <v>7</v>
      </c>
      <c r="Q2313" s="309" t="s">
        <v>7</v>
      </c>
      <c r="R2313" s="309" t="s">
        <v>7</v>
      </c>
      <c r="S2313" s="396" t="s">
        <v>7</v>
      </c>
      <c r="T2313" s="309" t="s">
        <v>7</v>
      </c>
      <c r="U2313" s="396">
        <f>SUM(U2309:U2312)</f>
        <v>2120.8859999999995</v>
      </c>
      <c r="V2313" s="309" t="s">
        <v>7</v>
      </c>
    </row>
    <row r="2314" spans="2:22" s="184" customFormat="1" ht="98.1" customHeight="1" x14ac:dyDescent="0.25">
      <c r="B2314" s="309" t="s">
        <v>455</v>
      </c>
      <c r="C2314" s="413" t="s">
        <v>3502</v>
      </c>
      <c r="D2314" s="309" t="s">
        <v>903</v>
      </c>
      <c r="E2314" s="309" t="s">
        <v>2763</v>
      </c>
      <c r="F2314" s="309" t="s">
        <v>3503</v>
      </c>
      <c r="G2314" s="309" t="s">
        <v>7</v>
      </c>
      <c r="H2314" s="195" t="s">
        <v>693</v>
      </c>
      <c r="I2314" s="309">
        <v>2026</v>
      </c>
      <c r="J2314" s="309">
        <v>110</v>
      </c>
      <c r="K2314" s="309" t="s">
        <v>2187</v>
      </c>
      <c r="L2314" s="309" t="s">
        <v>134</v>
      </c>
      <c r="M2314" s="309" t="s">
        <v>3504</v>
      </c>
      <c r="N2314" s="309" t="s">
        <v>2761</v>
      </c>
      <c r="O2314" s="309">
        <v>1</v>
      </c>
      <c r="P2314" s="309">
        <v>2</v>
      </c>
      <c r="Q2314" s="309" t="s">
        <v>160</v>
      </c>
      <c r="R2314" s="309" t="s">
        <v>3459</v>
      </c>
      <c r="S2314" s="396">
        <v>6299.54</v>
      </c>
      <c r="T2314" s="309">
        <v>1.58</v>
      </c>
      <c r="U2314" s="396">
        <f>P2314*S2314*T2314</f>
        <v>19906.546399999999</v>
      </c>
      <c r="V2314" s="309" t="s">
        <v>7</v>
      </c>
    </row>
    <row r="2315" spans="2:22" s="184" customFormat="1" ht="98.1" customHeight="1" x14ac:dyDescent="0.25">
      <c r="B2315" s="309" t="s">
        <v>455</v>
      </c>
      <c r="C2315" s="413" t="s">
        <v>3502</v>
      </c>
      <c r="D2315" s="309" t="s">
        <v>903</v>
      </c>
      <c r="E2315" s="309" t="s">
        <v>2160</v>
      </c>
      <c r="F2315" s="309" t="s">
        <v>3503</v>
      </c>
      <c r="G2315" s="309" t="s">
        <v>7</v>
      </c>
      <c r="H2315" s="195" t="s">
        <v>693</v>
      </c>
      <c r="I2315" s="309">
        <v>2026</v>
      </c>
      <c r="J2315" s="309">
        <v>110</v>
      </c>
      <c r="K2315" s="309" t="s">
        <v>3430</v>
      </c>
      <c r="L2315" s="309" t="s">
        <v>134</v>
      </c>
      <c r="M2315" s="309" t="s">
        <v>3504</v>
      </c>
      <c r="N2315" s="309" t="s">
        <v>2761</v>
      </c>
      <c r="O2315" s="309">
        <v>1</v>
      </c>
      <c r="P2315" s="309">
        <v>6</v>
      </c>
      <c r="Q2315" s="309" t="s">
        <v>160</v>
      </c>
      <c r="R2315" s="309" t="s">
        <v>3118</v>
      </c>
      <c r="S2315" s="396">
        <v>5169.0600000000004</v>
      </c>
      <c r="T2315" s="309">
        <v>1.81</v>
      </c>
      <c r="U2315" s="396">
        <f t="shared" ref="U2315:U2325" si="95">P2315*S2315*T2315</f>
        <v>56135.991600000001</v>
      </c>
      <c r="V2315" s="309" t="s">
        <v>7</v>
      </c>
    </row>
    <row r="2316" spans="2:22" s="184" customFormat="1" ht="98.1" customHeight="1" x14ac:dyDescent="0.25">
      <c r="B2316" s="309" t="s">
        <v>455</v>
      </c>
      <c r="C2316" s="413" t="s">
        <v>3502</v>
      </c>
      <c r="D2316" s="309" t="s">
        <v>903</v>
      </c>
      <c r="E2316" s="309" t="s">
        <v>5479</v>
      </c>
      <c r="F2316" s="309" t="s">
        <v>3503</v>
      </c>
      <c r="G2316" s="309" t="s">
        <v>7</v>
      </c>
      <c r="H2316" s="195" t="s">
        <v>693</v>
      </c>
      <c r="I2316" s="309">
        <v>2026</v>
      </c>
      <c r="J2316" s="309">
        <v>35</v>
      </c>
      <c r="K2316" s="309" t="s">
        <v>3505</v>
      </c>
      <c r="L2316" s="309" t="s">
        <v>134</v>
      </c>
      <c r="M2316" s="309" t="s">
        <v>3504</v>
      </c>
      <c r="N2316" s="309" t="s">
        <v>2761</v>
      </c>
      <c r="O2316" s="309">
        <v>1</v>
      </c>
      <c r="P2316" s="309">
        <v>9</v>
      </c>
      <c r="Q2316" s="309" t="s">
        <v>160</v>
      </c>
      <c r="R2316" s="309" t="s">
        <v>3506</v>
      </c>
      <c r="S2316" s="396">
        <v>4741.6400000000003</v>
      </c>
      <c r="T2316" s="309">
        <v>1.58</v>
      </c>
      <c r="U2316" s="396">
        <f t="shared" si="95"/>
        <v>67426.120800000004</v>
      </c>
      <c r="V2316" s="309" t="s">
        <v>7</v>
      </c>
    </row>
    <row r="2317" spans="2:22" s="184" customFormat="1" ht="98.1" customHeight="1" x14ac:dyDescent="0.25">
      <c r="B2317" s="309" t="s">
        <v>455</v>
      </c>
      <c r="C2317" s="413" t="s">
        <v>3502</v>
      </c>
      <c r="D2317" s="309" t="s">
        <v>903</v>
      </c>
      <c r="E2317" s="309" t="s">
        <v>2160</v>
      </c>
      <c r="F2317" s="309" t="s">
        <v>3503</v>
      </c>
      <c r="G2317" s="309" t="s">
        <v>7</v>
      </c>
      <c r="H2317" s="195" t="s">
        <v>693</v>
      </c>
      <c r="I2317" s="309">
        <v>2026</v>
      </c>
      <c r="J2317" s="309">
        <v>110</v>
      </c>
      <c r="K2317" s="309" t="s">
        <v>570</v>
      </c>
      <c r="L2317" s="309" t="s">
        <v>134</v>
      </c>
      <c r="M2317" s="309" t="s">
        <v>3504</v>
      </c>
      <c r="N2317" s="309" t="s">
        <v>2761</v>
      </c>
      <c r="O2317" s="309">
        <v>1</v>
      </c>
      <c r="P2317" s="309">
        <v>8</v>
      </c>
      <c r="Q2317" s="309" t="s">
        <v>160</v>
      </c>
      <c r="R2317" s="309" t="s">
        <v>3102</v>
      </c>
      <c r="S2317" s="396">
        <v>2934.88</v>
      </c>
      <c r="T2317" s="309">
        <v>1.81</v>
      </c>
      <c r="U2317" s="396">
        <f t="shared" si="95"/>
        <v>42497.062400000003</v>
      </c>
      <c r="V2317" s="309" t="s">
        <v>7</v>
      </c>
    </row>
    <row r="2318" spans="2:22" s="184" customFormat="1" ht="98.1" customHeight="1" x14ac:dyDescent="0.25">
      <c r="B2318" s="309" t="s">
        <v>455</v>
      </c>
      <c r="C2318" s="413" t="s">
        <v>3502</v>
      </c>
      <c r="D2318" s="309" t="s">
        <v>903</v>
      </c>
      <c r="E2318" s="309" t="s">
        <v>2160</v>
      </c>
      <c r="F2318" s="309" t="s">
        <v>3503</v>
      </c>
      <c r="G2318" s="309" t="s">
        <v>7</v>
      </c>
      <c r="H2318" s="195" t="s">
        <v>693</v>
      </c>
      <c r="I2318" s="309">
        <v>2026</v>
      </c>
      <c r="J2318" s="309">
        <v>6</v>
      </c>
      <c r="K2318" s="309" t="s">
        <v>570</v>
      </c>
      <c r="L2318" s="309" t="s">
        <v>134</v>
      </c>
      <c r="M2318" s="309" t="s">
        <v>3504</v>
      </c>
      <c r="N2318" s="309" t="s">
        <v>2761</v>
      </c>
      <c r="O2318" s="309">
        <v>1</v>
      </c>
      <c r="P2318" s="309">
        <v>2</v>
      </c>
      <c r="Q2318" s="309" t="s">
        <v>160</v>
      </c>
      <c r="R2318" s="309" t="s">
        <v>601</v>
      </c>
      <c r="S2318" s="396">
        <v>127.04</v>
      </c>
      <c r="T2318" s="309">
        <v>1.81</v>
      </c>
      <c r="U2318" s="396">
        <f t="shared" si="95"/>
        <v>459.88480000000004</v>
      </c>
      <c r="V2318" s="309" t="s">
        <v>7</v>
      </c>
    </row>
    <row r="2319" spans="2:22" s="184" customFormat="1" ht="98.1" customHeight="1" x14ac:dyDescent="0.25">
      <c r="B2319" s="309" t="s">
        <v>455</v>
      </c>
      <c r="C2319" s="413" t="s">
        <v>3502</v>
      </c>
      <c r="D2319" s="309" t="s">
        <v>903</v>
      </c>
      <c r="E2319" s="309" t="s">
        <v>2160</v>
      </c>
      <c r="F2319" s="309" t="s">
        <v>3503</v>
      </c>
      <c r="G2319" s="309" t="s">
        <v>7</v>
      </c>
      <c r="H2319" s="195" t="s">
        <v>693</v>
      </c>
      <c r="I2319" s="309">
        <v>2026</v>
      </c>
      <c r="J2319" s="309">
        <v>110</v>
      </c>
      <c r="K2319" s="309" t="s">
        <v>2193</v>
      </c>
      <c r="L2319" s="309" t="s">
        <v>134</v>
      </c>
      <c r="M2319" s="309" t="s">
        <v>3504</v>
      </c>
      <c r="N2319" s="309" t="s">
        <v>2761</v>
      </c>
      <c r="O2319" s="309">
        <v>1</v>
      </c>
      <c r="P2319" s="309">
        <v>6</v>
      </c>
      <c r="Q2319" s="309" t="s">
        <v>160</v>
      </c>
      <c r="R2319" s="309" t="s">
        <v>3007</v>
      </c>
      <c r="S2319" s="396">
        <v>623.35</v>
      </c>
      <c r="T2319" s="309">
        <v>1.81</v>
      </c>
      <c r="U2319" s="396">
        <f t="shared" si="95"/>
        <v>6769.581000000001</v>
      </c>
      <c r="V2319" s="309" t="s">
        <v>7</v>
      </c>
    </row>
    <row r="2320" spans="2:22" s="184" customFormat="1" ht="98.1" customHeight="1" x14ac:dyDescent="0.25">
      <c r="B2320" s="309" t="s">
        <v>455</v>
      </c>
      <c r="C2320" s="413" t="s">
        <v>3502</v>
      </c>
      <c r="D2320" s="309" t="s">
        <v>903</v>
      </c>
      <c r="E2320" s="309" t="s">
        <v>2160</v>
      </c>
      <c r="F2320" s="309" t="s">
        <v>3503</v>
      </c>
      <c r="G2320" s="309" t="s">
        <v>7</v>
      </c>
      <c r="H2320" s="195" t="s">
        <v>693</v>
      </c>
      <c r="I2320" s="309">
        <v>2026</v>
      </c>
      <c r="J2320" s="309">
        <v>6</v>
      </c>
      <c r="K2320" s="309" t="s">
        <v>2193</v>
      </c>
      <c r="L2320" s="309" t="s">
        <v>134</v>
      </c>
      <c r="M2320" s="309" t="s">
        <v>3504</v>
      </c>
      <c r="N2320" s="309" t="s">
        <v>2761</v>
      </c>
      <c r="O2320" s="309">
        <v>1</v>
      </c>
      <c r="P2320" s="309">
        <v>6</v>
      </c>
      <c r="Q2320" s="309" t="s">
        <v>160</v>
      </c>
      <c r="R2320" s="309" t="s">
        <v>602</v>
      </c>
      <c r="S2320" s="396">
        <v>140.36000000000001</v>
      </c>
      <c r="T2320" s="309">
        <v>1.81</v>
      </c>
      <c r="U2320" s="396">
        <f t="shared" si="95"/>
        <v>1524.3096000000003</v>
      </c>
      <c r="V2320" s="309" t="s">
        <v>7</v>
      </c>
    </row>
    <row r="2321" spans="2:22" s="184" customFormat="1" ht="98.1" customHeight="1" x14ac:dyDescent="0.25">
      <c r="B2321" s="309" t="s">
        <v>455</v>
      </c>
      <c r="C2321" s="413" t="s">
        <v>3502</v>
      </c>
      <c r="D2321" s="309" t="s">
        <v>903</v>
      </c>
      <c r="E2321" s="309" t="s">
        <v>375</v>
      </c>
      <c r="F2321" s="309" t="s">
        <v>3503</v>
      </c>
      <c r="G2321" s="309" t="s">
        <v>7</v>
      </c>
      <c r="H2321" s="195" t="s">
        <v>693</v>
      </c>
      <c r="I2321" s="309">
        <v>2026</v>
      </c>
      <c r="J2321" s="309">
        <v>35</v>
      </c>
      <c r="K2321" s="309" t="s">
        <v>5470</v>
      </c>
      <c r="L2321" s="309" t="s">
        <v>134</v>
      </c>
      <c r="M2321" s="309" t="s">
        <v>3504</v>
      </c>
      <c r="N2321" s="309" t="s">
        <v>2761</v>
      </c>
      <c r="O2321" s="309">
        <v>1</v>
      </c>
      <c r="P2321" s="309">
        <v>9</v>
      </c>
      <c r="Q2321" s="309" t="s">
        <v>160</v>
      </c>
      <c r="R2321" s="309" t="s">
        <v>3450</v>
      </c>
      <c r="S2321" s="396">
        <v>2053.71</v>
      </c>
      <c r="T2321" s="309">
        <v>1.81</v>
      </c>
      <c r="U2321" s="396">
        <f t="shared" si="95"/>
        <v>33454.935899999997</v>
      </c>
      <c r="V2321" s="309" t="s">
        <v>7</v>
      </c>
    </row>
    <row r="2322" spans="2:22" s="184" customFormat="1" ht="98.1" customHeight="1" x14ac:dyDescent="0.25">
      <c r="B2322" s="309" t="s">
        <v>455</v>
      </c>
      <c r="C2322" s="413" t="s">
        <v>3502</v>
      </c>
      <c r="D2322" s="309" t="s">
        <v>903</v>
      </c>
      <c r="E2322" s="309" t="s">
        <v>617</v>
      </c>
      <c r="F2322" s="309" t="s">
        <v>3503</v>
      </c>
      <c r="G2322" s="309" t="s">
        <v>7</v>
      </c>
      <c r="H2322" s="195" t="s">
        <v>693</v>
      </c>
      <c r="I2322" s="309">
        <v>2026</v>
      </c>
      <c r="J2322" s="309">
        <v>110</v>
      </c>
      <c r="K2322" s="309" t="s">
        <v>565</v>
      </c>
      <c r="L2322" s="309" t="s">
        <v>134</v>
      </c>
      <c r="M2322" s="309" t="s">
        <v>3504</v>
      </c>
      <c r="N2322" s="309" t="s">
        <v>2761</v>
      </c>
      <c r="O2322" s="309">
        <v>1</v>
      </c>
      <c r="P2322" s="309">
        <v>4</v>
      </c>
      <c r="Q2322" s="309" t="s">
        <v>160</v>
      </c>
      <c r="R2322" s="309" t="s">
        <v>478</v>
      </c>
      <c r="S2322" s="396">
        <v>262.52999999999997</v>
      </c>
      <c r="T2322" s="309">
        <v>1.81</v>
      </c>
      <c r="U2322" s="396">
        <f t="shared" si="95"/>
        <v>1900.7171999999998</v>
      </c>
      <c r="V2322" s="309" t="s">
        <v>7</v>
      </c>
    </row>
    <row r="2323" spans="2:22" s="184" customFormat="1" ht="98.1" customHeight="1" x14ac:dyDescent="0.25">
      <c r="B2323" s="309" t="s">
        <v>455</v>
      </c>
      <c r="C2323" s="413" t="s">
        <v>3502</v>
      </c>
      <c r="D2323" s="309" t="s">
        <v>903</v>
      </c>
      <c r="E2323" s="309" t="s">
        <v>617</v>
      </c>
      <c r="F2323" s="309" t="s">
        <v>3503</v>
      </c>
      <c r="G2323" s="309" t="s">
        <v>7</v>
      </c>
      <c r="H2323" s="195" t="s">
        <v>693</v>
      </c>
      <c r="I2323" s="309">
        <v>2026</v>
      </c>
      <c r="J2323" s="309">
        <v>6</v>
      </c>
      <c r="K2323" s="309" t="s">
        <v>2194</v>
      </c>
      <c r="L2323" s="309" t="s">
        <v>134</v>
      </c>
      <c r="M2323" s="309" t="s">
        <v>3504</v>
      </c>
      <c r="N2323" s="309" t="s">
        <v>2761</v>
      </c>
      <c r="O2323" s="309">
        <v>1</v>
      </c>
      <c r="P2323" s="309">
        <v>17</v>
      </c>
      <c r="Q2323" s="309" t="s">
        <v>160</v>
      </c>
      <c r="R2323" s="309" t="s">
        <v>695</v>
      </c>
      <c r="S2323" s="396">
        <v>180.8</v>
      </c>
      <c r="T2323" s="309">
        <v>1.81</v>
      </c>
      <c r="U2323" s="396">
        <f t="shared" si="95"/>
        <v>5563.2160000000013</v>
      </c>
      <c r="V2323" s="309" t="s">
        <v>7</v>
      </c>
    </row>
    <row r="2324" spans="2:22" s="184" customFormat="1" ht="98.1" customHeight="1" x14ac:dyDescent="0.25">
      <c r="B2324" s="309" t="s">
        <v>455</v>
      </c>
      <c r="C2324" s="413" t="s">
        <v>3502</v>
      </c>
      <c r="D2324" s="309" t="s">
        <v>903</v>
      </c>
      <c r="E2324" s="309" t="s">
        <v>2156</v>
      </c>
      <c r="F2324" s="309" t="s">
        <v>3503</v>
      </c>
      <c r="G2324" s="309" t="s">
        <v>7</v>
      </c>
      <c r="H2324" s="195" t="s">
        <v>693</v>
      </c>
      <c r="I2324" s="309">
        <v>2026</v>
      </c>
      <c r="J2324" s="309">
        <v>0.4</v>
      </c>
      <c r="K2324" s="309" t="s">
        <v>3456</v>
      </c>
      <c r="L2324" s="309" t="s">
        <v>134</v>
      </c>
      <c r="M2324" s="309" t="s">
        <v>3504</v>
      </c>
      <c r="N2324" s="309" t="s">
        <v>2761</v>
      </c>
      <c r="O2324" s="309">
        <v>1</v>
      </c>
      <c r="P2324" s="309">
        <v>8</v>
      </c>
      <c r="Q2324" s="309" t="s">
        <v>102</v>
      </c>
      <c r="R2324" s="309" t="s">
        <v>651</v>
      </c>
      <c r="S2324" s="396">
        <v>363.18</v>
      </c>
      <c r="T2324" s="309">
        <v>1.83</v>
      </c>
      <c r="U2324" s="396">
        <f t="shared" si="95"/>
        <v>5316.9552000000003</v>
      </c>
      <c r="V2324" s="309" t="s">
        <v>7</v>
      </c>
    </row>
    <row r="2325" spans="2:22" s="184" customFormat="1" ht="98.1" customHeight="1" x14ac:dyDescent="0.25">
      <c r="B2325" s="309" t="s">
        <v>455</v>
      </c>
      <c r="C2325" s="413" t="s">
        <v>3502</v>
      </c>
      <c r="D2325" s="309" t="s">
        <v>903</v>
      </c>
      <c r="E2325" s="309" t="s">
        <v>2156</v>
      </c>
      <c r="F2325" s="309" t="s">
        <v>3503</v>
      </c>
      <c r="G2325" s="309" t="s">
        <v>7</v>
      </c>
      <c r="H2325" s="195" t="s">
        <v>693</v>
      </c>
      <c r="I2325" s="309">
        <v>2026</v>
      </c>
      <c r="J2325" s="309">
        <v>0.4</v>
      </c>
      <c r="K2325" s="309" t="s">
        <v>3432</v>
      </c>
      <c r="L2325" s="309" t="s">
        <v>134</v>
      </c>
      <c r="M2325" s="309" t="s">
        <v>3504</v>
      </c>
      <c r="N2325" s="309" t="s">
        <v>2761</v>
      </c>
      <c r="O2325" s="309">
        <v>1</v>
      </c>
      <c r="P2325" s="309">
        <v>8</v>
      </c>
      <c r="Q2325" s="309" t="s">
        <v>102</v>
      </c>
      <c r="R2325" s="309" t="s">
        <v>3433</v>
      </c>
      <c r="S2325" s="396">
        <v>504.24</v>
      </c>
      <c r="T2325" s="309">
        <v>1.83</v>
      </c>
      <c r="U2325" s="396">
        <f t="shared" si="95"/>
        <v>7382.0736000000006</v>
      </c>
      <c r="V2325" s="309" t="s">
        <v>7</v>
      </c>
    </row>
    <row r="2326" spans="2:22" s="184" customFormat="1" ht="98.1" customHeight="1" x14ac:dyDescent="0.25">
      <c r="B2326" s="309" t="s">
        <v>455</v>
      </c>
      <c r="C2326" s="413" t="s">
        <v>3502</v>
      </c>
      <c r="D2326" s="309" t="s">
        <v>903</v>
      </c>
      <c r="E2326" s="309" t="s">
        <v>3787</v>
      </c>
      <c r="F2326" s="309" t="s">
        <v>3503</v>
      </c>
      <c r="G2326" s="309" t="s">
        <v>7</v>
      </c>
      <c r="H2326" s="195" t="s">
        <v>693</v>
      </c>
      <c r="I2326" s="309">
        <v>2026</v>
      </c>
      <c r="J2326" s="309">
        <v>110</v>
      </c>
      <c r="K2326" s="309" t="s">
        <v>2575</v>
      </c>
      <c r="L2326" s="309" t="s">
        <v>134</v>
      </c>
      <c r="M2326" s="309" t="s">
        <v>3504</v>
      </c>
      <c r="N2326" s="309" t="s">
        <v>2761</v>
      </c>
      <c r="O2326" s="309">
        <v>1</v>
      </c>
      <c r="P2326" s="309">
        <v>1</v>
      </c>
      <c r="Q2326" s="309" t="s">
        <v>111</v>
      </c>
      <c r="R2326" s="309" t="s">
        <v>364</v>
      </c>
      <c r="S2326" s="396">
        <v>21275.06</v>
      </c>
      <c r="T2326" s="309">
        <v>1</v>
      </c>
      <c r="U2326" s="396">
        <f>P2326*S2326*T2326</f>
        <v>21275.06</v>
      </c>
      <c r="V2326" s="309" t="s">
        <v>7</v>
      </c>
    </row>
    <row r="2327" spans="2:22" s="184" customFormat="1" ht="98.1" customHeight="1" x14ac:dyDescent="0.25">
      <c r="B2327" s="309" t="s">
        <v>455</v>
      </c>
      <c r="C2327" s="413" t="s">
        <v>3502</v>
      </c>
      <c r="D2327" s="309" t="s">
        <v>903</v>
      </c>
      <c r="E2327" s="309" t="s">
        <v>26</v>
      </c>
      <c r="F2327" s="309" t="s">
        <v>7</v>
      </c>
      <c r="G2327" s="309" t="s">
        <v>7</v>
      </c>
      <c r="H2327" s="309" t="s">
        <v>7</v>
      </c>
      <c r="I2327" s="309" t="s">
        <v>7</v>
      </c>
      <c r="J2327" s="309" t="s">
        <v>7</v>
      </c>
      <c r="K2327" s="309" t="s">
        <v>7</v>
      </c>
      <c r="L2327" s="309" t="s">
        <v>7</v>
      </c>
      <c r="M2327" s="309" t="s">
        <v>7</v>
      </c>
      <c r="N2327" s="309" t="s">
        <v>7</v>
      </c>
      <c r="O2327" s="309" t="s">
        <v>7</v>
      </c>
      <c r="P2327" s="309" t="s">
        <v>7</v>
      </c>
      <c r="Q2327" s="309" t="s">
        <v>7</v>
      </c>
      <c r="R2327" s="309" t="s">
        <v>7</v>
      </c>
      <c r="S2327" s="396" t="s">
        <v>7</v>
      </c>
      <c r="T2327" s="309" t="s">
        <v>7</v>
      </c>
      <c r="U2327" s="396">
        <f>SUM(U2314:U2326)</f>
        <v>269612.45450000005</v>
      </c>
      <c r="V2327" s="309" t="s">
        <v>7</v>
      </c>
    </row>
    <row r="2328" spans="2:22" s="184" customFormat="1" ht="98.1" customHeight="1" x14ac:dyDescent="0.25">
      <c r="B2328" s="309" t="s">
        <v>455</v>
      </c>
      <c r="C2328" s="413" t="s">
        <v>904</v>
      </c>
      <c r="D2328" s="309" t="s">
        <v>905</v>
      </c>
      <c r="E2328" s="309" t="s">
        <v>395</v>
      </c>
      <c r="F2328" s="309" t="s">
        <v>3507</v>
      </c>
      <c r="G2328" s="309" t="s">
        <v>7</v>
      </c>
      <c r="H2328" s="195" t="s">
        <v>289</v>
      </c>
      <c r="I2328" s="309">
        <v>2024</v>
      </c>
      <c r="J2328" s="309" t="s">
        <v>7</v>
      </c>
      <c r="K2328" s="309" t="s">
        <v>1744</v>
      </c>
      <c r="L2328" s="309" t="s">
        <v>134</v>
      </c>
      <c r="M2328" s="309" t="s">
        <v>3508</v>
      </c>
      <c r="N2328" s="309" t="s">
        <v>2761</v>
      </c>
      <c r="O2328" s="309">
        <v>1</v>
      </c>
      <c r="P2328" s="309">
        <v>211</v>
      </c>
      <c r="Q2328" s="309" t="s">
        <v>199</v>
      </c>
      <c r="R2328" s="309" t="s">
        <v>396</v>
      </c>
      <c r="S2328" s="396">
        <v>18.600000000000001</v>
      </c>
      <c r="T2328" s="309">
        <v>1.83</v>
      </c>
      <c r="U2328" s="396">
        <f>P2328*S2328*T2328</f>
        <v>7182.0180000000009</v>
      </c>
      <c r="V2328" s="309" t="s">
        <v>7</v>
      </c>
    </row>
    <row r="2329" spans="2:22" s="184" customFormat="1" ht="98.1" customHeight="1" x14ac:dyDescent="0.25">
      <c r="B2329" s="309" t="s">
        <v>455</v>
      </c>
      <c r="C2329" s="413" t="s">
        <v>904</v>
      </c>
      <c r="D2329" s="309" t="s">
        <v>905</v>
      </c>
      <c r="E2329" s="309" t="s">
        <v>3787</v>
      </c>
      <c r="F2329" s="309" t="s">
        <v>3507</v>
      </c>
      <c r="G2329" s="309" t="s">
        <v>7</v>
      </c>
      <c r="H2329" s="195" t="s">
        <v>289</v>
      </c>
      <c r="I2329" s="309">
        <v>2024</v>
      </c>
      <c r="J2329" s="309">
        <v>110</v>
      </c>
      <c r="K2329" s="309" t="s">
        <v>3425</v>
      </c>
      <c r="L2329" s="309" t="s">
        <v>134</v>
      </c>
      <c r="M2329" s="309" t="s">
        <v>3508</v>
      </c>
      <c r="N2329" s="309" t="s">
        <v>2761</v>
      </c>
      <c r="O2329" s="309">
        <v>1</v>
      </c>
      <c r="P2329" s="309">
        <v>1</v>
      </c>
      <c r="Q2329" s="309" t="s">
        <v>111</v>
      </c>
      <c r="R2329" s="309" t="s">
        <v>282</v>
      </c>
      <c r="S2329" s="396">
        <v>709.17</v>
      </c>
      <c r="T2329" s="309">
        <v>1</v>
      </c>
      <c r="U2329" s="396">
        <f>P2329*S2329*T2329</f>
        <v>709.17</v>
      </c>
      <c r="V2329" s="309" t="s">
        <v>7</v>
      </c>
    </row>
    <row r="2330" spans="2:22" s="184" customFormat="1" ht="98.1" customHeight="1" x14ac:dyDescent="0.25">
      <c r="B2330" s="309" t="s">
        <v>455</v>
      </c>
      <c r="C2330" s="413" t="s">
        <v>904</v>
      </c>
      <c r="D2330" s="309" t="s">
        <v>905</v>
      </c>
      <c r="E2330" s="309" t="s">
        <v>26</v>
      </c>
      <c r="F2330" s="309" t="s">
        <v>7</v>
      </c>
      <c r="G2330" s="309" t="s">
        <v>7</v>
      </c>
      <c r="H2330" s="309" t="s">
        <v>7</v>
      </c>
      <c r="I2330" s="309" t="s">
        <v>7</v>
      </c>
      <c r="J2330" s="309" t="s">
        <v>7</v>
      </c>
      <c r="K2330" s="309" t="s">
        <v>7</v>
      </c>
      <c r="L2330" s="309" t="s">
        <v>7</v>
      </c>
      <c r="M2330" s="309" t="s">
        <v>7</v>
      </c>
      <c r="N2330" s="309" t="s">
        <v>7</v>
      </c>
      <c r="O2330" s="309" t="s">
        <v>7</v>
      </c>
      <c r="P2330" s="309" t="s">
        <v>7</v>
      </c>
      <c r="Q2330" s="309" t="s">
        <v>7</v>
      </c>
      <c r="R2330" s="309" t="s">
        <v>7</v>
      </c>
      <c r="S2330" s="396" t="s">
        <v>7</v>
      </c>
      <c r="T2330" s="309" t="s">
        <v>7</v>
      </c>
      <c r="U2330" s="396">
        <f>SUM(U2328:U2329)</f>
        <v>7891.188000000001</v>
      </c>
      <c r="V2330" s="309" t="s">
        <v>7</v>
      </c>
    </row>
    <row r="2331" spans="2:22" s="184" customFormat="1" ht="98.1" customHeight="1" x14ac:dyDescent="0.25">
      <c r="B2331" s="309" t="s">
        <v>455</v>
      </c>
      <c r="C2331" s="413" t="s">
        <v>908</v>
      </c>
      <c r="D2331" s="309" t="s">
        <v>909</v>
      </c>
      <c r="E2331" s="309" t="s">
        <v>395</v>
      </c>
      <c r="F2331" s="309" t="s">
        <v>3509</v>
      </c>
      <c r="G2331" s="309" t="s">
        <v>7</v>
      </c>
      <c r="H2331" s="195" t="s">
        <v>289</v>
      </c>
      <c r="I2331" s="309">
        <v>2024</v>
      </c>
      <c r="J2331" s="309" t="s">
        <v>7</v>
      </c>
      <c r="K2331" s="309" t="s">
        <v>1744</v>
      </c>
      <c r="L2331" s="309" t="s">
        <v>134</v>
      </c>
      <c r="M2331" s="309" t="s">
        <v>3510</v>
      </c>
      <c r="N2331" s="309" t="s">
        <v>2761</v>
      </c>
      <c r="O2331" s="309">
        <v>1</v>
      </c>
      <c r="P2331" s="309">
        <v>610</v>
      </c>
      <c r="Q2331" s="309" t="s">
        <v>199</v>
      </c>
      <c r="R2331" s="309" t="s">
        <v>396</v>
      </c>
      <c r="S2331" s="396">
        <v>18.600000000000001</v>
      </c>
      <c r="T2331" s="309">
        <v>1.83</v>
      </c>
      <c r="U2331" s="396">
        <f>P2331*S2331*T2331</f>
        <v>20763.18</v>
      </c>
      <c r="V2331" s="309" t="s">
        <v>7</v>
      </c>
    </row>
    <row r="2332" spans="2:22" s="184" customFormat="1" ht="98.1" customHeight="1" x14ac:dyDescent="0.25">
      <c r="B2332" s="309" t="s">
        <v>455</v>
      </c>
      <c r="C2332" s="413" t="s">
        <v>908</v>
      </c>
      <c r="D2332" s="309" t="s">
        <v>909</v>
      </c>
      <c r="E2332" s="309" t="s">
        <v>3787</v>
      </c>
      <c r="F2332" s="309" t="s">
        <v>3509</v>
      </c>
      <c r="G2332" s="309" t="s">
        <v>7</v>
      </c>
      <c r="H2332" s="195" t="s">
        <v>289</v>
      </c>
      <c r="I2332" s="309">
        <v>2024</v>
      </c>
      <c r="J2332" s="309">
        <v>110</v>
      </c>
      <c r="K2332" s="309" t="s">
        <v>4033</v>
      </c>
      <c r="L2332" s="309" t="s">
        <v>134</v>
      </c>
      <c r="M2332" s="309" t="s">
        <v>3510</v>
      </c>
      <c r="N2332" s="309" t="s">
        <v>2761</v>
      </c>
      <c r="O2332" s="309">
        <v>1</v>
      </c>
      <c r="P2332" s="309">
        <v>1</v>
      </c>
      <c r="Q2332" s="309" t="s">
        <v>111</v>
      </c>
      <c r="R2332" s="309" t="s">
        <v>260</v>
      </c>
      <c r="S2332" s="396">
        <v>2127.5100000000002</v>
      </c>
      <c r="T2332" s="309">
        <v>1</v>
      </c>
      <c r="U2332" s="396">
        <f>P2332*S2332*T2332</f>
        <v>2127.5100000000002</v>
      </c>
      <c r="V2332" s="309" t="s">
        <v>7</v>
      </c>
    </row>
    <row r="2333" spans="2:22" s="184" customFormat="1" ht="98.1" customHeight="1" x14ac:dyDescent="0.25">
      <c r="B2333" s="309" t="s">
        <v>455</v>
      </c>
      <c r="C2333" s="413" t="s">
        <v>908</v>
      </c>
      <c r="D2333" s="309" t="s">
        <v>909</v>
      </c>
      <c r="E2333" s="309" t="s">
        <v>26</v>
      </c>
      <c r="F2333" s="309" t="s">
        <v>7</v>
      </c>
      <c r="G2333" s="309" t="s">
        <v>7</v>
      </c>
      <c r="H2333" s="309" t="s">
        <v>7</v>
      </c>
      <c r="I2333" s="309" t="s">
        <v>7</v>
      </c>
      <c r="J2333" s="309" t="s">
        <v>7</v>
      </c>
      <c r="K2333" s="309" t="s">
        <v>7</v>
      </c>
      <c r="L2333" s="309" t="s">
        <v>7</v>
      </c>
      <c r="M2333" s="309" t="s">
        <v>7</v>
      </c>
      <c r="N2333" s="309" t="s">
        <v>7</v>
      </c>
      <c r="O2333" s="309" t="s">
        <v>7</v>
      </c>
      <c r="P2333" s="309" t="s">
        <v>7</v>
      </c>
      <c r="Q2333" s="309" t="s">
        <v>7</v>
      </c>
      <c r="R2333" s="309" t="s">
        <v>7</v>
      </c>
      <c r="S2333" s="396" t="s">
        <v>7</v>
      </c>
      <c r="T2333" s="309" t="s">
        <v>7</v>
      </c>
      <c r="U2333" s="396">
        <f>SUM(U2331:U2332)</f>
        <v>22890.690000000002</v>
      </c>
      <c r="V2333" s="309" t="s">
        <v>7</v>
      </c>
    </row>
    <row r="2334" spans="2:22" s="184" customFormat="1" ht="98.1" customHeight="1" x14ac:dyDescent="0.25">
      <c r="B2334" s="309" t="s">
        <v>455</v>
      </c>
      <c r="C2334" s="413" t="s">
        <v>3511</v>
      </c>
      <c r="D2334" s="309" t="s">
        <v>942</v>
      </c>
      <c r="E2334" s="309" t="s">
        <v>395</v>
      </c>
      <c r="F2334" s="309" t="s">
        <v>3512</v>
      </c>
      <c r="G2334" s="309" t="s">
        <v>7</v>
      </c>
      <c r="H2334" s="195" t="s">
        <v>109</v>
      </c>
      <c r="I2334" s="309">
        <v>2025</v>
      </c>
      <c r="J2334" s="309" t="s">
        <v>7</v>
      </c>
      <c r="K2334" s="309" t="s">
        <v>1744</v>
      </c>
      <c r="L2334" s="309" t="s">
        <v>5</v>
      </c>
      <c r="M2334" s="309" t="s">
        <v>3473</v>
      </c>
      <c r="N2334" s="309" t="s">
        <v>2761</v>
      </c>
      <c r="O2334" s="309">
        <v>1</v>
      </c>
      <c r="P2334" s="309">
        <v>191</v>
      </c>
      <c r="Q2334" s="309" t="s">
        <v>199</v>
      </c>
      <c r="R2334" s="309" t="s">
        <v>396</v>
      </c>
      <c r="S2334" s="396">
        <v>18.600000000000001</v>
      </c>
      <c r="T2334" s="309">
        <v>1.83</v>
      </c>
      <c r="U2334" s="396">
        <f>P2334*S2334*T2334</f>
        <v>6501.2580000000007</v>
      </c>
      <c r="V2334" s="309" t="s">
        <v>7</v>
      </c>
    </row>
    <row r="2335" spans="2:22" s="184" customFormat="1" ht="98.1" customHeight="1" x14ac:dyDescent="0.25">
      <c r="B2335" s="309" t="s">
        <v>455</v>
      </c>
      <c r="C2335" s="413" t="s">
        <v>3511</v>
      </c>
      <c r="D2335" s="309" t="s">
        <v>942</v>
      </c>
      <c r="E2335" s="309" t="s">
        <v>195</v>
      </c>
      <c r="F2335" s="309" t="s">
        <v>3512</v>
      </c>
      <c r="G2335" s="309" t="s">
        <v>7</v>
      </c>
      <c r="H2335" s="195" t="s">
        <v>109</v>
      </c>
      <c r="I2335" s="309">
        <v>2025</v>
      </c>
      <c r="J2335" s="309">
        <v>110</v>
      </c>
      <c r="K2335" s="309" t="s">
        <v>198</v>
      </c>
      <c r="L2335" s="309" t="s">
        <v>5</v>
      </c>
      <c r="M2335" s="309" t="s">
        <v>3473</v>
      </c>
      <c r="N2335" s="309" t="s">
        <v>2761</v>
      </c>
      <c r="O2335" s="309">
        <v>1</v>
      </c>
      <c r="P2335" s="309">
        <v>191</v>
      </c>
      <c r="Q2335" s="309" t="s">
        <v>199</v>
      </c>
      <c r="R2335" s="309" t="s">
        <v>200</v>
      </c>
      <c r="S2335" s="396">
        <v>6.77</v>
      </c>
      <c r="T2335" s="309">
        <v>2.02</v>
      </c>
      <c r="U2335" s="396">
        <f>P2335*S2335*T2335</f>
        <v>2612.0014000000001</v>
      </c>
      <c r="V2335" s="309" t="s">
        <v>7</v>
      </c>
    </row>
    <row r="2336" spans="2:22" s="184" customFormat="1" ht="98.1" customHeight="1" x14ac:dyDescent="0.25">
      <c r="B2336" s="309" t="s">
        <v>455</v>
      </c>
      <c r="C2336" s="413" t="s">
        <v>3511</v>
      </c>
      <c r="D2336" s="309" t="s">
        <v>942</v>
      </c>
      <c r="E2336" s="309" t="s">
        <v>2156</v>
      </c>
      <c r="F2336" s="309" t="s">
        <v>3512</v>
      </c>
      <c r="G2336" s="309" t="s">
        <v>7</v>
      </c>
      <c r="H2336" s="195" t="s">
        <v>109</v>
      </c>
      <c r="I2336" s="309">
        <v>2025</v>
      </c>
      <c r="J2336" s="309">
        <v>0.4</v>
      </c>
      <c r="K2336" s="309" t="s">
        <v>2631</v>
      </c>
      <c r="L2336" s="309" t="s">
        <v>5</v>
      </c>
      <c r="M2336" s="309" t="s">
        <v>3473</v>
      </c>
      <c r="N2336" s="309" t="s">
        <v>2761</v>
      </c>
      <c r="O2336" s="309">
        <v>1</v>
      </c>
      <c r="P2336" s="309">
        <v>0.5</v>
      </c>
      <c r="Q2336" s="309" t="s">
        <v>102</v>
      </c>
      <c r="R2336" s="309" t="s">
        <v>487</v>
      </c>
      <c r="S2336" s="396">
        <v>266.35000000000002</v>
      </c>
      <c r="T2336" s="309">
        <v>1.83</v>
      </c>
      <c r="U2336" s="396">
        <f>P2336*S2336*T2336</f>
        <v>243.71025000000003</v>
      </c>
      <c r="V2336" s="309" t="s">
        <v>7</v>
      </c>
    </row>
    <row r="2337" spans="2:22" s="184" customFormat="1" ht="98.1" customHeight="1" x14ac:dyDescent="0.25">
      <c r="B2337" s="309" t="s">
        <v>455</v>
      </c>
      <c r="C2337" s="413" t="s">
        <v>3511</v>
      </c>
      <c r="D2337" s="309" t="s">
        <v>942</v>
      </c>
      <c r="E2337" s="309" t="s">
        <v>571</v>
      </c>
      <c r="F2337" s="309" t="s">
        <v>3512</v>
      </c>
      <c r="G2337" s="309" t="s">
        <v>7</v>
      </c>
      <c r="H2337" s="195" t="s">
        <v>109</v>
      </c>
      <c r="I2337" s="309">
        <v>2025</v>
      </c>
      <c r="J2337" s="309">
        <v>0.4</v>
      </c>
      <c r="K2337" s="309" t="s">
        <v>475</v>
      </c>
      <c r="L2337" s="309" t="s">
        <v>5</v>
      </c>
      <c r="M2337" s="309" t="s">
        <v>3473</v>
      </c>
      <c r="N2337" s="309" t="s">
        <v>2761</v>
      </c>
      <c r="O2337" s="309">
        <v>1</v>
      </c>
      <c r="P2337" s="309">
        <v>200</v>
      </c>
      <c r="Q2337" s="309" t="s">
        <v>476</v>
      </c>
      <c r="R2337" s="309" t="s">
        <v>477</v>
      </c>
      <c r="S2337" s="396">
        <v>4.79</v>
      </c>
      <c r="T2337" s="309">
        <v>1.83</v>
      </c>
      <c r="U2337" s="396">
        <f>P2337*S2337*T2337</f>
        <v>1753.14</v>
      </c>
      <c r="V2337" s="309" t="s">
        <v>7</v>
      </c>
    </row>
    <row r="2338" spans="2:22" s="184" customFormat="1" ht="98.1" customHeight="1" x14ac:dyDescent="0.25">
      <c r="B2338" s="309" t="s">
        <v>455</v>
      </c>
      <c r="C2338" s="413" t="s">
        <v>3511</v>
      </c>
      <c r="D2338" s="309" t="s">
        <v>942</v>
      </c>
      <c r="E2338" s="309" t="s">
        <v>3787</v>
      </c>
      <c r="F2338" s="309" t="s">
        <v>3512</v>
      </c>
      <c r="G2338" s="309" t="s">
        <v>7</v>
      </c>
      <c r="H2338" s="195" t="s">
        <v>109</v>
      </c>
      <c r="I2338" s="309">
        <v>2025</v>
      </c>
      <c r="J2338" s="309">
        <v>110</v>
      </c>
      <c r="K2338" s="309" t="s">
        <v>4033</v>
      </c>
      <c r="L2338" s="309" t="s">
        <v>5</v>
      </c>
      <c r="M2338" s="309" t="s">
        <v>3473</v>
      </c>
      <c r="N2338" s="309" t="s">
        <v>2761</v>
      </c>
      <c r="O2338" s="309">
        <v>1</v>
      </c>
      <c r="P2338" s="309">
        <v>1</v>
      </c>
      <c r="Q2338" s="309" t="s">
        <v>111</v>
      </c>
      <c r="R2338" s="309" t="s">
        <v>260</v>
      </c>
      <c r="S2338" s="396">
        <v>2127.5100000000002</v>
      </c>
      <c r="T2338" s="309">
        <v>1</v>
      </c>
      <c r="U2338" s="396">
        <f>P2338*S2338*T2338</f>
        <v>2127.5100000000002</v>
      </c>
      <c r="V2338" s="309" t="s">
        <v>7</v>
      </c>
    </row>
    <row r="2339" spans="2:22" s="184" customFormat="1" ht="98.1" customHeight="1" x14ac:dyDescent="0.25">
      <c r="B2339" s="309" t="s">
        <v>455</v>
      </c>
      <c r="C2339" s="413" t="s">
        <v>3511</v>
      </c>
      <c r="D2339" s="309" t="s">
        <v>942</v>
      </c>
      <c r="E2339" s="309" t="s">
        <v>26</v>
      </c>
      <c r="F2339" s="309" t="s">
        <v>7</v>
      </c>
      <c r="G2339" s="309" t="s">
        <v>7</v>
      </c>
      <c r="H2339" s="309" t="s">
        <v>7</v>
      </c>
      <c r="I2339" s="309" t="s">
        <v>7</v>
      </c>
      <c r="J2339" s="309" t="s">
        <v>7</v>
      </c>
      <c r="K2339" s="309" t="s">
        <v>7</v>
      </c>
      <c r="L2339" s="309" t="s">
        <v>7</v>
      </c>
      <c r="M2339" s="309" t="s">
        <v>7</v>
      </c>
      <c r="N2339" s="309" t="s">
        <v>7</v>
      </c>
      <c r="O2339" s="309" t="s">
        <v>7</v>
      </c>
      <c r="P2339" s="309" t="s">
        <v>7</v>
      </c>
      <c r="Q2339" s="309" t="s">
        <v>7</v>
      </c>
      <c r="R2339" s="309" t="s">
        <v>7</v>
      </c>
      <c r="S2339" s="396" t="s">
        <v>7</v>
      </c>
      <c r="T2339" s="309" t="s">
        <v>7</v>
      </c>
      <c r="U2339" s="396">
        <f>SUM(U2334:U2338)</f>
        <v>13237.619650000001</v>
      </c>
      <c r="V2339" s="309" t="s">
        <v>7</v>
      </c>
    </row>
    <row r="2340" spans="2:22" s="184" customFormat="1" ht="98.1" customHeight="1" x14ac:dyDescent="0.25">
      <c r="B2340" s="309" t="s">
        <v>455</v>
      </c>
      <c r="C2340" s="413" t="s">
        <v>3513</v>
      </c>
      <c r="D2340" s="309" t="s">
        <v>944</v>
      </c>
      <c r="E2340" s="309" t="s">
        <v>395</v>
      </c>
      <c r="F2340" s="309" t="s">
        <v>3514</v>
      </c>
      <c r="G2340" s="309" t="s">
        <v>7</v>
      </c>
      <c r="H2340" s="195" t="s">
        <v>109</v>
      </c>
      <c r="I2340" s="309">
        <v>2025</v>
      </c>
      <c r="J2340" s="309" t="s">
        <v>7</v>
      </c>
      <c r="K2340" s="309" t="s">
        <v>1744</v>
      </c>
      <c r="L2340" s="309" t="s">
        <v>5</v>
      </c>
      <c r="M2340" s="309" t="s">
        <v>3473</v>
      </c>
      <c r="N2340" s="309" t="s">
        <v>2761</v>
      </c>
      <c r="O2340" s="309">
        <v>1</v>
      </c>
      <c r="P2340" s="309">
        <v>329</v>
      </c>
      <c r="Q2340" s="309" t="s">
        <v>199</v>
      </c>
      <c r="R2340" s="309" t="s">
        <v>396</v>
      </c>
      <c r="S2340" s="396">
        <v>18.600000000000001</v>
      </c>
      <c r="T2340" s="309">
        <v>1.83</v>
      </c>
      <c r="U2340" s="396">
        <f>P2340*S2340*T2340</f>
        <v>11198.502000000002</v>
      </c>
      <c r="V2340" s="309" t="s">
        <v>7</v>
      </c>
    </row>
    <row r="2341" spans="2:22" s="184" customFormat="1" ht="98.1" customHeight="1" x14ac:dyDescent="0.25">
      <c r="B2341" s="309" t="s">
        <v>455</v>
      </c>
      <c r="C2341" s="413" t="s">
        <v>3513</v>
      </c>
      <c r="D2341" s="309" t="s">
        <v>944</v>
      </c>
      <c r="E2341" s="309" t="s">
        <v>195</v>
      </c>
      <c r="F2341" s="309" t="s">
        <v>3514</v>
      </c>
      <c r="G2341" s="309" t="s">
        <v>7</v>
      </c>
      <c r="H2341" s="195" t="s">
        <v>109</v>
      </c>
      <c r="I2341" s="309">
        <v>2025</v>
      </c>
      <c r="J2341" s="309">
        <v>110</v>
      </c>
      <c r="K2341" s="309" t="s">
        <v>198</v>
      </c>
      <c r="L2341" s="309" t="s">
        <v>5</v>
      </c>
      <c r="M2341" s="309" t="s">
        <v>3473</v>
      </c>
      <c r="N2341" s="309" t="s">
        <v>2761</v>
      </c>
      <c r="O2341" s="309">
        <v>1</v>
      </c>
      <c r="P2341" s="309">
        <v>329</v>
      </c>
      <c r="Q2341" s="309" t="s">
        <v>199</v>
      </c>
      <c r="R2341" s="309" t="s">
        <v>200</v>
      </c>
      <c r="S2341" s="396">
        <v>6.77</v>
      </c>
      <c r="T2341" s="309">
        <v>2.02</v>
      </c>
      <c r="U2341" s="396">
        <f>P2341*S2341*T2341</f>
        <v>4499.2065999999995</v>
      </c>
      <c r="V2341" s="309" t="s">
        <v>7</v>
      </c>
    </row>
    <row r="2342" spans="2:22" s="184" customFormat="1" ht="98.1" customHeight="1" x14ac:dyDescent="0.25">
      <c r="B2342" s="309" t="s">
        <v>455</v>
      </c>
      <c r="C2342" s="413" t="s">
        <v>3513</v>
      </c>
      <c r="D2342" s="309" t="s">
        <v>944</v>
      </c>
      <c r="E2342" s="309" t="s">
        <v>2156</v>
      </c>
      <c r="F2342" s="309" t="s">
        <v>3514</v>
      </c>
      <c r="G2342" s="309" t="s">
        <v>7</v>
      </c>
      <c r="H2342" s="195" t="s">
        <v>109</v>
      </c>
      <c r="I2342" s="309">
        <v>2025</v>
      </c>
      <c r="J2342" s="309">
        <v>0.4</v>
      </c>
      <c r="K2342" s="309" t="s">
        <v>2631</v>
      </c>
      <c r="L2342" s="309" t="s">
        <v>5</v>
      </c>
      <c r="M2342" s="309" t="s">
        <v>3473</v>
      </c>
      <c r="N2342" s="309" t="s">
        <v>2761</v>
      </c>
      <c r="O2342" s="309">
        <v>1</v>
      </c>
      <c r="P2342" s="309">
        <v>0.65800000000000003</v>
      </c>
      <c r="Q2342" s="309" t="s">
        <v>102</v>
      </c>
      <c r="R2342" s="309" t="s">
        <v>487</v>
      </c>
      <c r="S2342" s="396">
        <v>266.35000000000002</v>
      </c>
      <c r="T2342" s="309">
        <v>1.83</v>
      </c>
      <c r="U2342" s="396">
        <f>P2342*S2342*T2342</f>
        <v>320.72268900000006</v>
      </c>
      <c r="V2342" s="309" t="s">
        <v>7</v>
      </c>
    </row>
    <row r="2343" spans="2:22" s="184" customFormat="1" ht="98.1" customHeight="1" x14ac:dyDescent="0.25">
      <c r="B2343" s="309" t="s">
        <v>455</v>
      </c>
      <c r="C2343" s="413" t="s">
        <v>3513</v>
      </c>
      <c r="D2343" s="309" t="s">
        <v>944</v>
      </c>
      <c r="E2343" s="309" t="s">
        <v>571</v>
      </c>
      <c r="F2343" s="309" t="s">
        <v>3514</v>
      </c>
      <c r="G2343" s="309" t="s">
        <v>7</v>
      </c>
      <c r="H2343" s="195" t="s">
        <v>109</v>
      </c>
      <c r="I2343" s="309">
        <v>2025</v>
      </c>
      <c r="J2343" s="309">
        <v>0.4</v>
      </c>
      <c r="K2343" s="309" t="s">
        <v>475</v>
      </c>
      <c r="L2343" s="309" t="s">
        <v>5</v>
      </c>
      <c r="M2343" s="309" t="s">
        <v>3473</v>
      </c>
      <c r="N2343" s="309" t="s">
        <v>2761</v>
      </c>
      <c r="O2343" s="309">
        <v>1</v>
      </c>
      <c r="P2343" s="309">
        <v>320</v>
      </c>
      <c r="Q2343" s="309" t="s">
        <v>476</v>
      </c>
      <c r="R2343" s="309" t="s">
        <v>477</v>
      </c>
      <c r="S2343" s="396">
        <v>4.79</v>
      </c>
      <c r="T2343" s="309">
        <v>1.83</v>
      </c>
      <c r="U2343" s="396">
        <f>P2343*S2343*T2343</f>
        <v>2805.0239999999999</v>
      </c>
      <c r="V2343" s="309" t="s">
        <v>7</v>
      </c>
    </row>
    <row r="2344" spans="2:22" s="184" customFormat="1" ht="98.1" customHeight="1" x14ac:dyDescent="0.25">
      <c r="B2344" s="309" t="s">
        <v>455</v>
      </c>
      <c r="C2344" s="413" t="s">
        <v>3513</v>
      </c>
      <c r="D2344" s="309" t="s">
        <v>944</v>
      </c>
      <c r="E2344" s="309" t="s">
        <v>3787</v>
      </c>
      <c r="F2344" s="309" t="s">
        <v>3514</v>
      </c>
      <c r="G2344" s="309" t="s">
        <v>7</v>
      </c>
      <c r="H2344" s="195" t="s">
        <v>109</v>
      </c>
      <c r="I2344" s="309">
        <v>2025</v>
      </c>
      <c r="J2344" s="309">
        <v>110</v>
      </c>
      <c r="K2344" s="309" t="s">
        <v>4033</v>
      </c>
      <c r="L2344" s="309" t="s">
        <v>5</v>
      </c>
      <c r="M2344" s="309" t="s">
        <v>3473</v>
      </c>
      <c r="N2344" s="309" t="s">
        <v>2761</v>
      </c>
      <c r="O2344" s="309">
        <v>1</v>
      </c>
      <c r="P2344" s="309">
        <v>1</v>
      </c>
      <c r="Q2344" s="309" t="s">
        <v>111</v>
      </c>
      <c r="R2344" s="309" t="s">
        <v>260</v>
      </c>
      <c r="S2344" s="396">
        <v>2127.5100000000002</v>
      </c>
      <c r="T2344" s="309">
        <v>1</v>
      </c>
      <c r="U2344" s="396">
        <f>P2344*S2344*T2344</f>
        <v>2127.5100000000002</v>
      </c>
      <c r="V2344" s="309" t="s">
        <v>7</v>
      </c>
    </row>
    <row r="2345" spans="2:22" s="184" customFormat="1" ht="98.1" customHeight="1" x14ac:dyDescent="0.25">
      <c r="B2345" s="309" t="s">
        <v>455</v>
      </c>
      <c r="C2345" s="413" t="s">
        <v>3513</v>
      </c>
      <c r="D2345" s="309" t="s">
        <v>944</v>
      </c>
      <c r="E2345" s="309" t="s">
        <v>26</v>
      </c>
      <c r="F2345" s="309" t="s">
        <v>7</v>
      </c>
      <c r="G2345" s="309" t="s">
        <v>7</v>
      </c>
      <c r="H2345" s="309" t="s">
        <v>7</v>
      </c>
      <c r="I2345" s="309" t="s">
        <v>7</v>
      </c>
      <c r="J2345" s="309" t="s">
        <v>7</v>
      </c>
      <c r="K2345" s="309" t="s">
        <v>7</v>
      </c>
      <c r="L2345" s="309" t="s">
        <v>7</v>
      </c>
      <c r="M2345" s="309" t="s">
        <v>7</v>
      </c>
      <c r="N2345" s="309" t="s">
        <v>7</v>
      </c>
      <c r="O2345" s="309" t="s">
        <v>7</v>
      </c>
      <c r="P2345" s="309" t="s">
        <v>7</v>
      </c>
      <c r="Q2345" s="309" t="s">
        <v>7</v>
      </c>
      <c r="R2345" s="309" t="s">
        <v>7</v>
      </c>
      <c r="S2345" s="396" t="s">
        <v>7</v>
      </c>
      <c r="T2345" s="309" t="s">
        <v>7</v>
      </c>
      <c r="U2345" s="396">
        <f>SUM(U2340:U2344)</f>
        <v>20950.965289</v>
      </c>
      <c r="V2345" s="309" t="s">
        <v>7</v>
      </c>
    </row>
    <row r="2346" spans="2:22" s="184" customFormat="1" ht="98.1" customHeight="1" x14ac:dyDescent="0.25">
      <c r="B2346" s="309" t="s">
        <v>455</v>
      </c>
      <c r="C2346" s="413" t="s">
        <v>906</v>
      </c>
      <c r="D2346" s="309" t="s">
        <v>907</v>
      </c>
      <c r="E2346" s="309" t="s">
        <v>395</v>
      </c>
      <c r="F2346" s="309" t="s">
        <v>3515</v>
      </c>
      <c r="G2346" s="309" t="s">
        <v>7</v>
      </c>
      <c r="H2346" s="195" t="s">
        <v>289</v>
      </c>
      <c r="I2346" s="309">
        <v>2024</v>
      </c>
      <c r="J2346" s="309" t="s">
        <v>7</v>
      </c>
      <c r="K2346" s="309" t="s">
        <v>1744</v>
      </c>
      <c r="L2346" s="309" t="s">
        <v>134</v>
      </c>
      <c r="M2346" s="309" t="s">
        <v>3516</v>
      </c>
      <c r="N2346" s="309" t="s">
        <v>2761</v>
      </c>
      <c r="O2346" s="309">
        <v>1</v>
      </c>
      <c r="P2346" s="309">
        <v>196</v>
      </c>
      <c r="Q2346" s="309" t="s">
        <v>199</v>
      </c>
      <c r="R2346" s="309" t="s">
        <v>396</v>
      </c>
      <c r="S2346" s="396">
        <v>18.600000000000001</v>
      </c>
      <c r="T2346" s="309">
        <v>1.83</v>
      </c>
      <c r="U2346" s="396">
        <f t="shared" ref="U2346:U2351" si="96">P2346*S2346*T2346</f>
        <v>6671.4480000000012</v>
      </c>
      <c r="V2346" s="309" t="s">
        <v>7</v>
      </c>
    </row>
    <row r="2347" spans="2:22" s="184" customFormat="1" ht="98.1" customHeight="1" x14ac:dyDescent="0.25">
      <c r="B2347" s="309" t="s">
        <v>455</v>
      </c>
      <c r="C2347" s="413" t="s">
        <v>906</v>
      </c>
      <c r="D2347" s="309" t="s">
        <v>907</v>
      </c>
      <c r="E2347" s="309" t="s">
        <v>2766</v>
      </c>
      <c r="F2347" s="309" t="s">
        <v>3515</v>
      </c>
      <c r="G2347" s="309" t="s">
        <v>7</v>
      </c>
      <c r="H2347" s="195" t="s">
        <v>289</v>
      </c>
      <c r="I2347" s="309">
        <v>2024</v>
      </c>
      <c r="J2347" s="309">
        <v>110</v>
      </c>
      <c r="K2347" s="309" t="s">
        <v>125</v>
      </c>
      <c r="L2347" s="309" t="s">
        <v>134</v>
      </c>
      <c r="M2347" s="309" t="s">
        <v>3516</v>
      </c>
      <c r="N2347" s="309" t="s">
        <v>2761</v>
      </c>
      <c r="O2347" s="309">
        <v>1</v>
      </c>
      <c r="P2347" s="309">
        <v>3.6659999999999999</v>
      </c>
      <c r="Q2347" s="309" t="s">
        <v>2493</v>
      </c>
      <c r="R2347" s="309" t="s">
        <v>215</v>
      </c>
      <c r="S2347" s="396">
        <v>258.72000000000003</v>
      </c>
      <c r="T2347" s="309">
        <v>2.5499999999999998</v>
      </c>
      <c r="U2347" s="396">
        <f t="shared" si="96"/>
        <v>2418.5921760000001</v>
      </c>
      <c r="V2347" s="309" t="s">
        <v>7</v>
      </c>
    </row>
    <row r="2348" spans="2:22" s="184" customFormat="1" ht="98.1" customHeight="1" x14ac:dyDescent="0.25">
      <c r="B2348" s="309" t="s">
        <v>455</v>
      </c>
      <c r="C2348" s="413" t="s">
        <v>906</v>
      </c>
      <c r="D2348" s="309" t="s">
        <v>907</v>
      </c>
      <c r="E2348" s="309" t="s">
        <v>2766</v>
      </c>
      <c r="F2348" s="309" t="s">
        <v>3515</v>
      </c>
      <c r="G2348" s="309" t="s">
        <v>7</v>
      </c>
      <c r="H2348" s="195" t="s">
        <v>289</v>
      </c>
      <c r="I2348" s="309">
        <v>2024</v>
      </c>
      <c r="J2348" s="309">
        <v>35</v>
      </c>
      <c r="K2348" s="309" t="s">
        <v>125</v>
      </c>
      <c r="L2348" s="309" t="s">
        <v>134</v>
      </c>
      <c r="M2348" s="309" t="s">
        <v>3516</v>
      </c>
      <c r="N2348" s="309" t="s">
        <v>2761</v>
      </c>
      <c r="O2348" s="309">
        <v>1</v>
      </c>
      <c r="P2348" s="309">
        <v>3.738</v>
      </c>
      <c r="Q2348" s="309" t="s">
        <v>2493</v>
      </c>
      <c r="R2348" s="309" t="s">
        <v>914</v>
      </c>
      <c r="S2348" s="396">
        <v>172.5</v>
      </c>
      <c r="T2348" s="309">
        <v>2.57</v>
      </c>
      <c r="U2348" s="396">
        <f t="shared" si="96"/>
        <v>1657.1488499999998</v>
      </c>
      <c r="V2348" s="309" t="s">
        <v>7</v>
      </c>
    </row>
    <row r="2349" spans="2:22" s="184" customFormat="1" ht="98.1" customHeight="1" x14ac:dyDescent="0.25">
      <c r="B2349" s="309" t="s">
        <v>455</v>
      </c>
      <c r="C2349" s="413" t="s">
        <v>906</v>
      </c>
      <c r="D2349" s="309" t="s">
        <v>907</v>
      </c>
      <c r="E2349" s="309" t="s">
        <v>122</v>
      </c>
      <c r="F2349" s="309" t="s">
        <v>3515</v>
      </c>
      <c r="G2349" s="309" t="s">
        <v>7</v>
      </c>
      <c r="H2349" s="195" t="s">
        <v>289</v>
      </c>
      <c r="I2349" s="309">
        <v>2024</v>
      </c>
      <c r="J2349" s="309">
        <v>110</v>
      </c>
      <c r="K2349" s="309" t="s">
        <v>110</v>
      </c>
      <c r="L2349" s="309" t="s">
        <v>134</v>
      </c>
      <c r="M2349" s="309" t="s">
        <v>3516</v>
      </c>
      <c r="N2349" s="309" t="s">
        <v>2761</v>
      </c>
      <c r="O2349" s="309">
        <v>1</v>
      </c>
      <c r="P2349" s="309">
        <v>2.25</v>
      </c>
      <c r="Q2349" s="309" t="s">
        <v>102</v>
      </c>
      <c r="R2349" s="309" t="s">
        <v>112</v>
      </c>
      <c r="S2349" s="396">
        <v>1109.82</v>
      </c>
      <c r="T2349" s="309">
        <v>1.78</v>
      </c>
      <c r="U2349" s="396">
        <f t="shared" si="96"/>
        <v>4444.8290999999999</v>
      </c>
      <c r="V2349" s="309" t="s">
        <v>7</v>
      </c>
    </row>
    <row r="2350" spans="2:22" s="184" customFormat="1" ht="98.1" customHeight="1" x14ac:dyDescent="0.25">
      <c r="B2350" s="309" t="s">
        <v>455</v>
      </c>
      <c r="C2350" s="413" t="s">
        <v>906</v>
      </c>
      <c r="D2350" s="309" t="s">
        <v>907</v>
      </c>
      <c r="E2350" s="309" t="s">
        <v>2310</v>
      </c>
      <c r="F2350" s="309" t="s">
        <v>3515</v>
      </c>
      <c r="G2350" s="309" t="s">
        <v>7</v>
      </c>
      <c r="H2350" s="195" t="s">
        <v>289</v>
      </c>
      <c r="I2350" s="309">
        <v>2024</v>
      </c>
      <c r="J2350" s="309">
        <v>110</v>
      </c>
      <c r="K2350" s="309" t="s">
        <v>1776</v>
      </c>
      <c r="L2350" s="309" t="s">
        <v>134</v>
      </c>
      <c r="M2350" s="309" t="s">
        <v>3516</v>
      </c>
      <c r="N2350" s="309" t="s">
        <v>2761</v>
      </c>
      <c r="O2350" s="309">
        <v>1</v>
      </c>
      <c r="P2350" s="309">
        <v>7.4</v>
      </c>
      <c r="Q2350" s="309" t="s">
        <v>2493</v>
      </c>
      <c r="R2350" s="309" t="s">
        <v>182</v>
      </c>
      <c r="S2350" s="396">
        <v>308.56</v>
      </c>
      <c r="T2350" s="309">
        <v>1.81</v>
      </c>
      <c r="U2350" s="396">
        <f t="shared" si="96"/>
        <v>4132.8526400000001</v>
      </c>
      <c r="V2350" s="309" t="s">
        <v>7</v>
      </c>
    </row>
    <row r="2351" spans="2:22" s="184" customFormat="1" ht="98.1" customHeight="1" x14ac:dyDescent="0.25">
      <c r="B2351" s="309" t="s">
        <v>455</v>
      </c>
      <c r="C2351" s="413" t="s">
        <v>906</v>
      </c>
      <c r="D2351" s="309" t="s">
        <v>907</v>
      </c>
      <c r="E2351" s="309" t="s">
        <v>3787</v>
      </c>
      <c r="F2351" s="309" t="s">
        <v>3515</v>
      </c>
      <c r="G2351" s="309" t="s">
        <v>7</v>
      </c>
      <c r="H2351" s="195" t="s">
        <v>289</v>
      </c>
      <c r="I2351" s="309">
        <v>2024</v>
      </c>
      <c r="J2351" s="309">
        <v>110</v>
      </c>
      <c r="K2351" s="309" t="s">
        <v>4033</v>
      </c>
      <c r="L2351" s="309" t="s">
        <v>134</v>
      </c>
      <c r="M2351" s="309" t="s">
        <v>3516</v>
      </c>
      <c r="N2351" s="309" t="s">
        <v>2761</v>
      </c>
      <c r="O2351" s="309">
        <v>1</v>
      </c>
      <c r="P2351" s="309">
        <v>1</v>
      </c>
      <c r="Q2351" s="309" t="s">
        <v>111</v>
      </c>
      <c r="R2351" s="309" t="s">
        <v>260</v>
      </c>
      <c r="S2351" s="396">
        <v>2127.5100000000002</v>
      </c>
      <c r="T2351" s="309">
        <v>1</v>
      </c>
      <c r="U2351" s="396">
        <f t="shared" si="96"/>
        <v>2127.5100000000002</v>
      </c>
      <c r="V2351" s="309" t="s">
        <v>7</v>
      </c>
    </row>
    <row r="2352" spans="2:22" s="184" customFormat="1" ht="98.1" customHeight="1" x14ac:dyDescent="0.25">
      <c r="B2352" s="309" t="s">
        <v>455</v>
      </c>
      <c r="C2352" s="413" t="s">
        <v>906</v>
      </c>
      <c r="D2352" s="309" t="s">
        <v>907</v>
      </c>
      <c r="E2352" s="309" t="s">
        <v>26</v>
      </c>
      <c r="F2352" s="309" t="s">
        <v>7</v>
      </c>
      <c r="G2352" s="309" t="s">
        <v>7</v>
      </c>
      <c r="H2352" s="309" t="s">
        <v>7</v>
      </c>
      <c r="I2352" s="309" t="s">
        <v>7</v>
      </c>
      <c r="J2352" s="309" t="s">
        <v>7</v>
      </c>
      <c r="K2352" s="309" t="s">
        <v>7</v>
      </c>
      <c r="L2352" s="309" t="s">
        <v>7</v>
      </c>
      <c r="M2352" s="309" t="s">
        <v>7</v>
      </c>
      <c r="N2352" s="309" t="s">
        <v>7</v>
      </c>
      <c r="O2352" s="309" t="s">
        <v>7</v>
      </c>
      <c r="P2352" s="309" t="s">
        <v>7</v>
      </c>
      <c r="Q2352" s="309" t="s">
        <v>7</v>
      </c>
      <c r="R2352" s="309" t="s">
        <v>7</v>
      </c>
      <c r="S2352" s="396" t="s">
        <v>7</v>
      </c>
      <c r="T2352" s="309" t="s">
        <v>7</v>
      </c>
      <c r="U2352" s="396">
        <f>SUM(U2346:U2351)</f>
        <v>21452.380766000002</v>
      </c>
      <c r="V2352" s="309" t="s">
        <v>7</v>
      </c>
    </row>
    <row r="2353" spans="2:22" s="184" customFormat="1" ht="98.1" customHeight="1" x14ac:dyDescent="0.25">
      <c r="B2353" s="309" t="s">
        <v>455</v>
      </c>
      <c r="C2353" s="413" t="s">
        <v>3517</v>
      </c>
      <c r="D2353" s="309" t="s">
        <v>913</v>
      </c>
      <c r="E2353" s="309" t="s">
        <v>395</v>
      </c>
      <c r="F2353" s="309" t="s">
        <v>3442</v>
      </c>
      <c r="G2353" s="309" t="s">
        <v>7</v>
      </c>
      <c r="H2353" s="195" t="s">
        <v>289</v>
      </c>
      <c r="I2353" s="309">
        <v>2024</v>
      </c>
      <c r="J2353" s="309" t="s">
        <v>7</v>
      </c>
      <c r="K2353" s="309" t="s">
        <v>1744</v>
      </c>
      <c r="L2353" s="309" t="s">
        <v>134</v>
      </c>
      <c r="M2353" s="309" t="s">
        <v>3518</v>
      </c>
      <c r="N2353" s="309" t="s">
        <v>2761</v>
      </c>
      <c r="O2353" s="309">
        <v>1</v>
      </c>
      <c r="P2353" s="309">
        <v>587</v>
      </c>
      <c r="Q2353" s="309" t="s">
        <v>199</v>
      </c>
      <c r="R2353" s="309" t="s">
        <v>396</v>
      </c>
      <c r="S2353" s="396">
        <v>18.600000000000001</v>
      </c>
      <c r="T2353" s="309">
        <v>1.83</v>
      </c>
      <c r="U2353" s="396">
        <f>P2353*S2353*T2353</f>
        <v>19980.306</v>
      </c>
      <c r="V2353" s="309" t="s">
        <v>7</v>
      </c>
    </row>
    <row r="2354" spans="2:22" s="184" customFormat="1" ht="98.1" customHeight="1" x14ac:dyDescent="0.25">
      <c r="B2354" s="309" t="s">
        <v>455</v>
      </c>
      <c r="C2354" s="413" t="s">
        <v>3517</v>
      </c>
      <c r="D2354" s="309" t="s">
        <v>913</v>
      </c>
      <c r="E2354" s="309" t="s">
        <v>3787</v>
      </c>
      <c r="F2354" s="309" t="s">
        <v>3442</v>
      </c>
      <c r="G2354" s="309" t="s">
        <v>7</v>
      </c>
      <c r="H2354" s="195" t="s">
        <v>289</v>
      </c>
      <c r="I2354" s="309">
        <v>2024</v>
      </c>
      <c r="J2354" s="309">
        <v>110</v>
      </c>
      <c r="K2354" s="309" t="s">
        <v>4033</v>
      </c>
      <c r="L2354" s="309" t="s">
        <v>134</v>
      </c>
      <c r="M2354" s="309" t="s">
        <v>3518</v>
      </c>
      <c r="N2354" s="309" t="s">
        <v>2761</v>
      </c>
      <c r="O2354" s="309">
        <v>1</v>
      </c>
      <c r="P2354" s="309">
        <v>1</v>
      </c>
      <c r="Q2354" s="309" t="s">
        <v>111</v>
      </c>
      <c r="R2354" s="309" t="s">
        <v>260</v>
      </c>
      <c r="S2354" s="396">
        <v>2127.5100000000002</v>
      </c>
      <c r="T2354" s="309">
        <v>1</v>
      </c>
      <c r="U2354" s="396">
        <f>P2354*S2354*T2354</f>
        <v>2127.5100000000002</v>
      </c>
      <c r="V2354" s="309" t="s">
        <v>7</v>
      </c>
    </row>
    <row r="2355" spans="2:22" s="184" customFormat="1" ht="98.1" customHeight="1" x14ac:dyDescent="0.25">
      <c r="B2355" s="309" t="s">
        <v>455</v>
      </c>
      <c r="C2355" s="413" t="s">
        <v>3517</v>
      </c>
      <c r="D2355" s="309" t="s">
        <v>913</v>
      </c>
      <c r="E2355" s="309" t="s">
        <v>26</v>
      </c>
      <c r="F2355" s="309" t="s">
        <v>7</v>
      </c>
      <c r="G2355" s="309" t="s">
        <v>7</v>
      </c>
      <c r="H2355" s="309" t="s">
        <v>7</v>
      </c>
      <c r="I2355" s="309" t="s">
        <v>7</v>
      </c>
      <c r="J2355" s="309" t="s">
        <v>7</v>
      </c>
      <c r="K2355" s="309" t="s">
        <v>7</v>
      </c>
      <c r="L2355" s="309" t="s">
        <v>7</v>
      </c>
      <c r="M2355" s="309" t="s">
        <v>7</v>
      </c>
      <c r="N2355" s="309" t="s">
        <v>7</v>
      </c>
      <c r="O2355" s="309" t="s">
        <v>7</v>
      </c>
      <c r="P2355" s="309" t="s">
        <v>7</v>
      </c>
      <c r="Q2355" s="309" t="s">
        <v>7</v>
      </c>
      <c r="R2355" s="309" t="s">
        <v>7</v>
      </c>
      <c r="S2355" s="396" t="s">
        <v>7</v>
      </c>
      <c r="T2355" s="309" t="s">
        <v>7</v>
      </c>
      <c r="U2355" s="396">
        <f>SUM(U2353:U2354)</f>
        <v>22107.815999999999</v>
      </c>
      <c r="V2355" s="309" t="s">
        <v>7</v>
      </c>
    </row>
    <row r="2356" spans="2:22" s="184" customFormat="1" ht="98.1" customHeight="1" x14ac:dyDescent="0.25">
      <c r="B2356" s="309" t="s">
        <v>455</v>
      </c>
      <c r="C2356" s="413" t="s">
        <v>910</v>
      </c>
      <c r="D2356" s="309" t="s">
        <v>911</v>
      </c>
      <c r="E2356" s="309" t="s">
        <v>395</v>
      </c>
      <c r="F2356" s="309" t="s">
        <v>3519</v>
      </c>
      <c r="G2356" s="309" t="s">
        <v>7</v>
      </c>
      <c r="H2356" s="195" t="s">
        <v>289</v>
      </c>
      <c r="I2356" s="309">
        <v>2024</v>
      </c>
      <c r="J2356" s="309" t="s">
        <v>7</v>
      </c>
      <c r="K2356" s="309" t="s">
        <v>1744</v>
      </c>
      <c r="L2356" s="309" t="s">
        <v>134</v>
      </c>
      <c r="M2356" s="309" t="s">
        <v>3520</v>
      </c>
      <c r="N2356" s="309" t="s">
        <v>2761</v>
      </c>
      <c r="O2356" s="309">
        <v>1</v>
      </c>
      <c r="P2356" s="309">
        <v>610</v>
      </c>
      <c r="Q2356" s="309" t="s">
        <v>199</v>
      </c>
      <c r="R2356" s="309" t="s">
        <v>396</v>
      </c>
      <c r="S2356" s="396">
        <v>18.600000000000001</v>
      </c>
      <c r="T2356" s="309">
        <v>1.83</v>
      </c>
      <c r="U2356" s="396">
        <f>P2356*S2356*T2356</f>
        <v>20763.18</v>
      </c>
      <c r="V2356" s="309" t="s">
        <v>7</v>
      </c>
    </row>
    <row r="2357" spans="2:22" s="184" customFormat="1" ht="98.1" customHeight="1" x14ac:dyDescent="0.25">
      <c r="B2357" s="309" t="s">
        <v>455</v>
      </c>
      <c r="C2357" s="413" t="s">
        <v>910</v>
      </c>
      <c r="D2357" s="309" t="s">
        <v>911</v>
      </c>
      <c r="E2357" s="309" t="s">
        <v>3787</v>
      </c>
      <c r="F2357" s="309" t="s">
        <v>3519</v>
      </c>
      <c r="G2357" s="309" t="s">
        <v>7</v>
      </c>
      <c r="H2357" s="195" t="s">
        <v>289</v>
      </c>
      <c r="I2357" s="309">
        <v>2024</v>
      </c>
      <c r="J2357" s="309">
        <v>110</v>
      </c>
      <c r="K2357" s="309" t="s">
        <v>4033</v>
      </c>
      <c r="L2357" s="309" t="s">
        <v>134</v>
      </c>
      <c r="M2357" s="309" t="s">
        <v>3520</v>
      </c>
      <c r="N2357" s="309" t="s">
        <v>2761</v>
      </c>
      <c r="O2357" s="309">
        <v>1</v>
      </c>
      <c r="P2357" s="309">
        <v>1</v>
      </c>
      <c r="Q2357" s="309" t="s">
        <v>111</v>
      </c>
      <c r="R2357" s="309" t="s">
        <v>260</v>
      </c>
      <c r="S2357" s="396">
        <v>2127.5100000000002</v>
      </c>
      <c r="T2357" s="309">
        <v>1</v>
      </c>
      <c r="U2357" s="396">
        <f>P2357*S2357*T2357</f>
        <v>2127.5100000000002</v>
      </c>
      <c r="V2357" s="309" t="s">
        <v>7</v>
      </c>
    </row>
    <row r="2358" spans="2:22" s="184" customFormat="1" ht="98.1" customHeight="1" x14ac:dyDescent="0.25">
      <c r="B2358" s="309" t="s">
        <v>455</v>
      </c>
      <c r="C2358" s="413" t="s">
        <v>910</v>
      </c>
      <c r="D2358" s="309" t="s">
        <v>911</v>
      </c>
      <c r="E2358" s="309" t="s">
        <v>26</v>
      </c>
      <c r="F2358" s="309" t="s">
        <v>7</v>
      </c>
      <c r="G2358" s="309" t="s">
        <v>7</v>
      </c>
      <c r="H2358" s="309" t="s">
        <v>7</v>
      </c>
      <c r="I2358" s="309" t="s">
        <v>7</v>
      </c>
      <c r="J2358" s="309" t="s">
        <v>7</v>
      </c>
      <c r="K2358" s="309" t="s">
        <v>7</v>
      </c>
      <c r="L2358" s="309" t="s">
        <v>7</v>
      </c>
      <c r="M2358" s="309" t="s">
        <v>7</v>
      </c>
      <c r="N2358" s="309" t="s">
        <v>7</v>
      </c>
      <c r="O2358" s="309" t="s">
        <v>7</v>
      </c>
      <c r="P2358" s="309" t="s">
        <v>7</v>
      </c>
      <c r="Q2358" s="309" t="s">
        <v>7</v>
      </c>
      <c r="R2358" s="309" t="s">
        <v>7</v>
      </c>
      <c r="S2358" s="396" t="s">
        <v>7</v>
      </c>
      <c r="T2358" s="309" t="s">
        <v>7</v>
      </c>
      <c r="U2358" s="396">
        <f>SUM(U2356:U2357)</f>
        <v>22890.690000000002</v>
      </c>
      <c r="V2358" s="309" t="s">
        <v>7</v>
      </c>
    </row>
    <row r="2359" spans="2:22" s="184" customFormat="1" ht="98.1" customHeight="1" x14ac:dyDescent="0.25">
      <c r="B2359" s="309" t="s">
        <v>455</v>
      </c>
      <c r="C2359" s="413" t="s">
        <v>900</v>
      </c>
      <c r="D2359" s="309" t="s">
        <v>901</v>
      </c>
      <c r="E2359" s="309" t="s">
        <v>363</v>
      </c>
      <c r="F2359" s="309" t="s">
        <v>3521</v>
      </c>
      <c r="G2359" s="309" t="s">
        <v>7</v>
      </c>
      <c r="H2359" s="195" t="s">
        <v>693</v>
      </c>
      <c r="I2359" s="309">
        <v>2026</v>
      </c>
      <c r="J2359" s="309">
        <v>110</v>
      </c>
      <c r="K2359" s="309" t="s">
        <v>3139</v>
      </c>
      <c r="L2359" s="309" t="s">
        <v>134</v>
      </c>
      <c r="M2359" s="309" t="s">
        <v>3522</v>
      </c>
      <c r="N2359" s="309" t="s">
        <v>2761</v>
      </c>
      <c r="O2359" s="309">
        <v>1</v>
      </c>
      <c r="P2359" s="309">
        <v>1</v>
      </c>
      <c r="Q2359" s="309" t="s">
        <v>162</v>
      </c>
      <c r="R2359" s="309" t="s">
        <v>164</v>
      </c>
      <c r="S2359" s="396">
        <v>61355.87</v>
      </c>
      <c r="T2359" s="309">
        <v>1.83</v>
      </c>
      <c r="U2359" s="396">
        <f>P2359*S2359*T2359</f>
        <v>112281.2421</v>
      </c>
      <c r="V2359" s="309" t="s">
        <v>7</v>
      </c>
    </row>
    <row r="2360" spans="2:22" s="184" customFormat="1" ht="98.1" customHeight="1" x14ac:dyDescent="0.25">
      <c r="B2360" s="309" t="s">
        <v>455</v>
      </c>
      <c r="C2360" s="413" t="s">
        <v>900</v>
      </c>
      <c r="D2360" s="309" t="s">
        <v>901</v>
      </c>
      <c r="E2360" s="309" t="s">
        <v>1331</v>
      </c>
      <c r="F2360" s="309" t="s">
        <v>3521</v>
      </c>
      <c r="G2360" s="309" t="s">
        <v>7</v>
      </c>
      <c r="H2360" s="195" t="s">
        <v>693</v>
      </c>
      <c r="I2360" s="309">
        <v>2026</v>
      </c>
      <c r="J2360" s="309" t="s">
        <v>7</v>
      </c>
      <c r="K2360" s="309" t="s">
        <v>2223</v>
      </c>
      <c r="L2360" s="309" t="s">
        <v>134</v>
      </c>
      <c r="M2360" s="309" t="s">
        <v>3522</v>
      </c>
      <c r="N2360" s="309" t="s">
        <v>2761</v>
      </c>
      <c r="O2360" s="309">
        <v>1</v>
      </c>
      <c r="P2360" s="309">
        <v>1</v>
      </c>
      <c r="Q2360" s="309" t="s">
        <v>160</v>
      </c>
      <c r="R2360" s="309" t="s">
        <v>481</v>
      </c>
      <c r="S2360" s="396">
        <v>294.93</v>
      </c>
      <c r="T2360" s="309">
        <v>1.83</v>
      </c>
      <c r="U2360" s="396">
        <f t="shared" ref="U2360:U2377" si="97">P2360*S2360*T2360</f>
        <v>539.72190000000001</v>
      </c>
      <c r="V2360" s="309" t="s">
        <v>7</v>
      </c>
    </row>
    <row r="2361" spans="2:22" s="184" customFormat="1" ht="98.1" customHeight="1" x14ac:dyDescent="0.25">
      <c r="B2361" s="309" t="s">
        <v>455</v>
      </c>
      <c r="C2361" s="413" t="s">
        <v>900</v>
      </c>
      <c r="D2361" s="309" t="s">
        <v>901</v>
      </c>
      <c r="E2361" s="309" t="s">
        <v>275</v>
      </c>
      <c r="F2361" s="309" t="s">
        <v>3521</v>
      </c>
      <c r="G2361" s="309" t="s">
        <v>7</v>
      </c>
      <c r="H2361" s="195" t="s">
        <v>693</v>
      </c>
      <c r="I2361" s="309">
        <v>2026</v>
      </c>
      <c r="J2361" s="309">
        <v>0.4</v>
      </c>
      <c r="K2361" s="309" t="s">
        <v>4135</v>
      </c>
      <c r="L2361" s="309" t="s">
        <v>134</v>
      </c>
      <c r="M2361" s="309" t="s">
        <v>3522</v>
      </c>
      <c r="N2361" s="309" t="s">
        <v>2761</v>
      </c>
      <c r="O2361" s="309">
        <v>1</v>
      </c>
      <c r="P2361" s="309">
        <v>5</v>
      </c>
      <c r="Q2361" s="309" t="s">
        <v>169</v>
      </c>
      <c r="R2361" s="309" t="s">
        <v>3523</v>
      </c>
      <c r="S2361" s="396">
        <v>517.48</v>
      </c>
      <c r="T2361" s="309">
        <v>2.02</v>
      </c>
      <c r="U2361" s="396">
        <f t="shared" si="97"/>
        <v>5226.5480000000007</v>
      </c>
      <c r="V2361" s="309" t="s">
        <v>7</v>
      </c>
    </row>
    <row r="2362" spans="2:22" s="184" customFormat="1" ht="98.1" customHeight="1" x14ac:dyDescent="0.25">
      <c r="B2362" s="309" t="s">
        <v>455</v>
      </c>
      <c r="C2362" s="413" t="s">
        <v>900</v>
      </c>
      <c r="D2362" s="309" t="s">
        <v>901</v>
      </c>
      <c r="E2362" s="309" t="s">
        <v>275</v>
      </c>
      <c r="F2362" s="309" t="s">
        <v>3521</v>
      </c>
      <c r="G2362" s="309" t="s">
        <v>7</v>
      </c>
      <c r="H2362" s="195" t="s">
        <v>693</v>
      </c>
      <c r="I2362" s="309">
        <v>2026</v>
      </c>
      <c r="J2362" s="309">
        <v>110</v>
      </c>
      <c r="K2362" s="309" t="s">
        <v>5407</v>
      </c>
      <c r="L2362" s="309" t="s">
        <v>134</v>
      </c>
      <c r="M2362" s="309" t="s">
        <v>3522</v>
      </c>
      <c r="N2362" s="309" t="s">
        <v>2761</v>
      </c>
      <c r="O2362" s="309">
        <v>1</v>
      </c>
      <c r="P2362" s="309">
        <v>3</v>
      </c>
      <c r="Q2362" s="309" t="s">
        <v>169</v>
      </c>
      <c r="R2362" s="309" t="s">
        <v>3462</v>
      </c>
      <c r="S2362" s="396">
        <v>1235.33</v>
      </c>
      <c r="T2362" s="309">
        <v>2.02</v>
      </c>
      <c r="U2362" s="396">
        <f t="shared" si="97"/>
        <v>7486.0998</v>
      </c>
      <c r="V2362" s="309" t="s">
        <v>7</v>
      </c>
    </row>
    <row r="2363" spans="2:22" s="184" customFormat="1" ht="98.1" customHeight="1" x14ac:dyDescent="0.25">
      <c r="B2363" s="309" t="s">
        <v>455</v>
      </c>
      <c r="C2363" s="413" t="s">
        <v>900</v>
      </c>
      <c r="D2363" s="309" t="s">
        <v>901</v>
      </c>
      <c r="E2363" s="309" t="s">
        <v>375</v>
      </c>
      <c r="F2363" s="309" t="s">
        <v>3521</v>
      </c>
      <c r="G2363" s="309" t="s">
        <v>7</v>
      </c>
      <c r="H2363" s="195" t="s">
        <v>693</v>
      </c>
      <c r="I2363" s="309">
        <v>2026</v>
      </c>
      <c r="J2363" s="309">
        <v>110</v>
      </c>
      <c r="K2363" s="309" t="s">
        <v>3448</v>
      </c>
      <c r="L2363" s="309" t="s">
        <v>134</v>
      </c>
      <c r="M2363" s="309" t="s">
        <v>3522</v>
      </c>
      <c r="N2363" s="309" t="s">
        <v>2761</v>
      </c>
      <c r="O2363" s="309">
        <v>1</v>
      </c>
      <c r="P2363" s="309">
        <v>2</v>
      </c>
      <c r="Q2363" s="309" t="s">
        <v>160</v>
      </c>
      <c r="R2363" s="309" t="s">
        <v>3449</v>
      </c>
      <c r="S2363" s="396">
        <v>5490.22</v>
      </c>
      <c r="T2363" s="309">
        <v>1.81</v>
      </c>
      <c r="U2363" s="396">
        <f t="shared" si="97"/>
        <v>19874.596400000002</v>
      </c>
      <c r="V2363" s="309" t="s">
        <v>7</v>
      </c>
    </row>
    <row r="2364" spans="2:22" s="184" customFormat="1" ht="98.1" customHeight="1" x14ac:dyDescent="0.25">
      <c r="B2364" s="309" t="s">
        <v>455</v>
      </c>
      <c r="C2364" s="413" t="s">
        <v>900</v>
      </c>
      <c r="D2364" s="309" t="s">
        <v>901</v>
      </c>
      <c r="E2364" s="309" t="s">
        <v>375</v>
      </c>
      <c r="F2364" s="309" t="s">
        <v>3521</v>
      </c>
      <c r="G2364" s="309" t="s">
        <v>7</v>
      </c>
      <c r="H2364" s="195" t="s">
        <v>693</v>
      </c>
      <c r="I2364" s="309">
        <v>2026</v>
      </c>
      <c r="J2364" s="309">
        <v>110</v>
      </c>
      <c r="K2364" s="309" t="s">
        <v>3918</v>
      </c>
      <c r="L2364" s="309" t="s">
        <v>134</v>
      </c>
      <c r="M2364" s="309" t="s">
        <v>3522</v>
      </c>
      <c r="N2364" s="309" t="s">
        <v>2761</v>
      </c>
      <c r="O2364" s="309">
        <v>1</v>
      </c>
      <c r="P2364" s="309">
        <v>7</v>
      </c>
      <c r="Q2364" s="309" t="s">
        <v>160</v>
      </c>
      <c r="R2364" s="309" t="s">
        <v>2645</v>
      </c>
      <c r="S2364" s="396">
        <v>3668.9</v>
      </c>
      <c r="T2364" s="309">
        <v>1.81</v>
      </c>
      <c r="U2364" s="396">
        <f t="shared" si="97"/>
        <v>46484.963000000003</v>
      </c>
      <c r="V2364" s="309" t="s">
        <v>7</v>
      </c>
    </row>
    <row r="2365" spans="2:22" s="184" customFormat="1" ht="98.1" customHeight="1" x14ac:dyDescent="0.25">
      <c r="B2365" s="309" t="s">
        <v>455</v>
      </c>
      <c r="C2365" s="413" t="s">
        <v>900</v>
      </c>
      <c r="D2365" s="309" t="s">
        <v>901</v>
      </c>
      <c r="E2365" s="309" t="s">
        <v>375</v>
      </c>
      <c r="F2365" s="309" t="s">
        <v>3521</v>
      </c>
      <c r="G2365" s="309" t="s">
        <v>7</v>
      </c>
      <c r="H2365" s="195" t="s">
        <v>693</v>
      </c>
      <c r="I2365" s="309">
        <v>2026</v>
      </c>
      <c r="J2365" s="309">
        <v>110</v>
      </c>
      <c r="K2365" s="309" t="s">
        <v>3028</v>
      </c>
      <c r="L2365" s="309" t="s">
        <v>134</v>
      </c>
      <c r="M2365" s="309" t="s">
        <v>3522</v>
      </c>
      <c r="N2365" s="309" t="s">
        <v>2761</v>
      </c>
      <c r="O2365" s="309">
        <v>1</v>
      </c>
      <c r="P2365" s="309">
        <v>2</v>
      </c>
      <c r="Q2365" s="309" t="s">
        <v>160</v>
      </c>
      <c r="R2365" s="309" t="s">
        <v>3029</v>
      </c>
      <c r="S2365" s="396">
        <v>3167.39</v>
      </c>
      <c r="T2365" s="309">
        <v>1.81</v>
      </c>
      <c r="U2365" s="396">
        <f t="shared" si="97"/>
        <v>11465.951800000001</v>
      </c>
      <c r="V2365" s="309" t="s">
        <v>7</v>
      </c>
    </row>
    <row r="2366" spans="2:22" s="184" customFormat="1" ht="98.1" customHeight="1" x14ac:dyDescent="0.25">
      <c r="B2366" s="309" t="s">
        <v>455</v>
      </c>
      <c r="C2366" s="413" t="s">
        <v>900</v>
      </c>
      <c r="D2366" s="309" t="s">
        <v>901</v>
      </c>
      <c r="E2366" s="309" t="s">
        <v>617</v>
      </c>
      <c r="F2366" s="309" t="s">
        <v>3521</v>
      </c>
      <c r="G2366" s="309" t="s">
        <v>7</v>
      </c>
      <c r="H2366" s="195" t="s">
        <v>693</v>
      </c>
      <c r="I2366" s="309">
        <v>2026</v>
      </c>
      <c r="J2366" s="309">
        <v>110</v>
      </c>
      <c r="K2366" s="309" t="s">
        <v>3813</v>
      </c>
      <c r="L2366" s="309" t="s">
        <v>134</v>
      </c>
      <c r="M2366" s="309" t="s">
        <v>3522</v>
      </c>
      <c r="N2366" s="309" t="s">
        <v>2761</v>
      </c>
      <c r="O2366" s="309">
        <v>1</v>
      </c>
      <c r="P2366" s="309">
        <v>1</v>
      </c>
      <c r="Q2366" s="309" t="s">
        <v>160</v>
      </c>
      <c r="R2366" s="309" t="s">
        <v>2765</v>
      </c>
      <c r="S2366" s="396">
        <v>3208</v>
      </c>
      <c r="T2366" s="309">
        <v>1.81</v>
      </c>
      <c r="U2366" s="396">
        <f t="shared" si="97"/>
        <v>5806.4800000000005</v>
      </c>
      <c r="V2366" s="309" t="s">
        <v>7</v>
      </c>
    </row>
    <row r="2367" spans="2:22" s="184" customFormat="1" ht="98.1" customHeight="1" x14ac:dyDescent="0.25">
      <c r="B2367" s="309" t="s">
        <v>455</v>
      </c>
      <c r="C2367" s="413" t="s">
        <v>900</v>
      </c>
      <c r="D2367" s="309" t="s">
        <v>901</v>
      </c>
      <c r="E2367" s="309" t="s">
        <v>617</v>
      </c>
      <c r="F2367" s="309" t="s">
        <v>3521</v>
      </c>
      <c r="G2367" s="309" t="s">
        <v>7</v>
      </c>
      <c r="H2367" s="195" t="s">
        <v>693</v>
      </c>
      <c r="I2367" s="309">
        <v>2026</v>
      </c>
      <c r="J2367" s="309">
        <v>110</v>
      </c>
      <c r="K2367" s="309" t="s">
        <v>589</v>
      </c>
      <c r="L2367" s="309" t="s">
        <v>134</v>
      </c>
      <c r="M2367" s="309" t="s">
        <v>3522</v>
      </c>
      <c r="N2367" s="309" t="s">
        <v>2761</v>
      </c>
      <c r="O2367" s="309">
        <v>1</v>
      </c>
      <c r="P2367" s="309">
        <v>1</v>
      </c>
      <c r="Q2367" s="309" t="s">
        <v>160</v>
      </c>
      <c r="R2367" s="309" t="s">
        <v>590</v>
      </c>
      <c r="S2367" s="396">
        <v>2123.79</v>
      </c>
      <c r="T2367" s="309">
        <v>1.81</v>
      </c>
      <c r="U2367" s="396">
        <f t="shared" si="97"/>
        <v>3844.0599000000002</v>
      </c>
      <c r="V2367" s="309" t="s">
        <v>7</v>
      </c>
    </row>
    <row r="2368" spans="2:22" s="184" customFormat="1" ht="98.1" customHeight="1" x14ac:dyDescent="0.25">
      <c r="B2368" s="309" t="s">
        <v>455</v>
      </c>
      <c r="C2368" s="413" t="s">
        <v>900</v>
      </c>
      <c r="D2368" s="309" t="s">
        <v>901</v>
      </c>
      <c r="E2368" s="309" t="s">
        <v>617</v>
      </c>
      <c r="F2368" s="309" t="s">
        <v>3521</v>
      </c>
      <c r="G2368" s="309" t="s">
        <v>7</v>
      </c>
      <c r="H2368" s="195" t="s">
        <v>693</v>
      </c>
      <c r="I2368" s="309">
        <v>2026</v>
      </c>
      <c r="J2368" s="309">
        <v>6</v>
      </c>
      <c r="K2368" s="309" t="s">
        <v>567</v>
      </c>
      <c r="L2368" s="309" t="s">
        <v>134</v>
      </c>
      <c r="M2368" s="309" t="s">
        <v>3522</v>
      </c>
      <c r="N2368" s="309" t="s">
        <v>2761</v>
      </c>
      <c r="O2368" s="309">
        <v>1</v>
      </c>
      <c r="P2368" s="309">
        <v>4</v>
      </c>
      <c r="Q2368" s="309" t="s">
        <v>160</v>
      </c>
      <c r="R2368" s="309" t="s">
        <v>386</v>
      </c>
      <c r="S2368" s="396">
        <v>2100.08</v>
      </c>
      <c r="T2368" s="309">
        <v>1.81</v>
      </c>
      <c r="U2368" s="396">
        <f t="shared" si="97"/>
        <v>15204.5792</v>
      </c>
      <c r="V2368" s="309" t="s">
        <v>7</v>
      </c>
    </row>
    <row r="2369" spans="2:22" s="184" customFormat="1" ht="98.1" customHeight="1" x14ac:dyDescent="0.25">
      <c r="B2369" s="309" t="s">
        <v>455</v>
      </c>
      <c r="C2369" s="413" t="s">
        <v>900</v>
      </c>
      <c r="D2369" s="309" t="s">
        <v>901</v>
      </c>
      <c r="E2369" s="309" t="s">
        <v>617</v>
      </c>
      <c r="F2369" s="309" t="s">
        <v>3521</v>
      </c>
      <c r="G2369" s="309" t="s">
        <v>7</v>
      </c>
      <c r="H2369" s="195" t="s">
        <v>693</v>
      </c>
      <c r="I2369" s="309">
        <v>2026</v>
      </c>
      <c r="J2369" s="309">
        <v>6</v>
      </c>
      <c r="K2369" s="309" t="s">
        <v>3030</v>
      </c>
      <c r="L2369" s="309" t="s">
        <v>134</v>
      </c>
      <c r="M2369" s="309" t="s">
        <v>3522</v>
      </c>
      <c r="N2369" s="309" t="s">
        <v>2761</v>
      </c>
      <c r="O2369" s="309">
        <v>1</v>
      </c>
      <c r="P2369" s="309">
        <v>2</v>
      </c>
      <c r="Q2369" s="309" t="s">
        <v>160</v>
      </c>
      <c r="R2369" s="309" t="s">
        <v>566</v>
      </c>
      <c r="S2369" s="396">
        <v>1651.44</v>
      </c>
      <c r="T2369" s="309">
        <v>1.81</v>
      </c>
      <c r="U2369" s="396">
        <f t="shared" si="97"/>
        <v>5978.2128000000002</v>
      </c>
      <c r="V2369" s="309" t="s">
        <v>7</v>
      </c>
    </row>
    <row r="2370" spans="2:22" s="184" customFormat="1" ht="98.1" customHeight="1" x14ac:dyDescent="0.25">
      <c r="B2370" s="309" t="s">
        <v>455</v>
      </c>
      <c r="C2370" s="413" t="s">
        <v>900</v>
      </c>
      <c r="D2370" s="309" t="s">
        <v>901</v>
      </c>
      <c r="E2370" s="309" t="s">
        <v>617</v>
      </c>
      <c r="F2370" s="309" t="s">
        <v>3521</v>
      </c>
      <c r="G2370" s="309" t="s">
        <v>7</v>
      </c>
      <c r="H2370" s="195" t="s">
        <v>693</v>
      </c>
      <c r="I2370" s="309">
        <v>2026</v>
      </c>
      <c r="J2370" s="309">
        <v>110</v>
      </c>
      <c r="K2370" s="309" t="s">
        <v>565</v>
      </c>
      <c r="L2370" s="309" t="s">
        <v>134</v>
      </c>
      <c r="M2370" s="309" t="s">
        <v>3522</v>
      </c>
      <c r="N2370" s="309" t="s">
        <v>2761</v>
      </c>
      <c r="O2370" s="309">
        <v>1</v>
      </c>
      <c r="P2370" s="309">
        <v>1</v>
      </c>
      <c r="Q2370" s="309" t="s">
        <v>160</v>
      </c>
      <c r="R2370" s="309" t="s">
        <v>478</v>
      </c>
      <c r="S2370" s="396">
        <v>262.52999999999997</v>
      </c>
      <c r="T2370" s="309">
        <v>1.81</v>
      </c>
      <c r="U2370" s="396">
        <f t="shared" si="97"/>
        <v>475.17929999999996</v>
      </c>
      <c r="V2370" s="309" t="s">
        <v>7</v>
      </c>
    </row>
    <row r="2371" spans="2:22" s="184" customFormat="1" ht="98.1" customHeight="1" x14ac:dyDescent="0.25">
      <c r="B2371" s="309" t="s">
        <v>455</v>
      </c>
      <c r="C2371" s="413" t="s">
        <v>900</v>
      </c>
      <c r="D2371" s="309" t="s">
        <v>901</v>
      </c>
      <c r="E2371" s="309" t="s">
        <v>571</v>
      </c>
      <c r="F2371" s="309" t="s">
        <v>3521</v>
      </c>
      <c r="G2371" s="309" t="s">
        <v>7</v>
      </c>
      <c r="H2371" s="195" t="s">
        <v>693</v>
      </c>
      <c r="I2371" s="309">
        <v>2026</v>
      </c>
      <c r="J2371" s="309">
        <v>0.4</v>
      </c>
      <c r="K2371" s="309" t="s">
        <v>475</v>
      </c>
      <c r="L2371" s="309" t="s">
        <v>134</v>
      </c>
      <c r="M2371" s="309" t="s">
        <v>3522</v>
      </c>
      <c r="N2371" s="309" t="s">
        <v>2761</v>
      </c>
      <c r="O2371" s="309">
        <v>1</v>
      </c>
      <c r="P2371" s="309">
        <v>100</v>
      </c>
      <c r="Q2371" s="309" t="s">
        <v>476</v>
      </c>
      <c r="R2371" s="309" t="s">
        <v>477</v>
      </c>
      <c r="S2371" s="396">
        <v>4.79</v>
      </c>
      <c r="T2371" s="309">
        <v>1.83</v>
      </c>
      <c r="U2371" s="396">
        <f t="shared" si="97"/>
        <v>876.57</v>
      </c>
      <c r="V2371" s="309" t="s">
        <v>7</v>
      </c>
    </row>
    <row r="2372" spans="2:22" s="184" customFormat="1" ht="98.1" customHeight="1" x14ac:dyDescent="0.25">
      <c r="B2372" s="309" t="s">
        <v>455</v>
      </c>
      <c r="C2372" s="413" t="s">
        <v>900</v>
      </c>
      <c r="D2372" s="309" t="s">
        <v>901</v>
      </c>
      <c r="E2372" s="309" t="s">
        <v>571</v>
      </c>
      <c r="F2372" s="309" t="s">
        <v>3521</v>
      </c>
      <c r="G2372" s="309" t="s">
        <v>7</v>
      </c>
      <c r="H2372" s="195" t="s">
        <v>693</v>
      </c>
      <c r="I2372" s="309">
        <v>2026</v>
      </c>
      <c r="J2372" s="309">
        <v>0.4</v>
      </c>
      <c r="K2372" s="309" t="s">
        <v>2171</v>
      </c>
      <c r="L2372" s="309" t="s">
        <v>134</v>
      </c>
      <c r="M2372" s="309" t="s">
        <v>3522</v>
      </c>
      <c r="N2372" s="309" t="s">
        <v>2761</v>
      </c>
      <c r="O2372" s="309">
        <v>1</v>
      </c>
      <c r="P2372" s="309">
        <v>120</v>
      </c>
      <c r="Q2372" s="309" t="s">
        <v>476</v>
      </c>
      <c r="R2372" s="309" t="s">
        <v>489</v>
      </c>
      <c r="S2372" s="396">
        <v>13.72</v>
      </c>
      <c r="T2372" s="309">
        <v>1.83</v>
      </c>
      <c r="U2372" s="396">
        <f t="shared" si="97"/>
        <v>3012.9120000000003</v>
      </c>
      <c r="V2372" s="309" t="s">
        <v>7</v>
      </c>
    </row>
    <row r="2373" spans="2:22" s="184" customFormat="1" ht="98.1" customHeight="1" x14ac:dyDescent="0.25">
      <c r="B2373" s="309" t="s">
        <v>455</v>
      </c>
      <c r="C2373" s="413" t="s">
        <v>900</v>
      </c>
      <c r="D2373" s="309" t="s">
        <v>901</v>
      </c>
      <c r="E2373" s="309" t="s">
        <v>571</v>
      </c>
      <c r="F2373" s="309" t="s">
        <v>3521</v>
      </c>
      <c r="G2373" s="309" t="s">
        <v>7</v>
      </c>
      <c r="H2373" s="195" t="s">
        <v>693</v>
      </c>
      <c r="I2373" s="309">
        <v>2026</v>
      </c>
      <c r="J2373" s="309">
        <v>0.4</v>
      </c>
      <c r="K2373" s="309" t="s">
        <v>3524</v>
      </c>
      <c r="L2373" s="309" t="s">
        <v>134</v>
      </c>
      <c r="M2373" s="309" t="s">
        <v>3522</v>
      </c>
      <c r="N2373" s="309" t="s">
        <v>2761</v>
      </c>
      <c r="O2373" s="309">
        <v>1</v>
      </c>
      <c r="P2373" s="309">
        <v>2</v>
      </c>
      <c r="Q2373" s="309" t="s">
        <v>476</v>
      </c>
      <c r="R2373" s="309" t="s">
        <v>3525</v>
      </c>
      <c r="S2373" s="396">
        <v>510.14</v>
      </c>
      <c r="T2373" s="309">
        <v>1.83</v>
      </c>
      <c r="U2373" s="396">
        <f t="shared" si="97"/>
        <v>1867.1124</v>
      </c>
      <c r="V2373" s="309" t="s">
        <v>7</v>
      </c>
    </row>
    <row r="2374" spans="2:22" s="184" customFormat="1" ht="98.1" customHeight="1" x14ac:dyDescent="0.25">
      <c r="B2374" s="309" t="s">
        <v>455</v>
      </c>
      <c r="C2374" s="413" t="s">
        <v>900</v>
      </c>
      <c r="D2374" s="309" t="s">
        <v>901</v>
      </c>
      <c r="E2374" s="309" t="s">
        <v>629</v>
      </c>
      <c r="F2374" s="309" t="s">
        <v>3521</v>
      </c>
      <c r="G2374" s="309" t="s">
        <v>7</v>
      </c>
      <c r="H2374" s="195" t="s">
        <v>693</v>
      </c>
      <c r="I2374" s="309">
        <v>2026</v>
      </c>
      <c r="J2374" s="309">
        <v>0.4</v>
      </c>
      <c r="K2374" s="309" t="s">
        <v>3526</v>
      </c>
      <c r="L2374" s="309" t="s">
        <v>134</v>
      </c>
      <c r="M2374" s="309" t="s">
        <v>3522</v>
      </c>
      <c r="N2374" s="309" t="s">
        <v>2761</v>
      </c>
      <c r="O2374" s="309">
        <v>1</v>
      </c>
      <c r="P2374" s="309">
        <v>0.2</v>
      </c>
      <c r="Q2374" s="309" t="s">
        <v>102</v>
      </c>
      <c r="R2374" s="309" t="s">
        <v>3527</v>
      </c>
      <c r="S2374" s="396">
        <v>1017.44</v>
      </c>
      <c r="T2374" s="309">
        <v>1.92</v>
      </c>
      <c r="U2374" s="396">
        <f t="shared" si="97"/>
        <v>390.69696000000005</v>
      </c>
      <c r="V2374" s="309" t="s">
        <v>7</v>
      </c>
    </row>
    <row r="2375" spans="2:22" s="184" customFormat="1" ht="98.1" customHeight="1" x14ac:dyDescent="0.25">
      <c r="B2375" s="309" t="s">
        <v>455</v>
      </c>
      <c r="C2375" s="413" t="s">
        <v>900</v>
      </c>
      <c r="D2375" s="309" t="s">
        <v>901</v>
      </c>
      <c r="E2375" s="309" t="s">
        <v>2156</v>
      </c>
      <c r="F2375" s="309" t="s">
        <v>3521</v>
      </c>
      <c r="G2375" s="309" t="s">
        <v>7</v>
      </c>
      <c r="H2375" s="195" t="s">
        <v>693</v>
      </c>
      <c r="I2375" s="309">
        <v>2026</v>
      </c>
      <c r="J2375" s="309">
        <v>0.4</v>
      </c>
      <c r="K2375" s="309" t="s">
        <v>3456</v>
      </c>
      <c r="L2375" s="309" t="s">
        <v>134</v>
      </c>
      <c r="M2375" s="309" t="s">
        <v>3522</v>
      </c>
      <c r="N2375" s="309" t="s">
        <v>2761</v>
      </c>
      <c r="O2375" s="309">
        <v>1</v>
      </c>
      <c r="P2375" s="309">
        <v>2.5</v>
      </c>
      <c r="Q2375" s="309" t="s">
        <v>102</v>
      </c>
      <c r="R2375" s="309" t="s">
        <v>651</v>
      </c>
      <c r="S2375" s="396">
        <v>363.18</v>
      </c>
      <c r="T2375" s="309">
        <v>1.83</v>
      </c>
      <c r="U2375" s="396">
        <f t="shared" si="97"/>
        <v>1661.5485000000001</v>
      </c>
      <c r="V2375" s="309" t="s">
        <v>7</v>
      </c>
    </row>
    <row r="2376" spans="2:22" s="184" customFormat="1" ht="98.1" customHeight="1" x14ac:dyDescent="0.25">
      <c r="B2376" s="309" t="s">
        <v>455</v>
      </c>
      <c r="C2376" s="413" t="s">
        <v>900</v>
      </c>
      <c r="D2376" s="309" t="s">
        <v>901</v>
      </c>
      <c r="E2376" s="309" t="s">
        <v>2156</v>
      </c>
      <c r="F2376" s="309" t="s">
        <v>3521</v>
      </c>
      <c r="G2376" s="309" t="s">
        <v>7</v>
      </c>
      <c r="H2376" s="195" t="s">
        <v>693</v>
      </c>
      <c r="I2376" s="309">
        <v>2026</v>
      </c>
      <c r="J2376" s="309">
        <v>0.4</v>
      </c>
      <c r="K2376" s="309" t="s">
        <v>2629</v>
      </c>
      <c r="L2376" s="309" t="s">
        <v>134</v>
      </c>
      <c r="M2376" s="309" t="s">
        <v>3522</v>
      </c>
      <c r="N2376" s="309" t="s">
        <v>2761</v>
      </c>
      <c r="O2376" s="309">
        <v>1</v>
      </c>
      <c r="P2376" s="309">
        <v>3</v>
      </c>
      <c r="Q2376" s="309" t="s">
        <v>102</v>
      </c>
      <c r="R2376" s="309" t="s">
        <v>471</v>
      </c>
      <c r="S2376" s="396">
        <v>291.14</v>
      </c>
      <c r="T2376" s="309">
        <v>1.83</v>
      </c>
      <c r="U2376" s="396">
        <f t="shared" si="97"/>
        <v>1598.3586</v>
      </c>
      <c r="V2376" s="309" t="s">
        <v>7</v>
      </c>
    </row>
    <row r="2377" spans="2:22" s="184" customFormat="1" ht="98.1" customHeight="1" x14ac:dyDescent="0.25">
      <c r="B2377" s="309" t="s">
        <v>455</v>
      </c>
      <c r="C2377" s="413" t="s">
        <v>900</v>
      </c>
      <c r="D2377" s="309" t="s">
        <v>901</v>
      </c>
      <c r="E2377" s="309" t="s">
        <v>2156</v>
      </c>
      <c r="F2377" s="309" t="s">
        <v>3521</v>
      </c>
      <c r="G2377" s="309" t="s">
        <v>7</v>
      </c>
      <c r="H2377" s="195" t="s">
        <v>693</v>
      </c>
      <c r="I2377" s="309">
        <v>2026</v>
      </c>
      <c r="J2377" s="309">
        <v>0.4</v>
      </c>
      <c r="K2377" s="309" t="s">
        <v>3432</v>
      </c>
      <c r="L2377" s="309" t="s">
        <v>134</v>
      </c>
      <c r="M2377" s="309" t="s">
        <v>3522</v>
      </c>
      <c r="N2377" s="309" t="s">
        <v>2761</v>
      </c>
      <c r="O2377" s="309">
        <v>1</v>
      </c>
      <c r="P2377" s="309">
        <v>1.5</v>
      </c>
      <c r="Q2377" s="309" t="s">
        <v>102</v>
      </c>
      <c r="R2377" s="309" t="s">
        <v>3433</v>
      </c>
      <c r="S2377" s="396">
        <v>504.24</v>
      </c>
      <c r="T2377" s="309">
        <v>1.83</v>
      </c>
      <c r="U2377" s="396">
        <f t="shared" si="97"/>
        <v>1384.1388000000002</v>
      </c>
      <c r="V2377" s="309" t="s">
        <v>7</v>
      </c>
    </row>
    <row r="2378" spans="2:22" s="184" customFormat="1" ht="98.1" customHeight="1" x14ac:dyDescent="0.25">
      <c r="B2378" s="309" t="s">
        <v>455</v>
      </c>
      <c r="C2378" s="413" t="s">
        <v>900</v>
      </c>
      <c r="D2378" s="309" t="s">
        <v>901</v>
      </c>
      <c r="E2378" s="309" t="s">
        <v>3787</v>
      </c>
      <c r="F2378" s="309" t="s">
        <v>3521</v>
      </c>
      <c r="G2378" s="309" t="s">
        <v>7</v>
      </c>
      <c r="H2378" s="195" t="s">
        <v>693</v>
      </c>
      <c r="I2378" s="309">
        <v>2026</v>
      </c>
      <c r="J2378" s="309">
        <v>110</v>
      </c>
      <c r="K2378" s="309" t="s">
        <v>2575</v>
      </c>
      <c r="L2378" s="309" t="s">
        <v>134</v>
      </c>
      <c r="M2378" s="309" t="s">
        <v>3522</v>
      </c>
      <c r="N2378" s="309" t="s">
        <v>2761</v>
      </c>
      <c r="O2378" s="309">
        <v>1</v>
      </c>
      <c r="P2378" s="309">
        <v>1</v>
      </c>
      <c r="Q2378" s="309" t="s">
        <v>111</v>
      </c>
      <c r="R2378" s="309" t="s">
        <v>364</v>
      </c>
      <c r="S2378" s="396">
        <v>21275.06</v>
      </c>
      <c r="T2378" s="309">
        <v>1</v>
      </c>
      <c r="U2378" s="396">
        <f>P2378*S2378*T2378</f>
        <v>21275.06</v>
      </c>
      <c r="V2378" s="309" t="s">
        <v>7</v>
      </c>
    </row>
    <row r="2379" spans="2:22" s="184" customFormat="1" ht="98.1" customHeight="1" x14ac:dyDescent="0.25">
      <c r="B2379" s="309" t="s">
        <v>455</v>
      </c>
      <c r="C2379" s="413" t="s">
        <v>900</v>
      </c>
      <c r="D2379" s="309" t="s">
        <v>901</v>
      </c>
      <c r="E2379" s="309" t="s">
        <v>26</v>
      </c>
      <c r="F2379" s="309" t="s">
        <v>7</v>
      </c>
      <c r="G2379" s="309" t="s">
        <v>7</v>
      </c>
      <c r="H2379" s="309" t="s">
        <v>7</v>
      </c>
      <c r="I2379" s="309" t="s">
        <v>7</v>
      </c>
      <c r="J2379" s="309" t="s">
        <v>7</v>
      </c>
      <c r="K2379" s="309" t="s">
        <v>7</v>
      </c>
      <c r="L2379" s="309" t="s">
        <v>7</v>
      </c>
      <c r="M2379" s="309" t="s">
        <v>7</v>
      </c>
      <c r="N2379" s="309" t="s">
        <v>7</v>
      </c>
      <c r="O2379" s="309" t="s">
        <v>7</v>
      </c>
      <c r="P2379" s="309" t="s">
        <v>7</v>
      </c>
      <c r="Q2379" s="309" t="s">
        <v>7</v>
      </c>
      <c r="R2379" s="309" t="s">
        <v>7</v>
      </c>
      <c r="S2379" s="396" t="s">
        <v>7</v>
      </c>
      <c r="T2379" s="309" t="s">
        <v>7</v>
      </c>
      <c r="U2379" s="396">
        <f>SUM(U2359:U2378)</f>
        <v>266734.03146000003</v>
      </c>
      <c r="V2379" s="309" t="s">
        <v>7</v>
      </c>
    </row>
    <row r="2380" spans="2:22" s="184" customFormat="1" ht="98.1" customHeight="1" x14ac:dyDescent="0.25">
      <c r="B2380" s="309" t="s">
        <v>935</v>
      </c>
      <c r="C2380" s="413" t="s">
        <v>997</v>
      </c>
      <c r="D2380" s="309" t="s">
        <v>998</v>
      </c>
      <c r="E2380" s="309" t="s">
        <v>373</v>
      </c>
      <c r="F2380" s="309" t="s">
        <v>3528</v>
      </c>
      <c r="G2380" s="309" t="s">
        <v>7</v>
      </c>
      <c r="H2380" s="195" t="s">
        <v>692</v>
      </c>
      <c r="I2380" s="309">
        <v>2025</v>
      </c>
      <c r="J2380" s="309">
        <v>110</v>
      </c>
      <c r="K2380" s="309" t="s">
        <v>2976</v>
      </c>
      <c r="L2380" s="309" t="s">
        <v>5</v>
      </c>
      <c r="M2380" s="309" t="s">
        <v>3529</v>
      </c>
      <c r="N2380" s="309" t="s">
        <v>2761</v>
      </c>
      <c r="O2380" s="309">
        <v>1</v>
      </c>
      <c r="P2380" s="309">
        <v>1</v>
      </c>
      <c r="Q2380" s="309" t="s">
        <v>160</v>
      </c>
      <c r="R2380" s="309" t="s">
        <v>2514</v>
      </c>
      <c r="S2380" s="396">
        <v>100697.41</v>
      </c>
      <c r="T2380" s="309">
        <v>1.21</v>
      </c>
      <c r="U2380" s="396">
        <f>P2380*S2380*T2380</f>
        <v>121843.8661</v>
      </c>
      <c r="V2380" s="309" t="s">
        <v>7</v>
      </c>
    </row>
    <row r="2381" spans="2:22" s="184" customFormat="1" ht="98.1" customHeight="1" x14ac:dyDescent="0.25">
      <c r="B2381" s="309" t="s">
        <v>935</v>
      </c>
      <c r="C2381" s="413" t="s">
        <v>997</v>
      </c>
      <c r="D2381" s="309" t="s">
        <v>998</v>
      </c>
      <c r="E2381" s="309" t="s">
        <v>374</v>
      </c>
      <c r="F2381" s="309" t="s">
        <v>3528</v>
      </c>
      <c r="G2381" s="309" t="s">
        <v>7</v>
      </c>
      <c r="H2381" s="195" t="s">
        <v>692</v>
      </c>
      <c r="I2381" s="309">
        <v>2025</v>
      </c>
      <c r="J2381" s="309">
        <v>110</v>
      </c>
      <c r="K2381" s="309" t="s">
        <v>1843</v>
      </c>
      <c r="L2381" s="309" t="s">
        <v>5</v>
      </c>
      <c r="M2381" s="309" t="s">
        <v>3529</v>
      </c>
      <c r="N2381" s="309" t="s">
        <v>2761</v>
      </c>
      <c r="O2381" s="309">
        <v>1</v>
      </c>
      <c r="P2381" s="309">
        <v>20</v>
      </c>
      <c r="Q2381" s="309" t="s">
        <v>160</v>
      </c>
      <c r="R2381" s="309" t="s">
        <v>174</v>
      </c>
      <c r="S2381" s="396">
        <v>1046.28</v>
      </c>
      <c r="T2381" s="309">
        <v>1.83</v>
      </c>
      <c r="U2381" s="396">
        <f>P2381*S2381*T2381</f>
        <v>38293.847999999998</v>
      </c>
      <c r="V2381" s="309" t="s">
        <v>7</v>
      </c>
    </row>
    <row r="2382" spans="2:22" s="184" customFormat="1" ht="98.1" customHeight="1" x14ac:dyDescent="0.25">
      <c r="B2382" s="309" t="s">
        <v>935</v>
      </c>
      <c r="C2382" s="413" t="s">
        <v>997</v>
      </c>
      <c r="D2382" s="309" t="s">
        <v>998</v>
      </c>
      <c r="E2382" s="309" t="s">
        <v>195</v>
      </c>
      <c r="F2382" s="309" t="s">
        <v>3528</v>
      </c>
      <c r="G2382" s="309" t="s">
        <v>7</v>
      </c>
      <c r="H2382" s="195" t="s">
        <v>692</v>
      </c>
      <c r="I2382" s="309">
        <v>2025</v>
      </c>
      <c r="J2382" s="309">
        <v>110</v>
      </c>
      <c r="K2382" s="309" t="s">
        <v>5478</v>
      </c>
      <c r="L2382" s="309" t="s">
        <v>5</v>
      </c>
      <c r="M2382" s="309" t="s">
        <v>3529</v>
      </c>
      <c r="N2382" s="309" t="s">
        <v>2761</v>
      </c>
      <c r="O2382" s="309">
        <v>1</v>
      </c>
      <c r="P2382" s="309">
        <v>1</v>
      </c>
      <c r="Q2382" s="309" t="s">
        <v>3463</v>
      </c>
      <c r="R2382" s="309" t="s">
        <v>459</v>
      </c>
      <c r="S2382" s="396">
        <v>767.59</v>
      </c>
      <c r="T2382" s="309">
        <v>2.02</v>
      </c>
      <c r="U2382" s="396">
        <f>P2382*S2382*T2382</f>
        <v>1550.5318</v>
      </c>
      <c r="V2382" s="309" t="s">
        <v>7</v>
      </c>
    </row>
    <row r="2383" spans="2:22" s="184" customFormat="1" ht="98.1" customHeight="1" x14ac:dyDescent="0.25">
      <c r="B2383" s="309" t="s">
        <v>935</v>
      </c>
      <c r="C2383" s="413" t="s">
        <v>997</v>
      </c>
      <c r="D2383" s="309" t="s">
        <v>998</v>
      </c>
      <c r="E2383" s="309" t="s">
        <v>3787</v>
      </c>
      <c r="F2383" s="309" t="s">
        <v>3528</v>
      </c>
      <c r="G2383" s="309" t="s">
        <v>7</v>
      </c>
      <c r="H2383" s="195" t="s">
        <v>692</v>
      </c>
      <c r="I2383" s="309">
        <v>2025</v>
      </c>
      <c r="J2383" s="309">
        <v>110</v>
      </c>
      <c r="K2383" s="309" t="s">
        <v>2575</v>
      </c>
      <c r="L2383" s="309" t="s">
        <v>5</v>
      </c>
      <c r="M2383" s="309" t="s">
        <v>3529</v>
      </c>
      <c r="N2383" s="309" t="s">
        <v>2761</v>
      </c>
      <c r="O2383" s="309">
        <v>1</v>
      </c>
      <c r="P2383" s="309">
        <v>1</v>
      </c>
      <c r="Q2383" s="309" t="s">
        <v>111</v>
      </c>
      <c r="R2383" s="309" t="s">
        <v>364</v>
      </c>
      <c r="S2383" s="396">
        <v>21275.06</v>
      </c>
      <c r="T2383" s="309">
        <v>1</v>
      </c>
      <c r="U2383" s="396">
        <f>P2383*S2383*T2383</f>
        <v>21275.06</v>
      </c>
      <c r="V2383" s="309" t="s">
        <v>7</v>
      </c>
    </row>
    <row r="2384" spans="2:22" s="184" customFormat="1" ht="98.1" customHeight="1" x14ac:dyDescent="0.25">
      <c r="B2384" s="309" t="s">
        <v>935</v>
      </c>
      <c r="C2384" s="413" t="s">
        <v>997</v>
      </c>
      <c r="D2384" s="309" t="s">
        <v>998</v>
      </c>
      <c r="E2384" s="309" t="s">
        <v>26</v>
      </c>
      <c r="F2384" s="309" t="s">
        <v>7</v>
      </c>
      <c r="G2384" s="309" t="s">
        <v>7</v>
      </c>
      <c r="H2384" s="309" t="s">
        <v>7</v>
      </c>
      <c r="I2384" s="309" t="s">
        <v>7</v>
      </c>
      <c r="J2384" s="309" t="s">
        <v>7</v>
      </c>
      <c r="K2384" s="309" t="s">
        <v>7</v>
      </c>
      <c r="L2384" s="309" t="s">
        <v>7</v>
      </c>
      <c r="M2384" s="309" t="s">
        <v>7</v>
      </c>
      <c r="N2384" s="309" t="s">
        <v>7</v>
      </c>
      <c r="O2384" s="309" t="s">
        <v>7</v>
      </c>
      <c r="P2384" s="309" t="s">
        <v>7</v>
      </c>
      <c r="Q2384" s="309" t="s">
        <v>7</v>
      </c>
      <c r="R2384" s="309" t="s">
        <v>7</v>
      </c>
      <c r="S2384" s="396" t="s">
        <v>7</v>
      </c>
      <c r="T2384" s="309" t="s">
        <v>7</v>
      </c>
      <c r="U2384" s="396">
        <f>SUM(U2380:U2383)</f>
        <v>182963.30589999998</v>
      </c>
      <c r="V2384" s="309" t="s">
        <v>7</v>
      </c>
    </row>
    <row r="2385" spans="2:22" s="184" customFormat="1" ht="98.1" customHeight="1" x14ac:dyDescent="0.25">
      <c r="B2385" s="309" t="s">
        <v>935</v>
      </c>
      <c r="C2385" s="413" t="s">
        <v>999</v>
      </c>
      <c r="D2385" s="309" t="s">
        <v>1000</v>
      </c>
      <c r="E2385" s="309" t="s">
        <v>348</v>
      </c>
      <c r="F2385" s="309" t="s">
        <v>3531</v>
      </c>
      <c r="G2385" s="309" t="s">
        <v>7</v>
      </c>
      <c r="H2385" s="195" t="s">
        <v>3550</v>
      </c>
      <c r="I2385" s="309">
        <v>2024</v>
      </c>
      <c r="J2385" s="309">
        <v>6</v>
      </c>
      <c r="K2385" s="309" t="s">
        <v>3327</v>
      </c>
      <c r="L2385" s="309" t="s">
        <v>5</v>
      </c>
      <c r="M2385" s="309" t="s">
        <v>3529</v>
      </c>
      <c r="N2385" s="309" t="s">
        <v>2761</v>
      </c>
      <c r="O2385" s="309">
        <v>1</v>
      </c>
      <c r="P2385" s="309">
        <v>1</v>
      </c>
      <c r="Q2385" s="309" t="s">
        <v>160</v>
      </c>
      <c r="R2385" s="309" t="s">
        <v>382</v>
      </c>
      <c r="S2385" s="396">
        <v>18678.07</v>
      </c>
      <c r="T2385" s="309">
        <v>1.83</v>
      </c>
      <c r="U2385" s="396">
        <f>P2385*S2385*T2385</f>
        <v>34180.8681</v>
      </c>
      <c r="V2385" s="309" t="s">
        <v>7</v>
      </c>
    </row>
    <row r="2386" spans="2:22" s="184" customFormat="1" ht="98.1" customHeight="1" x14ac:dyDescent="0.25">
      <c r="B2386" s="309" t="s">
        <v>935</v>
      </c>
      <c r="C2386" s="413" t="s">
        <v>999</v>
      </c>
      <c r="D2386" s="309" t="s">
        <v>1000</v>
      </c>
      <c r="E2386" s="309" t="s">
        <v>348</v>
      </c>
      <c r="F2386" s="309" t="s">
        <v>3531</v>
      </c>
      <c r="G2386" s="309" t="s">
        <v>7</v>
      </c>
      <c r="H2386" s="195" t="s">
        <v>3550</v>
      </c>
      <c r="I2386" s="309">
        <v>2024</v>
      </c>
      <c r="J2386" s="309">
        <v>6</v>
      </c>
      <c r="K2386" s="309" t="s">
        <v>3099</v>
      </c>
      <c r="L2386" s="309" t="s">
        <v>5</v>
      </c>
      <c r="M2386" s="309" t="s">
        <v>3529</v>
      </c>
      <c r="N2386" s="309" t="s">
        <v>2761</v>
      </c>
      <c r="O2386" s="309">
        <v>1</v>
      </c>
      <c r="P2386" s="309">
        <v>1</v>
      </c>
      <c r="Q2386" s="309" t="s">
        <v>160</v>
      </c>
      <c r="R2386" s="309" t="s">
        <v>3100</v>
      </c>
      <c r="S2386" s="396">
        <v>12455.6</v>
      </c>
      <c r="T2386" s="309">
        <v>1.83</v>
      </c>
      <c r="U2386" s="396">
        <f t="shared" ref="U2386:U2393" si="98">P2386*S2386*T2386</f>
        <v>22793.748000000003</v>
      </c>
      <c r="V2386" s="309" t="s">
        <v>7</v>
      </c>
    </row>
    <row r="2387" spans="2:22" s="184" customFormat="1" ht="98.1" customHeight="1" x14ac:dyDescent="0.25">
      <c r="B2387" s="309" t="s">
        <v>935</v>
      </c>
      <c r="C2387" s="413" t="s">
        <v>999</v>
      </c>
      <c r="D2387" s="309" t="s">
        <v>1000</v>
      </c>
      <c r="E2387" s="309" t="s">
        <v>348</v>
      </c>
      <c r="F2387" s="309" t="s">
        <v>3531</v>
      </c>
      <c r="G2387" s="309" t="s">
        <v>7</v>
      </c>
      <c r="H2387" s="195" t="s">
        <v>3550</v>
      </c>
      <c r="I2387" s="309">
        <v>2024</v>
      </c>
      <c r="J2387" s="309">
        <v>6</v>
      </c>
      <c r="K2387" s="309" t="s">
        <v>479</v>
      </c>
      <c r="L2387" s="309" t="s">
        <v>5</v>
      </c>
      <c r="M2387" s="309" t="s">
        <v>3529</v>
      </c>
      <c r="N2387" s="309" t="s">
        <v>2761</v>
      </c>
      <c r="O2387" s="309">
        <v>1</v>
      </c>
      <c r="P2387" s="309">
        <v>1</v>
      </c>
      <c r="Q2387" s="309" t="s">
        <v>160</v>
      </c>
      <c r="R2387" s="309" t="s">
        <v>383</v>
      </c>
      <c r="S2387" s="396">
        <v>860.27</v>
      </c>
      <c r="T2387" s="309">
        <v>1.83</v>
      </c>
      <c r="U2387" s="396">
        <f t="shared" si="98"/>
        <v>1574.2941000000001</v>
      </c>
      <c r="V2387" s="309" t="s">
        <v>7</v>
      </c>
    </row>
    <row r="2388" spans="2:22" s="184" customFormat="1" ht="98.1" customHeight="1" x14ac:dyDescent="0.25">
      <c r="B2388" s="309" t="s">
        <v>935</v>
      </c>
      <c r="C2388" s="413" t="s">
        <v>999</v>
      </c>
      <c r="D2388" s="309" t="s">
        <v>1000</v>
      </c>
      <c r="E2388" s="309" t="s">
        <v>348</v>
      </c>
      <c r="F2388" s="309" t="s">
        <v>3531</v>
      </c>
      <c r="G2388" s="309" t="s">
        <v>7</v>
      </c>
      <c r="H2388" s="195" t="s">
        <v>3550</v>
      </c>
      <c r="I2388" s="309">
        <v>2024</v>
      </c>
      <c r="J2388" s="309">
        <v>6</v>
      </c>
      <c r="K2388" s="309" t="s">
        <v>3038</v>
      </c>
      <c r="L2388" s="309" t="s">
        <v>5</v>
      </c>
      <c r="M2388" s="309" t="s">
        <v>3529</v>
      </c>
      <c r="N2388" s="309" t="s">
        <v>2761</v>
      </c>
      <c r="O2388" s="309">
        <v>1</v>
      </c>
      <c r="P2388" s="309">
        <v>1</v>
      </c>
      <c r="Q2388" s="309" t="s">
        <v>160</v>
      </c>
      <c r="R2388" s="309" t="s">
        <v>480</v>
      </c>
      <c r="S2388" s="396">
        <v>425.87</v>
      </c>
      <c r="T2388" s="309">
        <v>1.83</v>
      </c>
      <c r="U2388" s="396">
        <f t="shared" si="98"/>
        <v>779.34210000000007</v>
      </c>
      <c r="V2388" s="309" t="s">
        <v>7</v>
      </c>
    </row>
    <row r="2389" spans="2:22" s="184" customFormat="1" ht="98.1" customHeight="1" x14ac:dyDescent="0.25">
      <c r="B2389" s="309" t="s">
        <v>935</v>
      </c>
      <c r="C2389" s="413" t="s">
        <v>999</v>
      </c>
      <c r="D2389" s="309" t="s">
        <v>1000</v>
      </c>
      <c r="E2389" s="309" t="s">
        <v>348</v>
      </c>
      <c r="F2389" s="309" t="s">
        <v>3531</v>
      </c>
      <c r="G2389" s="309" t="s">
        <v>7</v>
      </c>
      <c r="H2389" s="195" t="s">
        <v>3550</v>
      </c>
      <c r="I2389" s="309">
        <v>2024</v>
      </c>
      <c r="J2389" s="309">
        <v>6</v>
      </c>
      <c r="K2389" s="309" t="s">
        <v>2672</v>
      </c>
      <c r="L2389" s="309" t="s">
        <v>5</v>
      </c>
      <c r="M2389" s="309" t="s">
        <v>3529</v>
      </c>
      <c r="N2389" s="309" t="s">
        <v>2761</v>
      </c>
      <c r="O2389" s="309">
        <v>1</v>
      </c>
      <c r="P2389" s="309">
        <v>1</v>
      </c>
      <c r="Q2389" s="309" t="s">
        <v>160</v>
      </c>
      <c r="R2389" s="309" t="s">
        <v>593</v>
      </c>
      <c r="S2389" s="396">
        <v>6774.44</v>
      </c>
      <c r="T2389" s="309">
        <v>1.83</v>
      </c>
      <c r="U2389" s="396">
        <f t="shared" si="98"/>
        <v>12397.225199999999</v>
      </c>
      <c r="V2389" s="309" t="s">
        <v>7</v>
      </c>
    </row>
    <row r="2390" spans="2:22" s="184" customFormat="1" ht="98.1" customHeight="1" x14ac:dyDescent="0.25">
      <c r="B2390" s="309" t="s">
        <v>935</v>
      </c>
      <c r="C2390" s="413" t="s">
        <v>999</v>
      </c>
      <c r="D2390" s="309" t="s">
        <v>1000</v>
      </c>
      <c r="E2390" s="309" t="s">
        <v>348</v>
      </c>
      <c r="F2390" s="309" t="s">
        <v>3531</v>
      </c>
      <c r="G2390" s="309" t="s">
        <v>7</v>
      </c>
      <c r="H2390" s="195" t="s">
        <v>3550</v>
      </c>
      <c r="I2390" s="309">
        <v>2024</v>
      </c>
      <c r="J2390" s="309">
        <v>6</v>
      </c>
      <c r="K2390" s="309" t="s">
        <v>479</v>
      </c>
      <c r="L2390" s="309" t="s">
        <v>5</v>
      </c>
      <c r="M2390" s="309" t="s">
        <v>3529</v>
      </c>
      <c r="N2390" s="309" t="s">
        <v>2761</v>
      </c>
      <c r="O2390" s="309">
        <v>1</v>
      </c>
      <c r="P2390" s="309">
        <v>2</v>
      </c>
      <c r="Q2390" s="309" t="s">
        <v>160</v>
      </c>
      <c r="R2390" s="309" t="s">
        <v>383</v>
      </c>
      <c r="S2390" s="396">
        <v>860.27</v>
      </c>
      <c r="T2390" s="309">
        <v>1.83</v>
      </c>
      <c r="U2390" s="396">
        <f t="shared" si="98"/>
        <v>3148.5882000000001</v>
      </c>
      <c r="V2390" s="309" t="s">
        <v>7</v>
      </c>
    </row>
    <row r="2391" spans="2:22" s="184" customFormat="1" ht="98.1" customHeight="1" x14ac:dyDescent="0.25">
      <c r="B2391" s="309" t="s">
        <v>935</v>
      </c>
      <c r="C2391" s="413" t="s">
        <v>999</v>
      </c>
      <c r="D2391" s="309" t="s">
        <v>1000</v>
      </c>
      <c r="E2391" s="309" t="s">
        <v>348</v>
      </c>
      <c r="F2391" s="309" t="s">
        <v>3531</v>
      </c>
      <c r="G2391" s="309" t="s">
        <v>7</v>
      </c>
      <c r="H2391" s="195" t="s">
        <v>3550</v>
      </c>
      <c r="I2391" s="309">
        <v>2024</v>
      </c>
      <c r="J2391" s="309">
        <v>6</v>
      </c>
      <c r="K2391" s="309" t="s">
        <v>3840</v>
      </c>
      <c r="L2391" s="309" t="s">
        <v>5</v>
      </c>
      <c r="M2391" s="309" t="s">
        <v>3529</v>
      </c>
      <c r="N2391" s="309" t="s">
        <v>2761</v>
      </c>
      <c r="O2391" s="309">
        <v>1</v>
      </c>
      <c r="P2391" s="309">
        <v>30</v>
      </c>
      <c r="Q2391" s="309" t="s">
        <v>135</v>
      </c>
      <c r="R2391" s="309" t="s">
        <v>3035</v>
      </c>
      <c r="S2391" s="396">
        <v>2252.79</v>
      </c>
      <c r="T2391" s="309">
        <v>1.83</v>
      </c>
      <c r="U2391" s="396">
        <f t="shared" si="98"/>
        <v>123678.171</v>
      </c>
      <c r="V2391" s="309" t="s">
        <v>7</v>
      </c>
    </row>
    <row r="2392" spans="2:22" s="184" customFormat="1" ht="98.1" customHeight="1" x14ac:dyDescent="0.25">
      <c r="B2392" s="309" t="s">
        <v>935</v>
      </c>
      <c r="C2392" s="413" t="s">
        <v>999</v>
      </c>
      <c r="D2392" s="309" t="s">
        <v>1000</v>
      </c>
      <c r="E2392" s="309" t="s">
        <v>432</v>
      </c>
      <c r="F2392" s="309" t="s">
        <v>3531</v>
      </c>
      <c r="G2392" s="309" t="s">
        <v>7</v>
      </c>
      <c r="H2392" s="195" t="s">
        <v>3550</v>
      </c>
      <c r="I2392" s="309">
        <v>2024</v>
      </c>
      <c r="J2392" s="309">
        <v>6</v>
      </c>
      <c r="K2392" s="309" t="s">
        <v>637</v>
      </c>
      <c r="L2392" s="309" t="s">
        <v>5</v>
      </c>
      <c r="M2392" s="309" t="s">
        <v>3529</v>
      </c>
      <c r="N2392" s="309" t="s">
        <v>2761</v>
      </c>
      <c r="O2392" s="309">
        <v>1</v>
      </c>
      <c r="P2392" s="309">
        <v>1</v>
      </c>
      <c r="Q2392" s="309" t="s">
        <v>111</v>
      </c>
      <c r="R2392" s="309" t="s">
        <v>462</v>
      </c>
      <c r="S2392" s="396">
        <v>4497.95</v>
      </c>
      <c r="T2392" s="309">
        <v>1.81</v>
      </c>
      <c r="U2392" s="396">
        <f t="shared" si="98"/>
        <v>8141.2894999999999</v>
      </c>
      <c r="V2392" s="309" t="s">
        <v>7</v>
      </c>
    </row>
    <row r="2393" spans="2:22" s="184" customFormat="1" ht="98.1" customHeight="1" x14ac:dyDescent="0.25">
      <c r="B2393" s="309" t="s">
        <v>935</v>
      </c>
      <c r="C2393" s="413" t="s">
        <v>999</v>
      </c>
      <c r="D2393" s="309" t="s">
        <v>1000</v>
      </c>
      <c r="E2393" s="309" t="s">
        <v>3787</v>
      </c>
      <c r="F2393" s="309" t="s">
        <v>3531</v>
      </c>
      <c r="G2393" s="309" t="s">
        <v>7</v>
      </c>
      <c r="H2393" s="195" t="s">
        <v>3550</v>
      </c>
      <c r="I2393" s="309">
        <v>2024</v>
      </c>
      <c r="J2393" s="309">
        <v>6</v>
      </c>
      <c r="K2393" s="309" t="s">
        <v>2575</v>
      </c>
      <c r="L2393" s="309" t="s">
        <v>5</v>
      </c>
      <c r="M2393" s="309" t="s">
        <v>3529</v>
      </c>
      <c r="N2393" s="309" t="s">
        <v>2761</v>
      </c>
      <c r="O2393" s="309">
        <v>1</v>
      </c>
      <c r="P2393" s="309">
        <v>1</v>
      </c>
      <c r="Q2393" s="309" t="s">
        <v>111</v>
      </c>
      <c r="R2393" s="309" t="s">
        <v>364</v>
      </c>
      <c r="S2393" s="396">
        <v>21275.06</v>
      </c>
      <c r="T2393" s="309">
        <v>1</v>
      </c>
      <c r="U2393" s="396">
        <f t="shared" si="98"/>
        <v>21275.06</v>
      </c>
      <c r="V2393" s="309" t="s">
        <v>7</v>
      </c>
    </row>
    <row r="2394" spans="2:22" s="184" customFormat="1" ht="98.1" customHeight="1" x14ac:dyDescent="0.25">
      <c r="B2394" s="309" t="s">
        <v>935</v>
      </c>
      <c r="C2394" s="413" t="s">
        <v>999</v>
      </c>
      <c r="D2394" s="309" t="s">
        <v>1000</v>
      </c>
      <c r="E2394" s="309" t="s">
        <v>26</v>
      </c>
      <c r="F2394" s="309" t="s">
        <v>7</v>
      </c>
      <c r="G2394" s="309" t="s">
        <v>7</v>
      </c>
      <c r="H2394" s="309" t="s">
        <v>7</v>
      </c>
      <c r="I2394" s="309" t="s">
        <v>7</v>
      </c>
      <c r="J2394" s="309" t="s">
        <v>7</v>
      </c>
      <c r="K2394" s="309" t="s">
        <v>7</v>
      </c>
      <c r="L2394" s="309" t="s">
        <v>7</v>
      </c>
      <c r="M2394" s="309" t="s">
        <v>7</v>
      </c>
      <c r="N2394" s="309" t="s">
        <v>7</v>
      </c>
      <c r="O2394" s="309" t="s">
        <v>7</v>
      </c>
      <c r="P2394" s="309" t="s">
        <v>7</v>
      </c>
      <c r="Q2394" s="309" t="s">
        <v>7</v>
      </c>
      <c r="R2394" s="309" t="s">
        <v>7</v>
      </c>
      <c r="S2394" s="396" t="s">
        <v>7</v>
      </c>
      <c r="T2394" s="309" t="s">
        <v>7</v>
      </c>
      <c r="U2394" s="396">
        <f>SUM(U2385:U2393)</f>
        <v>227968.58620000002</v>
      </c>
      <c r="V2394" s="309" t="s">
        <v>7</v>
      </c>
    </row>
    <row r="2395" spans="2:22" s="184" customFormat="1" ht="31.5" x14ac:dyDescent="0.25">
      <c r="B2395" s="309" t="s">
        <v>455</v>
      </c>
      <c r="C2395" s="413" t="s">
        <v>3532</v>
      </c>
      <c r="D2395" s="309" t="s">
        <v>3533</v>
      </c>
      <c r="E2395" s="309" t="s">
        <v>3534</v>
      </c>
      <c r="F2395" s="309" t="s">
        <v>3531</v>
      </c>
      <c r="G2395" s="309" t="s">
        <v>7</v>
      </c>
      <c r="H2395" s="195" t="s">
        <v>289</v>
      </c>
      <c r="I2395" s="309">
        <v>2024</v>
      </c>
      <c r="J2395" s="309" t="s">
        <v>2486</v>
      </c>
      <c r="K2395" s="309" t="s">
        <v>3535</v>
      </c>
      <c r="L2395" s="309" t="s">
        <v>134</v>
      </c>
      <c r="M2395" s="309" t="s">
        <v>3536</v>
      </c>
      <c r="N2395" s="309" t="s">
        <v>2761</v>
      </c>
      <c r="O2395" s="309">
        <v>1</v>
      </c>
      <c r="P2395" s="309">
        <v>489</v>
      </c>
      <c r="Q2395" s="309" t="s">
        <v>204</v>
      </c>
      <c r="R2395" s="309" t="s">
        <v>3083</v>
      </c>
      <c r="S2395" s="396">
        <v>132.74</v>
      </c>
      <c r="T2395" s="309">
        <v>2.04</v>
      </c>
      <c r="U2395" s="396">
        <f>P2395*S2395*T2395</f>
        <v>132416.11440000002</v>
      </c>
      <c r="V2395" s="309" t="s">
        <v>7</v>
      </c>
    </row>
    <row r="2396" spans="2:22" s="184" customFormat="1" ht="63" x14ac:dyDescent="0.25">
      <c r="B2396" s="309" t="s">
        <v>455</v>
      </c>
      <c r="C2396" s="413" t="s">
        <v>3532</v>
      </c>
      <c r="D2396" s="309" t="s">
        <v>3533</v>
      </c>
      <c r="E2396" s="309" t="s">
        <v>3787</v>
      </c>
      <c r="F2396" s="309" t="s">
        <v>3531</v>
      </c>
      <c r="G2396" s="309" t="s">
        <v>7</v>
      </c>
      <c r="H2396" s="195" t="s">
        <v>289</v>
      </c>
      <c r="I2396" s="309">
        <v>2024</v>
      </c>
      <c r="J2396" s="309" t="s">
        <v>2486</v>
      </c>
      <c r="K2396" s="309" t="s">
        <v>2491</v>
      </c>
      <c r="L2396" s="309" t="s">
        <v>134</v>
      </c>
      <c r="M2396" s="309" t="s">
        <v>3536</v>
      </c>
      <c r="N2396" s="309" t="s">
        <v>2761</v>
      </c>
      <c r="O2396" s="309">
        <v>1</v>
      </c>
      <c r="P2396" s="309">
        <v>1</v>
      </c>
      <c r="Q2396" s="309" t="s">
        <v>111</v>
      </c>
      <c r="R2396" s="309" t="s">
        <v>379</v>
      </c>
      <c r="S2396" s="396">
        <v>10637.53</v>
      </c>
      <c r="T2396" s="309">
        <v>1</v>
      </c>
      <c r="U2396" s="396">
        <f>P2396*S2396*T2396</f>
        <v>10637.53</v>
      </c>
      <c r="V2396" s="309" t="s">
        <v>7</v>
      </c>
    </row>
    <row r="2397" spans="2:22" s="184" customFormat="1" ht="47.25" x14ac:dyDescent="0.25">
      <c r="B2397" s="309" t="s">
        <v>455</v>
      </c>
      <c r="C2397" s="413" t="s">
        <v>3532</v>
      </c>
      <c r="D2397" s="309" t="s">
        <v>3533</v>
      </c>
      <c r="E2397" s="309" t="s">
        <v>26</v>
      </c>
      <c r="F2397" s="309" t="s">
        <v>7</v>
      </c>
      <c r="G2397" s="309" t="s">
        <v>7</v>
      </c>
      <c r="H2397" s="309" t="s">
        <v>7</v>
      </c>
      <c r="I2397" s="309" t="s">
        <v>7</v>
      </c>
      <c r="J2397" s="309" t="s">
        <v>7</v>
      </c>
      <c r="K2397" s="309" t="s">
        <v>7</v>
      </c>
      <c r="L2397" s="309" t="s">
        <v>7</v>
      </c>
      <c r="M2397" s="309" t="s">
        <v>7</v>
      </c>
      <c r="N2397" s="309" t="s">
        <v>7</v>
      </c>
      <c r="O2397" s="309" t="s">
        <v>7</v>
      </c>
      <c r="P2397" s="309" t="s">
        <v>7</v>
      </c>
      <c r="Q2397" s="309" t="s">
        <v>7</v>
      </c>
      <c r="R2397" s="309" t="s">
        <v>7</v>
      </c>
      <c r="S2397" s="396" t="s">
        <v>7</v>
      </c>
      <c r="T2397" s="309" t="s">
        <v>7</v>
      </c>
      <c r="U2397" s="396">
        <f>SUM(U2395:U2396)</f>
        <v>143053.64440000002</v>
      </c>
      <c r="V2397" s="309" t="s">
        <v>7</v>
      </c>
    </row>
    <row r="2398" spans="2:22" s="184" customFormat="1" ht="98.1" customHeight="1" x14ac:dyDescent="0.25">
      <c r="B2398" s="309" t="s">
        <v>455</v>
      </c>
      <c r="C2398" s="413" t="s">
        <v>1900</v>
      </c>
      <c r="D2398" s="309" t="s">
        <v>1901</v>
      </c>
      <c r="E2398" s="309" t="s">
        <v>373</v>
      </c>
      <c r="F2398" s="309" t="s">
        <v>3474</v>
      </c>
      <c r="G2398" s="309" t="s">
        <v>7</v>
      </c>
      <c r="H2398" s="195" t="s">
        <v>692</v>
      </c>
      <c r="I2398" s="309">
        <v>2024</v>
      </c>
      <c r="J2398" s="309">
        <v>110</v>
      </c>
      <c r="K2398" s="309" t="s">
        <v>5376</v>
      </c>
      <c r="L2398" s="309" t="s">
        <v>5</v>
      </c>
      <c r="M2398" s="309" t="s">
        <v>3529</v>
      </c>
      <c r="N2398" s="309" t="s">
        <v>2761</v>
      </c>
      <c r="O2398" s="309">
        <v>1</v>
      </c>
      <c r="P2398" s="309">
        <v>1</v>
      </c>
      <c r="Q2398" s="309" t="s">
        <v>160</v>
      </c>
      <c r="R2398" s="309" t="s">
        <v>2514</v>
      </c>
      <c r="S2398" s="396">
        <v>100697.41</v>
      </c>
      <c r="T2398" s="309">
        <v>1.21</v>
      </c>
      <c r="U2398" s="396">
        <f>P2398*S2398*T2398</f>
        <v>121843.8661</v>
      </c>
      <c r="V2398" s="309" t="s">
        <v>7</v>
      </c>
    </row>
    <row r="2399" spans="2:22" s="184" customFormat="1" ht="98.1" customHeight="1" x14ac:dyDescent="0.25">
      <c r="B2399" s="309" t="s">
        <v>455</v>
      </c>
      <c r="C2399" s="413" t="s">
        <v>1900</v>
      </c>
      <c r="D2399" s="309" t="s">
        <v>1901</v>
      </c>
      <c r="E2399" s="309" t="s">
        <v>374</v>
      </c>
      <c r="F2399" s="309" t="s">
        <v>3474</v>
      </c>
      <c r="G2399" s="309" t="s">
        <v>7</v>
      </c>
      <c r="H2399" s="195" t="s">
        <v>692</v>
      </c>
      <c r="I2399" s="309">
        <v>2024</v>
      </c>
      <c r="J2399" s="309">
        <v>110</v>
      </c>
      <c r="K2399" s="309" t="s">
        <v>5426</v>
      </c>
      <c r="L2399" s="309" t="s">
        <v>5</v>
      </c>
      <c r="M2399" s="309" t="s">
        <v>3529</v>
      </c>
      <c r="N2399" s="309" t="s">
        <v>2761</v>
      </c>
      <c r="O2399" s="309">
        <v>1</v>
      </c>
      <c r="P2399" s="309">
        <v>20</v>
      </c>
      <c r="Q2399" s="309" t="s">
        <v>160</v>
      </c>
      <c r="R2399" s="309" t="s">
        <v>3537</v>
      </c>
      <c r="S2399" s="396">
        <v>12695.83</v>
      </c>
      <c r="T2399" s="309">
        <v>1.21</v>
      </c>
      <c r="U2399" s="396">
        <f>P2399*S2399*T2399</f>
        <v>307239.08600000001</v>
      </c>
      <c r="V2399" s="309" t="s">
        <v>7</v>
      </c>
    </row>
    <row r="2400" spans="2:22" s="184" customFormat="1" ht="98.1" customHeight="1" x14ac:dyDescent="0.25">
      <c r="B2400" s="309" t="s">
        <v>455</v>
      </c>
      <c r="C2400" s="413" t="s">
        <v>1900</v>
      </c>
      <c r="D2400" s="309" t="s">
        <v>1901</v>
      </c>
      <c r="E2400" s="309" t="s">
        <v>195</v>
      </c>
      <c r="F2400" s="309" t="s">
        <v>3474</v>
      </c>
      <c r="G2400" s="309" t="s">
        <v>7</v>
      </c>
      <c r="H2400" s="195" t="s">
        <v>692</v>
      </c>
      <c r="I2400" s="309">
        <v>2024</v>
      </c>
      <c r="J2400" s="309">
        <v>110</v>
      </c>
      <c r="K2400" s="309" t="s">
        <v>5478</v>
      </c>
      <c r="L2400" s="309" t="s">
        <v>5</v>
      </c>
      <c r="M2400" s="309" t="s">
        <v>3529</v>
      </c>
      <c r="N2400" s="309" t="s">
        <v>2761</v>
      </c>
      <c r="O2400" s="309">
        <v>1</v>
      </c>
      <c r="P2400" s="309">
        <v>1</v>
      </c>
      <c r="Q2400" s="309" t="s">
        <v>3463</v>
      </c>
      <c r="R2400" s="309" t="s">
        <v>459</v>
      </c>
      <c r="S2400" s="396">
        <v>767.59</v>
      </c>
      <c r="T2400" s="309">
        <v>2.02</v>
      </c>
      <c r="U2400" s="396">
        <f>P2400*S2400*T2400</f>
        <v>1550.5318</v>
      </c>
      <c r="V2400" s="309" t="s">
        <v>7</v>
      </c>
    </row>
    <row r="2401" spans="2:22" s="184" customFormat="1" ht="98.1" customHeight="1" x14ac:dyDescent="0.25">
      <c r="B2401" s="309" t="s">
        <v>455</v>
      </c>
      <c r="C2401" s="413" t="s">
        <v>1900</v>
      </c>
      <c r="D2401" s="309" t="s">
        <v>1901</v>
      </c>
      <c r="E2401" s="309" t="s">
        <v>3787</v>
      </c>
      <c r="F2401" s="309" t="s">
        <v>3474</v>
      </c>
      <c r="G2401" s="309" t="s">
        <v>7</v>
      </c>
      <c r="H2401" s="195" t="s">
        <v>692</v>
      </c>
      <c r="I2401" s="309">
        <v>2024</v>
      </c>
      <c r="J2401" s="309">
        <v>110</v>
      </c>
      <c r="K2401" s="309" t="s">
        <v>2558</v>
      </c>
      <c r="L2401" s="309" t="s">
        <v>5</v>
      </c>
      <c r="M2401" s="309" t="s">
        <v>3529</v>
      </c>
      <c r="N2401" s="309" t="s">
        <v>2761</v>
      </c>
      <c r="O2401" s="309">
        <v>1</v>
      </c>
      <c r="P2401" s="309">
        <v>1</v>
      </c>
      <c r="Q2401" s="309" t="s">
        <v>111</v>
      </c>
      <c r="R2401" s="309" t="s">
        <v>356</v>
      </c>
      <c r="S2401" s="396">
        <v>35458.43</v>
      </c>
      <c r="T2401" s="309">
        <v>1</v>
      </c>
      <c r="U2401" s="396">
        <f>P2401*S2401*T2401</f>
        <v>35458.43</v>
      </c>
      <c r="V2401" s="309" t="s">
        <v>7</v>
      </c>
    </row>
    <row r="2402" spans="2:22" s="184" customFormat="1" ht="98.1" customHeight="1" x14ac:dyDescent="0.25">
      <c r="B2402" s="309" t="s">
        <v>455</v>
      </c>
      <c r="C2402" s="413" t="s">
        <v>1900</v>
      </c>
      <c r="D2402" s="309" t="s">
        <v>1901</v>
      </c>
      <c r="E2402" s="309" t="s">
        <v>26</v>
      </c>
      <c r="F2402" s="309" t="s">
        <v>7</v>
      </c>
      <c r="G2402" s="309" t="s">
        <v>7</v>
      </c>
      <c r="H2402" s="309" t="s">
        <v>7</v>
      </c>
      <c r="I2402" s="309" t="s">
        <v>7</v>
      </c>
      <c r="J2402" s="309" t="s">
        <v>7</v>
      </c>
      <c r="K2402" s="309" t="s">
        <v>7</v>
      </c>
      <c r="L2402" s="309" t="s">
        <v>7</v>
      </c>
      <c r="M2402" s="309" t="s">
        <v>7</v>
      </c>
      <c r="N2402" s="309" t="s">
        <v>7</v>
      </c>
      <c r="O2402" s="309" t="s">
        <v>7</v>
      </c>
      <c r="P2402" s="309" t="s">
        <v>7</v>
      </c>
      <c r="Q2402" s="309" t="s">
        <v>7</v>
      </c>
      <c r="R2402" s="309" t="s">
        <v>7</v>
      </c>
      <c r="S2402" s="396" t="s">
        <v>7</v>
      </c>
      <c r="T2402" s="309" t="s">
        <v>7</v>
      </c>
      <c r="U2402" s="396">
        <f>SUM(U2398:U2401)</f>
        <v>466091.91389999999</v>
      </c>
      <c r="V2402" s="309" t="s">
        <v>7</v>
      </c>
    </row>
    <row r="2403" spans="2:22" s="184" customFormat="1" ht="98.1" customHeight="1" x14ac:dyDescent="0.25">
      <c r="B2403" s="309" t="s">
        <v>935</v>
      </c>
      <c r="C2403" s="413" t="s">
        <v>995</v>
      </c>
      <c r="D2403" s="309" t="s">
        <v>996</v>
      </c>
      <c r="E2403" s="309" t="s">
        <v>373</v>
      </c>
      <c r="F2403" s="309" t="s">
        <v>3538</v>
      </c>
      <c r="G2403" s="309" t="s">
        <v>7</v>
      </c>
      <c r="H2403" s="195" t="s">
        <v>692</v>
      </c>
      <c r="I2403" s="309">
        <v>2024</v>
      </c>
      <c r="J2403" s="309">
        <v>110</v>
      </c>
      <c r="K2403" s="309" t="s">
        <v>5376</v>
      </c>
      <c r="L2403" s="309" t="s">
        <v>5</v>
      </c>
      <c r="M2403" s="309" t="s">
        <v>3529</v>
      </c>
      <c r="N2403" s="309" t="s">
        <v>2761</v>
      </c>
      <c r="O2403" s="309">
        <v>1</v>
      </c>
      <c r="P2403" s="309">
        <v>1</v>
      </c>
      <c r="Q2403" s="309" t="s">
        <v>160</v>
      </c>
      <c r="R2403" s="309" t="s">
        <v>2514</v>
      </c>
      <c r="S2403" s="396">
        <v>100697.41</v>
      </c>
      <c r="T2403" s="309">
        <v>1.21</v>
      </c>
      <c r="U2403" s="396">
        <f>P2403*S2403*T2403</f>
        <v>121843.8661</v>
      </c>
      <c r="V2403" s="309" t="s">
        <v>7</v>
      </c>
    </row>
    <row r="2404" spans="2:22" s="184" customFormat="1" ht="98.1" customHeight="1" x14ac:dyDescent="0.25">
      <c r="B2404" s="309" t="s">
        <v>935</v>
      </c>
      <c r="C2404" s="413" t="s">
        <v>995</v>
      </c>
      <c r="D2404" s="309" t="s">
        <v>996</v>
      </c>
      <c r="E2404" s="309" t="s">
        <v>373</v>
      </c>
      <c r="F2404" s="309" t="s">
        <v>3538</v>
      </c>
      <c r="G2404" s="309" t="s">
        <v>7</v>
      </c>
      <c r="H2404" s="195" t="s">
        <v>692</v>
      </c>
      <c r="I2404" s="309">
        <v>2024</v>
      </c>
      <c r="J2404" s="309">
        <v>35</v>
      </c>
      <c r="K2404" s="309" t="s">
        <v>5424</v>
      </c>
      <c r="L2404" s="309" t="s">
        <v>5</v>
      </c>
      <c r="M2404" s="309" t="s">
        <v>3529</v>
      </c>
      <c r="N2404" s="309" t="s">
        <v>2761</v>
      </c>
      <c r="O2404" s="309">
        <v>1</v>
      </c>
      <c r="P2404" s="309">
        <v>13</v>
      </c>
      <c r="Q2404" s="309" t="s">
        <v>160</v>
      </c>
      <c r="R2404" s="309" t="s">
        <v>3539</v>
      </c>
      <c r="S2404" s="396">
        <v>4874.43</v>
      </c>
      <c r="T2404" s="309">
        <v>1.21</v>
      </c>
      <c r="U2404" s="396">
        <f>P2404*S2404*T2404</f>
        <v>76674.783900000009</v>
      </c>
      <c r="V2404" s="309" t="s">
        <v>7</v>
      </c>
    </row>
    <row r="2405" spans="2:22" s="184" customFormat="1" ht="98.1" customHeight="1" x14ac:dyDescent="0.25">
      <c r="B2405" s="309" t="s">
        <v>935</v>
      </c>
      <c r="C2405" s="413" t="s">
        <v>995</v>
      </c>
      <c r="D2405" s="309" t="s">
        <v>996</v>
      </c>
      <c r="E2405" s="309" t="s">
        <v>195</v>
      </c>
      <c r="F2405" s="309" t="s">
        <v>3538</v>
      </c>
      <c r="G2405" s="309" t="s">
        <v>7</v>
      </c>
      <c r="H2405" s="195" t="s">
        <v>692</v>
      </c>
      <c r="I2405" s="309">
        <v>2024</v>
      </c>
      <c r="J2405" s="309">
        <v>110</v>
      </c>
      <c r="K2405" s="309" t="s">
        <v>5478</v>
      </c>
      <c r="L2405" s="309" t="s">
        <v>5</v>
      </c>
      <c r="M2405" s="309" t="s">
        <v>3529</v>
      </c>
      <c r="N2405" s="309" t="s">
        <v>2761</v>
      </c>
      <c r="O2405" s="309">
        <v>1</v>
      </c>
      <c r="P2405" s="309">
        <v>1</v>
      </c>
      <c r="Q2405" s="309" t="s">
        <v>3463</v>
      </c>
      <c r="R2405" s="309" t="s">
        <v>459</v>
      </c>
      <c r="S2405" s="396">
        <v>767.59</v>
      </c>
      <c r="T2405" s="309">
        <v>2.02</v>
      </c>
      <c r="U2405" s="396">
        <f>P2405*S2405*T2405</f>
        <v>1550.5318</v>
      </c>
      <c r="V2405" s="309" t="s">
        <v>7</v>
      </c>
    </row>
    <row r="2406" spans="2:22" s="184" customFormat="1" ht="98.1" customHeight="1" x14ac:dyDescent="0.25">
      <c r="B2406" s="309" t="s">
        <v>935</v>
      </c>
      <c r="C2406" s="413" t="s">
        <v>995</v>
      </c>
      <c r="D2406" s="309" t="s">
        <v>996</v>
      </c>
      <c r="E2406" s="309" t="s">
        <v>3787</v>
      </c>
      <c r="F2406" s="309" t="s">
        <v>3538</v>
      </c>
      <c r="G2406" s="309" t="s">
        <v>7</v>
      </c>
      <c r="H2406" s="195" t="s">
        <v>692</v>
      </c>
      <c r="I2406" s="309">
        <v>2024</v>
      </c>
      <c r="J2406" s="309">
        <v>110</v>
      </c>
      <c r="K2406" s="309" t="s">
        <v>2575</v>
      </c>
      <c r="L2406" s="309" t="s">
        <v>5</v>
      </c>
      <c r="M2406" s="309" t="s">
        <v>3529</v>
      </c>
      <c r="N2406" s="309" t="s">
        <v>2761</v>
      </c>
      <c r="O2406" s="309">
        <v>1</v>
      </c>
      <c r="P2406" s="309">
        <v>1</v>
      </c>
      <c r="Q2406" s="309" t="s">
        <v>111</v>
      </c>
      <c r="R2406" s="309" t="s">
        <v>364</v>
      </c>
      <c r="S2406" s="396">
        <v>21275.06</v>
      </c>
      <c r="T2406" s="309">
        <v>1</v>
      </c>
      <c r="U2406" s="396">
        <f>P2406*S2406*T2406</f>
        <v>21275.06</v>
      </c>
      <c r="V2406" s="309" t="s">
        <v>7</v>
      </c>
    </row>
    <row r="2407" spans="2:22" s="184" customFormat="1" ht="98.1" customHeight="1" x14ac:dyDescent="0.25">
      <c r="B2407" s="309" t="s">
        <v>935</v>
      </c>
      <c r="C2407" s="413" t="s">
        <v>995</v>
      </c>
      <c r="D2407" s="309" t="s">
        <v>996</v>
      </c>
      <c r="E2407" s="309" t="s">
        <v>26</v>
      </c>
      <c r="F2407" s="309" t="s">
        <v>7</v>
      </c>
      <c r="G2407" s="309" t="s">
        <v>7</v>
      </c>
      <c r="H2407" s="309" t="s">
        <v>7</v>
      </c>
      <c r="I2407" s="309" t="s">
        <v>7</v>
      </c>
      <c r="J2407" s="309" t="s">
        <v>7</v>
      </c>
      <c r="K2407" s="309" t="s">
        <v>7</v>
      </c>
      <c r="L2407" s="309" t="s">
        <v>7</v>
      </c>
      <c r="M2407" s="309" t="s">
        <v>7</v>
      </c>
      <c r="N2407" s="309" t="s">
        <v>7</v>
      </c>
      <c r="O2407" s="309" t="s">
        <v>7</v>
      </c>
      <c r="P2407" s="309" t="s">
        <v>7</v>
      </c>
      <c r="Q2407" s="309" t="s">
        <v>7</v>
      </c>
      <c r="R2407" s="309" t="s">
        <v>7</v>
      </c>
      <c r="S2407" s="396" t="s">
        <v>7</v>
      </c>
      <c r="T2407" s="309" t="s">
        <v>7</v>
      </c>
      <c r="U2407" s="396">
        <f>SUM(U2403:U2406)</f>
        <v>221344.24180000002</v>
      </c>
      <c r="V2407" s="309" t="s">
        <v>7</v>
      </c>
    </row>
    <row r="2408" spans="2:22" s="184" customFormat="1" ht="98.1" customHeight="1" x14ac:dyDescent="0.25">
      <c r="B2408" s="309" t="s">
        <v>935</v>
      </c>
      <c r="C2408" s="413" t="s">
        <v>1898</v>
      </c>
      <c r="D2408" s="309" t="s">
        <v>1899</v>
      </c>
      <c r="E2408" s="309" t="s">
        <v>195</v>
      </c>
      <c r="F2408" s="309" t="s">
        <v>3474</v>
      </c>
      <c r="G2408" s="309" t="s">
        <v>7</v>
      </c>
      <c r="H2408" s="195" t="s">
        <v>692</v>
      </c>
      <c r="I2408" s="309">
        <v>2024</v>
      </c>
      <c r="J2408" s="309">
        <v>110</v>
      </c>
      <c r="K2408" s="309" t="s">
        <v>3560</v>
      </c>
      <c r="L2408" s="309" t="s">
        <v>5</v>
      </c>
      <c r="M2408" s="309" t="s">
        <v>3180</v>
      </c>
      <c r="N2408" s="309" t="s">
        <v>2761</v>
      </c>
      <c r="O2408" s="309">
        <v>1</v>
      </c>
      <c r="P2408" s="309">
        <v>1</v>
      </c>
      <c r="Q2408" s="309" t="s">
        <v>3463</v>
      </c>
      <c r="R2408" s="309" t="s">
        <v>466</v>
      </c>
      <c r="S2408" s="396">
        <v>3499.04</v>
      </c>
      <c r="T2408" s="309">
        <v>2.02</v>
      </c>
      <c r="U2408" s="396">
        <f t="shared" ref="U2408:U2413" si="99">P2408*S2408*T2408</f>
        <v>7068.0608000000002</v>
      </c>
      <c r="V2408" s="309" t="s">
        <v>7</v>
      </c>
    </row>
    <row r="2409" spans="2:22" s="184" customFormat="1" ht="98.1" customHeight="1" x14ac:dyDescent="0.25">
      <c r="B2409" s="309" t="s">
        <v>935</v>
      </c>
      <c r="C2409" s="413" t="s">
        <v>1898</v>
      </c>
      <c r="D2409" s="309" t="s">
        <v>1899</v>
      </c>
      <c r="E2409" s="309" t="s">
        <v>195</v>
      </c>
      <c r="F2409" s="309" t="s">
        <v>3474</v>
      </c>
      <c r="G2409" s="309" t="s">
        <v>7</v>
      </c>
      <c r="H2409" s="195" t="s">
        <v>692</v>
      </c>
      <c r="I2409" s="309">
        <v>2024</v>
      </c>
      <c r="J2409" s="309">
        <v>110</v>
      </c>
      <c r="K2409" s="309" t="s">
        <v>377</v>
      </c>
      <c r="L2409" s="309" t="s">
        <v>5</v>
      </c>
      <c r="M2409" s="309" t="s">
        <v>3180</v>
      </c>
      <c r="N2409" s="309" t="s">
        <v>2761</v>
      </c>
      <c r="O2409" s="309">
        <v>1</v>
      </c>
      <c r="P2409" s="309">
        <v>1</v>
      </c>
      <c r="Q2409" s="309" t="s">
        <v>196</v>
      </c>
      <c r="R2409" s="309" t="s">
        <v>197</v>
      </c>
      <c r="S2409" s="396">
        <v>1035.8399999999999</v>
      </c>
      <c r="T2409" s="309">
        <v>2.02</v>
      </c>
      <c r="U2409" s="396">
        <f t="shared" si="99"/>
        <v>2092.3968</v>
      </c>
      <c r="V2409" s="309" t="s">
        <v>7</v>
      </c>
    </row>
    <row r="2410" spans="2:22" s="184" customFormat="1" ht="98.1" customHeight="1" x14ac:dyDescent="0.25">
      <c r="B2410" s="309" t="s">
        <v>935</v>
      </c>
      <c r="C2410" s="413" t="s">
        <v>1898</v>
      </c>
      <c r="D2410" s="309" t="s">
        <v>1899</v>
      </c>
      <c r="E2410" s="309" t="s">
        <v>195</v>
      </c>
      <c r="F2410" s="309" t="s">
        <v>3474</v>
      </c>
      <c r="G2410" s="309" t="s">
        <v>7</v>
      </c>
      <c r="H2410" s="195" t="s">
        <v>692</v>
      </c>
      <c r="I2410" s="309">
        <v>2024</v>
      </c>
      <c r="J2410" s="309">
        <v>110</v>
      </c>
      <c r="K2410" s="309" t="s">
        <v>378</v>
      </c>
      <c r="L2410" s="309" t="s">
        <v>5</v>
      </c>
      <c r="M2410" s="309" t="s">
        <v>3180</v>
      </c>
      <c r="N2410" s="309" t="s">
        <v>2761</v>
      </c>
      <c r="O2410" s="309">
        <v>1</v>
      </c>
      <c r="P2410" s="309">
        <v>14</v>
      </c>
      <c r="Q2410" s="309" t="s">
        <v>196</v>
      </c>
      <c r="R2410" s="309" t="s">
        <v>465</v>
      </c>
      <c r="S2410" s="396">
        <v>234.29</v>
      </c>
      <c r="T2410" s="309">
        <v>2.02</v>
      </c>
      <c r="U2410" s="396">
        <f t="shared" si="99"/>
        <v>6625.7212</v>
      </c>
      <c r="V2410" s="309" t="s">
        <v>7</v>
      </c>
    </row>
    <row r="2411" spans="2:22" s="184" customFormat="1" ht="98.1" customHeight="1" x14ac:dyDescent="0.25">
      <c r="B2411" s="309" t="s">
        <v>935</v>
      </c>
      <c r="C2411" s="413" t="s">
        <v>1898</v>
      </c>
      <c r="D2411" s="309" t="s">
        <v>1899</v>
      </c>
      <c r="E2411" s="309" t="s">
        <v>195</v>
      </c>
      <c r="F2411" s="309" t="s">
        <v>3474</v>
      </c>
      <c r="G2411" s="309" t="s">
        <v>7</v>
      </c>
      <c r="H2411" s="195" t="s">
        <v>692</v>
      </c>
      <c r="I2411" s="309">
        <v>2024</v>
      </c>
      <c r="J2411" s="309">
        <v>110</v>
      </c>
      <c r="K2411" s="309" t="s">
        <v>5478</v>
      </c>
      <c r="L2411" s="309" t="s">
        <v>5</v>
      </c>
      <c r="M2411" s="309" t="s">
        <v>3180</v>
      </c>
      <c r="N2411" s="309" t="s">
        <v>2761</v>
      </c>
      <c r="O2411" s="309">
        <v>1</v>
      </c>
      <c r="P2411" s="309">
        <v>1</v>
      </c>
      <c r="Q2411" s="309" t="s">
        <v>3463</v>
      </c>
      <c r="R2411" s="309" t="s">
        <v>459</v>
      </c>
      <c r="S2411" s="396">
        <v>767.59</v>
      </c>
      <c r="T2411" s="309">
        <v>2.02</v>
      </c>
      <c r="U2411" s="396">
        <f t="shared" si="99"/>
        <v>1550.5318</v>
      </c>
      <c r="V2411" s="309" t="s">
        <v>7</v>
      </c>
    </row>
    <row r="2412" spans="2:22" s="184" customFormat="1" ht="98.1" customHeight="1" x14ac:dyDescent="0.25">
      <c r="B2412" s="309" t="s">
        <v>935</v>
      </c>
      <c r="C2412" s="413" t="s">
        <v>1898</v>
      </c>
      <c r="D2412" s="309" t="s">
        <v>1899</v>
      </c>
      <c r="E2412" s="309" t="s">
        <v>195</v>
      </c>
      <c r="F2412" s="309" t="s">
        <v>3474</v>
      </c>
      <c r="G2412" s="309" t="s">
        <v>7</v>
      </c>
      <c r="H2412" s="195" t="s">
        <v>692</v>
      </c>
      <c r="I2412" s="309">
        <v>2024</v>
      </c>
      <c r="J2412" s="309">
        <v>110</v>
      </c>
      <c r="K2412" s="309" t="s">
        <v>457</v>
      </c>
      <c r="L2412" s="309" t="s">
        <v>5</v>
      </c>
      <c r="M2412" s="309" t="s">
        <v>3180</v>
      </c>
      <c r="N2412" s="309" t="s">
        <v>2761</v>
      </c>
      <c r="O2412" s="309">
        <v>1</v>
      </c>
      <c r="P2412" s="309">
        <v>1</v>
      </c>
      <c r="Q2412" s="309" t="s">
        <v>3463</v>
      </c>
      <c r="R2412" s="309" t="s">
        <v>458</v>
      </c>
      <c r="S2412" s="396">
        <v>309.99</v>
      </c>
      <c r="T2412" s="309">
        <v>2.02</v>
      </c>
      <c r="U2412" s="396">
        <f t="shared" si="99"/>
        <v>626.1798</v>
      </c>
      <c r="V2412" s="309" t="s">
        <v>7</v>
      </c>
    </row>
    <row r="2413" spans="2:22" s="184" customFormat="1" ht="98.1" customHeight="1" x14ac:dyDescent="0.25">
      <c r="B2413" s="309" t="s">
        <v>935</v>
      </c>
      <c r="C2413" s="413" t="s">
        <v>1898</v>
      </c>
      <c r="D2413" s="309" t="s">
        <v>1899</v>
      </c>
      <c r="E2413" s="309" t="s">
        <v>3787</v>
      </c>
      <c r="F2413" s="309" t="s">
        <v>3474</v>
      </c>
      <c r="G2413" s="309" t="s">
        <v>7</v>
      </c>
      <c r="H2413" s="195" t="s">
        <v>692</v>
      </c>
      <c r="I2413" s="309">
        <v>2024</v>
      </c>
      <c r="J2413" s="309">
        <v>110</v>
      </c>
      <c r="K2413" s="309" t="s">
        <v>4033</v>
      </c>
      <c r="L2413" s="309" t="s">
        <v>5</v>
      </c>
      <c r="M2413" s="309" t="s">
        <v>3180</v>
      </c>
      <c r="N2413" s="309" t="s">
        <v>2761</v>
      </c>
      <c r="O2413" s="309">
        <v>1</v>
      </c>
      <c r="P2413" s="309">
        <v>1</v>
      </c>
      <c r="Q2413" s="309" t="s">
        <v>111</v>
      </c>
      <c r="R2413" s="309" t="s">
        <v>260</v>
      </c>
      <c r="S2413" s="396">
        <v>2127.5100000000002</v>
      </c>
      <c r="T2413" s="309">
        <v>1</v>
      </c>
      <c r="U2413" s="396">
        <f t="shared" si="99"/>
        <v>2127.5100000000002</v>
      </c>
      <c r="V2413" s="309" t="s">
        <v>7</v>
      </c>
    </row>
    <row r="2414" spans="2:22" s="184" customFormat="1" ht="98.1" customHeight="1" x14ac:dyDescent="0.25">
      <c r="B2414" s="309" t="s">
        <v>935</v>
      </c>
      <c r="C2414" s="413" t="s">
        <v>1898</v>
      </c>
      <c r="D2414" s="309" t="s">
        <v>1899</v>
      </c>
      <c r="E2414" s="309" t="s">
        <v>26</v>
      </c>
      <c r="F2414" s="309" t="s">
        <v>7</v>
      </c>
      <c r="G2414" s="309" t="s">
        <v>7</v>
      </c>
      <c r="H2414" s="309" t="s">
        <v>7</v>
      </c>
      <c r="I2414" s="309" t="s">
        <v>7</v>
      </c>
      <c r="J2414" s="309" t="s">
        <v>7</v>
      </c>
      <c r="K2414" s="309" t="s">
        <v>7</v>
      </c>
      <c r="L2414" s="309" t="s">
        <v>7</v>
      </c>
      <c r="M2414" s="309" t="s">
        <v>7</v>
      </c>
      <c r="N2414" s="309" t="s">
        <v>7</v>
      </c>
      <c r="O2414" s="309" t="s">
        <v>7</v>
      </c>
      <c r="P2414" s="309" t="s">
        <v>7</v>
      </c>
      <c r="Q2414" s="309" t="s">
        <v>7</v>
      </c>
      <c r="R2414" s="309" t="s">
        <v>7</v>
      </c>
      <c r="S2414" s="396" t="s">
        <v>7</v>
      </c>
      <c r="T2414" s="309" t="s">
        <v>7</v>
      </c>
      <c r="U2414" s="396">
        <f>SUM(U2408:U2413)</f>
        <v>20090.400399999999</v>
      </c>
      <c r="V2414" s="309" t="s">
        <v>7</v>
      </c>
    </row>
    <row r="2415" spans="2:22" s="184" customFormat="1" ht="47.25" x14ac:dyDescent="0.25">
      <c r="B2415" s="309" t="s">
        <v>935</v>
      </c>
      <c r="C2415" s="413" t="s">
        <v>3540</v>
      </c>
      <c r="D2415" s="309" t="s">
        <v>3541</v>
      </c>
      <c r="E2415" s="309" t="s">
        <v>432</v>
      </c>
      <c r="F2415" s="309" t="s">
        <v>3531</v>
      </c>
      <c r="G2415" s="309" t="s">
        <v>7</v>
      </c>
      <c r="H2415" s="195" t="s">
        <v>692</v>
      </c>
      <c r="I2415" s="309">
        <v>2025</v>
      </c>
      <c r="J2415" s="309" t="s">
        <v>7</v>
      </c>
      <c r="K2415" s="309" t="s">
        <v>3542</v>
      </c>
      <c r="L2415" s="309" t="s">
        <v>5</v>
      </c>
      <c r="M2415" s="309" t="s">
        <v>3543</v>
      </c>
      <c r="N2415" s="309" t="s">
        <v>2761</v>
      </c>
      <c r="O2415" s="309">
        <v>1</v>
      </c>
      <c r="P2415" s="309">
        <v>1</v>
      </c>
      <c r="Q2415" s="309" t="s">
        <v>111</v>
      </c>
      <c r="R2415" s="309" t="s">
        <v>1325</v>
      </c>
      <c r="S2415" s="396">
        <v>26327.33</v>
      </c>
      <c r="T2415" s="309">
        <v>1.81</v>
      </c>
      <c r="U2415" s="396">
        <f>P2415*S2415*T2415</f>
        <v>47652.467300000004</v>
      </c>
      <c r="V2415" s="309" t="s">
        <v>7</v>
      </c>
    </row>
    <row r="2416" spans="2:22" s="184" customFormat="1" ht="47.25" x14ac:dyDescent="0.25">
      <c r="B2416" s="309" t="s">
        <v>935</v>
      </c>
      <c r="C2416" s="413" t="s">
        <v>3540</v>
      </c>
      <c r="D2416" s="309" t="s">
        <v>3541</v>
      </c>
      <c r="E2416" s="309" t="s">
        <v>432</v>
      </c>
      <c r="F2416" s="309" t="s">
        <v>3531</v>
      </c>
      <c r="G2416" s="309" t="s">
        <v>7</v>
      </c>
      <c r="H2416" s="195" t="s">
        <v>692</v>
      </c>
      <c r="I2416" s="309">
        <v>2025</v>
      </c>
      <c r="J2416" s="309" t="s">
        <v>7</v>
      </c>
      <c r="K2416" s="309" t="s">
        <v>637</v>
      </c>
      <c r="L2416" s="309" t="s">
        <v>5</v>
      </c>
      <c r="M2416" s="309" t="s">
        <v>3543</v>
      </c>
      <c r="N2416" s="309" t="s">
        <v>2761</v>
      </c>
      <c r="O2416" s="309">
        <v>1</v>
      </c>
      <c r="P2416" s="309">
        <v>1</v>
      </c>
      <c r="Q2416" s="309" t="s">
        <v>111</v>
      </c>
      <c r="R2416" s="309" t="s">
        <v>462</v>
      </c>
      <c r="S2416" s="396">
        <v>4497.95</v>
      </c>
      <c r="T2416" s="309">
        <v>1.81</v>
      </c>
      <c r="U2416" s="396">
        <f>P2416*S2416*T2416</f>
        <v>8141.2894999999999</v>
      </c>
      <c r="V2416" s="309" t="s">
        <v>7</v>
      </c>
    </row>
    <row r="2417" spans="2:22" s="184" customFormat="1" ht="47.25" x14ac:dyDescent="0.25">
      <c r="B2417" s="309" t="s">
        <v>935</v>
      </c>
      <c r="C2417" s="413" t="s">
        <v>3540</v>
      </c>
      <c r="D2417" s="309" t="s">
        <v>3541</v>
      </c>
      <c r="E2417" s="309" t="s">
        <v>432</v>
      </c>
      <c r="F2417" s="309" t="s">
        <v>3531</v>
      </c>
      <c r="G2417" s="309" t="s">
        <v>7</v>
      </c>
      <c r="H2417" s="195" t="s">
        <v>692</v>
      </c>
      <c r="I2417" s="309">
        <v>2025</v>
      </c>
      <c r="J2417" s="309" t="s">
        <v>7</v>
      </c>
      <c r="K2417" s="309" t="s">
        <v>636</v>
      </c>
      <c r="L2417" s="309" t="s">
        <v>5</v>
      </c>
      <c r="M2417" s="309" t="s">
        <v>3543</v>
      </c>
      <c r="N2417" s="309" t="s">
        <v>2761</v>
      </c>
      <c r="O2417" s="309">
        <v>1</v>
      </c>
      <c r="P2417" s="309">
        <v>1</v>
      </c>
      <c r="Q2417" s="309" t="s">
        <v>111</v>
      </c>
      <c r="R2417" s="309" t="s">
        <v>434</v>
      </c>
      <c r="S2417" s="396">
        <v>1291.57</v>
      </c>
      <c r="T2417" s="309">
        <v>1.81</v>
      </c>
      <c r="U2417" s="396">
        <f>P2417*S2417*T2417</f>
        <v>2337.7417</v>
      </c>
      <c r="V2417" s="309" t="s">
        <v>7</v>
      </c>
    </row>
    <row r="2418" spans="2:22" s="184" customFormat="1" ht="63" x14ac:dyDescent="0.25">
      <c r="B2418" s="309" t="s">
        <v>935</v>
      </c>
      <c r="C2418" s="413" t="s">
        <v>3540</v>
      </c>
      <c r="D2418" s="309" t="s">
        <v>3541</v>
      </c>
      <c r="E2418" s="309" t="s">
        <v>3787</v>
      </c>
      <c r="F2418" s="309" t="s">
        <v>3531</v>
      </c>
      <c r="G2418" s="309" t="s">
        <v>7</v>
      </c>
      <c r="H2418" s="195" t="s">
        <v>692</v>
      </c>
      <c r="I2418" s="309">
        <v>2025</v>
      </c>
      <c r="J2418" s="309" t="s">
        <v>7</v>
      </c>
      <c r="K2418" s="309" t="s">
        <v>2491</v>
      </c>
      <c r="L2418" s="309" t="s">
        <v>5</v>
      </c>
      <c r="M2418" s="309" t="s">
        <v>3543</v>
      </c>
      <c r="N2418" s="309" t="s">
        <v>2761</v>
      </c>
      <c r="O2418" s="309">
        <v>1</v>
      </c>
      <c r="P2418" s="309">
        <v>1</v>
      </c>
      <c r="Q2418" s="309" t="s">
        <v>111</v>
      </c>
      <c r="R2418" s="309" t="s">
        <v>379</v>
      </c>
      <c r="S2418" s="396">
        <v>10637.53</v>
      </c>
      <c r="T2418" s="309">
        <v>1</v>
      </c>
      <c r="U2418" s="396">
        <f>P2418*S2418*T2418</f>
        <v>10637.53</v>
      </c>
      <c r="V2418" s="309" t="s">
        <v>7</v>
      </c>
    </row>
    <row r="2419" spans="2:22" s="184" customFormat="1" ht="47.25" x14ac:dyDescent="0.25">
      <c r="B2419" s="309" t="s">
        <v>935</v>
      </c>
      <c r="C2419" s="413" t="s">
        <v>3540</v>
      </c>
      <c r="D2419" s="309" t="s">
        <v>3541</v>
      </c>
      <c r="E2419" s="309" t="s">
        <v>26</v>
      </c>
      <c r="F2419" s="309" t="s">
        <v>7</v>
      </c>
      <c r="G2419" s="309" t="s">
        <v>7</v>
      </c>
      <c r="H2419" s="309" t="s">
        <v>7</v>
      </c>
      <c r="I2419" s="309" t="s">
        <v>7</v>
      </c>
      <c r="J2419" s="309" t="s">
        <v>7</v>
      </c>
      <c r="K2419" s="309" t="s">
        <v>7</v>
      </c>
      <c r="L2419" s="309" t="s">
        <v>7</v>
      </c>
      <c r="M2419" s="309" t="s">
        <v>7</v>
      </c>
      <c r="N2419" s="309" t="s">
        <v>7</v>
      </c>
      <c r="O2419" s="309" t="s">
        <v>7</v>
      </c>
      <c r="P2419" s="309" t="s">
        <v>7</v>
      </c>
      <c r="Q2419" s="309" t="s">
        <v>7</v>
      </c>
      <c r="R2419" s="309" t="s">
        <v>7</v>
      </c>
      <c r="S2419" s="396" t="s">
        <v>7</v>
      </c>
      <c r="T2419" s="309" t="s">
        <v>7</v>
      </c>
      <c r="U2419" s="396">
        <f>SUM(U2415:U2418)</f>
        <v>68769.0285</v>
      </c>
      <c r="V2419" s="309" t="s">
        <v>7</v>
      </c>
    </row>
    <row r="2420" spans="2:22" s="184" customFormat="1" ht="98.1" customHeight="1" x14ac:dyDescent="0.25">
      <c r="B2420" s="309">
        <v>1.6</v>
      </c>
      <c r="C2420" s="413" t="s">
        <v>1106</v>
      </c>
      <c r="D2420" s="309" t="s">
        <v>1107</v>
      </c>
      <c r="E2420" s="309" t="s">
        <v>432</v>
      </c>
      <c r="F2420" s="309" t="s">
        <v>3544</v>
      </c>
      <c r="G2420" s="309" t="s">
        <v>7</v>
      </c>
      <c r="H2420" s="195" t="s">
        <v>289</v>
      </c>
      <c r="I2420" s="309">
        <v>2024</v>
      </c>
      <c r="J2420" s="309">
        <v>110</v>
      </c>
      <c r="K2420" s="309" t="s">
        <v>637</v>
      </c>
      <c r="L2420" s="309" t="s">
        <v>134</v>
      </c>
      <c r="M2420" s="309" t="s">
        <v>3545</v>
      </c>
      <c r="N2420" s="309" t="s">
        <v>2761</v>
      </c>
      <c r="O2420" s="309">
        <v>1</v>
      </c>
      <c r="P2420" s="309">
        <v>4</v>
      </c>
      <c r="Q2420" s="309" t="s">
        <v>111</v>
      </c>
      <c r="R2420" s="309" t="s">
        <v>462</v>
      </c>
      <c r="S2420" s="396">
        <v>4497.95</v>
      </c>
      <c r="T2420" s="309">
        <v>1.81</v>
      </c>
      <c r="U2420" s="396">
        <f>P2420*S2420*T2420</f>
        <v>32565.157999999999</v>
      </c>
      <c r="V2420" s="309" t="s">
        <v>7</v>
      </c>
    </row>
    <row r="2421" spans="2:22" s="184" customFormat="1" ht="98.1" customHeight="1" x14ac:dyDescent="0.25">
      <c r="B2421" s="309">
        <v>1.6</v>
      </c>
      <c r="C2421" s="413" t="s">
        <v>1106</v>
      </c>
      <c r="D2421" s="309" t="s">
        <v>1107</v>
      </c>
      <c r="E2421" s="309" t="s">
        <v>432</v>
      </c>
      <c r="F2421" s="309" t="s">
        <v>3544</v>
      </c>
      <c r="G2421" s="309" t="s">
        <v>7</v>
      </c>
      <c r="H2421" s="195" t="s">
        <v>289</v>
      </c>
      <c r="I2421" s="309">
        <v>2024</v>
      </c>
      <c r="J2421" s="309">
        <v>110</v>
      </c>
      <c r="K2421" s="309" t="s">
        <v>636</v>
      </c>
      <c r="L2421" s="309" t="s">
        <v>134</v>
      </c>
      <c r="M2421" s="309" t="s">
        <v>3545</v>
      </c>
      <c r="N2421" s="309" t="s">
        <v>2761</v>
      </c>
      <c r="O2421" s="309">
        <v>1</v>
      </c>
      <c r="P2421" s="309">
        <v>4</v>
      </c>
      <c r="Q2421" s="309" t="s">
        <v>111</v>
      </c>
      <c r="R2421" s="309" t="s">
        <v>434</v>
      </c>
      <c r="S2421" s="396">
        <v>1291.57</v>
      </c>
      <c r="T2421" s="309">
        <v>1.81</v>
      </c>
      <c r="U2421" s="396">
        <f t="shared" ref="U2421:U2426" si="100">P2421*S2421*T2421</f>
        <v>9350.9668000000001</v>
      </c>
      <c r="V2421" s="309" t="s">
        <v>7</v>
      </c>
    </row>
    <row r="2422" spans="2:22" s="184" customFormat="1" ht="98.1" customHeight="1" x14ac:dyDescent="0.25">
      <c r="B2422" s="309">
        <v>1.6</v>
      </c>
      <c r="C2422" s="413" t="s">
        <v>1106</v>
      </c>
      <c r="D2422" s="309" t="s">
        <v>1107</v>
      </c>
      <c r="E2422" s="309" t="s">
        <v>432</v>
      </c>
      <c r="F2422" s="309" t="s">
        <v>3544</v>
      </c>
      <c r="G2422" s="309" t="s">
        <v>7</v>
      </c>
      <c r="H2422" s="195" t="s">
        <v>289</v>
      </c>
      <c r="I2422" s="309">
        <v>2024</v>
      </c>
      <c r="J2422" s="309">
        <v>110</v>
      </c>
      <c r="K2422" s="309" t="s">
        <v>463</v>
      </c>
      <c r="L2422" s="309" t="s">
        <v>134</v>
      </c>
      <c r="M2422" s="309" t="s">
        <v>3545</v>
      </c>
      <c r="N2422" s="309" t="s">
        <v>2761</v>
      </c>
      <c r="O2422" s="309">
        <v>1</v>
      </c>
      <c r="P2422" s="309">
        <v>4</v>
      </c>
      <c r="Q2422" s="309" t="s">
        <v>111</v>
      </c>
      <c r="R2422" s="309" t="s">
        <v>460</v>
      </c>
      <c r="S2422" s="396">
        <v>2018.62</v>
      </c>
      <c r="T2422" s="309">
        <v>1.81</v>
      </c>
      <c r="U2422" s="396">
        <f t="shared" si="100"/>
        <v>14614.808799999999</v>
      </c>
      <c r="V2422" s="309" t="s">
        <v>7</v>
      </c>
    </row>
    <row r="2423" spans="2:22" s="184" customFormat="1" ht="98.1" customHeight="1" x14ac:dyDescent="0.25">
      <c r="B2423" s="309">
        <v>1.6</v>
      </c>
      <c r="C2423" s="413" t="s">
        <v>1106</v>
      </c>
      <c r="D2423" s="309" t="s">
        <v>1107</v>
      </c>
      <c r="E2423" s="309" t="s">
        <v>195</v>
      </c>
      <c r="F2423" s="309" t="s">
        <v>3544</v>
      </c>
      <c r="G2423" s="309" t="s">
        <v>7</v>
      </c>
      <c r="H2423" s="195" t="s">
        <v>289</v>
      </c>
      <c r="I2423" s="309">
        <v>2024</v>
      </c>
      <c r="J2423" s="309">
        <v>110</v>
      </c>
      <c r="K2423" s="309" t="s">
        <v>5478</v>
      </c>
      <c r="L2423" s="309" t="s">
        <v>134</v>
      </c>
      <c r="M2423" s="309" t="s">
        <v>3545</v>
      </c>
      <c r="N2423" s="309" t="s">
        <v>2761</v>
      </c>
      <c r="O2423" s="309">
        <v>1</v>
      </c>
      <c r="P2423" s="309">
        <v>4</v>
      </c>
      <c r="Q2423" s="309" t="s">
        <v>3463</v>
      </c>
      <c r="R2423" s="309" t="s">
        <v>459</v>
      </c>
      <c r="S2423" s="396">
        <v>767.59</v>
      </c>
      <c r="T2423" s="309">
        <v>2.02</v>
      </c>
      <c r="U2423" s="396">
        <f t="shared" si="100"/>
        <v>6202.1271999999999</v>
      </c>
      <c r="V2423" s="309" t="s">
        <v>7</v>
      </c>
    </row>
    <row r="2424" spans="2:22" s="184" customFormat="1" ht="98.1" customHeight="1" x14ac:dyDescent="0.25">
      <c r="B2424" s="309">
        <v>1.6</v>
      </c>
      <c r="C2424" s="413" t="s">
        <v>1106</v>
      </c>
      <c r="D2424" s="309" t="s">
        <v>1107</v>
      </c>
      <c r="E2424" s="309" t="s">
        <v>253</v>
      </c>
      <c r="F2424" s="309" t="s">
        <v>3544</v>
      </c>
      <c r="G2424" s="309" t="s">
        <v>7</v>
      </c>
      <c r="H2424" s="195" t="s">
        <v>289</v>
      </c>
      <c r="I2424" s="309">
        <v>2024</v>
      </c>
      <c r="J2424" s="309">
        <v>110</v>
      </c>
      <c r="K2424" s="309" t="s">
        <v>133</v>
      </c>
      <c r="L2424" s="309" t="s">
        <v>134</v>
      </c>
      <c r="M2424" s="309" t="s">
        <v>3545</v>
      </c>
      <c r="N2424" s="309" t="s">
        <v>2761</v>
      </c>
      <c r="O2424" s="309">
        <v>1</v>
      </c>
      <c r="P2424" s="309">
        <v>6</v>
      </c>
      <c r="Q2424" s="309" t="s">
        <v>160</v>
      </c>
      <c r="R2424" s="309" t="s">
        <v>136</v>
      </c>
      <c r="S2424" s="396">
        <v>3657.51</v>
      </c>
      <c r="T2424" s="309">
        <v>1.83</v>
      </c>
      <c r="U2424" s="396">
        <f t="shared" si="100"/>
        <v>40159.459800000004</v>
      </c>
      <c r="V2424" s="309" t="s">
        <v>7</v>
      </c>
    </row>
    <row r="2425" spans="2:22" s="184" customFormat="1" ht="98.1" customHeight="1" x14ac:dyDescent="0.25">
      <c r="B2425" s="309">
        <v>1.6</v>
      </c>
      <c r="C2425" s="413" t="s">
        <v>1106</v>
      </c>
      <c r="D2425" s="309" t="s">
        <v>1107</v>
      </c>
      <c r="E2425" s="309" t="s">
        <v>142</v>
      </c>
      <c r="F2425" s="309" t="s">
        <v>3546</v>
      </c>
      <c r="G2425" s="309" t="s">
        <v>7</v>
      </c>
      <c r="H2425" s="195" t="s">
        <v>289</v>
      </c>
      <c r="I2425" s="309">
        <v>2024</v>
      </c>
      <c r="J2425" s="309">
        <v>0.4</v>
      </c>
      <c r="K2425" s="309" t="s">
        <v>392</v>
      </c>
      <c r="L2425" s="309" t="s">
        <v>134</v>
      </c>
      <c r="M2425" s="309" t="s">
        <v>3545</v>
      </c>
      <c r="N2425" s="309" t="s">
        <v>2761</v>
      </c>
      <c r="O2425" s="309">
        <v>1</v>
      </c>
      <c r="P2425" s="309">
        <v>43.13</v>
      </c>
      <c r="Q2425" s="309" t="s">
        <v>99</v>
      </c>
      <c r="R2425" s="309" t="s">
        <v>3547</v>
      </c>
      <c r="S2425" s="396">
        <v>511.22</v>
      </c>
      <c r="T2425" s="309">
        <v>1.78</v>
      </c>
      <c r="U2425" s="396">
        <f t="shared" si="100"/>
        <v>39247.075108000005</v>
      </c>
      <c r="V2425" s="309" t="s">
        <v>7</v>
      </c>
    </row>
    <row r="2426" spans="2:22" s="184" customFormat="1" ht="98.1" customHeight="1" x14ac:dyDescent="0.25">
      <c r="B2426" s="309">
        <v>1.6</v>
      </c>
      <c r="C2426" s="413" t="s">
        <v>1106</v>
      </c>
      <c r="D2426" s="309" t="s">
        <v>1107</v>
      </c>
      <c r="E2426" s="309" t="s">
        <v>1111</v>
      </c>
      <c r="F2426" s="309" t="s">
        <v>3544</v>
      </c>
      <c r="G2426" s="309" t="s">
        <v>7</v>
      </c>
      <c r="H2426" s="195" t="s">
        <v>289</v>
      </c>
      <c r="I2426" s="309">
        <v>2024</v>
      </c>
      <c r="J2426" s="309" t="s">
        <v>7</v>
      </c>
      <c r="K2426" s="309" t="s">
        <v>4799</v>
      </c>
      <c r="L2426" s="309" t="s">
        <v>134</v>
      </c>
      <c r="M2426" s="309" t="s">
        <v>3545</v>
      </c>
      <c r="N2426" s="309" t="s">
        <v>2761</v>
      </c>
      <c r="O2426" s="309">
        <v>1</v>
      </c>
      <c r="P2426" s="309">
        <v>2</v>
      </c>
      <c r="Q2426" s="309" t="s">
        <v>102</v>
      </c>
      <c r="R2426" s="309" t="s">
        <v>3548</v>
      </c>
      <c r="S2426" s="396">
        <v>3479.12</v>
      </c>
      <c r="T2426" s="309">
        <v>1</v>
      </c>
      <c r="U2426" s="396">
        <f t="shared" si="100"/>
        <v>6958.24</v>
      </c>
      <c r="V2426" s="309" t="s">
        <v>7</v>
      </c>
    </row>
    <row r="2427" spans="2:22" s="184" customFormat="1" ht="98.1" customHeight="1" x14ac:dyDescent="0.25">
      <c r="B2427" s="309">
        <v>1.6</v>
      </c>
      <c r="C2427" s="413" t="s">
        <v>1106</v>
      </c>
      <c r="D2427" s="309" t="s">
        <v>1107</v>
      </c>
      <c r="E2427" s="309" t="s">
        <v>3787</v>
      </c>
      <c r="F2427" s="309" t="s">
        <v>3544</v>
      </c>
      <c r="G2427" s="309" t="s">
        <v>7</v>
      </c>
      <c r="H2427" s="195" t="s">
        <v>289</v>
      </c>
      <c r="I2427" s="309">
        <v>2024</v>
      </c>
      <c r="J2427" s="309">
        <v>110</v>
      </c>
      <c r="K2427" s="309" t="s">
        <v>2491</v>
      </c>
      <c r="L2427" s="309" t="s">
        <v>134</v>
      </c>
      <c r="M2427" s="309" t="s">
        <v>3545</v>
      </c>
      <c r="N2427" s="309" t="s">
        <v>2761</v>
      </c>
      <c r="O2427" s="309">
        <v>1</v>
      </c>
      <c r="P2427" s="309">
        <v>1</v>
      </c>
      <c r="Q2427" s="309" t="s">
        <v>111</v>
      </c>
      <c r="R2427" s="309" t="s">
        <v>379</v>
      </c>
      <c r="S2427" s="396">
        <v>10637.53</v>
      </c>
      <c r="T2427" s="309">
        <v>1</v>
      </c>
      <c r="U2427" s="396">
        <f>P2427*S2427*T2427</f>
        <v>10637.53</v>
      </c>
      <c r="V2427" s="309" t="s">
        <v>7</v>
      </c>
    </row>
    <row r="2428" spans="2:22" s="184" customFormat="1" ht="98.1" customHeight="1" x14ac:dyDescent="0.25">
      <c r="B2428" s="309">
        <v>1.6</v>
      </c>
      <c r="C2428" s="413" t="s">
        <v>1106</v>
      </c>
      <c r="D2428" s="309" t="s">
        <v>1107</v>
      </c>
      <c r="E2428" s="309" t="s">
        <v>26</v>
      </c>
      <c r="F2428" s="309" t="s">
        <v>7</v>
      </c>
      <c r="G2428" s="309" t="s">
        <v>7</v>
      </c>
      <c r="H2428" s="309" t="s">
        <v>7</v>
      </c>
      <c r="I2428" s="309" t="s">
        <v>7</v>
      </c>
      <c r="J2428" s="309" t="s">
        <v>7</v>
      </c>
      <c r="K2428" s="309" t="s">
        <v>7</v>
      </c>
      <c r="L2428" s="309" t="s">
        <v>7</v>
      </c>
      <c r="M2428" s="309" t="s">
        <v>7</v>
      </c>
      <c r="N2428" s="309" t="s">
        <v>7</v>
      </c>
      <c r="O2428" s="309" t="s">
        <v>7</v>
      </c>
      <c r="P2428" s="309" t="s">
        <v>7</v>
      </c>
      <c r="Q2428" s="309" t="s">
        <v>7</v>
      </c>
      <c r="R2428" s="309" t="s">
        <v>7</v>
      </c>
      <c r="S2428" s="396" t="s">
        <v>7</v>
      </c>
      <c r="T2428" s="309" t="s">
        <v>7</v>
      </c>
      <c r="U2428" s="396">
        <f>SUM(U2420:U2427)</f>
        <v>159735.365708</v>
      </c>
      <c r="V2428" s="309" t="s">
        <v>7</v>
      </c>
    </row>
    <row r="2429" spans="2:22" s="184" customFormat="1" ht="98.1" customHeight="1" x14ac:dyDescent="0.25">
      <c r="B2429" s="309">
        <v>1.6</v>
      </c>
      <c r="C2429" s="413" t="s">
        <v>1108</v>
      </c>
      <c r="D2429" s="309" t="s">
        <v>1109</v>
      </c>
      <c r="E2429" s="309" t="s">
        <v>432</v>
      </c>
      <c r="F2429" s="309" t="s">
        <v>3549</v>
      </c>
      <c r="G2429" s="309" t="s">
        <v>7</v>
      </c>
      <c r="H2429" s="195" t="s">
        <v>289</v>
      </c>
      <c r="I2429" s="309">
        <v>2024</v>
      </c>
      <c r="J2429" s="309">
        <v>110</v>
      </c>
      <c r="K2429" s="309" t="s">
        <v>637</v>
      </c>
      <c r="L2429" s="309" t="s">
        <v>134</v>
      </c>
      <c r="M2429" s="309" t="s">
        <v>3551</v>
      </c>
      <c r="N2429" s="309" t="s">
        <v>2761</v>
      </c>
      <c r="O2429" s="309">
        <v>1</v>
      </c>
      <c r="P2429" s="309">
        <v>6</v>
      </c>
      <c r="Q2429" s="309" t="s">
        <v>111</v>
      </c>
      <c r="R2429" s="309" t="s">
        <v>462</v>
      </c>
      <c r="S2429" s="396">
        <v>4497.95</v>
      </c>
      <c r="T2429" s="309">
        <v>1.81</v>
      </c>
      <c r="U2429" s="396">
        <f>P2429*S2429*T2429</f>
        <v>48847.736999999994</v>
      </c>
      <c r="V2429" s="309" t="s">
        <v>7</v>
      </c>
    </row>
    <row r="2430" spans="2:22" s="184" customFormat="1" ht="98.1" customHeight="1" x14ac:dyDescent="0.25">
      <c r="B2430" s="309">
        <v>1.6</v>
      </c>
      <c r="C2430" s="413" t="s">
        <v>1108</v>
      </c>
      <c r="D2430" s="309" t="s">
        <v>1109</v>
      </c>
      <c r="E2430" s="309" t="s">
        <v>432</v>
      </c>
      <c r="F2430" s="309" t="s">
        <v>3549</v>
      </c>
      <c r="G2430" s="309" t="s">
        <v>7</v>
      </c>
      <c r="H2430" s="195" t="s">
        <v>289</v>
      </c>
      <c r="I2430" s="309">
        <v>2024</v>
      </c>
      <c r="J2430" s="309">
        <v>110</v>
      </c>
      <c r="K2430" s="309" t="s">
        <v>463</v>
      </c>
      <c r="L2430" s="309" t="s">
        <v>134</v>
      </c>
      <c r="M2430" s="309" t="s">
        <v>3551</v>
      </c>
      <c r="N2430" s="309" t="s">
        <v>2761</v>
      </c>
      <c r="O2430" s="309">
        <v>1</v>
      </c>
      <c r="P2430" s="309">
        <v>6</v>
      </c>
      <c r="Q2430" s="309" t="s">
        <v>111</v>
      </c>
      <c r="R2430" s="309" t="s">
        <v>460</v>
      </c>
      <c r="S2430" s="396">
        <v>2018.62</v>
      </c>
      <c r="T2430" s="309">
        <v>1.81</v>
      </c>
      <c r="U2430" s="396">
        <f t="shared" ref="U2430:U2437" si="101">P2430*S2430*T2430</f>
        <v>21922.213199999998</v>
      </c>
      <c r="V2430" s="309" t="s">
        <v>7</v>
      </c>
    </row>
    <row r="2431" spans="2:22" s="184" customFormat="1" ht="98.1" customHeight="1" x14ac:dyDescent="0.25">
      <c r="B2431" s="309">
        <v>1.6</v>
      </c>
      <c r="C2431" s="413" t="s">
        <v>1108</v>
      </c>
      <c r="D2431" s="309" t="s">
        <v>1109</v>
      </c>
      <c r="E2431" s="309" t="s">
        <v>195</v>
      </c>
      <c r="F2431" s="309" t="s">
        <v>3549</v>
      </c>
      <c r="G2431" s="309" t="s">
        <v>7</v>
      </c>
      <c r="H2431" s="195" t="s">
        <v>289</v>
      </c>
      <c r="I2431" s="309">
        <v>2024</v>
      </c>
      <c r="J2431" s="309">
        <v>110</v>
      </c>
      <c r="K2431" s="309" t="s">
        <v>3560</v>
      </c>
      <c r="L2431" s="309" t="s">
        <v>134</v>
      </c>
      <c r="M2431" s="309" t="s">
        <v>3551</v>
      </c>
      <c r="N2431" s="309" t="s">
        <v>2761</v>
      </c>
      <c r="O2431" s="309">
        <v>1</v>
      </c>
      <c r="P2431" s="309">
        <v>5</v>
      </c>
      <c r="Q2431" s="309" t="s">
        <v>3463</v>
      </c>
      <c r="R2431" s="309" t="s">
        <v>466</v>
      </c>
      <c r="S2431" s="396">
        <v>3499.04</v>
      </c>
      <c r="T2431" s="309">
        <v>2.02</v>
      </c>
      <c r="U2431" s="396">
        <f t="shared" si="101"/>
        <v>35340.304000000004</v>
      </c>
      <c r="V2431" s="309" t="s">
        <v>7</v>
      </c>
    </row>
    <row r="2432" spans="2:22" s="184" customFormat="1" ht="98.1" customHeight="1" x14ac:dyDescent="0.25">
      <c r="B2432" s="309">
        <v>1.6</v>
      </c>
      <c r="C2432" s="413" t="s">
        <v>1108</v>
      </c>
      <c r="D2432" s="309" t="s">
        <v>1109</v>
      </c>
      <c r="E2432" s="309" t="s">
        <v>195</v>
      </c>
      <c r="F2432" s="309" t="s">
        <v>3549</v>
      </c>
      <c r="G2432" s="309" t="s">
        <v>7</v>
      </c>
      <c r="H2432" s="195" t="s">
        <v>289</v>
      </c>
      <c r="I2432" s="309">
        <v>2024</v>
      </c>
      <c r="J2432" s="309">
        <v>110</v>
      </c>
      <c r="K2432" s="309" t="s">
        <v>377</v>
      </c>
      <c r="L2432" s="309" t="s">
        <v>134</v>
      </c>
      <c r="M2432" s="309" t="s">
        <v>3551</v>
      </c>
      <c r="N2432" s="309" t="s">
        <v>2761</v>
      </c>
      <c r="O2432" s="309">
        <v>1</v>
      </c>
      <c r="P2432" s="309">
        <v>11</v>
      </c>
      <c r="Q2432" s="309" t="s">
        <v>196</v>
      </c>
      <c r="R2432" s="309" t="s">
        <v>197</v>
      </c>
      <c r="S2432" s="396">
        <v>1035.8399999999999</v>
      </c>
      <c r="T2432" s="309">
        <v>2.02</v>
      </c>
      <c r="U2432" s="396">
        <f t="shared" si="101"/>
        <v>23016.364799999999</v>
      </c>
      <c r="V2432" s="309" t="s">
        <v>7</v>
      </c>
    </row>
    <row r="2433" spans="2:22" s="184" customFormat="1" ht="98.1" customHeight="1" x14ac:dyDescent="0.25">
      <c r="B2433" s="309">
        <v>1.6</v>
      </c>
      <c r="C2433" s="413" t="s">
        <v>1108</v>
      </c>
      <c r="D2433" s="309" t="s">
        <v>1109</v>
      </c>
      <c r="E2433" s="309" t="s">
        <v>195</v>
      </c>
      <c r="F2433" s="309" t="s">
        <v>3549</v>
      </c>
      <c r="G2433" s="309" t="s">
        <v>7</v>
      </c>
      <c r="H2433" s="195" t="s">
        <v>289</v>
      </c>
      <c r="I2433" s="309">
        <v>2024</v>
      </c>
      <c r="J2433" s="309">
        <v>110</v>
      </c>
      <c r="K2433" s="309" t="s">
        <v>378</v>
      </c>
      <c r="L2433" s="309" t="s">
        <v>134</v>
      </c>
      <c r="M2433" s="309" t="s">
        <v>3551</v>
      </c>
      <c r="N2433" s="309" t="s">
        <v>2761</v>
      </c>
      <c r="O2433" s="309">
        <v>1</v>
      </c>
      <c r="P2433" s="309">
        <v>30</v>
      </c>
      <c r="Q2433" s="309" t="s">
        <v>196</v>
      </c>
      <c r="R2433" s="309" t="s">
        <v>465</v>
      </c>
      <c r="S2433" s="396">
        <v>234.29</v>
      </c>
      <c r="T2433" s="309">
        <v>2.02</v>
      </c>
      <c r="U2433" s="396">
        <f t="shared" si="101"/>
        <v>14197.974</v>
      </c>
      <c r="V2433" s="309" t="s">
        <v>7</v>
      </c>
    </row>
    <row r="2434" spans="2:22" s="184" customFormat="1" ht="98.1" customHeight="1" x14ac:dyDescent="0.25">
      <c r="B2434" s="309">
        <v>1.6</v>
      </c>
      <c r="C2434" s="413" t="s">
        <v>1108</v>
      </c>
      <c r="D2434" s="309" t="s">
        <v>1109</v>
      </c>
      <c r="E2434" s="309" t="s">
        <v>348</v>
      </c>
      <c r="F2434" s="309" t="s">
        <v>3549</v>
      </c>
      <c r="G2434" s="309" t="s">
        <v>7</v>
      </c>
      <c r="H2434" s="195" t="s">
        <v>289</v>
      </c>
      <c r="I2434" s="309">
        <v>2024</v>
      </c>
      <c r="J2434" s="309">
        <v>6</v>
      </c>
      <c r="K2434" s="309" t="s">
        <v>4182</v>
      </c>
      <c r="L2434" s="309" t="s">
        <v>134</v>
      </c>
      <c r="M2434" s="309" t="s">
        <v>3551</v>
      </c>
      <c r="N2434" s="309" t="s">
        <v>2761</v>
      </c>
      <c r="O2434" s="309">
        <v>1</v>
      </c>
      <c r="P2434" s="309">
        <v>6</v>
      </c>
      <c r="Q2434" s="309" t="s">
        <v>160</v>
      </c>
      <c r="R2434" s="309" t="s">
        <v>591</v>
      </c>
      <c r="S2434" s="396">
        <v>11261.58</v>
      </c>
      <c r="T2434" s="309">
        <v>1.83</v>
      </c>
      <c r="U2434" s="396">
        <f t="shared" si="101"/>
        <v>123652.14839999999</v>
      </c>
      <c r="V2434" s="309" t="s">
        <v>7</v>
      </c>
    </row>
    <row r="2435" spans="2:22" s="184" customFormat="1" ht="98.1" customHeight="1" x14ac:dyDescent="0.25">
      <c r="B2435" s="309">
        <v>1.6</v>
      </c>
      <c r="C2435" s="413" t="s">
        <v>1108</v>
      </c>
      <c r="D2435" s="309" t="s">
        <v>1109</v>
      </c>
      <c r="E2435" s="309" t="s">
        <v>142</v>
      </c>
      <c r="F2435" s="309" t="s">
        <v>3552</v>
      </c>
      <c r="G2435" s="309" t="s">
        <v>7</v>
      </c>
      <c r="H2435" s="195" t="s">
        <v>289</v>
      </c>
      <c r="I2435" s="309">
        <v>2024</v>
      </c>
      <c r="J2435" s="309">
        <v>0.4</v>
      </c>
      <c r="K2435" s="309" t="s">
        <v>3553</v>
      </c>
      <c r="L2435" s="309" t="s">
        <v>134</v>
      </c>
      <c r="M2435" s="309" t="s">
        <v>3551</v>
      </c>
      <c r="N2435" s="309" t="s">
        <v>2761</v>
      </c>
      <c r="O2435" s="309">
        <v>1</v>
      </c>
      <c r="P2435" s="309">
        <v>45</v>
      </c>
      <c r="Q2435" s="309" t="s">
        <v>99</v>
      </c>
      <c r="R2435" s="309" t="s">
        <v>3554</v>
      </c>
      <c r="S2435" s="396">
        <v>482.22</v>
      </c>
      <c r="T2435" s="309">
        <v>1</v>
      </c>
      <c r="U2435" s="396">
        <f t="shared" si="101"/>
        <v>21699.9</v>
      </c>
      <c r="V2435" s="309" t="s">
        <v>7</v>
      </c>
    </row>
    <row r="2436" spans="2:22" s="184" customFormat="1" ht="98.1" customHeight="1" x14ac:dyDescent="0.25">
      <c r="B2436" s="309">
        <v>1.6</v>
      </c>
      <c r="C2436" s="413" t="s">
        <v>1108</v>
      </c>
      <c r="D2436" s="309" t="s">
        <v>1109</v>
      </c>
      <c r="E2436" s="309" t="s">
        <v>142</v>
      </c>
      <c r="F2436" s="309" t="s">
        <v>3552</v>
      </c>
      <c r="G2436" s="309" t="s">
        <v>7</v>
      </c>
      <c r="H2436" s="195" t="s">
        <v>289</v>
      </c>
      <c r="I2436" s="309">
        <v>2024</v>
      </c>
      <c r="J2436" s="309">
        <v>0.4</v>
      </c>
      <c r="K2436" s="309" t="s">
        <v>3212</v>
      </c>
      <c r="L2436" s="309" t="s">
        <v>134</v>
      </c>
      <c r="M2436" s="309" t="s">
        <v>3551</v>
      </c>
      <c r="N2436" s="309" t="s">
        <v>2761</v>
      </c>
      <c r="O2436" s="309">
        <v>1</v>
      </c>
      <c r="P2436" s="309">
        <v>38</v>
      </c>
      <c r="Q2436" s="309" t="s">
        <v>99</v>
      </c>
      <c r="R2436" s="309" t="s">
        <v>3213</v>
      </c>
      <c r="S2436" s="396">
        <v>487.56</v>
      </c>
      <c r="T2436" s="309">
        <v>1</v>
      </c>
      <c r="U2436" s="396">
        <f t="shared" si="101"/>
        <v>18527.28</v>
      </c>
      <c r="V2436" s="309" t="s">
        <v>7</v>
      </c>
    </row>
    <row r="2437" spans="2:22" s="184" customFormat="1" ht="98.1" customHeight="1" x14ac:dyDescent="0.25">
      <c r="B2437" s="309">
        <v>1.6</v>
      </c>
      <c r="C2437" s="413" t="s">
        <v>1108</v>
      </c>
      <c r="D2437" s="309" t="s">
        <v>1109</v>
      </c>
      <c r="E2437" s="309" t="s">
        <v>142</v>
      </c>
      <c r="F2437" s="309" t="s">
        <v>3552</v>
      </c>
      <c r="G2437" s="309" t="s">
        <v>7</v>
      </c>
      <c r="H2437" s="195" t="s">
        <v>289</v>
      </c>
      <c r="I2437" s="309">
        <v>2024</v>
      </c>
      <c r="J2437" s="309">
        <v>0.4</v>
      </c>
      <c r="K2437" s="309" t="s">
        <v>2210</v>
      </c>
      <c r="L2437" s="309" t="s">
        <v>134</v>
      </c>
      <c r="M2437" s="309" t="s">
        <v>3551</v>
      </c>
      <c r="N2437" s="309" t="s">
        <v>2761</v>
      </c>
      <c r="O2437" s="309">
        <v>1</v>
      </c>
      <c r="P2437" s="309">
        <v>27</v>
      </c>
      <c r="Q2437" s="309" t="s">
        <v>99</v>
      </c>
      <c r="R2437" s="309" t="s">
        <v>1315</v>
      </c>
      <c r="S2437" s="396">
        <v>516.45000000000005</v>
      </c>
      <c r="T2437" s="309">
        <v>1</v>
      </c>
      <c r="U2437" s="396">
        <f t="shared" si="101"/>
        <v>13944.150000000001</v>
      </c>
      <c r="V2437" s="309" t="s">
        <v>7</v>
      </c>
    </row>
    <row r="2438" spans="2:22" s="184" customFormat="1" ht="98.1" customHeight="1" x14ac:dyDescent="0.25">
      <c r="B2438" s="309">
        <v>1.6</v>
      </c>
      <c r="C2438" s="413" t="s">
        <v>1108</v>
      </c>
      <c r="D2438" s="309" t="s">
        <v>1109</v>
      </c>
      <c r="E2438" s="309" t="s">
        <v>3787</v>
      </c>
      <c r="F2438" s="309" t="s">
        <v>3555</v>
      </c>
      <c r="G2438" s="309" t="s">
        <v>7</v>
      </c>
      <c r="H2438" s="195" t="s">
        <v>289</v>
      </c>
      <c r="I2438" s="309">
        <v>2024</v>
      </c>
      <c r="J2438" s="309">
        <v>110</v>
      </c>
      <c r="K2438" s="309" t="s">
        <v>2558</v>
      </c>
      <c r="L2438" s="309" t="s">
        <v>134</v>
      </c>
      <c r="M2438" s="309" t="s">
        <v>3551</v>
      </c>
      <c r="N2438" s="309" t="s">
        <v>2761</v>
      </c>
      <c r="O2438" s="309">
        <v>1</v>
      </c>
      <c r="P2438" s="309">
        <v>1</v>
      </c>
      <c r="Q2438" s="309" t="s">
        <v>111</v>
      </c>
      <c r="R2438" s="309" t="s">
        <v>356</v>
      </c>
      <c r="S2438" s="396">
        <v>35458.43</v>
      </c>
      <c r="T2438" s="309">
        <v>1</v>
      </c>
      <c r="U2438" s="396">
        <f>P2438*S2438*T2438</f>
        <v>35458.43</v>
      </c>
      <c r="V2438" s="309" t="s">
        <v>7</v>
      </c>
    </row>
    <row r="2439" spans="2:22" s="184" customFormat="1" ht="98.1" customHeight="1" x14ac:dyDescent="0.25">
      <c r="B2439" s="309">
        <v>1.6</v>
      </c>
      <c r="C2439" s="413" t="s">
        <v>1108</v>
      </c>
      <c r="D2439" s="309" t="s">
        <v>1109</v>
      </c>
      <c r="E2439" s="309" t="s">
        <v>26</v>
      </c>
      <c r="F2439" s="309" t="s">
        <v>7</v>
      </c>
      <c r="G2439" s="309" t="s">
        <v>7</v>
      </c>
      <c r="H2439" s="309" t="s">
        <v>7</v>
      </c>
      <c r="I2439" s="309" t="s">
        <v>7</v>
      </c>
      <c r="J2439" s="309" t="s">
        <v>7</v>
      </c>
      <c r="K2439" s="309" t="s">
        <v>7</v>
      </c>
      <c r="L2439" s="309" t="s">
        <v>7</v>
      </c>
      <c r="M2439" s="309" t="s">
        <v>7</v>
      </c>
      <c r="N2439" s="309" t="s">
        <v>7</v>
      </c>
      <c r="O2439" s="309" t="s">
        <v>7</v>
      </c>
      <c r="P2439" s="309" t="s">
        <v>7</v>
      </c>
      <c r="Q2439" s="309" t="s">
        <v>7</v>
      </c>
      <c r="R2439" s="309" t="s">
        <v>7</v>
      </c>
      <c r="S2439" s="396" t="s">
        <v>7</v>
      </c>
      <c r="T2439" s="309" t="s">
        <v>7</v>
      </c>
      <c r="U2439" s="396">
        <f>SUM(U2429:U2438)</f>
        <v>356606.50140000001</v>
      </c>
      <c r="V2439" s="309" t="s">
        <v>7</v>
      </c>
    </row>
    <row r="2440" spans="2:22" s="184" customFormat="1" ht="98.1" customHeight="1" x14ac:dyDescent="0.25">
      <c r="B2440" s="309">
        <v>1.6</v>
      </c>
      <c r="C2440" s="413" t="s">
        <v>1104</v>
      </c>
      <c r="D2440" s="309" t="s">
        <v>1105</v>
      </c>
      <c r="E2440" s="309" t="s">
        <v>432</v>
      </c>
      <c r="F2440" s="309" t="s">
        <v>3556</v>
      </c>
      <c r="G2440" s="309" t="s">
        <v>7</v>
      </c>
      <c r="H2440" s="195" t="s">
        <v>692</v>
      </c>
      <c r="I2440" s="309">
        <v>2024</v>
      </c>
      <c r="J2440" s="309">
        <v>110</v>
      </c>
      <c r="K2440" s="309" t="s">
        <v>637</v>
      </c>
      <c r="L2440" s="309" t="s">
        <v>5</v>
      </c>
      <c r="M2440" s="309" t="s">
        <v>3473</v>
      </c>
      <c r="N2440" s="309" t="s">
        <v>2761</v>
      </c>
      <c r="O2440" s="309">
        <v>1</v>
      </c>
      <c r="P2440" s="309">
        <v>4</v>
      </c>
      <c r="Q2440" s="309" t="s">
        <v>111</v>
      </c>
      <c r="R2440" s="309" t="s">
        <v>462</v>
      </c>
      <c r="S2440" s="396">
        <v>4497.95</v>
      </c>
      <c r="T2440" s="309">
        <v>1.81</v>
      </c>
      <c r="U2440" s="396">
        <f t="shared" ref="U2440:U2445" si="102">P2440*S2440*T2440</f>
        <v>32565.157999999999</v>
      </c>
      <c r="V2440" s="309" t="s">
        <v>7</v>
      </c>
    </row>
    <row r="2441" spans="2:22" s="184" customFormat="1" ht="98.1" customHeight="1" x14ac:dyDescent="0.25">
      <c r="B2441" s="309">
        <v>1.6</v>
      </c>
      <c r="C2441" s="413" t="s">
        <v>1104</v>
      </c>
      <c r="D2441" s="309" t="s">
        <v>1105</v>
      </c>
      <c r="E2441" s="309" t="s">
        <v>432</v>
      </c>
      <c r="F2441" s="309" t="s">
        <v>3556</v>
      </c>
      <c r="G2441" s="309" t="s">
        <v>7</v>
      </c>
      <c r="H2441" s="195" t="s">
        <v>692</v>
      </c>
      <c r="I2441" s="309">
        <v>2024</v>
      </c>
      <c r="J2441" s="309">
        <v>110</v>
      </c>
      <c r="K2441" s="309" t="s">
        <v>463</v>
      </c>
      <c r="L2441" s="309" t="s">
        <v>5</v>
      </c>
      <c r="M2441" s="309" t="s">
        <v>3473</v>
      </c>
      <c r="N2441" s="309" t="s">
        <v>2761</v>
      </c>
      <c r="O2441" s="309">
        <v>1</v>
      </c>
      <c r="P2441" s="309">
        <v>4</v>
      </c>
      <c r="Q2441" s="309" t="s">
        <v>111</v>
      </c>
      <c r="R2441" s="309" t="s">
        <v>460</v>
      </c>
      <c r="S2441" s="396">
        <v>2018.62</v>
      </c>
      <c r="T2441" s="309">
        <v>1.81</v>
      </c>
      <c r="U2441" s="396">
        <f t="shared" si="102"/>
        <v>14614.808799999999</v>
      </c>
      <c r="V2441" s="309" t="s">
        <v>7</v>
      </c>
    </row>
    <row r="2442" spans="2:22" s="184" customFormat="1" ht="98.1" customHeight="1" x14ac:dyDescent="0.25">
      <c r="B2442" s="309">
        <v>1.6</v>
      </c>
      <c r="C2442" s="413" t="s">
        <v>1104</v>
      </c>
      <c r="D2442" s="309" t="s">
        <v>1105</v>
      </c>
      <c r="E2442" s="309" t="s">
        <v>195</v>
      </c>
      <c r="F2442" s="309" t="s">
        <v>3556</v>
      </c>
      <c r="G2442" s="309" t="s">
        <v>7</v>
      </c>
      <c r="H2442" s="195" t="s">
        <v>692</v>
      </c>
      <c r="I2442" s="309">
        <v>2024</v>
      </c>
      <c r="J2442" s="309">
        <v>110</v>
      </c>
      <c r="K2442" s="309" t="s">
        <v>5478</v>
      </c>
      <c r="L2442" s="309" t="s">
        <v>5</v>
      </c>
      <c r="M2442" s="309" t="s">
        <v>3473</v>
      </c>
      <c r="N2442" s="309" t="s">
        <v>2761</v>
      </c>
      <c r="O2442" s="309">
        <v>1</v>
      </c>
      <c r="P2442" s="309">
        <v>4</v>
      </c>
      <c r="Q2442" s="309" t="s">
        <v>3463</v>
      </c>
      <c r="R2442" s="309" t="s">
        <v>459</v>
      </c>
      <c r="S2442" s="396">
        <v>767.59</v>
      </c>
      <c r="T2442" s="309">
        <v>2.02</v>
      </c>
      <c r="U2442" s="396">
        <f t="shared" si="102"/>
        <v>6202.1271999999999</v>
      </c>
      <c r="V2442" s="309" t="s">
        <v>7</v>
      </c>
    </row>
    <row r="2443" spans="2:22" s="184" customFormat="1" ht="98.1" customHeight="1" x14ac:dyDescent="0.25">
      <c r="B2443" s="309">
        <v>1.6</v>
      </c>
      <c r="C2443" s="413" t="s">
        <v>1104</v>
      </c>
      <c r="D2443" s="309" t="s">
        <v>1105</v>
      </c>
      <c r="E2443" s="309" t="s">
        <v>432</v>
      </c>
      <c r="F2443" s="309" t="s">
        <v>3556</v>
      </c>
      <c r="G2443" s="309" t="s">
        <v>7</v>
      </c>
      <c r="H2443" s="195" t="s">
        <v>692</v>
      </c>
      <c r="I2443" s="309">
        <v>2024</v>
      </c>
      <c r="J2443" s="309">
        <v>110</v>
      </c>
      <c r="K2443" s="309" t="s">
        <v>636</v>
      </c>
      <c r="L2443" s="309" t="s">
        <v>5</v>
      </c>
      <c r="M2443" s="309" t="s">
        <v>3473</v>
      </c>
      <c r="N2443" s="309" t="s">
        <v>2761</v>
      </c>
      <c r="O2443" s="309">
        <v>1</v>
      </c>
      <c r="P2443" s="309">
        <v>4</v>
      </c>
      <c r="Q2443" s="309" t="s">
        <v>111</v>
      </c>
      <c r="R2443" s="309" t="s">
        <v>434</v>
      </c>
      <c r="S2443" s="396">
        <v>1291.57</v>
      </c>
      <c r="T2443" s="309">
        <v>1.81</v>
      </c>
      <c r="U2443" s="396">
        <f t="shared" si="102"/>
        <v>9350.9668000000001</v>
      </c>
      <c r="V2443" s="309" t="s">
        <v>7</v>
      </c>
    </row>
    <row r="2444" spans="2:22" s="184" customFormat="1" ht="98.1" customHeight="1" x14ac:dyDescent="0.25">
      <c r="B2444" s="309">
        <v>1.6</v>
      </c>
      <c r="C2444" s="413" t="s">
        <v>1104</v>
      </c>
      <c r="D2444" s="309" t="s">
        <v>1105</v>
      </c>
      <c r="E2444" s="309" t="s">
        <v>142</v>
      </c>
      <c r="F2444" s="309" t="s">
        <v>3557</v>
      </c>
      <c r="G2444" s="309" t="s">
        <v>7</v>
      </c>
      <c r="H2444" s="195" t="s">
        <v>692</v>
      </c>
      <c r="I2444" s="309">
        <v>2024</v>
      </c>
      <c r="J2444" s="309">
        <v>0.4</v>
      </c>
      <c r="K2444" s="309" t="s">
        <v>3558</v>
      </c>
      <c r="L2444" s="309" t="s">
        <v>5</v>
      </c>
      <c r="M2444" s="309" t="s">
        <v>3473</v>
      </c>
      <c r="N2444" s="309" t="s">
        <v>2761</v>
      </c>
      <c r="O2444" s="309">
        <v>1</v>
      </c>
      <c r="P2444" s="309">
        <v>157</v>
      </c>
      <c r="Q2444" s="309" t="s">
        <v>99</v>
      </c>
      <c r="R2444" s="309" t="s">
        <v>213</v>
      </c>
      <c r="S2444" s="396">
        <v>581.91</v>
      </c>
      <c r="T2444" s="309">
        <v>1</v>
      </c>
      <c r="U2444" s="396">
        <f t="shared" si="102"/>
        <v>91359.87</v>
      </c>
      <c r="V2444" s="309" t="s">
        <v>7</v>
      </c>
    </row>
    <row r="2445" spans="2:22" s="184" customFormat="1" ht="98.1" customHeight="1" x14ac:dyDescent="0.25">
      <c r="B2445" s="309">
        <v>1.6</v>
      </c>
      <c r="C2445" s="413" t="s">
        <v>1104</v>
      </c>
      <c r="D2445" s="309" t="s">
        <v>1105</v>
      </c>
      <c r="E2445" s="309" t="s">
        <v>3787</v>
      </c>
      <c r="F2445" s="309" t="s">
        <v>3559</v>
      </c>
      <c r="G2445" s="309" t="s">
        <v>7</v>
      </c>
      <c r="H2445" s="195" t="s">
        <v>692</v>
      </c>
      <c r="I2445" s="309">
        <v>2024</v>
      </c>
      <c r="J2445" s="309">
        <v>110</v>
      </c>
      <c r="K2445" s="309" t="s">
        <v>2575</v>
      </c>
      <c r="L2445" s="309" t="s">
        <v>5</v>
      </c>
      <c r="M2445" s="309" t="s">
        <v>3473</v>
      </c>
      <c r="N2445" s="309" t="s">
        <v>2761</v>
      </c>
      <c r="O2445" s="309">
        <v>1</v>
      </c>
      <c r="P2445" s="309">
        <v>1</v>
      </c>
      <c r="Q2445" s="309" t="s">
        <v>111</v>
      </c>
      <c r="R2445" s="309" t="s">
        <v>364</v>
      </c>
      <c r="S2445" s="396">
        <v>21275.06</v>
      </c>
      <c r="T2445" s="309">
        <v>1</v>
      </c>
      <c r="U2445" s="396">
        <f t="shared" si="102"/>
        <v>21275.06</v>
      </c>
      <c r="V2445" s="309" t="s">
        <v>7</v>
      </c>
    </row>
    <row r="2446" spans="2:22" s="184" customFormat="1" ht="98.1" customHeight="1" x14ac:dyDescent="0.25">
      <c r="B2446" s="309">
        <v>1.6</v>
      </c>
      <c r="C2446" s="413" t="s">
        <v>1104</v>
      </c>
      <c r="D2446" s="309" t="s">
        <v>1105</v>
      </c>
      <c r="E2446" s="309" t="s">
        <v>26</v>
      </c>
      <c r="F2446" s="309" t="s">
        <v>7</v>
      </c>
      <c r="G2446" s="309" t="s">
        <v>7</v>
      </c>
      <c r="H2446" s="309" t="s">
        <v>7</v>
      </c>
      <c r="I2446" s="309" t="s">
        <v>7</v>
      </c>
      <c r="J2446" s="309" t="s">
        <v>7</v>
      </c>
      <c r="K2446" s="309" t="s">
        <v>7</v>
      </c>
      <c r="L2446" s="309" t="s">
        <v>7</v>
      </c>
      <c r="M2446" s="309" t="s">
        <v>7</v>
      </c>
      <c r="N2446" s="309" t="s">
        <v>7</v>
      </c>
      <c r="O2446" s="309" t="s">
        <v>7</v>
      </c>
      <c r="P2446" s="309" t="s">
        <v>7</v>
      </c>
      <c r="Q2446" s="309" t="s">
        <v>7</v>
      </c>
      <c r="R2446" s="309" t="s">
        <v>7</v>
      </c>
      <c r="S2446" s="396" t="s">
        <v>7</v>
      </c>
      <c r="T2446" s="309" t="s">
        <v>7</v>
      </c>
      <c r="U2446" s="396">
        <f>SUM(U2440:U2445)</f>
        <v>175367.9908</v>
      </c>
      <c r="V2446" s="309" t="s">
        <v>7</v>
      </c>
    </row>
    <row r="2447" spans="2:22" s="184" customFormat="1" ht="98.1" customHeight="1" x14ac:dyDescent="0.25">
      <c r="B2447" s="309">
        <v>1.6</v>
      </c>
      <c r="C2447" s="413" t="s">
        <v>3561</v>
      </c>
      <c r="D2447" s="309" t="s">
        <v>1329</v>
      </c>
      <c r="E2447" s="309" t="s">
        <v>253</v>
      </c>
      <c r="F2447" s="309" t="s">
        <v>3562</v>
      </c>
      <c r="G2447" s="309" t="s">
        <v>7</v>
      </c>
      <c r="H2447" s="195" t="s">
        <v>3550</v>
      </c>
      <c r="I2447" s="309">
        <v>2023</v>
      </c>
      <c r="J2447" s="309">
        <v>6</v>
      </c>
      <c r="K2447" s="309" t="s">
        <v>133</v>
      </c>
      <c r="L2447" s="309" t="s">
        <v>5</v>
      </c>
      <c r="M2447" s="309" t="s">
        <v>3529</v>
      </c>
      <c r="N2447" s="309" t="s">
        <v>2761</v>
      </c>
      <c r="O2447" s="309">
        <v>1</v>
      </c>
      <c r="P2447" s="309">
        <v>4</v>
      </c>
      <c r="Q2447" s="309" t="s">
        <v>160</v>
      </c>
      <c r="R2447" s="309" t="s">
        <v>136</v>
      </c>
      <c r="S2447" s="396">
        <v>3657.51</v>
      </c>
      <c r="T2447" s="309">
        <v>1.83</v>
      </c>
      <c r="U2447" s="396">
        <f>P2447*S2447*T2447</f>
        <v>26772.973200000004</v>
      </c>
      <c r="V2447" s="309" t="s">
        <v>7</v>
      </c>
    </row>
    <row r="2448" spans="2:22" s="184" customFormat="1" ht="98.1" customHeight="1" x14ac:dyDescent="0.25">
      <c r="B2448" s="309">
        <v>1.6</v>
      </c>
      <c r="C2448" s="413" t="s">
        <v>3561</v>
      </c>
      <c r="D2448" s="309" t="s">
        <v>1329</v>
      </c>
      <c r="E2448" s="309" t="s">
        <v>432</v>
      </c>
      <c r="F2448" s="309" t="s">
        <v>3562</v>
      </c>
      <c r="G2448" s="309" t="s">
        <v>7</v>
      </c>
      <c r="H2448" s="195" t="s">
        <v>3550</v>
      </c>
      <c r="I2448" s="309">
        <v>2023</v>
      </c>
      <c r="J2448" s="309">
        <v>110</v>
      </c>
      <c r="K2448" s="309" t="s">
        <v>637</v>
      </c>
      <c r="L2448" s="309" t="s">
        <v>5</v>
      </c>
      <c r="M2448" s="309" t="s">
        <v>3529</v>
      </c>
      <c r="N2448" s="309" t="s">
        <v>2761</v>
      </c>
      <c r="O2448" s="309">
        <v>1</v>
      </c>
      <c r="P2448" s="309">
        <v>2</v>
      </c>
      <c r="Q2448" s="309" t="s">
        <v>111</v>
      </c>
      <c r="R2448" s="309" t="s">
        <v>462</v>
      </c>
      <c r="S2448" s="396">
        <v>4497.95</v>
      </c>
      <c r="T2448" s="309">
        <v>1.81</v>
      </c>
      <c r="U2448" s="396">
        <f>P2448*S2448*T2448</f>
        <v>16282.579</v>
      </c>
      <c r="V2448" s="309" t="s">
        <v>7</v>
      </c>
    </row>
    <row r="2449" spans="2:22" s="184" customFormat="1" ht="98.1" customHeight="1" x14ac:dyDescent="0.25">
      <c r="B2449" s="309">
        <v>1.6</v>
      </c>
      <c r="C2449" s="413" t="s">
        <v>3561</v>
      </c>
      <c r="D2449" s="309" t="s">
        <v>1329</v>
      </c>
      <c r="E2449" s="309" t="s">
        <v>195</v>
      </c>
      <c r="F2449" s="309" t="s">
        <v>3562</v>
      </c>
      <c r="G2449" s="309" t="s">
        <v>7</v>
      </c>
      <c r="H2449" s="195" t="s">
        <v>3550</v>
      </c>
      <c r="I2449" s="309">
        <v>2023</v>
      </c>
      <c r="J2449" s="309">
        <v>110</v>
      </c>
      <c r="K2449" s="309" t="s">
        <v>5478</v>
      </c>
      <c r="L2449" s="309" t="s">
        <v>5</v>
      </c>
      <c r="M2449" s="309" t="s">
        <v>3529</v>
      </c>
      <c r="N2449" s="309" t="s">
        <v>2761</v>
      </c>
      <c r="O2449" s="309">
        <v>1</v>
      </c>
      <c r="P2449" s="309">
        <v>2</v>
      </c>
      <c r="Q2449" s="309" t="s">
        <v>3463</v>
      </c>
      <c r="R2449" s="309" t="s">
        <v>459</v>
      </c>
      <c r="S2449" s="396">
        <v>767.59</v>
      </c>
      <c r="T2449" s="309">
        <v>2.02</v>
      </c>
      <c r="U2449" s="396">
        <f>P2449*S2449*T2449</f>
        <v>3101.0636</v>
      </c>
      <c r="V2449" s="309" t="s">
        <v>7</v>
      </c>
    </row>
    <row r="2450" spans="2:22" s="184" customFormat="1" ht="98.1" customHeight="1" x14ac:dyDescent="0.25">
      <c r="B2450" s="309">
        <v>1.6</v>
      </c>
      <c r="C2450" s="413" t="s">
        <v>3561</v>
      </c>
      <c r="D2450" s="309" t="s">
        <v>1329</v>
      </c>
      <c r="E2450" s="309" t="s">
        <v>432</v>
      </c>
      <c r="F2450" s="309" t="s">
        <v>3562</v>
      </c>
      <c r="G2450" s="309" t="s">
        <v>7</v>
      </c>
      <c r="H2450" s="195" t="s">
        <v>3550</v>
      </c>
      <c r="I2450" s="309">
        <v>2023</v>
      </c>
      <c r="J2450" s="309">
        <v>110</v>
      </c>
      <c r="K2450" s="309" t="s">
        <v>463</v>
      </c>
      <c r="L2450" s="309" t="s">
        <v>5</v>
      </c>
      <c r="M2450" s="309" t="s">
        <v>3529</v>
      </c>
      <c r="N2450" s="309" t="s">
        <v>2761</v>
      </c>
      <c r="O2450" s="309">
        <v>1</v>
      </c>
      <c r="P2450" s="309">
        <v>2</v>
      </c>
      <c r="Q2450" s="309" t="s">
        <v>111</v>
      </c>
      <c r="R2450" s="309" t="s">
        <v>460</v>
      </c>
      <c r="S2450" s="396">
        <v>2018.62</v>
      </c>
      <c r="T2450" s="309">
        <v>1.81</v>
      </c>
      <c r="U2450" s="396">
        <f>P2450*S2450*T2450</f>
        <v>7307.4043999999994</v>
      </c>
      <c r="V2450" s="309" t="s">
        <v>7</v>
      </c>
    </row>
    <row r="2451" spans="2:22" s="184" customFormat="1" ht="98.1" customHeight="1" x14ac:dyDescent="0.25">
      <c r="B2451" s="309">
        <v>1.6</v>
      </c>
      <c r="C2451" s="413" t="s">
        <v>3561</v>
      </c>
      <c r="D2451" s="309" t="s">
        <v>1329</v>
      </c>
      <c r="E2451" s="309" t="s">
        <v>3787</v>
      </c>
      <c r="F2451" s="309" t="s">
        <v>3562</v>
      </c>
      <c r="G2451" s="309" t="s">
        <v>7</v>
      </c>
      <c r="H2451" s="195" t="s">
        <v>3550</v>
      </c>
      <c r="I2451" s="309">
        <v>2023</v>
      </c>
      <c r="J2451" s="309">
        <v>110</v>
      </c>
      <c r="K2451" s="309" t="s">
        <v>2491</v>
      </c>
      <c r="L2451" s="309" t="s">
        <v>5</v>
      </c>
      <c r="M2451" s="309" t="s">
        <v>3529</v>
      </c>
      <c r="N2451" s="309" t="s">
        <v>2761</v>
      </c>
      <c r="O2451" s="309">
        <v>1</v>
      </c>
      <c r="P2451" s="309">
        <v>1</v>
      </c>
      <c r="Q2451" s="309" t="s">
        <v>111</v>
      </c>
      <c r="R2451" s="309" t="s">
        <v>379</v>
      </c>
      <c r="S2451" s="396">
        <v>10637.53</v>
      </c>
      <c r="T2451" s="309">
        <v>1</v>
      </c>
      <c r="U2451" s="396">
        <f>P2451*S2451*T2451</f>
        <v>10637.53</v>
      </c>
      <c r="V2451" s="309" t="s">
        <v>7</v>
      </c>
    </row>
    <row r="2452" spans="2:22" s="184" customFormat="1" ht="98.1" customHeight="1" x14ac:dyDescent="0.25">
      <c r="B2452" s="309">
        <v>1.6</v>
      </c>
      <c r="C2452" s="413" t="s">
        <v>3561</v>
      </c>
      <c r="D2452" s="309" t="s">
        <v>1329</v>
      </c>
      <c r="E2452" s="309" t="s">
        <v>26</v>
      </c>
      <c r="F2452" s="309" t="s">
        <v>7</v>
      </c>
      <c r="G2452" s="309" t="s">
        <v>7</v>
      </c>
      <c r="H2452" s="309" t="s">
        <v>7</v>
      </c>
      <c r="I2452" s="309" t="s">
        <v>7</v>
      </c>
      <c r="J2452" s="309" t="s">
        <v>7</v>
      </c>
      <c r="K2452" s="309" t="s">
        <v>7</v>
      </c>
      <c r="L2452" s="309" t="s">
        <v>7</v>
      </c>
      <c r="M2452" s="309" t="s">
        <v>7</v>
      </c>
      <c r="N2452" s="309" t="s">
        <v>7</v>
      </c>
      <c r="O2452" s="309" t="s">
        <v>7</v>
      </c>
      <c r="P2452" s="309" t="s">
        <v>7</v>
      </c>
      <c r="Q2452" s="309" t="s">
        <v>7</v>
      </c>
      <c r="R2452" s="309" t="s">
        <v>7</v>
      </c>
      <c r="S2452" s="396" t="s">
        <v>7</v>
      </c>
      <c r="T2452" s="309" t="s">
        <v>7</v>
      </c>
      <c r="U2452" s="396">
        <f>U2451</f>
        <v>10637.53</v>
      </c>
      <c r="V2452" s="309" t="s">
        <v>7</v>
      </c>
    </row>
    <row r="2453" spans="2:22" s="184" customFormat="1" ht="98.1" customHeight="1" x14ac:dyDescent="0.25">
      <c r="B2453" s="309">
        <v>1.6</v>
      </c>
      <c r="C2453" s="413" t="s">
        <v>1126</v>
      </c>
      <c r="D2453" s="309" t="s">
        <v>1127</v>
      </c>
      <c r="E2453" s="309" t="s">
        <v>130</v>
      </c>
      <c r="F2453" s="309" t="s">
        <v>3563</v>
      </c>
      <c r="G2453" s="309" t="s">
        <v>7</v>
      </c>
      <c r="H2453" s="195" t="s">
        <v>3550</v>
      </c>
      <c r="I2453" s="309">
        <v>2023</v>
      </c>
      <c r="J2453" s="309">
        <v>35</v>
      </c>
      <c r="K2453" s="309" t="s">
        <v>133</v>
      </c>
      <c r="L2453" s="309" t="s">
        <v>5</v>
      </c>
      <c r="M2453" s="309" t="s">
        <v>3473</v>
      </c>
      <c r="N2453" s="309" t="s">
        <v>2761</v>
      </c>
      <c r="O2453" s="309">
        <v>1</v>
      </c>
      <c r="P2453" s="309">
        <v>51</v>
      </c>
      <c r="Q2453" s="309" t="s">
        <v>160</v>
      </c>
      <c r="R2453" s="309" t="s">
        <v>136</v>
      </c>
      <c r="S2453" s="396">
        <v>3657.51</v>
      </c>
      <c r="T2453" s="309">
        <v>1.83</v>
      </c>
      <c r="U2453" s="396">
        <f>P2453*S2453*T2453</f>
        <v>341355.40830000001</v>
      </c>
      <c r="V2453" s="309" t="s">
        <v>7</v>
      </c>
    </row>
    <row r="2454" spans="2:22" s="184" customFormat="1" ht="98.1" customHeight="1" x14ac:dyDescent="0.25">
      <c r="B2454" s="309">
        <v>1.6</v>
      </c>
      <c r="C2454" s="413" t="s">
        <v>1126</v>
      </c>
      <c r="D2454" s="309" t="s">
        <v>1127</v>
      </c>
      <c r="E2454" s="309" t="s">
        <v>3787</v>
      </c>
      <c r="F2454" s="309" t="s">
        <v>3563</v>
      </c>
      <c r="G2454" s="309" t="s">
        <v>7</v>
      </c>
      <c r="H2454" s="195" t="s">
        <v>3550</v>
      </c>
      <c r="I2454" s="309">
        <v>2023</v>
      </c>
      <c r="J2454" s="309">
        <v>35</v>
      </c>
      <c r="K2454" s="309" t="s">
        <v>2558</v>
      </c>
      <c r="L2454" s="309" t="s">
        <v>5</v>
      </c>
      <c r="M2454" s="309" t="s">
        <v>3473</v>
      </c>
      <c r="N2454" s="309" t="s">
        <v>2761</v>
      </c>
      <c r="O2454" s="309">
        <v>1</v>
      </c>
      <c r="P2454" s="309">
        <v>1</v>
      </c>
      <c r="Q2454" s="309" t="s">
        <v>111</v>
      </c>
      <c r="R2454" s="309" t="s">
        <v>356</v>
      </c>
      <c r="S2454" s="396">
        <v>35458.43</v>
      </c>
      <c r="T2454" s="309">
        <v>1</v>
      </c>
      <c r="U2454" s="396">
        <f>P2454*S2454*T2454</f>
        <v>35458.43</v>
      </c>
      <c r="V2454" s="309" t="s">
        <v>7</v>
      </c>
    </row>
    <row r="2455" spans="2:22" s="184" customFormat="1" ht="98.1" customHeight="1" x14ac:dyDescent="0.25">
      <c r="B2455" s="309">
        <v>1.6</v>
      </c>
      <c r="C2455" s="413" t="s">
        <v>1126</v>
      </c>
      <c r="D2455" s="309" t="s">
        <v>1127</v>
      </c>
      <c r="E2455" s="309" t="s">
        <v>26</v>
      </c>
      <c r="F2455" s="309" t="s">
        <v>7</v>
      </c>
      <c r="G2455" s="309" t="s">
        <v>7</v>
      </c>
      <c r="H2455" s="309" t="s">
        <v>7</v>
      </c>
      <c r="I2455" s="309" t="s">
        <v>7</v>
      </c>
      <c r="J2455" s="309" t="s">
        <v>7</v>
      </c>
      <c r="K2455" s="309" t="s">
        <v>7</v>
      </c>
      <c r="L2455" s="309" t="s">
        <v>7</v>
      </c>
      <c r="M2455" s="309" t="s">
        <v>7</v>
      </c>
      <c r="N2455" s="309" t="s">
        <v>7</v>
      </c>
      <c r="O2455" s="309" t="s">
        <v>7</v>
      </c>
      <c r="P2455" s="309" t="s">
        <v>7</v>
      </c>
      <c r="Q2455" s="309" t="s">
        <v>7</v>
      </c>
      <c r="R2455" s="309" t="s">
        <v>7</v>
      </c>
      <c r="S2455" s="396" t="s">
        <v>7</v>
      </c>
      <c r="T2455" s="309" t="s">
        <v>7</v>
      </c>
      <c r="U2455" s="396">
        <f>U2454</f>
        <v>35458.43</v>
      </c>
      <c r="V2455" s="309" t="s">
        <v>7</v>
      </c>
    </row>
    <row r="2456" spans="2:22" s="184" customFormat="1" ht="98.1" customHeight="1" x14ac:dyDescent="0.25">
      <c r="B2456" s="309" t="s">
        <v>129</v>
      </c>
      <c r="C2456" s="413" t="s">
        <v>3564</v>
      </c>
      <c r="D2456" s="309" t="s">
        <v>1117</v>
      </c>
      <c r="E2456" s="309" t="s">
        <v>661</v>
      </c>
      <c r="F2456" s="309" t="s">
        <v>3304</v>
      </c>
      <c r="G2456" s="309" t="s">
        <v>7</v>
      </c>
      <c r="H2456" s="195" t="s">
        <v>109</v>
      </c>
      <c r="I2456" s="309">
        <v>2024</v>
      </c>
      <c r="J2456" s="309">
        <v>10</v>
      </c>
      <c r="K2456" s="309" t="s">
        <v>3430</v>
      </c>
      <c r="L2456" s="309" t="s">
        <v>134</v>
      </c>
      <c r="M2456" s="309" t="s">
        <v>3565</v>
      </c>
      <c r="N2456" s="309" t="s">
        <v>2761</v>
      </c>
      <c r="O2456" s="309">
        <v>1</v>
      </c>
      <c r="P2456" s="309">
        <v>2</v>
      </c>
      <c r="Q2456" s="309" t="s">
        <v>160</v>
      </c>
      <c r="R2456" s="309" t="s">
        <v>555</v>
      </c>
      <c r="S2456" s="396">
        <v>320.38</v>
      </c>
      <c r="T2456" s="309">
        <v>1.81</v>
      </c>
      <c r="U2456" s="396">
        <f>P2456*S2456*T2456</f>
        <v>1159.7755999999999</v>
      </c>
      <c r="V2456" s="309" t="s">
        <v>7</v>
      </c>
    </row>
    <row r="2457" spans="2:22" s="184" customFormat="1" ht="98.1" customHeight="1" x14ac:dyDescent="0.25">
      <c r="B2457" s="309" t="s">
        <v>129</v>
      </c>
      <c r="C2457" s="413" t="s">
        <v>3564</v>
      </c>
      <c r="D2457" s="309" t="s">
        <v>1117</v>
      </c>
      <c r="E2457" s="309" t="s">
        <v>661</v>
      </c>
      <c r="F2457" s="309" t="s">
        <v>3566</v>
      </c>
      <c r="G2457" s="309" t="s">
        <v>7</v>
      </c>
      <c r="H2457" s="195" t="s">
        <v>109</v>
      </c>
      <c r="I2457" s="309">
        <v>2024</v>
      </c>
      <c r="J2457" s="309">
        <v>10</v>
      </c>
      <c r="K2457" s="309" t="s">
        <v>553</v>
      </c>
      <c r="L2457" s="309" t="s">
        <v>134</v>
      </c>
      <c r="M2457" s="309" t="s">
        <v>3565</v>
      </c>
      <c r="N2457" s="309" t="s">
        <v>2761</v>
      </c>
      <c r="O2457" s="309">
        <v>1</v>
      </c>
      <c r="P2457" s="309">
        <v>2</v>
      </c>
      <c r="Q2457" s="309" t="s">
        <v>160</v>
      </c>
      <c r="R2457" s="309" t="s">
        <v>554</v>
      </c>
      <c r="S2457" s="396">
        <v>373.79</v>
      </c>
      <c r="T2457" s="309">
        <v>1.81</v>
      </c>
      <c r="U2457" s="396">
        <f t="shared" ref="U2457:U2479" si="103">P2457*S2457*T2457</f>
        <v>1353.1198000000002</v>
      </c>
      <c r="V2457" s="309" t="s">
        <v>7</v>
      </c>
    </row>
    <row r="2458" spans="2:22" s="184" customFormat="1" ht="98.1" customHeight="1" x14ac:dyDescent="0.25">
      <c r="B2458" s="309" t="s">
        <v>129</v>
      </c>
      <c r="C2458" s="413" t="s">
        <v>3564</v>
      </c>
      <c r="D2458" s="309" t="s">
        <v>1117</v>
      </c>
      <c r="E2458" s="309" t="s">
        <v>580</v>
      </c>
      <c r="F2458" s="309" t="s">
        <v>3567</v>
      </c>
      <c r="G2458" s="309" t="s">
        <v>7</v>
      </c>
      <c r="H2458" s="195" t="s">
        <v>109</v>
      </c>
      <c r="I2458" s="309">
        <v>2024</v>
      </c>
      <c r="J2458" s="309">
        <v>6</v>
      </c>
      <c r="K2458" s="309" t="s">
        <v>2188</v>
      </c>
      <c r="L2458" s="309" t="s">
        <v>134</v>
      </c>
      <c r="M2458" s="309" t="s">
        <v>3565</v>
      </c>
      <c r="N2458" s="309" t="s">
        <v>2761</v>
      </c>
      <c r="O2458" s="309">
        <v>1</v>
      </c>
      <c r="P2458" s="309">
        <v>10</v>
      </c>
      <c r="Q2458" s="309" t="s">
        <v>193</v>
      </c>
      <c r="R2458" s="309" t="s">
        <v>671</v>
      </c>
      <c r="S2458" s="396">
        <v>5058.3</v>
      </c>
      <c r="T2458" s="309">
        <v>2.04</v>
      </c>
      <c r="U2458" s="396">
        <f t="shared" si="103"/>
        <v>103189.32</v>
      </c>
      <c r="V2458" s="309" t="s">
        <v>7</v>
      </c>
    </row>
    <row r="2459" spans="2:22" s="184" customFormat="1" ht="98.1" customHeight="1" x14ac:dyDescent="0.25">
      <c r="B2459" s="309" t="s">
        <v>129</v>
      </c>
      <c r="C2459" s="413" t="s">
        <v>3564</v>
      </c>
      <c r="D2459" s="309" t="s">
        <v>1117</v>
      </c>
      <c r="E2459" s="309" t="s">
        <v>3822</v>
      </c>
      <c r="F2459" s="309" t="s">
        <v>3567</v>
      </c>
      <c r="G2459" s="309" t="s">
        <v>7</v>
      </c>
      <c r="H2459" s="195" t="s">
        <v>109</v>
      </c>
      <c r="I2459" s="309">
        <v>2024</v>
      </c>
      <c r="J2459" s="309">
        <v>10</v>
      </c>
      <c r="K2459" s="309" t="s">
        <v>3568</v>
      </c>
      <c r="L2459" s="309" t="s">
        <v>134</v>
      </c>
      <c r="M2459" s="309" t="s">
        <v>3565</v>
      </c>
      <c r="N2459" s="309" t="s">
        <v>2761</v>
      </c>
      <c r="O2459" s="309">
        <v>1</v>
      </c>
      <c r="P2459" s="309">
        <v>2</v>
      </c>
      <c r="Q2459" s="309" t="s">
        <v>193</v>
      </c>
      <c r="R2459" s="309" t="s">
        <v>668</v>
      </c>
      <c r="S2459" s="396">
        <v>367.67</v>
      </c>
      <c r="T2459" s="309">
        <v>1.83</v>
      </c>
      <c r="U2459" s="396">
        <f t="shared" si="103"/>
        <v>1345.6722000000002</v>
      </c>
      <c r="V2459" s="309" t="s">
        <v>7</v>
      </c>
    </row>
    <row r="2460" spans="2:22" s="184" customFormat="1" ht="98.1" customHeight="1" x14ac:dyDescent="0.25">
      <c r="B2460" s="309" t="s">
        <v>129</v>
      </c>
      <c r="C2460" s="413" t="s">
        <v>3564</v>
      </c>
      <c r="D2460" s="309" t="s">
        <v>1117</v>
      </c>
      <c r="E2460" s="309" t="s">
        <v>432</v>
      </c>
      <c r="F2460" s="309" t="s">
        <v>3567</v>
      </c>
      <c r="G2460" s="309" t="s">
        <v>7</v>
      </c>
      <c r="H2460" s="195" t="s">
        <v>109</v>
      </c>
      <c r="I2460" s="309">
        <v>2024</v>
      </c>
      <c r="J2460" s="309">
        <v>10</v>
      </c>
      <c r="K2460" s="309" t="s">
        <v>637</v>
      </c>
      <c r="L2460" s="309" t="s">
        <v>134</v>
      </c>
      <c r="M2460" s="309" t="s">
        <v>3565</v>
      </c>
      <c r="N2460" s="309" t="s">
        <v>2761</v>
      </c>
      <c r="O2460" s="309">
        <v>1</v>
      </c>
      <c r="P2460" s="309">
        <v>3</v>
      </c>
      <c r="Q2460" s="309" t="s">
        <v>111</v>
      </c>
      <c r="R2460" s="309" t="s">
        <v>462</v>
      </c>
      <c r="S2460" s="396">
        <v>4497.95</v>
      </c>
      <c r="T2460" s="309">
        <v>1.81</v>
      </c>
      <c r="U2460" s="396">
        <f>P2460*S2460*T2460</f>
        <v>24423.868499999997</v>
      </c>
      <c r="V2460" s="309" t="s">
        <v>7</v>
      </c>
    </row>
    <row r="2461" spans="2:22" s="184" customFormat="1" ht="98.1" customHeight="1" x14ac:dyDescent="0.25">
      <c r="B2461" s="309" t="s">
        <v>129</v>
      </c>
      <c r="C2461" s="413" t="s">
        <v>3564</v>
      </c>
      <c r="D2461" s="309" t="s">
        <v>1117</v>
      </c>
      <c r="E2461" s="309" t="s">
        <v>432</v>
      </c>
      <c r="F2461" s="309" t="s">
        <v>3567</v>
      </c>
      <c r="G2461" s="309" t="s">
        <v>7</v>
      </c>
      <c r="H2461" s="195" t="s">
        <v>109</v>
      </c>
      <c r="I2461" s="309">
        <v>2024</v>
      </c>
      <c r="J2461" s="309">
        <v>10</v>
      </c>
      <c r="K2461" s="309" t="s">
        <v>636</v>
      </c>
      <c r="L2461" s="309" t="s">
        <v>134</v>
      </c>
      <c r="M2461" s="309" t="s">
        <v>3565</v>
      </c>
      <c r="N2461" s="309" t="s">
        <v>2761</v>
      </c>
      <c r="O2461" s="309">
        <v>1</v>
      </c>
      <c r="P2461" s="309">
        <v>3</v>
      </c>
      <c r="Q2461" s="309" t="s">
        <v>111</v>
      </c>
      <c r="R2461" s="309" t="s">
        <v>434</v>
      </c>
      <c r="S2461" s="396">
        <v>1291.57</v>
      </c>
      <c r="T2461" s="309">
        <v>1.81</v>
      </c>
      <c r="U2461" s="396">
        <f>P2461*S2461*T2461</f>
        <v>7013.2251000000006</v>
      </c>
      <c r="V2461" s="309" t="s">
        <v>7</v>
      </c>
    </row>
    <row r="2462" spans="2:22" s="184" customFormat="1" ht="98.1" customHeight="1" x14ac:dyDescent="0.25">
      <c r="B2462" s="309" t="s">
        <v>129</v>
      </c>
      <c r="C2462" s="413" t="s">
        <v>3564</v>
      </c>
      <c r="D2462" s="309" t="s">
        <v>1117</v>
      </c>
      <c r="E2462" s="309" t="s">
        <v>1816</v>
      </c>
      <c r="F2462" s="309" t="s">
        <v>3567</v>
      </c>
      <c r="G2462" s="309" t="s">
        <v>7</v>
      </c>
      <c r="H2462" s="195" t="s">
        <v>109</v>
      </c>
      <c r="I2462" s="309">
        <v>2024</v>
      </c>
      <c r="J2462" s="309">
        <v>10</v>
      </c>
      <c r="K2462" s="309" t="s">
        <v>3569</v>
      </c>
      <c r="L2462" s="309" t="s">
        <v>134</v>
      </c>
      <c r="M2462" s="309" t="s">
        <v>3565</v>
      </c>
      <c r="N2462" s="309" t="s">
        <v>2761</v>
      </c>
      <c r="O2462" s="309">
        <v>1</v>
      </c>
      <c r="P2462" s="309">
        <v>4</v>
      </c>
      <c r="Q2462" s="309" t="s">
        <v>160</v>
      </c>
      <c r="R2462" s="309" t="s">
        <v>3570</v>
      </c>
      <c r="S2462" s="396">
        <v>6596.07</v>
      </c>
      <c r="T2462" s="309">
        <v>1.52</v>
      </c>
      <c r="U2462" s="396">
        <f>P2462*S2462*T2462</f>
        <v>40104.105599999995</v>
      </c>
      <c r="V2462" s="309" t="s">
        <v>7</v>
      </c>
    </row>
    <row r="2463" spans="2:22" s="184" customFormat="1" ht="98.1" customHeight="1" x14ac:dyDescent="0.25">
      <c r="B2463" s="309" t="s">
        <v>129</v>
      </c>
      <c r="C2463" s="413" t="s">
        <v>3564</v>
      </c>
      <c r="D2463" s="309" t="s">
        <v>1117</v>
      </c>
      <c r="E2463" s="309" t="s">
        <v>3787</v>
      </c>
      <c r="F2463" s="309" t="s">
        <v>3571</v>
      </c>
      <c r="G2463" s="309" t="s">
        <v>7</v>
      </c>
      <c r="H2463" s="195" t="s">
        <v>109</v>
      </c>
      <c r="I2463" s="309">
        <v>2024</v>
      </c>
      <c r="J2463" s="309">
        <v>10</v>
      </c>
      <c r="K2463" s="309" t="s">
        <v>2575</v>
      </c>
      <c r="L2463" s="309" t="s">
        <v>134</v>
      </c>
      <c r="M2463" s="309" t="s">
        <v>3565</v>
      </c>
      <c r="N2463" s="309" t="s">
        <v>2761</v>
      </c>
      <c r="O2463" s="309">
        <v>1</v>
      </c>
      <c r="P2463" s="309">
        <v>1</v>
      </c>
      <c r="Q2463" s="309" t="s">
        <v>111</v>
      </c>
      <c r="R2463" s="309" t="s">
        <v>364</v>
      </c>
      <c r="S2463" s="396">
        <v>21275.06</v>
      </c>
      <c r="T2463" s="309">
        <v>1</v>
      </c>
      <c r="U2463" s="396">
        <f t="shared" si="103"/>
        <v>21275.06</v>
      </c>
      <c r="V2463" s="309" t="s">
        <v>7</v>
      </c>
    </row>
    <row r="2464" spans="2:22" s="184" customFormat="1" ht="98.1" customHeight="1" x14ac:dyDescent="0.25">
      <c r="B2464" s="309" t="s">
        <v>129</v>
      </c>
      <c r="C2464" s="413" t="s">
        <v>3564</v>
      </c>
      <c r="D2464" s="309" t="s">
        <v>1117</v>
      </c>
      <c r="E2464" s="309" t="s">
        <v>676</v>
      </c>
      <c r="F2464" s="309" t="s">
        <v>3566</v>
      </c>
      <c r="G2464" s="309" t="s">
        <v>7</v>
      </c>
      <c r="H2464" s="195" t="s">
        <v>109</v>
      </c>
      <c r="I2464" s="309">
        <v>2024</v>
      </c>
      <c r="J2464" s="309">
        <v>35</v>
      </c>
      <c r="K2464" s="309" t="s">
        <v>125</v>
      </c>
      <c r="L2464" s="309" t="s">
        <v>134</v>
      </c>
      <c r="M2464" s="309" t="s">
        <v>3565</v>
      </c>
      <c r="N2464" s="309" t="s">
        <v>2761</v>
      </c>
      <c r="O2464" s="309">
        <v>1</v>
      </c>
      <c r="P2464" s="309">
        <v>4.5</v>
      </c>
      <c r="Q2464" s="309" t="s">
        <v>2756</v>
      </c>
      <c r="R2464" s="309" t="s">
        <v>187</v>
      </c>
      <c r="S2464" s="396">
        <v>6822.56</v>
      </c>
      <c r="T2464" s="309">
        <v>2.57</v>
      </c>
      <c r="U2464" s="396">
        <f t="shared" si="103"/>
        <v>78902.906399999993</v>
      </c>
      <c r="V2464" s="309" t="s">
        <v>7</v>
      </c>
    </row>
    <row r="2465" spans="2:22" s="184" customFormat="1" ht="98.1" customHeight="1" x14ac:dyDescent="0.25">
      <c r="B2465" s="309" t="s">
        <v>129</v>
      </c>
      <c r="C2465" s="413" t="s">
        <v>3564</v>
      </c>
      <c r="D2465" s="309" t="s">
        <v>1117</v>
      </c>
      <c r="E2465" s="309" t="s">
        <v>658</v>
      </c>
      <c r="F2465" s="309" t="s">
        <v>3566</v>
      </c>
      <c r="G2465" s="309" t="s">
        <v>7</v>
      </c>
      <c r="H2465" s="195" t="s">
        <v>109</v>
      </c>
      <c r="I2465" s="309">
        <v>2024</v>
      </c>
      <c r="J2465" s="309">
        <v>35</v>
      </c>
      <c r="K2465" s="309" t="s">
        <v>125</v>
      </c>
      <c r="L2465" s="309" t="s">
        <v>134</v>
      </c>
      <c r="M2465" s="309" t="s">
        <v>3565</v>
      </c>
      <c r="N2465" s="309" t="s">
        <v>2761</v>
      </c>
      <c r="O2465" s="309">
        <v>1</v>
      </c>
      <c r="P2465" s="309">
        <v>4.5</v>
      </c>
      <c r="Q2465" s="309" t="s">
        <v>99</v>
      </c>
      <c r="R2465" s="309" t="s">
        <v>1118</v>
      </c>
      <c r="S2465" s="396">
        <v>5233.16</v>
      </c>
      <c r="T2465" s="309">
        <v>1.81</v>
      </c>
      <c r="U2465" s="396">
        <f t="shared" si="103"/>
        <v>42624.088200000006</v>
      </c>
      <c r="V2465" s="309" t="s">
        <v>7</v>
      </c>
    </row>
    <row r="2466" spans="2:22" s="184" customFormat="1" ht="98.1" customHeight="1" x14ac:dyDescent="0.25">
      <c r="B2466" s="309" t="s">
        <v>129</v>
      </c>
      <c r="C2466" s="413" t="s">
        <v>3564</v>
      </c>
      <c r="D2466" s="309" t="s">
        <v>1117</v>
      </c>
      <c r="E2466" s="309" t="s">
        <v>122</v>
      </c>
      <c r="F2466" s="309" t="s">
        <v>3566</v>
      </c>
      <c r="G2466" s="309" t="s">
        <v>7</v>
      </c>
      <c r="H2466" s="195" t="s">
        <v>109</v>
      </c>
      <c r="I2466" s="309">
        <v>2024</v>
      </c>
      <c r="J2466" s="309">
        <v>10</v>
      </c>
      <c r="K2466" s="309" t="s">
        <v>2201</v>
      </c>
      <c r="L2466" s="309" t="s">
        <v>134</v>
      </c>
      <c r="M2466" s="309" t="s">
        <v>3565</v>
      </c>
      <c r="N2466" s="309" t="s">
        <v>2761</v>
      </c>
      <c r="O2466" s="309">
        <v>1</v>
      </c>
      <c r="P2466" s="309">
        <v>9</v>
      </c>
      <c r="Q2466" s="309" t="s">
        <v>102</v>
      </c>
      <c r="R2466" s="309" t="s">
        <v>357</v>
      </c>
      <c r="S2466" s="396">
        <v>1912.56</v>
      </c>
      <c r="T2466" s="309">
        <v>1.78</v>
      </c>
      <c r="U2466" s="396">
        <f t="shared" si="103"/>
        <v>30639.211200000002</v>
      </c>
      <c r="V2466" s="309" t="s">
        <v>7</v>
      </c>
    </row>
    <row r="2467" spans="2:22" s="184" customFormat="1" ht="98.1" customHeight="1" x14ac:dyDescent="0.25">
      <c r="B2467" s="309" t="s">
        <v>129</v>
      </c>
      <c r="C2467" s="413" t="s">
        <v>3564</v>
      </c>
      <c r="D2467" s="309" t="s">
        <v>1117</v>
      </c>
      <c r="E2467" s="309" t="s">
        <v>745</v>
      </c>
      <c r="F2467" s="309" t="s">
        <v>3566</v>
      </c>
      <c r="G2467" s="309" t="s">
        <v>7</v>
      </c>
      <c r="H2467" s="195" t="s">
        <v>109</v>
      </c>
      <c r="I2467" s="309">
        <v>2024</v>
      </c>
      <c r="J2467" s="309">
        <v>10</v>
      </c>
      <c r="K2467" s="309" t="s">
        <v>1873</v>
      </c>
      <c r="L2467" s="309" t="s">
        <v>134</v>
      </c>
      <c r="M2467" s="309" t="s">
        <v>3565</v>
      </c>
      <c r="N2467" s="309" t="s">
        <v>2761</v>
      </c>
      <c r="O2467" s="309">
        <v>1</v>
      </c>
      <c r="P2467" s="309">
        <v>4.5</v>
      </c>
      <c r="Q2467" s="309" t="s">
        <v>99</v>
      </c>
      <c r="R2467" s="309" t="s">
        <v>113</v>
      </c>
      <c r="S2467" s="396">
        <v>263.88</v>
      </c>
      <c r="T2467" s="309">
        <v>1.78</v>
      </c>
      <c r="U2467" s="396">
        <f t="shared" si="103"/>
        <v>2113.6788000000001</v>
      </c>
      <c r="V2467" s="309" t="s">
        <v>7</v>
      </c>
    </row>
    <row r="2468" spans="2:22" s="184" customFormat="1" ht="98.1" customHeight="1" x14ac:dyDescent="0.25">
      <c r="B2468" s="309" t="s">
        <v>129</v>
      </c>
      <c r="C2468" s="413" t="s">
        <v>3564</v>
      </c>
      <c r="D2468" s="309" t="s">
        <v>1117</v>
      </c>
      <c r="E2468" s="309" t="s">
        <v>1275</v>
      </c>
      <c r="F2468" s="309" t="s">
        <v>3566</v>
      </c>
      <c r="G2468" s="309" t="s">
        <v>7</v>
      </c>
      <c r="H2468" s="195" t="s">
        <v>109</v>
      </c>
      <c r="I2468" s="309">
        <v>2024</v>
      </c>
      <c r="J2468" s="309">
        <v>0.4</v>
      </c>
      <c r="K2468" s="309" t="s">
        <v>2578</v>
      </c>
      <c r="L2468" s="309" t="s">
        <v>134</v>
      </c>
      <c r="M2468" s="309" t="s">
        <v>3565</v>
      </c>
      <c r="N2468" s="309" t="s">
        <v>2761</v>
      </c>
      <c r="O2468" s="309">
        <v>1</v>
      </c>
      <c r="P2468" s="309">
        <v>9</v>
      </c>
      <c r="Q2468" s="309" t="s">
        <v>98</v>
      </c>
      <c r="R2468" s="309" t="s">
        <v>114</v>
      </c>
      <c r="S2468" s="396">
        <v>514.42999999999995</v>
      </c>
      <c r="T2468" s="309">
        <v>1</v>
      </c>
      <c r="U2468" s="396">
        <f t="shared" si="103"/>
        <v>4629.87</v>
      </c>
      <c r="V2468" s="309" t="s">
        <v>7</v>
      </c>
    </row>
    <row r="2469" spans="2:22" s="184" customFormat="1" ht="98.1" customHeight="1" x14ac:dyDescent="0.25">
      <c r="B2469" s="309" t="s">
        <v>129</v>
      </c>
      <c r="C2469" s="413" t="s">
        <v>3564</v>
      </c>
      <c r="D2469" s="309" t="s">
        <v>1117</v>
      </c>
      <c r="E2469" s="309" t="s">
        <v>2061</v>
      </c>
      <c r="F2469" s="309" t="s">
        <v>3566</v>
      </c>
      <c r="G2469" s="309" t="s">
        <v>7</v>
      </c>
      <c r="H2469" s="195" t="s">
        <v>109</v>
      </c>
      <c r="I2469" s="309">
        <v>2024</v>
      </c>
      <c r="J2469" s="309">
        <v>0.4</v>
      </c>
      <c r="K2469" s="309" t="s">
        <v>2062</v>
      </c>
      <c r="L2469" s="309" t="s">
        <v>134</v>
      </c>
      <c r="M2469" s="309" t="s">
        <v>3565</v>
      </c>
      <c r="N2469" s="309" t="s">
        <v>2761</v>
      </c>
      <c r="O2469" s="309">
        <v>1</v>
      </c>
      <c r="P2469" s="309">
        <v>90</v>
      </c>
      <c r="Q2469" s="309" t="s">
        <v>184</v>
      </c>
      <c r="R2469" s="309" t="s">
        <v>185</v>
      </c>
      <c r="S2469" s="396">
        <v>11.91</v>
      </c>
      <c r="T2469" s="309">
        <v>2.04</v>
      </c>
      <c r="U2469" s="396">
        <f t="shared" si="103"/>
        <v>2186.6760000000004</v>
      </c>
      <c r="V2469" s="309" t="s">
        <v>7</v>
      </c>
    </row>
    <row r="2470" spans="2:22" s="184" customFormat="1" ht="98.1" customHeight="1" x14ac:dyDescent="0.25">
      <c r="B2470" s="309" t="s">
        <v>129</v>
      </c>
      <c r="C2470" s="413" t="s">
        <v>3564</v>
      </c>
      <c r="D2470" s="309" t="s">
        <v>1117</v>
      </c>
      <c r="E2470" s="309" t="s">
        <v>676</v>
      </c>
      <c r="F2470" s="309" t="s">
        <v>3566</v>
      </c>
      <c r="G2470" s="309" t="s">
        <v>7</v>
      </c>
      <c r="H2470" s="195" t="s">
        <v>109</v>
      </c>
      <c r="I2470" s="309">
        <v>2024</v>
      </c>
      <c r="J2470" s="309">
        <v>10</v>
      </c>
      <c r="K2470" s="309" t="s">
        <v>125</v>
      </c>
      <c r="L2470" s="309" t="s">
        <v>134</v>
      </c>
      <c r="M2470" s="309" t="s">
        <v>3565</v>
      </c>
      <c r="N2470" s="309" t="s">
        <v>2761</v>
      </c>
      <c r="O2470" s="309">
        <v>1</v>
      </c>
      <c r="P2470" s="309">
        <v>0.2</v>
      </c>
      <c r="Q2470" s="309" t="s">
        <v>2756</v>
      </c>
      <c r="R2470" s="309" t="s">
        <v>3415</v>
      </c>
      <c r="S2470" s="396">
        <v>3054.93</v>
      </c>
      <c r="T2470" s="309">
        <v>2.79</v>
      </c>
      <c r="U2470" s="396">
        <f t="shared" si="103"/>
        <v>1704.65094</v>
      </c>
      <c r="V2470" s="309" t="s">
        <v>7</v>
      </c>
    </row>
    <row r="2471" spans="2:22" s="184" customFormat="1" ht="98.1" customHeight="1" x14ac:dyDescent="0.25">
      <c r="B2471" s="309" t="s">
        <v>129</v>
      </c>
      <c r="C2471" s="413" t="s">
        <v>3564</v>
      </c>
      <c r="D2471" s="309" t="s">
        <v>1117</v>
      </c>
      <c r="E2471" s="309" t="s">
        <v>658</v>
      </c>
      <c r="F2471" s="309" t="s">
        <v>3566</v>
      </c>
      <c r="G2471" s="309" t="s">
        <v>7</v>
      </c>
      <c r="H2471" s="195" t="s">
        <v>109</v>
      </c>
      <c r="I2471" s="309">
        <v>2024</v>
      </c>
      <c r="J2471" s="309">
        <v>10</v>
      </c>
      <c r="K2471" s="309" t="s">
        <v>125</v>
      </c>
      <c r="L2471" s="309" t="s">
        <v>134</v>
      </c>
      <c r="M2471" s="309" t="s">
        <v>3565</v>
      </c>
      <c r="N2471" s="309" t="s">
        <v>2761</v>
      </c>
      <c r="O2471" s="309">
        <v>1</v>
      </c>
      <c r="P2471" s="309">
        <v>0.2</v>
      </c>
      <c r="Q2471" s="309" t="s">
        <v>99</v>
      </c>
      <c r="R2471" s="309" t="s">
        <v>556</v>
      </c>
      <c r="S2471" s="396">
        <v>1421.78</v>
      </c>
      <c r="T2471" s="309">
        <v>2.79</v>
      </c>
      <c r="U2471" s="396">
        <f t="shared" si="103"/>
        <v>793.35324000000003</v>
      </c>
      <c r="V2471" s="309" t="s">
        <v>7</v>
      </c>
    </row>
    <row r="2472" spans="2:22" s="184" customFormat="1" ht="98.1" customHeight="1" x14ac:dyDescent="0.25">
      <c r="B2472" s="309" t="s">
        <v>129</v>
      </c>
      <c r="C2472" s="413" t="s">
        <v>3564</v>
      </c>
      <c r="D2472" s="309" t="s">
        <v>1117</v>
      </c>
      <c r="E2472" s="309" t="s">
        <v>122</v>
      </c>
      <c r="F2472" s="309" t="s">
        <v>3566</v>
      </c>
      <c r="G2472" s="309" t="s">
        <v>7</v>
      </c>
      <c r="H2472" s="195" t="s">
        <v>109</v>
      </c>
      <c r="I2472" s="309">
        <v>2024</v>
      </c>
      <c r="J2472" s="309">
        <v>10</v>
      </c>
      <c r="K2472" s="309" t="s">
        <v>110</v>
      </c>
      <c r="L2472" s="309" t="s">
        <v>134</v>
      </c>
      <c r="M2472" s="309" t="s">
        <v>3565</v>
      </c>
      <c r="N2472" s="309" t="s">
        <v>2761</v>
      </c>
      <c r="O2472" s="309">
        <v>1</v>
      </c>
      <c r="P2472" s="309">
        <v>0.4</v>
      </c>
      <c r="Q2472" s="309" t="s">
        <v>102</v>
      </c>
      <c r="R2472" s="309" t="s">
        <v>112</v>
      </c>
      <c r="S2472" s="396">
        <v>1109.82</v>
      </c>
      <c r="T2472" s="309">
        <v>1.78</v>
      </c>
      <c r="U2472" s="396">
        <f t="shared" si="103"/>
        <v>790.19183999999996</v>
      </c>
      <c r="V2472" s="309" t="s">
        <v>7</v>
      </c>
    </row>
    <row r="2473" spans="2:22" s="184" customFormat="1" ht="98.1" customHeight="1" x14ac:dyDescent="0.25">
      <c r="B2473" s="309" t="s">
        <v>129</v>
      </c>
      <c r="C2473" s="413" t="s">
        <v>3564</v>
      </c>
      <c r="D2473" s="309" t="s">
        <v>1117</v>
      </c>
      <c r="E2473" s="309" t="s">
        <v>5381</v>
      </c>
      <c r="F2473" s="309" t="s">
        <v>3566</v>
      </c>
      <c r="G2473" s="309" t="s">
        <v>7</v>
      </c>
      <c r="H2473" s="195" t="s">
        <v>109</v>
      </c>
      <c r="I2473" s="309">
        <v>2024</v>
      </c>
      <c r="J2473" s="309">
        <v>10</v>
      </c>
      <c r="K2473" s="309" t="s">
        <v>151</v>
      </c>
      <c r="L2473" s="309" t="s">
        <v>134</v>
      </c>
      <c r="M2473" s="309" t="s">
        <v>3565</v>
      </c>
      <c r="N2473" s="309" t="s">
        <v>2761</v>
      </c>
      <c r="O2473" s="309">
        <v>1</v>
      </c>
      <c r="P2473" s="309">
        <v>4.7</v>
      </c>
      <c r="Q2473" s="309" t="s">
        <v>1721</v>
      </c>
      <c r="R2473" s="309" t="s">
        <v>152</v>
      </c>
      <c r="S2473" s="396">
        <v>795.69</v>
      </c>
      <c r="T2473" s="309">
        <v>1</v>
      </c>
      <c r="U2473" s="396">
        <f t="shared" si="103"/>
        <v>3739.7430000000004</v>
      </c>
      <c r="V2473" s="309" t="s">
        <v>7</v>
      </c>
    </row>
    <row r="2474" spans="2:22" s="184" customFormat="1" ht="98.1" customHeight="1" x14ac:dyDescent="0.25">
      <c r="B2474" s="309" t="s">
        <v>129</v>
      </c>
      <c r="C2474" s="413" t="s">
        <v>3564</v>
      </c>
      <c r="D2474" s="309" t="s">
        <v>1117</v>
      </c>
      <c r="E2474" s="309" t="s">
        <v>268</v>
      </c>
      <c r="F2474" s="309" t="s">
        <v>3566</v>
      </c>
      <c r="G2474" s="309" t="s">
        <v>7</v>
      </c>
      <c r="H2474" s="195" t="s">
        <v>109</v>
      </c>
      <c r="I2474" s="309">
        <v>2024</v>
      </c>
      <c r="J2474" s="309">
        <v>10</v>
      </c>
      <c r="K2474" s="309" t="s">
        <v>3572</v>
      </c>
      <c r="L2474" s="309" t="s">
        <v>134</v>
      </c>
      <c r="M2474" s="309" t="s">
        <v>3565</v>
      </c>
      <c r="N2474" s="309" t="s">
        <v>2761</v>
      </c>
      <c r="O2474" s="309">
        <v>1</v>
      </c>
      <c r="P2474" s="309">
        <v>0.4</v>
      </c>
      <c r="Q2474" s="309" t="s">
        <v>102</v>
      </c>
      <c r="R2474" s="309" t="s">
        <v>615</v>
      </c>
      <c r="S2474" s="396">
        <v>5096.21</v>
      </c>
      <c r="T2474" s="309">
        <v>1.92</v>
      </c>
      <c r="U2474" s="396">
        <f t="shared" si="103"/>
        <v>3913.8892800000003</v>
      </c>
      <c r="V2474" s="309" t="s">
        <v>7</v>
      </c>
    </row>
    <row r="2475" spans="2:22" s="184" customFormat="1" ht="98.1" customHeight="1" x14ac:dyDescent="0.25">
      <c r="B2475" s="309" t="s">
        <v>129</v>
      </c>
      <c r="C2475" s="413" t="s">
        <v>3564</v>
      </c>
      <c r="D2475" s="309" t="s">
        <v>1117</v>
      </c>
      <c r="E2475" s="309" t="s">
        <v>268</v>
      </c>
      <c r="F2475" s="309" t="s">
        <v>3566</v>
      </c>
      <c r="G2475" s="309" t="s">
        <v>7</v>
      </c>
      <c r="H2475" s="195" t="s">
        <v>109</v>
      </c>
      <c r="I2475" s="309">
        <v>2024</v>
      </c>
      <c r="J2475" s="309">
        <v>10</v>
      </c>
      <c r="K2475" s="309" t="s">
        <v>3573</v>
      </c>
      <c r="L2475" s="309" t="s">
        <v>134</v>
      </c>
      <c r="M2475" s="309" t="s">
        <v>3565</v>
      </c>
      <c r="N2475" s="309" t="s">
        <v>2761</v>
      </c>
      <c r="O2475" s="309">
        <v>1</v>
      </c>
      <c r="P2475" s="309">
        <v>2</v>
      </c>
      <c r="Q2475" s="309" t="s">
        <v>102</v>
      </c>
      <c r="R2475" s="309" t="s">
        <v>3574</v>
      </c>
      <c r="S2475" s="396">
        <v>3360.75</v>
      </c>
      <c r="T2475" s="309">
        <v>1.92</v>
      </c>
      <c r="U2475" s="396">
        <f t="shared" si="103"/>
        <v>12905.279999999999</v>
      </c>
      <c r="V2475" s="309" t="s">
        <v>7</v>
      </c>
    </row>
    <row r="2476" spans="2:22" s="184" customFormat="1" ht="98.1" customHeight="1" x14ac:dyDescent="0.25">
      <c r="B2476" s="309" t="s">
        <v>129</v>
      </c>
      <c r="C2476" s="413" t="s">
        <v>3564</v>
      </c>
      <c r="D2476" s="309" t="s">
        <v>1117</v>
      </c>
      <c r="E2476" s="309" t="s">
        <v>268</v>
      </c>
      <c r="F2476" s="309" t="s">
        <v>3566</v>
      </c>
      <c r="G2476" s="309" t="s">
        <v>7</v>
      </c>
      <c r="H2476" s="195" t="s">
        <v>109</v>
      </c>
      <c r="I2476" s="309">
        <v>2024</v>
      </c>
      <c r="J2476" s="309">
        <v>10</v>
      </c>
      <c r="K2476" s="309" t="s">
        <v>3575</v>
      </c>
      <c r="L2476" s="309" t="s">
        <v>134</v>
      </c>
      <c r="M2476" s="309" t="s">
        <v>3565</v>
      </c>
      <c r="N2476" s="309" t="s">
        <v>2761</v>
      </c>
      <c r="O2476" s="309">
        <v>1</v>
      </c>
      <c r="P2476" s="309">
        <v>1.8</v>
      </c>
      <c r="Q2476" s="309" t="s">
        <v>102</v>
      </c>
      <c r="R2476" s="309" t="s">
        <v>3576</v>
      </c>
      <c r="S2476" s="396">
        <v>2808.45</v>
      </c>
      <c r="T2476" s="309">
        <v>1.92</v>
      </c>
      <c r="U2476" s="396">
        <f t="shared" si="103"/>
        <v>9706.0031999999992</v>
      </c>
      <c r="V2476" s="309" t="s">
        <v>7</v>
      </c>
    </row>
    <row r="2477" spans="2:22" s="184" customFormat="1" ht="98.1" customHeight="1" x14ac:dyDescent="0.25">
      <c r="B2477" s="309" t="s">
        <v>129</v>
      </c>
      <c r="C2477" s="413" t="s">
        <v>3564</v>
      </c>
      <c r="D2477" s="309" t="s">
        <v>1117</v>
      </c>
      <c r="E2477" s="309" t="s">
        <v>545</v>
      </c>
      <c r="F2477" s="309" t="s">
        <v>3566</v>
      </c>
      <c r="G2477" s="309" t="s">
        <v>7</v>
      </c>
      <c r="H2477" s="195" t="s">
        <v>109</v>
      </c>
      <c r="I2477" s="309">
        <v>2024</v>
      </c>
      <c r="J2477" s="309">
        <v>10</v>
      </c>
      <c r="K2477" s="309" t="s">
        <v>4742</v>
      </c>
      <c r="L2477" s="309" t="s">
        <v>134</v>
      </c>
      <c r="M2477" s="309" t="s">
        <v>3565</v>
      </c>
      <c r="N2477" s="309" t="s">
        <v>2761</v>
      </c>
      <c r="O2477" s="309">
        <v>1</v>
      </c>
      <c r="P2477" s="309">
        <v>0.4</v>
      </c>
      <c r="Q2477" s="309" t="s">
        <v>102</v>
      </c>
      <c r="R2477" s="309" t="s">
        <v>269</v>
      </c>
      <c r="S2477" s="396">
        <v>2836.51</v>
      </c>
      <c r="T2477" s="309">
        <v>1</v>
      </c>
      <c r="U2477" s="396">
        <f t="shared" si="103"/>
        <v>1134.604</v>
      </c>
      <c r="V2477" s="309" t="s">
        <v>7</v>
      </c>
    </row>
    <row r="2478" spans="2:22" s="184" customFormat="1" ht="98.1" customHeight="1" x14ac:dyDescent="0.25">
      <c r="B2478" s="309" t="s">
        <v>129</v>
      </c>
      <c r="C2478" s="413" t="s">
        <v>3564</v>
      </c>
      <c r="D2478" s="309" t="s">
        <v>1117</v>
      </c>
      <c r="E2478" s="309" t="s">
        <v>545</v>
      </c>
      <c r="F2478" s="309" t="s">
        <v>3566</v>
      </c>
      <c r="G2478" s="309" t="s">
        <v>7</v>
      </c>
      <c r="H2478" s="195" t="s">
        <v>109</v>
      </c>
      <c r="I2478" s="309">
        <v>2024</v>
      </c>
      <c r="J2478" s="309">
        <v>10</v>
      </c>
      <c r="K2478" s="309" t="s">
        <v>3577</v>
      </c>
      <c r="L2478" s="309" t="s">
        <v>134</v>
      </c>
      <c r="M2478" s="309" t="s">
        <v>3565</v>
      </c>
      <c r="N2478" s="309" t="s">
        <v>2761</v>
      </c>
      <c r="O2478" s="309">
        <v>1</v>
      </c>
      <c r="P2478" s="309">
        <v>3.8</v>
      </c>
      <c r="Q2478" s="309" t="s">
        <v>102</v>
      </c>
      <c r="R2478" s="309" t="s">
        <v>3578</v>
      </c>
      <c r="S2478" s="396">
        <v>4525.2299999999996</v>
      </c>
      <c r="T2478" s="309">
        <v>1</v>
      </c>
      <c r="U2478" s="396">
        <f t="shared" si="103"/>
        <v>17195.873999999996</v>
      </c>
      <c r="V2478" s="309" t="s">
        <v>7</v>
      </c>
    </row>
    <row r="2479" spans="2:22" s="184" customFormat="1" ht="98.1" customHeight="1" x14ac:dyDescent="0.25">
      <c r="B2479" s="309" t="s">
        <v>129</v>
      </c>
      <c r="C2479" s="413" t="s">
        <v>3564</v>
      </c>
      <c r="D2479" s="309" t="s">
        <v>1117</v>
      </c>
      <c r="E2479" s="309" t="s">
        <v>5372</v>
      </c>
      <c r="F2479" s="309" t="s">
        <v>3566</v>
      </c>
      <c r="G2479" s="309" t="s">
        <v>7</v>
      </c>
      <c r="H2479" s="195" t="s">
        <v>109</v>
      </c>
      <c r="I2479" s="309">
        <v>2024</v>
      </c>
      <c r="J2479" s="309">
        <v>10</v>
      </c>
      <c r="K2479" s="309" t="s">
        <v>3418</v>
      </c>
      <c r="L2479" s="309" t="s">
        <v>134</v>
      </c>
      <c r="M2479" s="309" t="s">
        <v>3565</v>
      </c>
      <c r="N2479" s="309" t="s">
        <v>2761</v>
      </c>
      <c r="O2479" s="309">
        <v>1</v>
      </c>
      <c r="P2479" s="309">
        <v>4.2</v>
      </c>
      <c r="Q2479" s="309" t="s">
        <v>102</v>
      </c>
      <c r="R2479" s="309" t="s">
        <v>270</v>
      </c>
      <c r="S2479" s="396">
        <v>866.6</v>
      </c>
      <c r="T2479" s="309">
        <v>1</v>
      </c>
      <c r="U2479" s="396">
        <f t="shared" si="103"/>
        <v>3639.7200000000003</v>
      </c>
      <c r="V2479" s="309" t="s">
        <v>7</v>
      </c>
    </row>
    <row r="2480" spans="2:22" s="184" customFormat="1" ht="98.1" customHeight="1" x14ac:dyDescent="0.25">
      <c r="B2480" s="309" t="s">
        <v>129</v>
      </c>
      <c r="C2480" s="413" t="s">
        <v>3564</v>
      </c>
      <c r="D2480" s="309" t="s">
        <v>1117</v>
      </c>
      <c r="E2480" s="309" t="s">
        <v>26</v>
      </c>
      <c r="F2480" s="309" t="s">
        <v>7</v>
      </c>
      <c r="G2480" s="309" t="s">
        <v>7</v>
      </c>
      <c r="H2480" s="309" t="s">
        <v>7</v>
      </c>
      <c r="I2480" s="309" t="s">
        <v>7</v>
      </c>
      <c r="J2480" s="309" t="s">
        <v>7</v>
      </c>
      <c r="K2480" s="309" t="s">
        <v>7</v>
      </c>
      <c r="L2480" s="309" t="s">
        <v>7</v>
      </c>
      <c r="M2480" s="309" t="s">
        <v>7</v>
      </c>
      <c r="N2480" s="309" t="s">
        <v>7</v>
      </c>
      <c r="O2480" s="309" t="s">
        <v>7</v>
      </c>
      <c r="P2480" s="309" t="s">
        <v>7</v>
      </c>
      <c r="Q2480" s="309" t="s">
        <v>7</v>
      </c>
      <c r="R2480" s="309" t="s">
        <v>7</v>
      </c>
      <c r="S2480" s="396" t="s">
        <v>7</v>
      </c>
      <c r="T2480" s="309" t="s">
        <v>7</v>
      </c>
      <c r="U2480" s="396">
        <f>SUM(U2456:U2479)</f>
        <v>416483.88689999998</v>
      </c>
      <c r="V2480" s="309" t="s">
        <v>7</v>
      </c>
    </row>
    <row r="2481" spans="2:22" s="26" customFormat="1" ht="63" x14ac:dyDescent="0.25">
      <c r="B2481" s="198" t="s">
        <v>129</v>
      </c>
      <c r="C2481" s="199" t="s">
        <v>3581</v>
      </c>
      <c r="D2481" s="198" t="s">
        <v>548</v>
      </c>
      <c r="E2481" s="309" t="s">
        <v>275</v>
      </c>
      <c r="F2481" s="200" t="s">
        <v>3582</v>
      </c>
      <c r="G2481" s="200" t="s">
        <v>7</v>
      </c>
      <c r="H2481" s="195" t="s">
        <v>3550</v>
      </c>
      <c r="I2481" s="200">
        <v>2024</v>
      </c>
      <c r="J2481" s="300">
        <v>35</v>
      </c>
      <c r="K2481" s="309" t="s">
        <v>5407</v>
      </c>
      <c r="L2481" s="186" t="s">
        <v>652</v>
      </c>
      <c r="M2481" s="202">
        <v>44447</v>
      </c>
      <c r="N2481" s="200" t="s">
        <v>2761</v>
      </c>
      <c r="O2481" s="200">
        <v>1</v>
      </c>
      <c r="P2481" s="301">
        <v>2</v>
      </c>
      <c r="Q2481" s="300" t="s">
        <v>169</v>
      </c>
      <c r="R2481" s="300" t="s">
        <v>3462</v>
      </c>
      <c r="S2481" s="301">
        <v>1235.33</v>
      </c>
      <c r="T2481" s="200">
        <v>2.06</v>
      </c>
      <c r="U2481" s="190">
        <f>O2481*P2481*S2481*T2481</f>
        <v>5089.5595999999996</v>
      </c>
      <c r="V2481" s="200" t="s">
        <v>7</v>
      </c>
    </row>
    <row r="2482" spans="2:22" s="26" customFormat="1" ht="63" x14ac:dyDescent="0.25">
      <c r="B2482" s="198" t="s">
        <v>129</v>
      </c>
      <c r="C2482" s="199" t="s">
        <v>3581</v>
      </c>
      <c r="D2482" s="198" t="s">
        <v>548</v>
      </c>
      <c r="E2482" s="309" t="s">
        <v>2978</v>
      </c>
      <c r="F2482" s="200" t="s">
        <v>3582</v>
      </c>
      <c r="G2482" s="200" t="s">
        <v>7</v>
      </c>
      <c r="H2482" s="195" t="s">
        <v>3550</v>
      </c>
      <c r="I2482" s="200">
        <v>2024</v>
      </c>
      <c r="J2482" s="300">
        <v>35</v>
      </c>
      <c r="K2482" s="309" t="s">
        <v>3583</v>
      </c>
      <c r="L2482" s="186" t="s">
        <v>652</v>
      </c>
      <c r="M2482" s="202">
        <v>44447</v>
      </c>
      <c r="N2482" s="200" t="s">
        <v>2761</v>
      </c>
      <c r="O2482" s="200">
        <v>1</v>
      </c>
      <c r="P2482" s="301">
        <v>2</v>
      </c>
      <c r="Q2482" s="300" t="s">
        <v>3584</v>
      </c>
      <c r="R2482" s="300" t="s">
        <v>3046</v>
      </c>
      <c r="S2482" s="301">
        <v>954.09</v>
      </c>
      <c r="T2482" s="200">
        <v>2.08</v>
      </c>
      <c r="U2482" s="190">
        <f>O2482*P2482*S2482*T2482</f>
        <v>3969.0144000000005</v>
      </c>
      <c r="V2482" s="200" t="s">
        <v>7</v>
      </c>
    </row>
    <row r="2483" spans="2:22" s="26" customFormat="1" ht="72.75" customHeight="1" x14ac:dyDescent="0.25">
      <c r="B2483" s="198" t="s">
        <v>129</v>
      </c>
      <c r="C2483" s="199" t="s">
        <v>3581</v>
      </c>
      <c r="D2483" s="198" t="s">
        <v>548</v>
      </c>
      <c r="E2483" s="300" t="s">
        <v>3787</v>
      </c>
      <c r="F2483" s="200" t="s">
        <v>3582</v>
      </c>
      <c r="G2483" s="201" t="s">
        <v>7</v>
      </c>
      <c r="H2483" s="195" t="s">
        <v>3550</v>
      </c>
      <c r="I2483" s="200">
        <v>2024</v>
      </c>
      <c r="J2483" s="300" t="s">
        <v>7</v>
      </c>
      <c r="K2483" s="309" t="s">
        <v>3585</v>
      </c>
      <c r="L2483" s="186" t="s">
        <v>652</v>
      </c>
      <c r="M2483" s="201" t="s">
        <v>3586</v>
      </c>
      <c r="N2483" s="189" t="s">
        <v>2761</v>
      </c>
      <c r="O2483" s="201" t="s">
        <v>96</v>
      </c>
      <c r="P2483" s="301">
        <v>1</v>
      </c>
      <c r="Q2483" s="300" t="s">
        <v>111</v>
      </c>
      <c r="R2483" s="300" t="s">
        <v>139</v>
      </c>
      <c r="S2483" s="301">
        <v>425.5</v>
      </c>
      <c r="T2483" s="203">
        <v>1</v>
      </c>
      <c r="U2483" s="353">
        <f>O2483*P2483*S2483*T2483</f>
        <v>425.5</v>
      </c>
      <c r="V2483" s="201" t="s">
        <v>7</v>
      </c>
    </row>
    <row r="2484" spans="2:22" s="26" customFormat="1" ht="72.75" customHeight="1" x14ac:dyDescent="0.25">
      <c r="B2484" s="198" t="s">
        <v>129</v>
      </c>
      <c r="C2484" s="199" t="s">
        <v>3581</v>
      </c>
      <c r="D2484" s="189" t="s">
        <v>548</v>
      </c>
      <c r="E2484" s="189" t="s">
        <v>26</v>
      </c>
      <c r="F2484" s="200" t="s">
        <v>7</v>
      </c>
      <c r="G2484" s="200" t="s">
        <v>7</v>
      </c>
      <c r="H2484" s="200" t="s">
        <v>7</v>
      </c>
      <c r="I2484" s="200" t="s">
        <v>7</v>
      </c>
      <c r="J2484" s="200" t="s">
        <v>7</v>
      </c>
      <c r="K2484" s="200" t="s">
        <v>7</v>
      </c>
      <c r="L2484" s="200" t="s">
        <v>7</v>
      </c>
      <c r="M2484" s="200" t="s">
        <v>7</v>
      </c>
      <c r="N2484" s="200" t="s">
        <v>7</v>
      </c>
      <c r="O2484" s="200" t="s">
        <v>7</v>
      </c>
      <c r="P2484" s="200" t="s">
        <v>7</v>
      </c>
      <c r="Q2484" s="200" t="s">
        <v>7</v>
      </c>
      <c r="R2484" s="200" t="s">
        <v>7</v>
      </c>
      <c r="S2484" s="190" t="s">
        <v>7</v>
      </c>
      <c r="T2484" s="200" t="s">
        <v>7</v>
      </c>
      <c r="U2484" s="190">
        <f>SUM(U2481:U2483)</f>
        <v>9484.0740000000005</v>
      </c>
      <c r="V2484" s="200" t="s">
        <v>7</v>
      </c>
    </row>
    <row r="2485" spans="2:22" s="185" customFormat="1" ht="46.5" customHeight="1" x14ac:dyDescent="0.25">
      <c r="B2485" s="201" t="s">
        <v>350</v>
      </c>
      <c r="C2485" s="258" t="s">
        <v>3587</v>
      </c>
      <c r="D2485" s="201" t="s">
        <v>664</v>
      </c>
      <c r="E2485" s="309" t="s">
        <v>661</v>
      </c>
      <c r="F2485" s="201" t="s">
        <v>3588</v>
      </c>
      <c r="G2485" s="201" t="s">
        <v>7</v>
      </c>
      <c r="H2485" s="195" t="s">
        <v>109</v>
      </c>
      <c r="I2485" s="201" t="s">
        <v>371</v>
      </c>
      <c r="J2485" s="300">
        <v>110</v>
      </c>
      <c r="K2485" s="300" t="s">
        <v>553</v>
      </c>
      <c r="L2485" s="186" t="s">
        <v>652</v>
      </c>
      <c r="M2485" s="201" t="s">
        <v>3586</v>
      </c>
      <c r="N2485" s="189" t="s">
        <v>2761</v>
      </c>
      <c r="O2485" s="201" t="s">
        <v>96</v>
      </c>
      <c r="P2485" s="301">
        <v>8</v>
      </c>
      <c r="Q2485" s="300" t="s">
        <v>135</v>
      </c>
      <c r="R2485" s="189" t="s">
        <v>587</v>
      </c>
      <c r="S2485" s="301">
        <v>5022.8900000000003</v>
      </c>
      <c r="T2485" s="203">
        <v>1.8</v>
      </c>
      <c r="U2485" s="353">
        <f>O2485*P2485*S2485*T2485</f>
        <v>72329.616000000009</v>
      </c>
      <c r="V2485" s="201" t="s">
        <v>7</v>
      </c>
    </row>
    <row r="2486" spans="2:22" s="185" customFormat="1" ht="46.5" customHeight="1" x14ac:dyDescent="0.25">
      <c r="B2486" s="201" t="s">
        <v>350</v>
      </c>
      <c r="C2486" s="258" t="s">
        <v>3587</v>
      </c>
      <c r="D2486" s="201" t="s">
        <v>664</v>
      </c>
      <c r="E2486" s="309" t="s">
        <v>2978</v>
      </c>
      <c r="F2486" s="201" t="s">
        <v>3588</v>
      </c>
      <c r="G2486" s="201" t="s">
        <v>7</v>
      </c>
      <c r="H2486" s="195" t="s">
        <v>109</v>
      </c>
      <c r="I2486" s="201" t="s">
        <v>371</v>
      </c>
      <c r="J2486" s="300">
        <v>110</v>
      </c>
      <c r="K2486" s="300" t="s">
        <v>3589</v>
      </c>
      <c r="L2486" s="186" t="s">
        <v>652</v>
      </c>
      <c r="M2486" s="201" t="s">
        <v>3586</v>
      </c>
      <c r="N2486" s="189" t="s">
        <v>2761</v>
      </c>
      <c r="O2486" s="201" t="s">
        <v>96</v>
      </c>
      <c r="P2486" s="301">
        <v>8</v>
      </c>
      <c r="Q2486" s="300" t="s">
        <v>3584</v>
      </c>
      <c r="R2486" s="189" t="s">
        <v>3590</v>
      </c>
      <c r="S2486" s="301">
        <v>105.25</v>
      </c>
      <c r="T2486" s="203">
        <v>2.04</v>
      </c>
      <c r="U2486" s="353">
        <f>O2486*P2486*S2486*T2486</f>
        <v>1717.68</v>
      </c>
      <c r="V2486" s="201" t="s">
        <v>7</v>
      </c>
    </row>
    <row r="2487" spans="2:22" s="185" customFormat="1" ht="56.25" customHeight="1" x14ac:dyDescent="0.25">
      <c r="B2487" s="201" t="s">
        <v>350</v>
      </c>
      <c r="C2487" s="258" t="s">
        <v>3587</v>
      </c>
      <c r="D2487" s="201" t="s">
        <v>664</v>
      </c>
      <c r="E2487" s="309" t="s">
        <v>661</v>
      </c>
      <c r="F2487" s="201" t="s">
        <v>3588</v>
      </c>
      <c r="G2487" s="201" t="s">
        <v>7</v>
      </c>
      <c r="H2487" s="195" t="s">
        <v>109</v>
      </c>
      <c r="I2487" s="201" t="s">
        <v>371</v>
      </c>
      <c r="J2487" s="400" t="s">
        <v>581</v>
      </c>
      <c r="K2487" s="300" t="s">
        <v>553</v>
      </c>
      <c r="L2487" s="186" t="s">
        <v>652</v>
      </c>
      <c r="M2487" s="201" t="s">
        <v>3586</v>
      </c>
      <c r="N2487" s="189" t="s">
        <v>2761</v>
      </c>
      <c r="O2487" s="201" t="s">
        <v>96</v>
      </c>
      <c r="P2487" s="301">
        <v>2</v>
      </c>
      <c r="Q2487" s="300" t="s">
        <v>135</v>
      </c>
      <c r="R2487" s="300" t="s">
        <v>554</v>
      </c>
      <c r="S2487" s="301">
        <v>373.79</v>
      </c>
      <c r="T2487" s="203">
        <v>1.8</v>
      </c>
      <c r="U2487" s="353">
        <f t="shared" ref="U2487:U2511" si="104">O2487*P2487*S2487*T2487</f>
        <v>1345.644</v>
      </c>
      <c r="V2487" s="201" t="s">
        <v>7</v>
      </c>
    </row>
    <row r="2488" spans="2:22" s="185" customFormat="1" ht="56.25" customHeight="1" x14ac:dyDescent="0.25">
      <c r="B2488" s="201" t="s">
        <v>350</v>
      </c>
      <c r="C2488" s="258" t="s">
        <v>3587</v>
      </c>
      <c r="D2488" s="201" t="s">
        <v>664</v>
      </c>
      <c r="E2488" s="309" t="s">
        <v>2978</v>
      </c>
      <c r="F2488" s="201" t="s">
        <v>3588</v>
      </c>
      <c r="G2488" s="201" t="s">
        <v>7</v>
      </c>
      <c r="H2488" s="195" t="s">
        <v>109</v>
      </c>
      <c r="I2488" s="201" t="s">
        <v>371</v>
      </c>
      <c r="J2488" s="400" t="s">
        <v>581</v>
      </c>
      <c r="K2488" s="300" t="s">
        <v>3591</v>
      </c>
      <c r="L2488" s="186" t="s">
        <v>652</v>
      </c>
      <c r="M2488" s="201" t="s">
        <v>3586</v>
      </c>
      <c r="N2488" s="189" t="s">
        <v>2761</v>
      </c>
      <c r="O2488" s="201" t="s">
        <v>96</v>
      </c>
      <c r="P2488" s="301">
        <v>2</v>
      </c>
      <c r="Q2488" s="300" t="s">
        <v>3584</v>
      </c>
      <c r="R2488" s="300" t="s">
        <v>2986</v>
      </c>
      <c r="S2488" s="301">
        <v>11.65</v>
      </c>
      <c r="T2488" s="203">
        <v>2.04</v>
      </c>
      <c r="U2488" s="353">
        <f t="shared" si="104"/>
        <v>47.532000000000004</v>
      </c>
      <c r="V2488" s="201" t="s">
        <v>7</v>
      </c>
    </row>
    <row r="2489" spans="2:22" s="185" customFormat="1" ht="51" customHeight="1" x14ac:dyDescent="0.25">
      <c r="B2489" s="201" t="s">
        <v>350</v>
      </c>
      <c r="C2489" s="258" t="s">
        <v>3587</v>
      </c>
      <c r="D2489" s="201" t="s">
        <v>664</v>
      </c>
      <c r="E2489" s="300" t="s">
        <v>549</v>
      </c>
      <c r="F2489" s="201" t="s">
        <v>3588</v>
      </c>
      <c r="G2489" s="201" t="s">
        <v>7</v>
      </c>
      <c r="H2489" s="195" t="s">
        <v>109</v>
      </c>
      <c r="I2489" s="201" t="s">
        <v>371</v>
      </c>
      <c r="J2489" s="300">
        <v>110</v>
      </c>
      <c r="K2489" s="300" t="s">
        <v>3592</v>
      </c>
      <c r="L2489" s="186" t="s">
        <v>652</v>
      </c>
      <c r="M2489" s="201" t="s">
        <v>3586</v>
      </c>
      <c r="N2489" s="189" t="s">
        <v>2761</v>
      </c>
      <c r="O2489" s="201" t="s">
        <v>96</v>
      </c>
      <c r="P2489" s="301">
        <v>2</v>
      </c>
      <c r="Q2489" s="300" t="s">
        <v>135</v>
      </c>
      <c r="R2489" s="300" t="s">
        <v>648</v>
      </c>
      <c r="S2489" s="301">
        <v>4679.6499999999996</v>
      </c>
      <c r="T2489" s="203">
        <v>1.8</v>
      </c>
      <c r="U2489" s="353">
        <f t="shared" si="104"/>
        <v>16846.739999999998</v>
      </c>
      <c r="V2489" s="201" t="s">
        <v>7</v>
      </c>
    </row>
    <row r="2490" spans="2:22" s="185" customFormat="1" ht="51" customHeight="1" x14ac:dyDescent="0.25">
      <c r="B2490" s="201" t="s">
        <v>350</v>
      </c>
      <c r="C2490" s="258" t="s">
        <v>3587</v>
      </c>
      <c r="D2490" s="201" t="s">
        <v>664</v>
      </c>
      <c r="E2490" s="309" t="s">
        <v>2978</v>
      </c>
      <c r="F2490" s="201" t="s">
        <v>3588</v>
      </c>
      <c r="G2490" s="201" t="s">
        <v>7</v>
      </c>
      <c r="H2490" s="195" t="s">
        <v>109</v>
      </c>
      <c r="I2490" s="201" t="s">
        <v>371</v>
      </c>
      <c r="J2490" s="300">
        <v>110</v>
      </c>
      <c r="K2490" s="300" t="s">
        <v>3593</v>
      </c>
      <c r="L2490" s="186" t="s">
        <v>652</v>
      </c>
      <c r="M2490" s="201" t="s">
        <v>3586</v>
      </c>
      <c r="N2490" s="189" t="s">
        <v>2761</v>
      </c>
      <c r="O2490" s="201" t="s">
        <v>96</v>
      </c>
      <c r="P2490" s="301">
        <v>2</v>
      </c>
      <c r="Q2490" s="300" t="s">
        <v>3584</v>
      </c>
      <c r="R2490" s="300" t="s">
        <v>3085</v>
      </c>
      <c r="S2490" s="301">
        <v>1063.6600000000001</v>
      </c>
      <c r="T2490" s="203">
        <v>2.04</v>
      </c>
      <c r="U2490" s="353">
        <f t="shared" si="104"/>
        <v>4339.7328000000007</v>
      </c>
      <c r="V2490" s="201" t="s">
        <v>7</v>
      </c>
    </row>
    <row r="2491" spans="2:22" s="185" customFormat="1" ht="47.25" x14ac:dyDescent="0.25">
      <c r="B2491" s="201" t="s">
        <v>350</v>
      </c>
      <c r="C2491" s="258" t="s">
        <v>3587</v>
      </c>
      <c r="D2491" s="201" t="s">
        <v>664</v>
      </c>
      <c r="E2491" s="300" t="s">
        <v>363</v>
      </c>
      <c r="F2491" s="201" t="s">
        <v>3588</v>
      </c>
      <c r="G2491" s="201" t="s">
        <v>7</v>
      </c>
      <c r="H2491" s="195" t="s">
        <v>109</v>
      </c>
      <c r="I2491" s="201" t="s">
        <v>371</v>
      </c>
      <c r="J2491" s="300">
        <v>110</v>
      </c>
      <c r="K2491" s="300" t="s">
        <v>3594</v>
      </c>
      <c r="L2491" s="186" t="s">
        <v>652</v>
      </c>
      <c r="M2491" s="201" t="s">
        <v>3586</v>
      </c>
      <c r="N2491" s="189" t="s">
        <v>2761</v>
      </c>
      <c r="O2491" s="201" t="s">
        <v>96</v>
      </c>
      <c r="P2491" s="301">
        <v>1</v>
      </c>
      <c r="Q2491" s="300" t="s">
        <v>162</v>
      </c>
      <c r="R2491" s="300" t="s">
        <v>163</v>
      </c>
      <c r="S2491" s="301">
        <v>7792.75</v>
      </c>
      <c r="T2491" s="203">
        <v>1.82</v>
      </c>
      <c r="U2491" s="353">
        <f t="shared" si="104"/>
        <v>14182.805</v>
      </c>
      <c r="V2491" s="201" t="s">
        <v>7</v>
      </c>
    </row>
    <row r="2492" spans="2:22" s="185" customFormat="1" ht="31.5" x14ac:dyDescent="0.25">
      <c r="B2492" s="201" t="s">
        <v>350</v>
      </c>
      <c r="C2492" s="258" t="s">
        <v>3587</v>
      </c>
      <c r="D2492" s="201" t="s">
        <v>664</v>
      </c>
      <c r="E2492" s="300" t="s">
        <v>2990</v>
      </c>
      <c r="F2492" s="201" t="s">
        <v>3588</v>
      </c>
      <c r="G2492" s="201" t="s">
        <v>7</v>
      </c>
      <c r="H2492" s="195" t="s">
        <v>109</v>
      </c>
      <c r="I2492" s="201" t="s">
        <v>371</v>
      </c>
      <c r="J2492" s="300">
        <v>110</v>
      </c>
      <c r="K2492" s="300" t="s">
        <v>3595</v>
      </c>
      <c r="L2492" s="186" t="s">
        <v>652</v>
      </c>
      <c r="M2492" s="201" t="s">
        <v>3586</v>
      </c>
      <c r="N2492" s="189" t="s">
        <v>2761</v>
      </c>
      <c r="O2492" s="201" t="s">
        <v>96</v>
      </c>
      <c r="P2492" s="301">
        <v>96</v>
      </c>
      <c r="Q2492" s="300" t="s">
        <v>204</v>
      </c>
      <c r="R2492" s="300" t="s">
        <v>2994</v>
      </c>
      <c r="S2492" s="301">
        <v>53.76</v>
      </c>
      <c r="T2492" s="203">
        <v>2.04</v>
      </c>
      <c r="U2492" s="353">
        <f t="shared" si="104"/>
        <v>10528.358400000001</v>
      </c>
      <c r="V2492" s="201" t="s">
        <v>7</v>
      </c>
    </row>
    <row r="2493" spans="2:22" s="185" customFormat="1" ht="31.5" x14ac:dyDescent="0.25">
      <c r="B2493" s="201" t="s">
        <v>350</v>
      </c>
      <c r="C2493" s="258" t="s">
        <v>3587</v>
      </c>
      <c r="D2493" s="201" t="s">
        <v>664</v>
      </c>
      <c r="E2493" s="309" t="s">
        <v>195</v>
      </c>
      <c r="F2493" s="201" t="s">
        <v>3588</v>
      </c>
      <c r="G2493" s="201" t="s">
        <v>7</v>
      </c>
      <c r="H2493" s="195" t="s">
        <v>109</v>
      </c>
      <c r="I2493" s="201" t="s">
        <v>371</v>
      </c>
      <c r="J2493" s="300" t="s">
        <v>7</v>
      </c>
      <c r="K2493" s="300" t="s">
        <v>492</v>
      </c>
      <c r="L2493" s="186" t="s">
        <v>652</v>
      </c>
      <c r="M2493" s="201" t="s">
        <v>3586</v>
      </c>
      <c r="N2493" s="189" t="s">
        <v>2761</v>
      </c>
      <c r="O2493" s="201" t="s">
        <v>96</v>
      </c>
      <c r="P2493" s="301">
        <v>96</v>
      </c>
      <c r="Q2493" s="300" t="s">
        <v>3995</v>
      </c>
      <c r="R2493" s="300" t="s">
        <v>494</v>
      </c>
      <c r="S2493" s="301">
        <v>2.48</v>
      </c>
      <c r="T2493" s="203">
        <v>2.02</v>
      </c>
      <c r="U2493" s="353">
        <f t="shared" si="104"/>
        <v>480.92159999999996</v>
      </c>
      <c r="V2493" s="201" t="s">
        <v>7</v>
      </c>
    </row>
    <row r="2494" spans="2:22" s="185" customFormat="1" ht="63" x14ac:dyDescent="0.25">
      <c r="B2494" s="201" t="s">
        <v>350</v>
      </c>
      <c r="C2494" s="258" t="s">
        <v>3587</v>
      </c>
      <c r="D2494" s="201" t="s">
        <v>664</v>
      </c>
      <c r="E2494" s="300" t="s">
        <v>375</v>
      </c>
      <c r="F2494" s="201" t="s">
        <v>3588</v>
      </c>
      <c r="G2494" s="201" t="s">
        <v>7</v>
      </c>
      <c r="H2494" s="195" t="s">
        <v>109</v>
      </c>
      <c r="I2494" s="201" t="s">
        <v>371</v>
      </c>
      <c r="J2494" s="300">
        <v>110</v>
      </c>
      <c r="K2494" s="300" t="s">
        <v>4317</v>
      </c>
      <c r="L2494" s="186" t="s">
        <v>652</v>
      </c>
      <c r="M2494" s="201" t="s">
        <v>3586</v>
      </c>
      <c r="N2494" s="189" t="s">
        <v>2761</v>
      </c>
      <c r="O2494" s="201" t="s">
        <v>96</v>
      </c>
      <c r="P2494" s="301">
        <v>1</v>
      </c>
      <c r="Q2494" s="300" t="s">
        <v>135</v>
      </c>
      <c r="R2494" s="195" t="s">
        <v>2848</v>
      </c>
      <c r="S2494" s="301">
        <v>2790.5</v>
      </c>
      <c r="T2494" s="203">
        <v>1.8</v>
      </c>
      <c r="U2494" s="353">
        <f t="shared" si="104"/>
        <v>5022.9000000000005</v>
      </c>
      <c r="V2494" s="201" t="s">
        <v>7</v>
      </c>
    </row>
    <row r="2495" spans="2:22" s="185" customFormat="1" ht="31.5" x14ac:dyDescent="0.25">
      <c r="B2495" s="201" t="s">
        <v>350</v>
      </c>
      <c r="C2495" s="258" t="s">
        <v>3587</v>
      </c>
      <c r="D2495" s="201" t="s">
        <v>664</v>
      </c>
      <c r="E2495" s="300" t="s">
        <v>375</v>
      </c>
      <c r="F2495" s="201" t="s">
        <v>3588</v>
      </c>
      <c r="G2495" s="201" t="s">
        <v>7</v>
      </c>
      <c r="H2495" s="195" t="s">
        <v>109</v>
      </c>
      <c r="I2495" s="201" t="s">
        <v>371</v>
      </c>
      <c r="J2495" s="300">
        <v>110</v>
      </c>
      <c r="K2495" s="300" t="s">
        <v>3017</v>
      </c>
      <c r="L2495" s="186" t="s">
        <v>652</v>
      </c>
      <c r="M2495" s="201" t="s">
        <v>3586</v>
      </c>
      <c r="N2495" s="189" t="s">
        <v>2761</v>
      </c>
      <c r="O2495" s="201" t="s">
        <v>96</v>
      </c>
      <c r="P2495" s="301">
        <v>2</v>
      </c>
      <c r="Q2495" s="300" t="s">
        <v>135</v>
      </c>
      <c r="R2495" s="300" t="s">
        <v>3018</v>
      </c>
      <c r="S2495" s="301">
        <v>4465.96</v>
      </c>
      <c r="T2495" s="203">
        <v>1.8</v>
      </c>
      <c r="U2495" s="353">
        <f t="shared" si="104"/>
        <v>16077.456</v>
      </c>
      <c r="V2495" s="201" t="s">
        <v>7</v>
      </c>
    </row>
    <row r="2496" spans="2:22" s="185" customFormat="1" ht="47.25" x14ac:dyDescent="0.25">
      <c r="B2496" s="201" t="s">
        <v>350</v>
      </c>
      <c r="C2496" s="258" t="s">
        <v>3587</v>
      </c>
      <c r="D2496" s="201" t="s">
        <v>664</v>
      </c>
      <c r="E2496" s="300" t="s">
        <v>3016</v>
      </c>
      <c r="F2496" s="201" t="s">
        <v>3588</v>
      </c>
      <c r="G2496" s="201" t="s">
        <v>7</v>
      </c>
      <c r="H2496" s="195" t="s">
        <v>109</v>
      </c>
      <c r="I2496" s="201" t="s">
        <v>371</v>
      </c>
      <c r="J2496" s="300">
        <v>110</v>
      </c>
      <c r="K2496" s="300" t="s">
        <v>3596</v>
      </c>
      <c r="L2496" s="186" t="s">
        <v>652</v>
      </c>
      <c r="M2496" s="201" t="s">
        <v>3586</v>
      </c>
      <c r="N2496" s="189" t="s">
        <v>2761</v>
      </c>
      <c r="O2496" s="201" t="s">
        <v>96</v>
      </c>
      <c r="P2496" s="301">
        <v>2</v>
      </c>
      <c r="Q2496" s="300" t="s">
        <v>135</v>
      </c>
      <c r="R2496" s="300" t="s">
        <v>3597</v>
      </c>
      <c r="S2496" s="301">
        <v>2601.85</v>
      </c>
      <c r="T2496" s="203">
        <v>1.82</v>
      </c>
      <c r="U2496" s="353">
        <f t="shared" si="104"/>
        <v>9470.7340000000004</v>
      </c>
      <c r="V2496" s="201" t="s">
        <v>7</v>
      </c>
    </row>
    <row r="2497" spans="2:22" s="185" customFormat="1" ht="47.25" x14ac:dyDescent="0.25">
      <c r="B2497" s="201" t="s">
        <v>350</v>
      </c>
      <c r="C2497" s="258" t="s">
        <v>3587</v>
      </c>
      <c r="D2497" s="201" t="s">
        <v>664</v>
      </c>
      <c r="E2497" s="300" t="s">
        <v>375</v>
      </c>
      <c r="F2497" s="201" t="s">
        <v>3588</v>
      </c>
      <c r="G2497" s="201" t="s">
        <v>7</v>
      </c>
      <c r="H2497" s="195" t="s">
        <v>109</v>
      </c>
      <c r="I2497" s="201" t="s">
        <v>371</v>
      </c>
      <c r="J2497" s="300">
        <v>110</v>
      </c>
      <c r="K2497" s="300" t="s">
        <v>3918</v>
      </c>
      <c r="L2497" s="186" t="s">
        <v>652</v>
      </c>
      <c r="M2497" s="201" t="s">
        <v>3586</v>
      </c>
      <c r="N2497" s="189" t="s">
        <v>2761</v>
      </c>
      <c r="O2497" s="201" t="s">
        <v>96</v>
      </c>
      <c r="P2497" s="301">
        <v>1</v>
      </c>
      <c r="Q2497" s="300" t="s">
        <v>135</v>
      </c>
      <c r="R2497" s="300" t="s">
        <v>2645</v>
      </c>
      <c r="S2497" s="301">
        <v>3668.9</v>
      </c>
      <c r="T2497" s="203">
        <v>1.8</v>
      </c>
      <c r="U2497" s="353">
        <f t="shared" si="104"/>
        <v>6604.02</v>
      </c>
      <c r="V2497" s="201" t="s">
        <v>7</v>
      </c>
    </row>
    <row r="2498" spans="2:22" s="185" customFormat="1" ht="31.5" x14ac:dyDescent="0.25">
      <c r="B2498" s="201" t="s">
        <v>350</v>
      </c>
      <c r="C2498" s="258" t="s">
        <v>3587</v>
      </c>
      <c r="D2498" s="201" t="s">
        <v>664</v>
      </c>
      <c r="E2498" s="300" t="s">
        <v>354</v>
      </c>
      <c r="F2498" s="201" t="s">
        <v>3588</v>
      </c>
      <c r="G2498" s="201" t="s">
        <v>7</v>
      </c>
      <c r="H2498" s="195" t="s">
        <v>109</v>
      </c>
      <c r="I2498" s="201" t="s">
        <v>371</v>
      </c>
      <c r="J2498" s="300">
        <v>110</v>
      </c>
      <c r="K2498" s="300" t="s">
        <v>589</v>
      </c>
      <c r="L2498" s="186" t="s">
        <v>652</v>
      </c>
      <c r="M2498" s="201" t="s">
        <v>3586</v>
      </c>
      <c r="N2498" s="189" t="s">
        <v>2761</v>
      </c>
      <c r="O2498" s="201" t="s">
        <v>96</v>
      </c>
      <c r="P2498" s="301">
        <v>1</v>
      </c>
      <c r="Q2498" s="300" t="s">
        <v>135</v>
      </c>
      <c r="R2498" s="300" t="s">
        <v>590</v>
      </c>
      <c r="S2498" s="301">
        <v>2123.79</v>
      </c>
      <c r="T2498" s="203">
        <v>1.8</v>
      </c>
      <c r="U2498" s="353">
        <f t="shared" si="104"/>
        <v>3822.8220000000001</v>
      </c>
      <c r="V2498" s="201" t="s">
        <v>7</v>
      </c>
    </row>
    <row r="2499" spans="2:22" s="185" customFormat="1" ht="31.5" x14ac:dyDescent="0.25">
      <c r="B2499" s="201" t="s">
        <v>350</v>
      </c>
      <c r="C2499" s="258" t="s">
        <v>3587</v>
      </c>
      <c r="D2499" s="201" t="s">
        <v>664</v>
      </c>
      <c r="E2499" s="300" t="s">
        <v>617</v>
      </c>
      <c r="F2499" s="201" t="s">
        <v>3588</v>
      </c>
      <c r="G2499" s="201" t="s">
        <v>7</v>
      </c>
      <c r="H2499" s="195" t="s">
        <v>109</v>
      </c>
      <c r="I2499" s="201" t="s">
        <v>371</v>
      </c>
      <c r="J2499" s="300">
        <v>110</v>
      </c>
      <c r="K2499" s="300" t="s">
        <v>3598</v>
      </c>
      <c r="L2499" s="186" t="s">
        <v>652</v>
      </c>
      <c r="M2499" s="201" t="s">
        <v>3586</v>
      </c>
      <c r="N2499" s="189" t="s">
        <v>2761</v>
      </c>
      <c r="O2499" s="201" t="s">
        <v>96</v>
      </c>
      <c r="P2499" s="301">
        <v>3</v>
      </c>
      <c r="Q2499" s="300" t="s">
        <v>135</v>
      </c>
      <c r="R2499" s="300" t="s">
        <v>478</v>
      </c>
      <c r="S2499" s="301">
        <v>262.52999999999997</v>
      </c>
      <c r="T2499" s="203">
        <v>1.8</v>
      </c>
      <c r="U2499" s="353">
        <f t="shared" si="104"/>
        <v>1417.6619999999998</v>
      </c>
      <c r="V2499" s="201" t="s">
        <v>7</v>
      </c>
    </row>
    <row r="2500" spans="2:22" s="185" customFormat="1" ht="31.5" x14ac:dyDescent="0.25">
      <c r="B2500" s="201" t="s">
        <v>350</v>
      </c>
      <c r="C2500" s="258" t="s">
        <v>3587</v>
      </c>
      <c r="D2500" s="201" t="s">
        <v>664</v>
      </c>
      <c r="E2500" s="300" t="s">
        <v>2913</v>
      </c>
      <c r="F2500" s="201" t="s">
        <v>3588</v>
      </c>
      <c r="G2500" s="201" t="s">
        <v>7</v>
      </c>
      <c r="H2500" s="195" t="s">
        <v>109</v>
      </c>
      <c r="I2500" s="201" t="s">
        <v>371</v>
      </c>
      <c r="J2500" s="300">
        <v>110</v>
      </c>
      <c r="K2500" s="300" t="s">
        <v>3840</v>
      </c>
      <c r="L2500" s="186" t="s">
        <v>652</v>
      </c>
      <c r="M2500" s="201" t="s">
        <v>3586</v>
      </c>
      <c r="N2500" s="189" t="s">
        <v>2761</v>
      </c>
      <c r="O2500" s="201" t="s">
        <v>96</v>
      </c>
      <c r="P2500" s="355">
        <v>1</v>
      </c>
      <c r="Q2500" s="300" t="s">
        <v>135</v>
      </c>
      <c r="R2500" s="300" t="s">
        <v>3035</v>
      </c>
      <c r="S2500" s="301">
        <v>2252.79</v>
      </c>
      <c r="T2500" s="203">
        <v>1.82</v>
      </c>
      <c r="U2500" s="353">
        <f t="shared" si="104"/>
        <v>4100.0778</v>
      </c>
      <c r="V2500" s="201" t="s">
        <v>7</v>
      </c>
    </row>
    <row r="2501" spans="2:22" s="185" customFormat="1" ht="31.5" x14ac:dyDescent="0.25">
      <c r="B2501" s="201" t="s">
        <v>350</v>
      </c>
      <c r="C2501" s="258" t="s">
        <v>3587</v>
      </c>
      <c r="D2501" s="201" t="s">
        <v>664</v>
      </c>
      <c r="E2501" s="300" t="s">
        <v>348</v>
      </c>
      <c r="F2501" s="201" t="s">
        <v>3588</v>
      </c>
      <c r="G2501" s="201" t="s">
        <v>7</v>
      </c>
      <c r="H2501" s="195" t="s">
        <v>109</v>
      </c>
      <c r="I2501" s="201" t="s">
        <v>371</v>
      </c>
      <c r="J2501" s="300" t="s">
        <v>7</v>
      </c>
      <c r="K2501" s="300" t="s">
        <v>5414</v>
      </c>
      <c r="L2501" s="186" t="s">
        <v>652</v>
      </c>
      <c r="M2501" s="201" t="s">
        <v>3586</v>
      </c>
      <c r="N2501" s="189" t="s">
        <v>2761</v>
      </c>
      <c r="O2501" s="201" t="s">
        <v>96</v>
      </c>
      <c r="P2501" s="301">
        <v>1</v>
      </c>
      <c r="Q2501" s="300" t="s">
        <v>135</v>
      </c>
      <c r="R2501" s="300" t="s">
        <v>461</v>
      </c>
      <c r="S2501" s="301">
        <v>17966.55</v>
      </c>
      <c r="T2501" s="203">
        <v>1.82</v>
      </c>
      <c r="U2501" s="353">
        <f t="shared" si="104"/>
        <v>32699.120999999999</v>
      </c>
      <c r="V2501" s="201" t="s">
        <v>7</v>
      </c>
    </row>
    <row r="2502" spans="2:22" s="185" customFormat="1" ht="63" x14ac:dyDescent="0.25">
      <c r="B2502" s="201" t="s">
        <v>350</v>
      </c>
      <c r="C2502" s="258" t="s">
        <v>3587</v>
      </c>
      <c r="D2502" s="201" t="s">
        <v>664</v>
      </c>
      <c r="E2502" s="300" t="s">
        <v>348</v>
      </c>
      <c r="F2502" s="201" t="s">
        <v>3588</v>
      </c>
      <c r="G2502" s="201" t="s">
        <v>7</v>
      </c>
      <c r="H2502" s="195" t="s">
        <v>109</v>
      </c>
      <c r="I2502" s="201" t="s">
        <v>371</v>
      </c>
      <c r="J2502" s="300" t="s">
        <v>7</v>
      </c>
      <c r="K2502" s="300" t="s">
        <v>4182</v>
      </c>
      <c r="L2502" s="186" t="s">
        <v>652</v>
      </c>
      <c r="M2502" s="201" t="s">
        <v>3586</v>
      </c>
      <c r="N2502" s="189" t="s">
        <v>2761</v>
      </c>
      <c r="O2502" s="201" t="s">
        <v>96</v>
      </c>
      <c r="P2502" s="355">
        <v>1</v>
      </c>
      <c r="Q2502" s="300" t="s">
        <v>135</v>
      </c>
      <c r="R2502" s="300" t="s">
        <v>591</v>
      </c>
      <c r="S2502" s="301">
        <v>11261.58</v>
      </c>
      <c r="T2502" s="203">
        <v>1.82</v>
      </c>
      <c r="U2502" s="353">
        <f t="shared" si="104"/>
        <v>20496.0756</v>
      </c>
      <c r="V2502" s="201" t="s">
        <v>7</v>
      </c>
    </row>
    <row r="2503" spans="2:22" s="185" customFormat="1" ht="51.75" customHeight="1" x14ac:dyDescent="0.25">
      <c r="B2503" s="201" t="s">
        <v>350</v>
      </c>
      <c r="C2503" s="258" t="s">
        <v>3587</v>
      </c>
      <c r="D2503" s="201" t="s">
        <v>664</v>
      </c>
      <c r="E2503" s="300" t="s">
        <v>348</v>
      </c>
      <c r="F2503" s="201" t="s">
        <v>3588</v>
      </c>
      <c r="G2503" s="201" t="s">
        <v>7</v>
      </c>
      <c r="H2503" s="195" t="s">
        <v>109</v>
      </c>
      <c r="I2503" s="201" t="s">
        <v>371</v>
      </c>
      <c r="J2503" s="300" t="s">
        <v>7</v>
      </c>
      <c r="K2503" s="300" t="s">
        <v>2672</v>
      </c>
      <c r="L2503" s="186" t="s">
        <v>652</v>
      </c>
      <c r="M2503" s="201" t="s">
        <v>3586</v>
      </c>
      <c r="N2503" s="189" t="s">
        <v>2761</v>
      </c>
      <c r="O2503" s="201" t="s">
        <v>96</v>
      </c>
      <c r="P2503" s="301">
        <v>1</v>
      </c>
      <c r="Q2503" s="300" t="s">
        <v>135</v>
      </c>
      <c r="R2503" s="300" t="s">
        <v>593</v>
      </c>
      <c r="S2503" s="301">
        <v>6774.44</v>
      </c>
      <c r="T2503" s="203">
        <v>1.82</v>
      </c>
      <c r="U2503" s="353">
        <f t="shared" si="104"/>
        <v>12329.480799999999</v>
      </c>
      <c r="V2503" s="201" t="s">
        <v>7</v>
      </c>
    </row>
    <row r="2504" spans="2:22" s="185" customFormat="1" ht="31.5" x14ac:dyDescent="0.25">
      <c r="B2504" s="201" t="s">
        <v>350</v>
      </c>
      <c r="C2504" s="258" t="s">
        <v>3587</v>
      </c>
      <c r="D2504" s="201" t="s">
        <v>664</v>
      </c>
      <c r="E2504" s="300" t="s">
        <v>348</v>
      </c>
      <c r="F2504" s="201" t="s">
        <v>3588</v>
      </c>
      <c r="G2504" s="201" t="s">
        <v>7</v>
      </c>
      <c r="H2504" s="195" t="s">
        <v>109</v>
      </c>
      <c r="I2504" s="201" t="s">
        <v>371</v>
      </c>
      <c r="J2504" s="300" t="s">
        <v>7</v>
      </c>
      <c r="K2504" s="300" t="s">
        <v>479</v>
      </c>
      <c r="L2504" s="186" t="s">
        <v>652</v>
      </c>
      <c r="M2504" s="201" t="s">
        <v>3586</v>
      </c>
      <c r="N2504" s="189" t="s">
        <v>2761</v>
      </c>
      <c r="O2504" s="201" t="s">
        <v>96</v>
      </c>
      <c r="P2504" s="355">
        <v>1</v>
      </c>
      <c r="Q2504" s="300" t="s">
        <v>135</v>
      </c>
      <c r="R2504" s="300" t="s">
        <v>383</v>
      </c>
      <c r="S2504" s="301">
        <v>860.27</v>
      </c>
      <c r="T2504" s="203">
        <v>1.82</v>
      </c>
      <c r="U2504" s="353">
        <f t="shared" si="104"/>
        <v>1565.6913999999999</v>
      </c>
      <c r="V2504" s="201" t="s">
        <v>7</v>
      </c>
    </row>
    <row r="2505" spans="2:22" s="185" customFormat="1" ht="31.5" x14ac:dyDescent="0.25">
      <c r="B2505" s="201" t="s">
        <v>350</v>
      </c>
      <c r="C2505" s="258" t="s">
        <v>3587</v>
      </c>
      <c r="D2505" s="201" t="s">
        <v>664</v>
      </c>
      <c r="E2505" s="300" t="s">
        <v>348</v>
      </c>
      <c r="F2505" s="201" t="s">
        <v>3588</v>
      </c>
      <c r="G2505" s="201" t="s">
        <v>7</v>
      </c>
      <c r="H2505" s="195" t="s">
        <v>109</v>
      </c>
      <c r="I2505" s="201" t="s">
        <v>371</v>
      </c>
      <c r="J2505" s="300" t="s">
        <v>7</v>
      </c>
      <c r="K2505" s="300" t="s">
        <v>3038</v>
      </c>
      <c r="L2505" s="186" t="s">
        <v>652</v>
      </c>
      <c r="M2505" s="201" t="s">
        <v>3586</v>
      </c>
      <c r="N2505" s="189" t="s">
        <v>2761</v>
      </c>
      <c r="O2505" s="201" t="s">
        <v>96</v>
      </c>
      <c r="P2505" s="355">
        <v>1</v>
      </c>
      <c r="Q2505" s="300" t="s">
        <v>135</v>
      </c>
      <c r="R2505" s="300" t="s">
        <v>480</v>
      </c>
      <c r="S2505" s="301">
        <v>425.87</v>
      </c>
      <c r="T2505" s="203">
        <v>1.82</v>
      </c>
      <c r="U2505" s="353">
        <f t="shared" si="104"/>
        <v>775.08339999999998</v>
      </c>
      <c r="V2505" s="201" t="s">
        <v>7</v>
      </c>
    </row>
    <row r="2506" spans="2:22" s="185" customFormat="1" ht="63" x14ac:dyDescent="0.25">
      <c r="B2506" s="201" t="s">
        <v>350</v>
      </c>
      <c r="C2506" s="258" t="s">
        <v>3587</v>
      </c>
      <c r="D2506" s="201" t="s">
        <v>664</v>
      </c>
      <c r="E2506" s="300" t="s">
        <v>275</v>
      </c>
      <c r="F2506" s="201" t="s">
        <v>3588</v>
      </c>
      <c r="G2506" s="201" t="s">
        <v>7</v>
      </c>
      <c r="H2506" s="195" t="s">
        <v>109</v>
      </c>
      <c r="I2506" s="201" t="s">
        <v>371</v>
      </c>
      <c r="J2506" s="300">
        <v>110</v>
      </c>
      <c r="K2506" s="300" t="s">
        <v>5407</v>
      </c>
      <c r="L2506" s="186" t="s">
        <v>652</v>
      </c>
      <c r="M2506" s="201" t="s">
        <v>3586</v>
      </c>
      <c r="N2506" s="189" t="s">
        <v>2761</v>
      </c>
      <c r="O2506" s="201" t="s">
        <v>96</v>
      </c>
      <c r="P2506" s="301">
        <v>2</v>
      </c>
      <c r="Q2506" s="300" t="s">
        <v>3599</v>
      </c>
      <c r="R2506" s="300" t="s">
        <v>3462</v>
      </c>
      <c r="S2506" s="301">
        <v>1235.33</v>
      </c>
      <c r="T2506" s="203">
        <v>2.02</v>
      </c>
      <c r="U2506" s="353">
        <f t="shared" si="104"/>
        <v>4990.7331999999997</v>
      </c>
      <c r="V2506" s="201" t="s">
        <v>7</v>
      </c>
    </row>
    <row r="2507" spans="2:22" s="185" customFormat="1" ht="31.5" x14ac:dyDescent="0.25">
      <c r="B2507" s="201" t="s">
        <v>350</v>
      </c>
      <c r="C2507" s="258" t="s">
        <v>3587</v>
      </c>
      <c r="D2507" s="201" t="s">
        <v>664</v>
      </c>
      <c r="E2507" s="300" t="s">
        <v>666</v>
      </c>
      <c r="F2507" s="201" t="s">
        <v>3588</v>
      </c>
      <c r="G2507" s="201" t="s">
        <v>7</v>
      </c>
      <c r="H2507" s="195" t="s">
        <v>109</v>
      </c>
      <c r="I2507" s="201" t="s">
        <v>371</v>
      </c>
      <c r="J2507" s="389">
        <v>0.4</v>
      </c>
      <c r="K2507" s="300" t="s">
        <v>3600</v>
      </c>
      <c r="L2507" s="186" t="s">
        <v>652</v>
      </c>
      <c r="M2507" s="201" t="s">
        <v>3586</v>
      </c>
      <c r="N2507" s="189" t="s">
        <v>2761</v>
      </c>
      <c r="O2507" s="201" t="s">
        <v>96</v>
      </c>
      <c r="P2507" s="301">
        <v>16.100000000000001</v>
      </c>
      <c r="Q2507" s="300" t="s">
        <v>99</v>
      </c>
      <c r="R2507" s="300" t="s">
        <v>471</v>
      </c>
      <c r="S2507" s="301">
        <v>291.14</v>
      </c>
      <c r="T2507" s="203">
        <v>1.83</v>
      </c>
      <c r="U2507" s="353">
        <f t="shared" si="104"/>
        <v>8577.8578200000011</v>
      </c>
      <c r="V2507" s="201" t="s">
        <v>7</v>
      </c>
    </row>
    <row r="2508" spans="2:22" s="185" customFormat="1" ht="31.5" x14ac:dyDescent="0.25">
      <c r="B2508" s="201" t="s">
        <v>350</v>
      </c>
      <c r="C2508" s="258" t="s">
        <v>3587</v>
      </c>
      <c r="D2508" s="201" t="s">
        <v>664</v>
      </c>
      <c r="E2508" s="300" t="s">
        <v>666</v>
      </c>
      <c r="F2508" s="201" t="s">
        <v>3588</v>
      </c>
      <c r="G2508" s="201" t="s">
        <v>7</v>
      </c>
      <c r="H2508" s="195" t="s">
        <v>109</v>
      </c>
      <c r="I2508" s="201" t="s">
        <v>371</v>
      </c>
      <c r="J2508" s="389">
        <v>0.4</v>
      </c>
      <c r="K2508" s="300" t="s">
        <v>3601</v>
      </c>
      <c r="L2508" s="186" t="s">
        <v>652</v>
      </c>
      <c r="M2508" s="201" t="s">
        <v>3586</v>
      </c>
      <c r="N2508" s="189" t="s">
        <v>2761</v>
      </c>
      <c r="O2508" s="201" t="s">
        <v>96</v>
      </c>
      <c r="P2508" s="301">
        <v>6</v>
      </c>
      <c r="Q2508" s="300" t="s">
        <v>99</v>
      </c>
      <c r="R2508" s="300" t="s">
        <v>651</v>
      </c>
      <c r="S2508" s="301">
        <v>363.18</v>
      </c>
      <c r="T2508" s="203">
        <v>1.83</v>
      </c>
      <c r="U2508" s="353">
        <f t="shared" si="104"/>
        <v>3987.7164000000002</v>
      </c>
      <c r="V2508" s="201" t="s">
        <v>7</v>
      </c>
    </row>
    <row r="2509" spans="2:22" s="185" customFormat="1" ht="31.5" x14ac:dyDescent="0.25">
      <c r="B2509" s="201" t="s">
        <v>350</v>
      </c>
      <c r="C2509" s="258" t="s">
        <v>3587</v>
      </c>
      <c r="D2509" s="201" t="s">
        <v>664</v>
      </c>
      <c r="E2509" s="300" t="s">
        <v>666</v>
      </c>
      <c r="F2509" s="201" t="s">
        <v>3588</v>
      </c>
      <c r="G2509" s="201" t="s">
        <v>7</v>
      </c>
      <c r="H2509" s="195" t="s">
        <v>109</v>
      </c>
      <c r="I2509" s="201" t="s">
        <v>371</v>
      </c>
      <c r="J2509" s="390">
        <v>0.4</v>
      </c>
      <c r="K2509" s="300" t="s">
        <v>3602</v>
      </c>
      <c r="L2509" s="186" t="s">
        <v>652</v>
      </c>
      <c r="M2509" s="201" t="s">
        <v>3586</v>
      </c>
      <c r="N2509" s="189" t="s">
        <v>2761</v>
      </c>
      <c r="O2509" s="201" t="s">
        <v>96</v>
      </c>
      <c r="P2509" s="301">
        <v>0.8</v>
      </c>
      <c r="Q2509" s="300" t="s">
        <v>99</v>
      </c>
      <c r="R2509" s="300" t="s">
        <v>3433</v>
      </c>
      <c r="S2509" s="301">
        <v>504.24</v>
      </c>
      <c r="T2509" s="203">
        <v>1.83</v>
      </c>
      <c r="U2509" s="353">
        <f t="shared" si="104"/>
        <v>738.20736000000011</v>
      </c>
      <c r="V2509" s="201" t="s">
        <v>7</v>
      </c>
    </row>
    <row r="2510" spans="2:22" s="185" customFormat="1" ht="31.5" x14ac:dyDescent="0.25">
      <c r="B2510" s="201" t="s">
        <v>350</v>
      </c>
      <c r="C2510" s="258" t="s">
        <v>3587</v>
      </c>
      <c r="D2510" s="201" t="s">
        <v>664</v>
      </c>
      <c r="E2510" s="300" t="s">
        <v>3603</v>
      </c>
      <c r="F2510" s="201" t="s">
        <v>3588</v>
      </c>
      <c r="G2510" s="201" t="s">
        <v>7</v>
      </c>
      <c r="H2510" s="195" t="s">
        <v>109</v>
      </c>
      <c r="I2510" s="201" t="s">
        <v>371</v>
      </c>
      <c r="J2510" s="390">
        <v>0.4</v>
      </c>
      <c r="K2510" s="300" t="s">
        <v>3604</v>
      </c>
      <c r="L2510" s="186" t="s">
        <v>652</v>
      </c>
      <c r="M2510" s="201" t="s">
        <v>3586</v>
      </c>
      <c r="N2510" s="189" t="s">
        <v>2761</v>
      </c>
      <c r="O2510" s="201" t="s">
        <v>96</v>
      </c>
      <c r="P2510" s="301">
        <f>P2509+P2508+P2507</f>
        <v>22.900000000000002</v>
      </c>
      <c r="Q2510" s="300" t="s">
        <v>99</v>
      </c>
      <c r="R2510" s="300" t="s">
        <v>3605</v>
      </c>
      <c r="S2510" s="301">
        <v>165.15</v>
      </c>
      <c r="T2510" s="203">
        <v>2.04</v>
      </c>
      <c r="U2510" s="353">
        <f t="shared" si="104"/>
        <v>7715.1474000000007</v>
      </c>
      <c r="V2510" s="201" t="s">
        <v>7</v>
      </c>
    </row>
    <row r="2511" spans="2:22" s="185" customFormat="1" ht="63" x14ac:dyDescent="0.25">
      <c r="B2511" s="201" t="s">
        <v>350</v>
      </c>
      <c r="C2511" s="258" t="s">
        <v>3587</v>
      </c>
      <c r="D2511" s="201" t="s">
        <v>664</v>
      </c>
      <c r="E2511" s="300" t="s">
        <v>3787</v>
      </c>
      <c r="F2511" s="201" t="s">
        <v>3588</v>
      </c>
      <c r="G2511" s="201" t="s">
        <v>7</v>
      </c>
      <c r="H2511" s="195" t="s">
        <v>109</v>
      </c>
      <c r="I2511" s="201" t="s">
        <v>371</v>
      </c>
      <c r="J2511" s="300" t="s">
        <v>7</v>
      </c>
      <c r="K2511" s="309" t="s">
        <v>3606</v>
      </c>
      <c r="L2511" s="186" t="s">
        <v>652</v>
      </c>
      <c r="M2511" s="201" t="s">
        <v>3586</v>
      </c>
      <c r="N2511" s="189" t="s">
        <v>2761</v>
      </c>
      <c r="O2511" s="201" t="s">
        <v>96</v>
      </c>
      <c r="P2511" s="301">
        <v>1</v>
      </c>
      <c r="Q2511" s="300" t="s">
        <v>111</v>
      </c>
      <c r="R2511" s="300" t="s">
        <v>364</v>
      </c>
      <c r="S2511" s="301">
        <v>21275.06</v>
      </c>
      <c r="T2511" s="203">
        <v>1</v>
      </c>
      <c r="U2511" s="353">
        <f t="shared" si="104"/>
        <v>21275.06</v>
      </c>
      <c r="V2511" s="201" t="s">
        <v>7</v>
      </c>
    </row>
    <row r="2512" spans="2:22" s="3" customFormat="1" ht="47.25" x14ac:dyDescent="0.25">
      <c r="B2512" s="198" t="s">
        <v>350</v>
      </c>
      <c r="C2512" s="199" t="s">
        <v>3587</v>
      </c>
      <c r="D2512" s="189" t="s">
        <v>664</v>
      </c>
      <c r="E2512" s="189" t="s">
        <v>26</v>
      </c>
      <c r="F2512" s="200" t="s">
        <v>7</v>
      </c>
      <c r="G2512" s="200" t="s">
        <v>7</v>
      </c>
      <c r="H2512" s="200" t="s">
        <v>7</v>
      </c>
      <c r="I2512" s="200" t="s">
        <v>7</v>
      </c>
      <c r="J2512" s="200" t="s">
        <v>7</v>
      </c>
      <c r="K2512" s="200" t="s">
        <v>7</v>
      </c>
      <c r="L2512" s="200" t="s">
        <v>7</v>
      </c>
      <c r="M2512" s="200" t="s">
        <v>7</v>
      </c>
      <c r="N2512" s="200" t="s">
        <v>7</v>
      </c>
      <c r="O2512" s="200" t="s">
        <v>7</v>
      </c>
      <c r="P2512" s="200" t="s">
        <v>7</v>
      </c>
      <c r="Q2512" s="200" t="s">
        <v>7</v>
      </c>
      <c r="R2512" s="200" t="s">
        <v>7</v>
      </c>
      <c r="S2512" s="190" t="s">
        <v>7</v>
      </c>
      <c r="T2512" s="200" t="s">
        <v>7</v>
      </c>
      <c r="U2512" s="190">
        <f>SUM(U2485:U2511)</f>
        <v>283484.87598000001</v>
      </c>
      <c r="V2512" s="200" t="s">
        <v>7</v>
      </c>
    </row>
    <row r="2513" spans="2:22" s="26" customFormat="1" ht="173.25" x14ac:dyDescent="0.25">
      <c r="B2513" s="198" t="s">
        <v>350</v>
      </c>
      <c r="C2513" s="199" t="s">
        <v>720</v>
      </c>
      <c r="D2513" s="198" t="s">
        <v>722</v>
      </c>
      <c r="E2513" s="300" t="s">
        <v>5441</v>
      </c>
      <c r="F2513" s="200" t="s">
        <v>3607</v>
      </c>
      <c r="G2513" s="200" t="s">
        <v>7</v>
      </c>
      <c r="H2513" s="195" t="s">
        <v>109</v>
      </c>
      <c r="I2513" s="200">
        <v>2029</v>
      </c>
      <c r="J2513" s="300">
        <v>110</v>
      </c>
      <c r="K2513" s="309" t="s">
        <v>2186</v>
      </c>
      <c r="L2513" s="201" t="s">
        <v>652</v>
      </c>
      <c r="M2513" s="202">
        <v>44474</v>
      </c>
      <c r="N2513" s="200" t="s">
        <v>2761</v>
      </c>
      <c r="O2513" s="200">
        <v>1</v>
      </c>
      <c r="P2513" s="301">
        <v>2</v>
      </c>
      <c r="Q2513" s="300" t="s">
        <v>193</v>
      </c>
      <c r="R2513" s="183" t="s">
        <v>596</v>
      </c>
      <c r="S2513" s="301">
        <v>39176.870000000003</v>
      </c>
      <c r="T2513" s="203">
        <v>1.59</v>
      </c>
      <c r="U2513" s="190">
        <f>O2513*P2513*S2513*T2513</f>
        <v>124582.44660000001</v>
      </c>
      <c r="V2513" s="200" t="s">
        <v>7</v>
      </c>
    </row>
    <row r="2514" spans="2:22" s="26" customFormat="1" ht="173.25" x14ac:dyDescent="0.25">
      <c r="B2514" s="198" t="s">
        <v>350</v>
      </c>
      <c r="C2514" s="199" t="s">
        <v>720</v>
      </c>
      <c r="D2514" s="198" t="s">
        <v>722</v>
      </c>
      <c r="E2514" s="300" t="s">
        <v>2978</v>
      </c>
      <c r="F2514" s="200" t="s">
        <v>3607</v>
      </c>
      <c r="G2514" s="200" t="s">
        <v>7</v>
      </c>
      <c r="H2514" s="195" t="s">
        <v>109</v>
      </c>
      <c r="I2514" s="200">
        <v>2029</v>
      </c>
      <c r="J2514" s="300">
        <v>110</v>
      </c>
      <c r="K2514" s="309" t="s">
        <v>3608</v>
      </c>
      <c r="L2514" s="201" t="s">
        <v>652</v>
      </c>
      <c r="M2514" s="202">
        <v>44474</v>
      </c>
      <c r="N2514" s="200" t="s">
        <v>2761</v>
      </c>
      <c r="O2514" s="200">
        <v>1</v>
      </c>
      <c r="P2514" s="301">
        <v>2</v>
      </c>
      <c r="Q2514" s="300" t="s">
        <v>3584</v>
      </c>
      <c r="R2514" s="183" t="s">
        <v>3609</v>
      </c>
      <c r="S2514" s="301">
        <v>4767.6099999999997</v>
      </c>
      <c r="T2514" s="203">
        <v>2.08</v>
      </c>
      <c r="U2514" s="190">
        <f>O2514*P2514*S2514*T2514</f>
        <v>19833.257600000001</v>
      </c>
      <c r="V2514" s="200" t="s">
        <v>7</v>
      </c>
    </row>
    <row r="2515" spans="2:22" s="26" customFormat="1" ht="173.25" x14ac:dyDescent="0.25">
      <c r="B2515" s="198" t="s">
        <v>350</v>
      </c>
      <c r="C2515" s="199" t="s">
        <v>720</v>
      </c>
      <c r="D2515" s="198" t="s">
        <v>722</v>
      </c>
      <c r="E2515" s="300" t="s">
        <v>248</v>
      </c>
      <c r="F2515" s="200" t="s">
        <v>3607</v>
      </c>
      <c r="G2515" s="200" t="s">
        <v>7</v>
      </c>
      <c r="H2515" s="195" t="s">
        <v>109</v>
      </c>
      <c r="I2515" s="200">
        <v>2029</v>
      </c>
      <c r="J2515" s="300">
        <v>35</v>
      </c>
      <c r="K2515" s="309" t="s">
        <v>3505</v>
      </c>
      <c r="L2515" s="201" t="s">
        <v>652</v>
      </c>
      <c r="M2515" s="202">
        <v>44474</v>
      </c>
      <c r="N2515" s="200" t="s">
        <v>2761</v>
      </c>
      <c r="O2515" s="200">
        <v>1</v>
      </c>
      <c r="P2515" s="402">
        <v>7</v>
      </c>
      <c r="Q2515" s="300" t="s">
        <v>193</v>
      </c>
      <c r="R2515" s="195" t="s">
        <v>3610</v>
      </c>
      <c r="S2515" s="191">
        <v>27469.919999999998</v>
      </c>
      <c r="T2515" s="203">
        <v>1.59</v>
      </c>
      <c r="U2515" s="190">
        <f t="shared" ref="U2515:U2528" si="105">O2515*P2515*S2515*T2515</f>
        <v>305740.2096</v>
      </c>
      <c r="V2515" s="200" t="s">
        <v>7</v>
      </c>
    </row>
    <row r="2516" spans="2:22" s="26" customFormat="1" ht="173.25" x14ac:dyDescent="0.25">
      <c r="B2516" s="198" t="s">
        <v>350</v>
      </c>
      <c r="C2516" s="199" t="s">
        <v>720</v>
      </c>
      <c r="D2516" s="198" t="s">
        <v>722</v>
      </c>
      <c r="E2516" s="300" t="s">
        <v>2978</v>
      </c>
      <c r="F2516" s="200" t="s">
        <v>3607</v>
      </c>
      <c r="G2516" s="200" t="s">
        <v>7</v>
      </c>
      <c r="H2516" s="195" t="s">
        <v>109</v>
      </c>
      <c r="I2516" s="200">
        <v>2029</v>
      </c>
      <c r="J2516" s="300">
        <v>35</v>
      </c>
      <c r="K2516" s="309" t="s">
        <v>3611</v>
      </c>
      <c r="L2516" s="201" t="s">
        <v>652</v>
      </c>
      <c r="M2516" s="202">
        <v>44474</v>
      </c>
      <c r="N2516" s="200" t="s">
        <v>2761</v>
      </c>
      <c r="O2516" s="200">
        <v>1</v>
      </c>
      <c r="P2516" s="301">
        <v>2</v>
      </c>
      <c r="Q2516" s="300" t="s">
        <v>3584</v>
      </c>
      <c r="R2516" s="183" t="s">
        <v>3126</v>
      </c>
      <c r="S2516" s="301">
        <v>2954.98</v>
      </c>
      <c r="T2516" s="203">
        <v>2.08</v>
      </c>
      <c r="U2516" s="190">
        <f>O2516*P2516*S2516*T2516</f>
        <v>12292.7168</v>
      </c>
      <c r="V2516" s="200" t="s">
        <v>7</v>
      </c>
    </row>
    <row r="2517" spans="2:22" s="26" customFormat="1" ht="173.25" x14ac:dyDescent="0.25">
      <c r="B2517" s="198" t="s">
        <v>350</v>
      </c>
      <c r="C2517" s="199" t="s">
        <v>720</v>
      </c>
      <c r="D2517" s="198" t="s">
        <v>722</v>
      </c>
      <c r="E2517" s="300" t="s">
        <v>3822</v>
      </c>
      <c r="F2517" s="200" t="s">
        <v>3607</v>
      </c>
      <c r="G2517" s="200" t="s">
        <v>7</v>
      </c>
      <c r="H2517" s="195" t="s">
        <v>109</v>
      </c>
      <c r="I2517" s="200">
        <v>2029</v>
      </c>
      <c r="J2517" s="400" t="s">
        <v>539</v>
      </c>
      <c r="K2517" s="309" t="s">
        <v>3612</v>
      </c>
      <c r="L2517" s="201" t="s">
        <v>652</v>
      </c>
      <c r="M2517" s="202">
        <v>44474</v>
      </c>
      <c r="N2517" s="200" t="s">
        <v>2761</v>
      </c>
      <c r="O2517" s="200">
        <v>1</v>
      </c>
      <c r="P2517" s="301">
        <v>2</v>
      </c>
      <c r="Q2517" s="300" t="s">
        <v>193</v>
      </c>
      <c r="R2517" s="195" t="s">
        <v>721</v>
      </c>
      <c r="S2517" s="301">
        <v>460.85</v>
      </c>
      <c r="T2517" s="203">
        <v>1.85</v>
      </c>
      <c r="U2517" s="190">
        <f t="shared" si="105"/>
        <v>1705.1450000000002</v>
      </c>
      <c r="V2517" s="200" t="s">
        <v>7</v>
      </c>
    </row>
    <row r="2518" spans="2:22" s="26" customFormat="1" ht="173.25" x14ac:dyDescent="0.25">
      <c r="B2518" s="198" t="s">
        <v>350</v>
      </c>
      <c r="C2518" s="199" t="s">
        <v>720</v>
      </c>
      <c r="D2518" s="198" t="s">
        <v>722</v>
      </c>
      <c r="E2518" s="300" t="s">
        <v>2978</v>
      </c>
      <c r="F2518" s="200" t="s">
        <v>3607</v>
      </c>
      <c r="G2518" s="200" t="s">
        <v>7</v>
      </c>
      <c r="H2518" s="195" t="s">
        <v>109</v>
      </c>
      <c r="I2518" s="200">
        <v>2029</v>
      </c>
      <c r="J2518" s="400" t="s">
        <v>539</v>
      </c>
      <c r="K2518" s="309" t="s">
        <v>3613</v>
      </c>
      <c r="L2518" s="201" t="s">
        <v>652</v>
      </c>
      <c r="M2518" s="202">
        <v>44474</v>
      </c>
      <c r="N2518" s="200" t="s">
        <v>2761</v>
      </c>
      <c r="O2518" s="200">
        <v>1</v>
      </c>
      <c r="P2518" s="301">
        <v>2</v>
      </c>
      <c r="Q2518" s="300" t="s">
        <v>3584</v>
      </c>
      <c r="R2518" s="195" t="s">
        <v>2989</v>
      </c>
      <c r="S2518" s="301">
        <v>886.06</v>
      </c>
      <c r="T2518" s="203">
        <v>2.08</v>
      </c>
      <c r="U2518" s="190">
        <f t="shared" si="105"/>
        <v>3686.0095999999999</v>
      </c>
      <c r="V2518" s="200" t="s">
        <v>7</v>
      </c>
    </row>
    <row r="2519" spans="2:22" s="26" customFormat="1" ht="173.25" x14ac:dyDescent="0.25">
      <c r="B2519" s="198" t="s">
        <v>350</v>
      </c>
      <c r="C2519" s="199" t="s">
        <v>720</v>
      </c>
      <c r="D2519" s="198" t="s">
        <v>722</v>
      </c>
      <c r="E2519" s="200" t="s">
        <v>3831</v>
      </c>
      <c r="F2519" s="200" t="s">
        <v>3607</v>
      </c>
      <c r="G2519" s="200" t="s">
        <v>7</v>
      </c>
      <c r="H2519" s="195" t="s">
        <v>109</v>
      </c>
      <c r="I2519" s="200">
        <v>2029</v>
      </c>
      <c r="J2519" s="300">
        <v>110</v>
      </c>
      <c r="K2519" s="201" t="s">
        <v>3837</v>
      </c>
      <c r="L2519" s="201" t="s">
        <v>652</v>
      </c>
      <c r="M2519" s="202">
        <v>44474</v>
      </c>
      <c r="N2519" s="200" t="s">
        <v>2761</v>
      </c>
      <c r="O2519" s="200">
        <v>1</v>
      </c>
      <c r="P2519" s="301">
        <v>1</v>
      </c>
      <c r="Q2519" s="300" t="s">
        <v>135</v>
      </c>
      <c r="R2519" s="195" t="s">
        <v>2814</v>
      </c>
      <c r="S2519" s="301">
        <v>54220.84</v>
      </c>
      <c r="T2519" s="203">
        <v>1.22</v>
      </c>
      <c r="U2519" s="190">
        <f t="shared" si="105"/>
        <v>66149.424799999993</v>
      </c>
      <c r="V2519" s="200" t="s">
        <v>7</v>
      </c>
    </row>
    <row r="2520" spans="2:22" s="26" customFormat="1" ht="173.25" x14ac:dyDescent="0.25">
      <c r="B2520" s="198" t="s">
        <v>350</v>
      </c>
      <c r="C2520" s="199" t="s">
        <v>720</v>
      </c>
      <c r="D2520" s="198" t="s">
        <v>722</v>
      </c>
      <c r="E2520" s="309" t="s">
        <v>374</v>
      </c>
      <c r="F2520" s="200" t="s">
        <v>3607</v>
      </c>
      <c r="G2520" s="200" t="s">
        <v>7</v>
      </c>
      <c r="H2520" s="195" t="s">
        <v>109</v>
      </c>
      <c r="I2520" s="200">
        <v>2029</v>
      </c>
      <c r="J2520" s="300">
        <v>35</v>
      </c>
      <c r="K2520" s="200" t="s">
        <v>1843</v>
      </c>
      <c r="L2520" s="201" t="s">
        <v>652</v>
      </c>
      <c r="M2520" s="202">
        <v>44474</v>
      </c>
      <c r="N2520" s="200" t="s">
        <v>2761</v>
      </c>
      <c r="O2520" s="200">
        <v>1</v>
      </c>
      <c r="P2520" s="355">
        <v>1</v>
      </c>
      <c r="Q2520" s="300" t="s">
        <v>135</v>
      </c>
      <c r="R2520" s="195" t="s">
        <v>174</v>
      </c>
      <c r="S2520" s="301">
        <v>1046.28</v>
      </c>
      <c r="T2520" s="203">
        <v>1.84</v>
      </c>
      <c r="U2520" s="190">
        <f t="shared" si="105"/>
        <v>1925.1551999999999</v>
      </c>
      <c r="V2520" s="200" t="s">
        <v>7</v>
      </c>
    </row>
    <row r="2521" spans="2:22" s="26" customFormat="1" ht="173.25" x14ac:dyDescent="0.25">
      <c r="B2521" s="198" t="s">
        <v>350</v>
      </c>
      <c r="C2521" s="199" t="s">
        <v>720</v>
      </c>
      <c r="D2521" s="198" t="s">
        <v>722</v>
      </c>
      <c r="E2521" s="309" t="s">
        <v>3944</v>
      </c>
      <c r="F2521" s="200" t="s">
        <v>3607</v>
      </c>
      <c r="G2521" s="200" t="s">
        <v>7</v>
      </c>
      <c r="H2521" s="195" t="s">
        <v>109</v>
      </c>
      <c r="I2521" s="200">
        <v>2029</v>
      </c>
      <c r="J2521" s="400" t="s">
        <v>539</v>
      </c>
      <c r="K2521" s="300" t="s">
        <v>2172</v>
      </c>
      <c r="L2521" s="201" t="s">
        <v>652</v>
      </c>
      <c r="M2521" s="202">
        <v>44474</v>
      </c>
      <c r="N2521" s="200" t="s">
        <v>2761</v>
      </c>
      <c r="O2521" s="200">
        <v>1</v>
      </c>
      <c r="P2521" s="301">
        <v>7</v>
      </c>
      <c r="Q2521" s="300" t="s">
        <v>135</v>
      </c>
      <c r="R2521" s="195" t="s">
        <v>173</v>
      </c>
      <c r="S2521" s="301">
        <v>330.05</v>
      </c>
      <c r="T2521" s="203">
        <v>1.84</v>
      </c>
      <c r="U2521" s="190">
        <f t="shared" si="105"/>
        <v>4251.0439999999999</v>
      </c>
      <c r="V2521" s="200" t="s">
        <v>7</v>
      </c>
    </row>
    <row r="2522" spans="2:22" s="26" customFormat="1" ht="173.25" x14ac:dyDescent="0.25">
      <c r="B2522" s="198" t="s">
        <v>350</v>
      </c>
      <c r="C2522" s="199" t="s">
        <v>720</v>
      </c>
      <c r="D2522" s="198" t="s">
        <v>722</v>
      </c>
      <c r="E2522" s="300" t="s">
        <v>253</v>
      </c>
      <c r="F2522" s="200" t="s">
        <v>3607</v>
      </c>
      <c r="G2522" s="200" t="s">
        <v>7</v>
      </c>
      <c r="H2522" s="195" t="s">
        <v>109</v>
      </c>
      <c r="I2522" s="200">
        <v>2029</v>
      </c>
      <c r="J2522" s="300">
        <v>110</v>
      </c>
      <c r="K2522" s="309" t="s">
        <v>5427</v>
      </c>
      <c r="L2522" s="201" t="s">
        <v>652</v>
      </c>
      <c r="M2522" s="202">
        <v>44474</v>
      </c>
      <c r="N2522" s="200" t="s">
        <v>2761</v>
      </c>
      <c r="O2522" s="200">
        <v>1</v>
      </c>
      <c r="P2522" s="355">
        <v>1</v>
      </c>
      <c r="Q2522" s="300" t="s">
        <v>135</v>
      </c>
      <c r="R2522" s="195" t="s">
        <v>2515</v>
      </c>
      <c r="S2522" s="301">
        <v>5334.69</v>
      </c>
      <c r="T2522" s="203">
        <v>1.84</v>
      </c>
      <c r="U2522" s="190">
        <f t="shared" si="105"/>
        <v>9815.8295999999991</v>
      </c>
      <c r="V2522" s="200" t="s">
        <v>7</v>
      </c>
    </row>
    <row r="2523" spans="2:22" s="26" customFormat="1" ht="173.25" x14ac:dyDescent="0.25">
      <c r="B2523" s="198" t="s">
        <v>350</v>
      </c>
      <c r="C2523" s="199" t="s">
        <v>720</v>
      </c>
      <c r="D2523" s="198" t="s">
        <v>722</v>
      </c>
      <c r="E2523" s="300" t="s">
        <v>253</v>
      </c>
      <c r="F2523" s="200" t="s">
        <v>3607</v>
      </c>
      <c r="G2523" s="200" t="s">
        <v>7</v>
      </c>
      <c r="H2523" s="195" t="s">
        <v>109</v>
      </c>
      <c r="I2523" s="200">
        <v>2029</v>
      </c>
      <c r="J2523" s="201" t="s">
        <v>582</v>
      </c>
      <c r="K2523" s="309" t="s">
        <v>133</v>
      </c>
      <c r="L2523" s="201" t="s">
        <v>652</v>
      </c>
      <c r="M2523" s="202">
        <v>44474</v>
      </c>
      <c r="N2523" s="200" t="s">
        <v>2761</v>
      </c>
      <c r="O2523" s="200">
        <v>1</v>
      </c>
      <c r="P2523" s="301">
        <v>1</v>
      </c>
      <c r="Q2523" s="300" t="s">
        <v>135</v>
      </c>
      <c r="R2523" s="195" t="s">
        <v>136</v>
      </c>
      <c r="S2523" s="301">
        <v>3657.51</v>
      </c>
      <c r="T2523" s="203">
        <v>1.84</v>
      </c>
      <c r="U2523" s="190">
        <f t="shared" si="105"/>
        <v>6729.818400000001</v>
      </c>
      <c r="V2523" s="200" t="s">
        <v>7</v>
      </c>
    </row>
    <row r="2524" spans="2:22" s="26" customFormat="1" ht="173.25" x14ac:dyDescent="0.25">
      <c r="B2524" s="198" t="s">
        <v>350</v>
      </c>
      <c r="C2524" s="199" t="s">
        <v>720</v>
      </c>
      <c r="D2524" s="198" t="s">
        <v>722</v>
      </c>
      <c r="E2524" s="309" t="s">
        <v>195</v>
      </c>
      <c r="F2524" s="200" t="s">
        <v>3607</v>
      </c>
      <c r="G2524" s="200" t="s">
        <v>7</v>
      </c>
      <c r="H2524" s="195" t="s">
        <v>109</v>
      </c>
      <c r="I2524" s="200">
        <v>2029</v>
      </c>
      <c r="J2524" s="201" t="s">
        <v>7</v>
      </c>
      <c r="K2524" s="309" t="s">
        <v>492</v>
      </c>
      <c r="L2524" s="201" t="s">
        <v>652</v>
      </c>
      <c r="M2524" s="202">
        <v>44474</v>
      </c>
      <c r="N2524" s="200" t="s">
        <v>2761</v>
      </c>
      <c r="O2524" s="200">
        <v>1</v>
      </c>
      <c r="P2524" s="301">
        <v>96</v>
      </c>
      <c r="Q2524" s="300" t="s">
        <v>3995</v>
      </c>
      <c r="R2524" s="195" t="s">
        <v>494</v>
      </c>
      <c r="S2524" s="301">
        <v>2.48</v>
      </c>
      <c r="T2524" s="203">
        <v>2.06</v>
      </c>
      <c r="U2524" s="190">
        <f t="shared" si="105"/>
        <v>490.44479999999999</v>
      </c>
      <c r="V2524" s="200" t="s">
        <v>7</v>
      </c>
    </row>
    <row r="2525" spans="2:22" s="26" customFormat="1" ht="173.25" x14ac:dyDescent="0.25">
      <c r="B2525" s="198" t="s">
        <v>350</v>
      </c>
      <c r="C2525" s="199" t="s">
        <v>720</v>
      </c>
      <c r="D2525" s="198" t="s">
        <v>722</v>
      </c>
      <c r="E2525" s="300" t="s">
        <v>202</v>
      </c>
      <c r="F2525" s="200" t="s">
        <v>3607</v>
      </c>
      <c r="G2525" s="200" t="s">
        <v>7</v>
      </c>
      <c r="H2525" s="195" t="s">
        <v>109</v>
      </c>
      <c r="I2525" s="200">
        <v>2029</v>
      </c>
      <c r="J2525" s="300">
        <v>110</v>
      </c>
      <c r="K2525" s="300" t="s">
        <v>203</v>
      </c>
      <c r="L2525" s="201" t="s">
        <v>652</v>
      </c>
      <c r="M2525" s="202">
        <v>44474</v>
      </c>
      <c r="N2525" s="200" t="s">
        <v>2761</v>
      </c>
      <c r="O2525" s="200">
        <v>1</v>
      </c>
      <c r="P2525" s="355">
        <v>3169</v>
      </c>
      <c r="Q2525" s="300" t="s">
        <v>204</v>
      </c>
      <c r="R2525" s="300" t="s">
        <v>159</v>
      </c>
      <c r="S2525" s="301">
        <v>5.7</v>
      </c>
      <c r="T2525" s="195">
        <v>1</v>
      </c>
      <c r="U2525" s="190">
        <f t="shared" si="105"/>
        <v>18063.3</v>
      </c>
      <c r="V2525" s="200" t="s">
        <v>7</v>
      </c>
    </row>
    <row r="2526" spans="2:22" s="26" customFormat="1" ht="173.25" x14ac:dyDescent="0.25">
      <c r="B2526" s="198" t="s">
        <v>350</v>
      </c>
      <c r="C2526" s="199" t="s">
        <v>720</v>
      </c>
      <c r="D2526" s="198" t="s">
        <v>722</v>
      </c>
      <c r="E2526" s="201" t="s">
        <v>5369</v>
      </c>
      <c r="F2526" s="200" t="s">
        <v>3607</v>
      </c>
      <c r="G2526" s="200" t="s">
        <v>7</v>
      </c>
      <c r="H2526" s="195" t="s">
        <v>109</v>
      </c>
      <c r="I2526" s="200">
        <v>2029</v>
      </c>
      <c r="J2526" s="300">
        <v>35</v>
      </c>
      <c r="K2526" s="309" t="s">
        <v>206</v>
      </c>
      <c r="L2526" s="201" t="s">
        <v>652</v>
      </c>
      <c r="M2526" s="202">
        <v>44474</v>
      </c>
      <c r="N2526" s="200" t="s">
        <v>2761</v>
      </c>
      <c r="O2526" s="200">
        <v>1</v>
      </c>
      <c r="P2526" s="301">
        <v>7</v>
      </c>
      <c r="Q2526" s="301" t="s">
        <v>193</v>
      </c>
      <c r="R2526" s="300" t="s">
        <v>355</v>
      </c>
      <c r="S2526" s="301">
        <v>1974.33</v>
      </c>
      <c r="T2526" s="203">
        <v>1</v>
      </c>
      <c r="U2526" s="190">
        <f t="shared" si="105"/>
        <v>13820.31</v>
      </c>
      <c r="V2526" s="200" t="s">
        <v>7</v>
      </c>
    </row>
    <row r="2527" spans="2:22" s="26" customFormat="1" ht="173.25" x14ac:dyDescent="0.25">
      <c r="B2527" s="198" t="s">
        <v>350</v>
      </c>
      <c r="C2527" s="199" t="s">
        <v>720</v>
      </c>
      <c r="D2527" s="198" t="s">
        <v>722</v>
      </c>
      <c r="E2527" s="201" t="s">
        <v>5369</v>
      </c>
      <c r="F2527" s="200" t="s">
        <v>3607</v>
      </c>
      <c r="G2527" s="200" t="s">
        <v>7</v>
      </c>
      <c r="H2527" s="195" t="s">
        <v>109</v>
      </c>
      <c r="I2527" s="200">
        <v>2028</v>
      </c>
      <c r="J2527" s="300">
        <v>110</v>
      </c>
      <c r="K2527" s="309" t="s">
        <v>206</v>
      </c>
      <c r="L2527" s="201" t="s">
        <v>652</v>
      </c>
      <c r="M2527" s="202">
        <v>44474</v>
      </c>
      <c r="N2527" s="200" t="s">
        <v>2761</v>
      </c>
      <c r="O2527" s="200">
        <v>1</v>
      </c>
      <c r="P2527" s="301">
        <v>2</v>
      </c>
      <c r="Q2527" s="301" t="s">
        <v>193</v>
      </c>
      <c r="R2527" s="300" t="s">
        <v>207</v>
      </c>
      <c r="S2527" s="301">
        <v>3290.54</v>
      </c>
      <c r="T2527" s="203">
        <v>1</v>
      </c>
      <c r="U2527" s="190">
        <f t="shared" si="105"/>
        <v>6581.08</v>
      </c>
      <c r="V2527" s="200" t="s">
        <v>7</v>
      </c>
    </row>
    <row r="2528" spans="2:22" s="26" customFormat="1" ht="173.25" x14ac:dyDescent="0.25">
      <c r="B2528" s="198" t="s">
        <v>350</v>
      </c>
      <c r="C2528" s="199" t="s">
        <v>720</v>
      </c>
      <c r="D2528" s="198" t="s">
        <v>722</v>
      </c>
      <c r="E2528" s="201" t="s">
        <v>3787</v>
      </c>
      <c r="F2528" s="200" t="s">
        <v>3607</v>
      </c>
      <c r="G2528" s="200" t="s">
        <v>7</v>
      </c>
      <c r="H2528" s="195" t="s">
        <v>109</v>
      </c>
      <c r="I2528" s="200">
        <v>2029</v>
      </c>
      <c r="J2528" s="201" t="s">
        <v>7</v>
      </c>
      <c r="K2528" s="309" t="s">
        <v>3614</v>
      </c>
      <c r="L2528" s="201" t="s">
        <v>652</v>
      </c>
      <c r="M2528" s="202">
        <v>44474</v>
      </c>
      <c r="N2528" s="200" t="s">
        <v>2761</v>
      </c>
      <c r="O2528" s="200">
        <v>1</v>
      </c>
      <c r="P2528" s="301">
        <v>1</v>
      </c>
      <c r="Q2528" s="300" t="s">
        <v>111</v>
      </c>
      <c r="R2528" s="300" t="s">
        <v>379</v>
      </c>
      <c r="S2528" s="301">
        <v>10637.53</v>
      </c>
      <c r="T2528" s="203">
        <v>1</v>
      </c>
      <c r="U2528" s="190">
        <f t="shared" si="105"/>
        <v>10637.53</v>
      </c>
      <c r="V2528" s="200" t="s">
        <v>7</v>
      </c>
    </row>
    <row r="2529" spans="2:22" s="26" customFormat="1" ht="173.25" x14ac:dyDescent="0.25">
      <c r="B2529" s="198" t="s">
        <v>350</v>
      </c>
      <c r="C2529" s="199" t="s">
        <v>720</v>
      </c>
      <c r="D2529" s="189" t="s">
        <v>722</v>
      </c>
      <c r="E2529" s="189" t="s">
        <v>26</v>
      </c>
      <c r="F2529" s="200" t="s">
        <v>7</v>
      </c>
      <c r="G2529" s="200" t="s">
        <v>7</v>
      </c>
      <c r="H2529" s="200" t="s">
        <v>7</v>
      </c>
      <c r="I2529" s="200" t="s">
        <v>7</v>
      </c>
      <c r="J2529" s="200" t="s">
        <v>7</v>
      </c>
      <c r="K2529" s="200" t="s">
        <v>7</v>
      </c>
      <c r="L2529" s="200" t="s">
        <v>7</v>
      </c>
      <c r="M2529" s="200" t="s">
        <v>7</v>
      </c>
      <c r="N2529" s="200" t="s">
        <v>7</v>
      </c>
      <c r="O2529" s="200" t="s">
        <v>7</v>
      </c>
      <c r="P2529" s="200" t="s">
        <v>7</v>
      </c>
      <c r="Q2529" s="200" t="s">
        <v>7</v>
      </c>
      <c r="R2529" s="200" t="s">
        <v>7</v>
      </c>
      <c r="S2529" s="190" t="s">
        <v>7</v>
      </c>
      <c r="T2529" s="200" t="s">
        <v>7</v>
      </c>
      <c r="U2529" s="190">
        <f>SUM(U2513:U2528)</f>
        <v>606303.72200000018</v>
      </c>
      <c r="V2529" s="200" t="s">
        <v>7</v>
      </c>
    </row>
    <row r="2530" spans="2:22" s="26" customFormat="1" ht="81" customHeight="1" x14ac:dyDescent="0.25">
      <c r="B2530" s="198" t="s">
        <v>350</v>
      </c>
      <c r="C2530" s="199" t="s">
        <v>723</v>
      </c>
      <c r="D2530" s="198" t="s">
        <v>724</v>
      </c>
      <c r="E2530" s="300" t="s">
        <v>549</v>
      </c>
      <c r="F2530" s="200" t="s">
        <v>3615</v>
      </c>
      <c r="G2530" s="200" t="s">
        <v>7</v>
      </c>
      <c r="H2530" s="195" t="s">
        <v>692</v>
      </c>
      <c r="I2530" s="200">
        <v>2027</v>
      </c>
      <c r="J2530" s="201" t="s">
        <v>581</v>
      </c>
      <c r="K2530" s="309" t="s">
        <v>2192</v>
      </c>
      <c r="L2530" s="201" t="s">
        <v>652</v>
      </c>
      <c r="M2530" s="202">
        <v>44476</v>
      </c>
      <c r="N2530" s="200" t="s">
        <v>2761</v>
      </c>
      <c r="O2530" s="200">
        <v>1</v>
      </c>
      <c r="P2530" s="301">
        <v>2</v>
      </c>
      <c r="Q2530" s="300" t="s">
        <v>135</v>
      </c>
      <c r="R2530" s="300" t="s">
        <v>3616</v>
      </c>
      <c r="S2530" s="301">
        <v>449.58</v>
      </c>
      <c r="T2530" s="203">
        <v>1.82</v>
      </c>
      <c r="U2530" s="190">
        <f>O2530*P2530*S2530*T2530</f>
        <v>1636.4712</v>
      </c>
      <c r="V2530" s="200" t="s">
        <v>7</v>
      </c>
    </row>
    <row r="2531" spans="2:22" s="26" customFormat="1" ht="63" x14ac:dyDescent="0.25">
      <c r="B2531" s="198" t="s">
        <v>350</v>
      </c>
      <c r="C2531" s="199" t="s">
        <v>723</v>
      </c>
      <c r="D2531" s="198" t="s">
        <v>724</v>
      </c>
      <c r="E2531" s="300" t="s">
        <v>549</v>
      </c>
      <c r="F2531" s="200" t="s">
        <v>3615</v>
      </c>
      <c r="G2531" s="200" t="s">
        <v>7</v>
      </c>
      <c r="H2531" s="195" t="s">
        <v>692</v>
      </c>
      <c r="I2531" s="200">
        <v>2027</v>
      </c>
      <c r="J2531" s="201" t="s">
        <v>581</v>
      </c>
      <c r="K2531" s="309" t="s">
        <v>2193</v>
      </c>
      <c r="L2531" s="201" t="s">
        <v>652</v>
      </c>
      <c r="M2531" s="202">
        <v>44476</v>
      </c>
      <c r="N2531" s="200" t="s">
        <v>2761</v>
      </c>
      <c r="O2531" s="200">
        <v>1</v>
      </c>
      <c r="P2531" s="301">
        <v>2</v>
      </c>
      <c r="Q2531" s="300" t="s">
        <v>135</v>
      </c>
      <c r="R2531" s="300" t="s">
        <v>662</v>
      </c>
      <c r="S2531" s="301">
        <v>144.6</v>
      </c>
      <c r="T2531" s="203">
        <v>1.82</v>
      </c>
      <c r="U2531" s="190">
        <f>O2531*P2531*S2531*T2531</f>
        <v>526.34400000000005</v>
      </c>
      <c r="V2531" s="200" t="s">
        <v>7</v>
      </c>
    </row>
    <row r="2532" spans="2:22" s="26" customFormat="1" ht="63" x14ac:dyDescent="0.25">
      <c r="B2532" s="198" t="s">
        <v>350</v>
      </c>
      <c r="C2532" s="199" t="s">
        <v>723</v>
      </c>
      <c r="D2532" s="198" t="s">
        <v>724</v>
      </c>
      <c r="E2532" s="300" t="s">
        <v>549</v>
      </c>
      <c r="F2532" s="200" t="s">
        <v>3615</v>
      </c>
      <c r="G2532" s="200" t="s">
        <v>7</v>
      </c>
      <c r="H2532" s="195" t="s">
        <v>692</v>
      </c>
      <c r="I2532" s="200">
        <v>2027</v>
      </c>
      <c r="J2532" s="201" t="s">
        <v>581</v>
      </c>
      <c r="K2532" s="309" t="s">
        <v>608</v>
      </c>
      <c r="L2532" s="201" t="s">
        <v>652</v>
      </c>
      <c r="M2532" s="202">
        <v>44476</v>
      </c>
      <c r="N2532" s="200" t="s">
        <v>2761</v>
      </c>
      <c r="O2532" s="200">
        <v>1</v>
      </c>
      <c r="P2532" s="301">
        <v>6</v>
      </c>
      <c r="Q2532" s="300" t="s">
        <v>135</v>
      </c>
      <c r="R2532" s="300" t="s">
        <v>611</v>
      </c>
      <c r="S2532" s="301">
        <v>51.45</v>
      </c>
      <c r="T2532" s="203">
        <v>1.82</v>
      </c>
      <c r="U2532" s="190">
        <f>O2532*P2532*S2532*T2532</f>
        <v>561.83400000000006</v>
      </c>
      <c r="V2532" s="200" t="s">
        <v>7</v>
      </c>
    </row>
    <row r="2533" spans="2:22" s="26" customFormat="1" ht="63" x14ac:dyDescent="0.25">
      <c r="B2533" s="198" t="s">
        <v>350</v>
      </c>
      <c r="C2533" s="199" t="s">
        <v>723</v>
      </c>
      <c r="D2533" s="198" t="s">
        <v>724</v>
      </c>
      <c r="E2533" s="300" t="s">
        <v>354</v>
      </c>
      <c r="F2533" s="200" t="s">
        <v>3615</v>
      </c>
      <c r="G2533" s="200" t="s">
        <v>7</v>
      </c>
      <c r="H2533" s="195" t="s">
        <v>692</v>
      </c>
      <c r="I2533" s="200">
        <v>2027</v>
      </c>
      <c r="J2533" s="201" t="s">
        <v>581</v>
      </c>
      <c r="K2533" s="309" t="s">
        <v>567</v>
      </c>
      <c r="L2533" s="201" t="s">
        <v>652</v>
      </c>
      <c r="M2533" s="202">
        <v>44476</v>
      </c>
      <c r="N2533" s="200" t="s">
        <v>2761</v>
      </c>
      <c r="O2533" s="200">
        <v>1</v>
      </c>
      <c r="P2533" s="301">
        <v>2</v>
      </c>
      <c r="Q2533" s="300" t="s">
        <v>135</v>
      </c>
      <c r="R2533" s="300" t="s">
        <v>386</v>
      </c>
      <c r="S2533" s="301">
        <v>2100.08</v>
      </c>
      <c r="T2533" s="203">
        <v>1.82</v>
      </c>
      <c r="U2533" s="190">
        <f>O2533*P2533*S2533*T2533</f>
        <v>7644.2911999999997</v>
      </c>
      <c r="V2533" s="200" t="s">
        <v>7</v>
      </c>
    </row>
    <row r="2534" spans="2:22" s="26" customFormat="1" ht="63" x14ac:dyDescent="0.25">
      <c r="B2534" s="198" t="s">
        <v>350</v>
      </c>
      <c r="C2534" s="199" t="s">
        <v>723</v>
      </c>
      <c r="D2534" s="198" t="s">
        <v>724</v>
      </c>
      <c r="E2534" s="300" t="s">
        <v>3787</v>
      </c>
      <c r="F2534" s="200" t="s">
        <v>3615</v>
      </c>
      <c r="G2534" s="200" t="s">
        <v>7</v>
      </c>
      <c r="H2534" s="195" t="s">
        <v>692</v>
      </c>
      <c r="I2534" s="200">
        <v>2027</v>
      </c>
      <c r="J2534" s="201" t="s">
        <v>7</v>
      </c>
      <c r="K2534" s="309" t="s">
        <v>3425</v>
      </c>
      <c r="L2534" s="201" t="s">
        <v>652</v>
      </c>
      <c r="M2534" s="202">
        <v>44476</v>
      </c>
      <c r="N2534" s="200" t="s">
        <v>2761</v>
      </c>
      <c r="O2534" s="200">
        <v>1</v>
      </c>
      <c r="P2534" s="301">
        <v>1</v>
      </c>
      <c r="Q2534" s="300" t="s">
        <v>111</v>
      </c>
      <c r="R2534" s="300" t="s">
        <v>282</v>
      </c>
      <c r="S2534" s="301">
        <v>709.17</v>
      </c>
      <c r="T2534" s="203">
        <v>1</v>
      </c>
      <c r="U2534" s="190">
        <f>O2534*P2534*S2534*T2534</f>
        <v>709.17</v>
      </c>
      <c r="V2534" s="200" t="s">
        <v>7</v>
      </c>
    </row>
    <row r="2535" spans="2:22" s="26" customFormat="1" ht="72.75" customHeight="1" x14ac:dyDescent="0.25">
      <c r="B2535" s="198" t="s">
        <v>350</v>
      </c>
      <c r="C2535" s="199" t="s">
        <v>723</v>
      </c>
      <c r="D2535" s="189" t="s">
        <v>724</v>
      </c>
      <c r="E2535" s="189" t="s">
        <v>26</v>
      </c>
      <c r="F2535" s="200" t="s">
        <v>7</v>
      </c>
      <c r="G2535" s="200" t="s">
        <v>7</v>
      </c>
      <c r="H2535" s="200" t="s">
        <v>7</v>
      </c>
      <c r="I2535" s="200" t="s">
        <v>7</v>
      </c>
      <c r="J2535" s="200" t="s">
        <v>7</v>
      </c>
      <c r="K2535" s="200" t="s">
        <v>7</v>
      </c>
      <c r="L2535" s="200" t="s">
        <v>7</v>
      </c>
      <c r="M2535" s="200" t="s">
        <v>7</v>
      </c>
      <c r="N2535" s="200" t="s">
        <v>7</v>
      </c>
      <c r="O2535" s="200" t="s">
        <v>7</v>
      </c>
      <c r="P2535" s="200" t="s">
        <v>7</v>
      </c>
      <c r="Q2535" s="200" t="s">
        <v>7</v>
      </c>
      <c r="R2535" s="200" t="s">
        <v>7</v>
      </c>
      <c r="S2535" s="190" t="s">
        <v>7</v>
      </c>
      <c r="T2535" s="200" t="s">
        <v>7</v>
      </c>
      <c r="U2535" s="190">
        <f>SUM(U2530:U2534)</f>
        <v>11078.1104</v>
      </c>
      <c r="V2535" s="200" t="s">
        <v>7</v>
      </c>
    </row>
    <row r="2536" spans="2:22" s="26" customFormat="1" ht="87.75" customHeight="1" x14ac:dyDescent="0.25">
      <c r="B2536" s="198" t="s">
        <v>350</v>
      </c>
      <c r="C2536" s="417" t="s">
        <v>725</v>
      </c>
      <c r="D2536" s="198" t="s">
        <v>726</v>
      </c>
      <c r="E2536" s="300" t="s">
        <v>5441</v>
      </c>
      <c r="F2536" s="200" t="s">
        <v>3618</v>
      </c>
      <c r="G2536" s="200" t="s">
        <v>7</v>
      </c>
      <c r="H2536" s="195" t="s">
        <v>109</v>
      </c>
      <c r="I2536" s="200">
        <v>2028</v>
      </c>
      <c r="J2536" s="300">
        <v>110</v>
      </c>
      <c r="K2536" s="309" t="s">
        <v>2187</v>
      </c>
      <c r="L2536" s="201" t="s">
        <v>652</v>
      </c>
      <c r="M2536" s="202">
        <v>44474</v>
      </c>
      <c r="N2536" s="200" t="s">
        <v>2761</v>
      </c>
      <c r="O2536" s="200">
        <v>1</v>
      </c>
      <c r="P2536" s="301">
        <v>2</v>
      </c>
      <c r="Q2536" s="300" t="s">
        <v>193</v>
      </c>
      <c r="R2536" s="309" t="s">
        <v>153</v>
      </c>
      <c r="S2536" s="301">
        <v>39176.870000000003</v>
      </c>
      <c r="T2536" s="203">
        <v>1.59</v>
      </c>
      <c r="U2536" s="190">
        <f>O2536*P2536*S2536*T2536</f>
        <v>124582.44660000001</v>
      </c>
      <c r="V2536" s="200" t="s">
        <v>7</v>
      </c>
    </row>
    <row r="2537" spans="2:22" s="26" customFormat="1" ht="87.75" customHeight="1" x14ac:dyDescent="0.25">
      <c r="B2537" s="198" t="s">
        <v>350</v>
      </c>
      <c r="C2537" s="417" t="s">
        <v>725</v>
      </c>
      <c r="D2537" s="198" t="s">
        <v>726</v>
      </c>
      <c r="E2537" s="300" t="s">
        <v>2978</v>
      </c>
      <c r="F2537" s="200" t="s">
        <v>3618</v>
      </c>
      <c r="G2537" s="200" t="s">
        <v>7</v>
      </c>
      <c r="H2537" s="195" t="s">
        <v>109</v>
      </c>
      <c r="I2537" s="200">
        <v>2028</v>
      </c>
      <c r="J2537" s="300">
        <v>110</v>
      </c>
      <c r="K2537" s="309" t="s">
        <v>3608</v>
      </c>
      <c r="L2537" s="201" t="s">
        <v>652</v>
      </c>
      <c r="M2537" s="202">
        <v>44474</v>
      </c>
      <c r="N2537" s="200" t="s">
        <v>2761</v>
      </c>
      <c r="O2537" s="200">
        <v>1</v>
      </c>
      <c r="P2537" s="301">
        <v>2</v>
      </c>
      <c r="Q2537" s="300" t="s">
        <v>193</v>
      </c>
      <c r="R2537" s="183" t="s">
        <v>3609</v>
      </c>
      <c r="S2537" s="301">
        <v>4767.6099999999997</v>
      </c>
      <c r="T2537" s="203">
        <v>2.08</v>
      </c>
      <c r="U2537" s="190">
        <f>O2537*P2537*S2537*T2537</f>
        <v>19833.257600000001</v>
      </c>
      <c r="V2537" s="200" t="s">
        <v>7</v>
      </c>
    </row>
    <row r="2538" spans="2:22" s="26" customFormat="1" ht="94.5" customHeight="1" x14ac:dyDescent="0.25">
      <c r="B2538" s="198" t="s">
        <v>350</v>
      </c>
      <c r="C2538" s="417" t="s">
        <v>725</v>
      </c>
      <c r="D2538" s="198" t="s">
        <v>726</v>
      </c>
      <c r="E2538" s="300" t="s">
        <v>248</v>
      </c>
      <c r="F2538" s="200" t="s">
        <v>3618</v>
      </c>
      <c r="G2538" s="200" t="s">
        <v>7</v>
      </c>
      <c r="H2538" s="195" t="s">
        <v>109</v>
      </c>
      <c r="I2538" s="200">
        <v>2028</v>
      </c>
      <c r="J2538" s="300">
        <v>35</v>
      </c>
      <c r="K2538" s="309" t="s">
        <v>3505</v>
      </c>
      <c r="L2538" s="201" t="s">
        <v>652</v>
      </c>
      <c r="M2538" s="202">
        <v>44474</v>
      </c>
      <c r="N2538" s="200" t="s">
        <v>2761</v>
      </c>
      <c r="O2538" s="200">
        <v>1</v>
      </c>
      <c r="P2538" s="301">
        <v>9</v>
      </c>
      <c r="Q2538" s="300" t="s">
        <v>193</v>
      </c>
      <c r="R2538" s="195" t="s">
        <v>3610</v>
      </c>
      <c r="S2538" s="301">
        <v>27469.919999999998</v>
      </c>
      <c r="T2538" s="203">
        <v>1.59</v>
      </c>
      <c r="U2538" s="190">
        <f t="shared" ref="U2538:U2553" si="106">O2538*P2538*S2538*T2538</f>
        <v>393094.55519999994</v>
      </c>
      <c r="V2538" s="200" t="s">
        <v>7</v>
      </c>
    </row>
    <row r="2539" spans="2:22" s="26" customFormat="1" ht="94.5" customHeight="1" x14ac:dyDescent="0.25">
      <c r="B2539" s="198" t="s">
        <v>350</v>
      </c>
      <c r="C2539" s="417" t="s">
        <v>725</v>
      </c>
      <c r="D2539" s="198" t="s">
        <v>726</v>
      </c>
      <c r="E2539" s="300" t="s">
        <v>2978</v>
      </c>
      <c r="F2539" s="200" t="s">
        <v>3618</v>
      </c>
      <c r="G2539" s="200" t="s">
        <v>7</v>
      </c>
      <c r="H2539" s="195" t="s">
        <v>109</v>
      </c>
      <c r="I2539" s="200">
        <v>2028</v>
      </c>
      <c r="J2539" s="300">
        <v>35</v>
      </c>
      <c r="K2539" s="309" t="s">
        <v>3611</v>
      </c>
      <c r="L2539" s="201" t="s">
        <v>652</v>
      </c>
      <c r="M2539" s="202">
        <v>44474</v>
      </c>
      <c r="N2539" s="200" t="s">
        <v>2761</v>
      </c>
      <c r="O2539" s="200">
        <v>1</v>
      </c>
      <c r="P2539" s="301">
        <v>9</v>
      </c>
      <c r="Q2539" s="300" t="s">
        <v>193</v>
      </c>
      <c r="R2539" s="183" t="s">
        <v>3126</v>
      </c>
      <c r="S2539" s="301">
        <v>2954.98</v>
      </c>
      <c r="T2539" s="203">
        <v>2.08</v>
      </c>
      <c r="U2539" s="190">
        <f>O2539*P2539*S2539*T2539</f>
        <v>55317.225599999998</v>
      </c>
      <c r="V2539" s="200" t="s">
        <v>7</v>
      </c>
    </row>
    <row r="2540" spans="2:22" s="26" customFormat="1" ht="90.75" customHeight="1" x14ac:dyDescent="0.25">
      <c r="B2540" s="198" t="s">
        <v>350</v>
      </c>
      <c r="C2540" s="417" t="s">
        <v>725</v>
      </c>
      <c r="D2540" s="198" t="s">
        <v>726</v>
      </c>
      <c r="E2540" s="300" t="s">
        <v>3822</v>
      </c>
      <c r="F2540" s="200" t="s">
        <v>3618</v>
      </c>
      <c r="G2540" s="200" t="s">
        <v>7</v>
      </c>
      <c r="H2540" s="195" t="s">
        <v>109</v>
      </c>
      <c r="I2540" s="200">
        <v>2028</v>
      </c>
      <c r="J2540" s="300">
        <v>6</v>
      </c>
      <c r="K2540" s="309" t="s">
        <v>3612</v>
      </c>
      <c r="L2540" s="201" t="s">
        <v>652</v>
      </c>
      <c r="M2540" s="202">
        <v>44474</v>
      </c>
      <c r="N2540" s="200" t="s">
        <v>2761</v>
      </c>
      <c r="O2540" s="200">
        <v>1</v>
      </c>
      <c r="P2540" s="301">
        <v>2</v>
      </c>
      <c r="Q2540" s="300" t="s">
        <v>193</v>
      </c>
      <c r="R2540" s="183" t="s">
        <v>721</v>
      </c>
      <c r="S2540" s="301">
        <v>460.85</v>
      </c>
      <c r="T2540" s="203">
        <v>1.85</v>
      </c>
      <c r="U2540" s="190">
        <f t="shared" si="106"/>
        <v>1705.1450000000002</v>
      </c>
      <c r="V2540" s="200" t="s">
        <v>7</v>
      </c>
    </row>
    <row r="2541" spans="2:22" s="26" customFormat="1" ht="90.75" customHeight="1" x14ac:dyDescent="0.25">
      <c r="B2541" s="198" t="s">
        <v>350</v>
      </c>
      <c r="C2541" s="417" t="s">
        <v>725</v>
      </c>
      <c r="D2541" s="198" t="s">
        <v>726</v>
      </c>
      <c r="E2541" s="300" t="s">
        <v>2978</v>
      </c>
      <c r="F2541" s="200" t="s">
        <v>3618</v>
      </c>
      <c r="G2541" s="200" t="s">
        <v>7</v>
      </c>
      <c r="H2541" s="195" t="s">
        <v>109</v>
      </c>
      <c r="I2541" s="200">
        <v>2028</v>
      </c>
      <c r="J2541" s="300">
        <v>6</v>
      </c>
      <c r="K2541" s="309" t="s">
        <v>3613</v>
      </c>
      <c r="L2541" s="201" t="s">
        <v>652</v>
      </c>
      <c r="M2541" s="202">
        <v>44474</v>
      </c>
      <c r="N2541" s="200" t="s">
        <v>2761</v>
      </c>
      <c r="O2541" s="200">
        <v>1</v>
      </c>
      <c r="P2541" s="301">
        <v>2</v>
      </c>
      <c r="Q2541" s="300" t="s">
        <v>193</v>
      </c>
      <c r="R2541" s="195" t="s">
        <v>2989</v>
      </c>
      <c r="S2541" s="301">
        <v>886.06</v>
      </c>
      <c r="T2541" s="203">
        <v>2.08</v>
      </c>
      <c r="U2541" s="190">
        <f>O2541*P2541*S2541*T2541</f>
        <v>3686.0095999999999</v>
      </c>
      <c r="V2541" s="200" t="s">
        <v>7</v>
      </c>
    </row>
    <row r="2542" spans="2:22" s="26" customFormat="1" ht="90.75" customHeight="1" x14ac:dyDescent="0.25">
      <c r="B2542" s="198" t="s">
        <v>350</v>
      </c>
      <c r="C2542" s="417" t="s">
        <v>725</v>
      </c>
      <c r="D2542" s="198" t="s">
        <v>726</v>
      </c>
      <c r="E2542" s="200" t="s">
        <v>3831</v>
      </c>
      <c r="F2542" s="200" t="s">
        <v>3618</v>
      </c>
      <c r="G2542" s="200" t="s">
        <v>7</v>
      </c>
      <c r="H2542" s="195" t="s">
        <v>109</v>
      </c>
      <c r="I2542" s="200">
        <v>2028</v>
      </c>
      <c r="J2542" s="300">
        <v>110</v>
      </c>
      <c r="K2542" s="201" t="s">
        <v>3837</v>
      </c>
      <c r="L2542" s="201" t="s">
        <v>652</v>
      </c>
      <c r="M2542" s="202">
        <v>44474</v>
      </c>
      <c r="N2542" s="200" t="s">
        <v>2761</v>
      </c>
      <c r="O2542" s="200">
        <v>1</v>
      </c>
      <c r="P2542" s="301">
        <v>1</v>
      </c>
      <c r="Q2542" s="300" t="s">
        <v>135</v>
      </c>
      <c r="R2542" s="195" t="s">
        <v>2814</v>
      </c>
      <c r="S2542" s="301">
        <v>54220.84</v>
      </c>
      <c r="T2542" s="203">
        <v>1.22</v>
      </c>
      <c r="U2542" s="190">
        <f t="shared" si="106"/>
        <v>66149.424799999993</v>
      </c>
      <c r="V2542" s="200" t="s">
        <v>7</v>
      </c>
    </row>
    <row r="2543" spans="2:22" s="26" customFormat="1" ht="92.25" customHeight="1" x14ac:dyDescent="0.25">
      <c r="B2543" s="198" t="s">
        <v>350</v>
      </c>
      <c r="C2543" s="417" t="s">
        <v>725</v>
      </c>
      <c r="D2543" s="198" t="s">
        <v>726</v>
      </c>
      <c r="E2543" s="300" t="s">
        <v>252</v>
      </c>
      <c r="F2543" s="200" t="s">
        <v>3618</v>
      </c>
      <c r="G2543" s="200" t="s">
        <v>7</v>
      </c>
      <c r="H2543" s="195" t="s">
        <v>109</v>
      </c>
      <c r="I2543" s="200">
        <v>2028</v>
      </c>
      <c r="J2543" s="300">
        <v>35</v>
      </c>
      <c r="K2543" s="200" t="s">
        <v>1843</v>
      </c>
      <c r="L2543" s="201" t="s">
        <v>652</v>
      </c>
      <c r="M2543" s="202">
        <v>44474</v>
      </c>
      <c r="N2543" s="200" t="s">
        <v>2761</v>
      </c>
      <c r="O2543" s="200">
        <v>1</v>
      </c>
      <c r="P2543" s="355">
        <v>1</v>
      </c>
      <c r="Q2543" s="300" t="s">
        <v>135</v>
      </c>
      <c r="R2543" s="195" t="s">
        <v>174</v>
      </c>
      <c r="S2543" s="301">
        <v>1046.28</v>
      </c>
      <c r="T2543" s="203">
        <v>1.84</v>
      </c>
      <c r="U2543" s="190">
        <f t="shared" si="106"/>
        <v>1925.1551999999999</v>
      </c>
      <c r="V2543" s="200" t="s">
        <v>7</v>
      </c>
    </row>
    <row r="2544" spans="2:22" s="26" customFormat="1" ht="54" customHeight="1" x14ac:dyDescent="0.25">
      <c r="B2544" s="198" t="s">
        <v>350</v>
      </c>
      <c r="C2544" s="417" t="s">
        <v>725</v>
      </c>
      <c r="D2544" s="198" t="s">
        <v>726</v>
      </c>
      <c r="E2544" s="300" t="s">
        <v>3944</v>
      </c>
      <c r="F2544" s="200" t="s">
        <v>3618</v>
      </c>
      <c r="G2544" s="200" t="s">
        <v>7</v>
      </c>
      <c r="H2544" s="195" t="s">
        <v>109</v>
      </c>
      <c r="I2544" s="200">
        <v>2028</v>
      </c>
      <c r="J2544" s="300">
        <v>6</v>
      </c>
      <c r="K2544" s="300" t="s">
        <v>2172</v>
      </c>
      <c r="L2544" s="201" t="s">
        <v>652</v>
      </c>
      <c r="M2544" s="202">
        <v>44474</v>
      </c>
      <c r="N2544" s="200" t="s">
        <v>2761</v>
      </c>
      <c r="O2544" s="200">
        <v>1</v>
      </c>
      <c r="P2544" s="301">
        <v>14</v>
      </c>
      <c r="Q2544" s="300" t="s">
        <v>135</v>
      </c>
      <c r="R2544" s="195" t="s">
        <v>173</v>
      </c>
      <c r="S2544" s="301">
        <v>330.05</v>
      </c>
      <c r="T2544" s="203">
        <v>1.84</v>
      </c>
      <c r="U2544" s="190">
        <f t="shared" si="106"/>
        <v>8502.0879999999997</v>
      </c>
      <c r="V2544" s="200" t="s">
        <v>7</v>
      </c>
    </row>
    <row r="2545" spans="2:22" s="26" customFormat="1" ht="79.5" customHeight="1" x14ac:dyDescent="0.25">
      <c r="B2545" s="198" t="s">
        <v>350</v>
      </c>
      <c r="C2545" s="417" t="s">
        <v>725</v>
      </c>
      <c r="D2545" s="198" t="s">
        <v>726</v>
      </c>
      <c r="E2545" s="300" t="s">
        <v>253</v>
      </c>
      <c r="F2545" s="200" t="s">
        <v>3618</v>
      </c>
      <c r="G2545" s="200" t="s">
        <v>7</v>
      </c>
      <c r="H2545" s="195" t="s">
        <v>109</v>
      </c>
      <c r="I2545" s="200">
        <v>2028</v>
      </c>
      <c r="J2545" s="300">
        <v>110</v>
      </c>
      <c r="K2545" s="309" t="s">
        <v>5427</v>
      </c>
      <c r="L2545" s="201" t="s">
        <v>652</v>
      </c>
      <c r="M2545" s="202">
        <v>44474</v>
      </c>
      <c r="N2545" s="200" t="s">
        <v>2761</v>
      </c>
      <c r="O2545" s="200">
        <v>1</v>
      </c>
      <c r="P2545" s="355">
        <v>1</v>
      </c>
      <c r="Q2545" s="300" t="s">
        <v>135</v>
      </c>
      <c r="R2545" s="195" t="s">
        <v>2515</v>
      </c>
      <c r="S2545" s="301">
        <v>5334.69</v>
      </c>
      <c r="T2545" s="203">
        <v>1.84</v>
      </c>
      <c r="U2545" s="190">
        <f t="shared" si="106"/>
        <v>9815.8295999999991</v>
      </c>
      <c r="V2545" s="200" t="s">
        <v>7</v>
      </c>
    </row>
    <row r="2546" spans="2:22" s="26" customFormat="1" ht="90.75" customHeight="1" x14ac:dyDescent="0.25">
      <c r="B2546" s="198" t="s">
        <v>350</v>
      </c>
      <c r="C2546" s="417" t="s">
        <v>725</v>
      </c>
      <c r="D2546" s="198" t="s">
        <v>726</v>
      </c>
      <c r="E2546" s="300" t="s">
        <v>130</v>
      </c>
      <c r="F2546" s="200" t="s">
        <v>3618</v>
      </c>
      <c r="G2546" s="200" t="s">
        <v>7</v>
      </c>
      <c r="H2546" s="195" t="s">
        <v>109</v>
      </c>
      <c r="I2546" s="200">
        <v>2028</v>
      </c>
      <c r="J2546" s="201" t="s">
        <v>582</v>
      </c>
      <c r="K2546" s="309" t="s">
        <v>133</v>
      </c>
      <c r="L2546" s="201" t="s">
        <v>652</v>
      </c>
      <c r="M2546" s="202">
        <v>44474</v>
      </c>
      <c r="N2546" s="200" t="s">
        <v>2761</v>
      </c>
      <c r="O2546" s="200">
        <v>1</v>
      </c>
      <c r="P2546" s="301">
        <v>1</v>
      </c>
      <c r="Q2546" s="300" t="s">
        <v>135</v>
      </c>
      <c r="R2546" s="195" t="s">
        <v>136</v>
      </c>
      <c r="S2546" s="301">
        <v>3657.51</v>
      </c>
      <c r="T2546" s="203">
        <v>1.84</v>
      </c>
      <c r="U2546" s="190">
        <f t="shared" si="106"/>
        <v>6729.818400000001</v>
      </c>
      <c r="V2546" s="200" t="s">
        <v>7</v>
      </c>
    </row>
    <row r="2547" spans="2:22" s="26" customFormat="1" ht="105.75" customHeight="1" x14ac:dyDescent="0.25">
      <c r="B2547" s="198" t="s">
        <v>350</v>
      </c>
      <c r="C2547" s="417" t="s">
        <v>725</v>
      </c>
      <c r="D2547" s="198" t="s">
        <v>726</v>
      </c>
      <c r="E2547" s="300" t="s">
        <v>407</v>
      </c>
      <c r="F2547" s="200" t="s">
        <v>3618</v>
      </c>
      <c r="G2547" s="200" t="s">
        <v>7</v>
      </c>
      <c r="H2547" s="195" t="s">
        <v>109</v>
      </c>
      <c r="I2547" s="200">
        <v>2028</v>
      </c>
      <c r="J2547" s="201" t="s">
        <v>7</v>
      </c>
      <c r="K2547" s="309" t="s">
        <v>3619</v>
      </c>
      <c r="L2547" s="201" t="s">
        <v>652</v>
      </c>
      <c r="M2547" s="202">
        <v>44474</v>
      </c>
      <c r="N2547" s="200" t="s">
        <v>2761</v>
      </c>
      <c r="O2547" s="200">
        <v>1</v>
      </c>
      <c r="P2547" s="301">
        <v>0.5</v>
      </c>
      <c r="Q2547" s="300" t="s">
        <v>99</v>
      </c>
      <c r="R2547" s="300" t="s">
        <v>3620</v>
      </c>
      <c r="S2547" s="301">
        <v>415.53</v>
      </c>
      <c r="T2547" s="203">
        <v>1.96</v>
      </c>
      <c r="U2547" s="190">
        <f t="shared" si="106"/>
        <v>407.21939999999995</v>
      </c>
      <c r="V2547" s="200" t="s">
        <v>7</v>
      </c>
    </row>
    <row r="2548" spans="2:22" s="26" customFormat="1" ht="85.5" customHeight="1" x14ac:dyDescent="0.25">
      <c r="B2548" s="198" t="s">
        <v>350</v>
      </c>
      <c r="C2548" s="417" t="s">
        <v>725</v>
      </c>
      <c r="D2548" s="198" t="s">
        <v>726</v>
      </c>
      <c r="E2548" s="300" t="s">
        <v>275</v>
      </c>
      <c r="F2548" s="200" t="s">
        <v>3618</v>
      </c>
      <c r="G2548" s="200" t="s">
        <v>7</v>
      </c>
      <c r="H2548" s="195" t="s">
        <v>109</v>
      </c>
      <c r="I2548" s="200">
        <v>2028</v>
      </c>
      <c r="J2548" s="300">
        <v>6</v>
      </c>
      <c r="K2548" s="309" t="s">
        <v>5402</v>
      </c>
      <c r="L2548" s="201" t="s">
        <v>652</v>
      </c>
      <c r="M2548" s="202">
        <v>44474</v>
      </c>
      <c r="N2548" s="200" t="s">
        <v>2761</v>
      </c>
      <c r="O2548" s="200">
        <v>1</v>
      </c>
      <c r="P2548" s="301">
        <v>2</v>
      </c>
      <c r="Q2548" s="300" t="s">
        <v>3599</v>
      </c>
      <c r="R2548" s="300" t="s">
        <v>3621</v>
      </c>
      <c r="S2548" s="301">
        <v>585.55999999999995</v>
      </c>
      <c r="T2548" s="203">
        <v>2.06</v>
      </c>
      <c r="U2548" s="190">
        <f t="shared" si="106"/>
        <v>2412.5072</v>
      </c>
      <c r="V2548" s="200" t="s">
        <v>7</v>
      </c>
    </row>
    <row r="2549" spans="2:22" s="26" customFormat="1" ht="89.25" customHeight="1" x14ac:dyDescent="0.25">
      <c r="B2549" s="198" t="s">
        <v>350</v>
      </c>
      <c r="C2549" s="417" t="s">
        <v>725</v>
      </c>
      <c r="D2549" s="198" t="s">
        <v>726</v>
      </c>
      <c r="E2549" s="309" t="s">
        <v>195</v>
      </c>
      <c r="F2549" s="200" t="s">
        <v>3618</v>
      </c>
      <c r="G2549" s="200" t="s">
        <v>7</v>
      </c>
      <c r="H2549" s="195" t="s">
        <v>109</v>
      </c>
      <c r="I2549" s="200">
        <v>2028</v>
      </c>
      <c r="J2549" s="201" t="s">
        <v>7</v>
      </c>
      <c r="K2549" s="309" t="s">
        <v>492</v>
      </c>
      <c r="L2549" s="201" t="s">
        <v>652</v>
      </c>
      <c r="M2549" s="202">
        <v>44474</v>
      </c>
      <c r="N2549" s="200" t="s">
        <v>2761</v>
      </c>
      <c r="O2549" s="200">
        <v>1</v>
      </c>
      <c r="P2549" s="301">
        <v>96</v>
      </c>
      <c r="Q2549" s="300" t="s">
        <v>3995</v>
      </c>
      <c r="R2549" s="195" t="s">
        <v>494</v>
      </c>
      <c r="S2549" s="301">
        <v>2.48</v>
      </c>
      <c r="T2549" s="203">
        <v>2.06</v>
      </c>
      <c r="U2549" s="190">
        <f t="shared" si="106"/>
        <v>490.44479999999999</v>
      </c>
      <c r="V2549" s="200" t="s">
        <v>7</v>
      </c>
    </row>
    <row r="2550" spans="2:22" s="26" customFormat="1" ht="90.75" customHeight="1" x14ac:dyDescent="0.25">
      <c r="B2550" s="198" t="s">
        <v>350</v>
      </c>
      <c r="C2550" s="417" t="s">
        <v>725</v>
      </c>
      <c r="D2550" s="198" t="s">
        <v>726</v>
      </c>
      <c r="E2550" s="300" t="s">
        <v>202</v>
      </c>
      <c r="F2550" s="200" t="s">
        <v>3618</v>
      </c>
      <c r="G2550" s="200" t="s">
        <v>7</v>
      </c>
      <c r="H2550" s="195" t="s">
        <v>109</v>
      </c>
      <c r="I2550" s="200">
        <v>2028</v>
      </c>
      <c r="J2550" s="300">
        <v>110</v>
      </c>
      <c r="K2550" s="300" t="s">
        <v>203</v>
      </c>
      <c r="L2550" s="201" t="s">
        <v>652</v>
      </c>
      <c r="M2550" s="202">
        <v>44474</v>
      </c>
      <c r="N2550" s="200" t="s">
        <v>2761</v>
      </c>
      <c r="O2550" s="200">
        <v>1</v>
      </c>
      <c r="P2550" s="355">
        <v>3169</v>
      </c>
      <c r="Q2550" s="300" t="s">
        <v>204</v>
      </c>
      <c r="R2550" s="300" t="s">
        <v>159</v>
      </c>
      <c r="S2550" s="301">
        <v>5.7</v>
      </c>
      <c r="T2550" s="195">
        <v>1</v>
      </c>
      <c r="U2550" s="190">
        <f t="shared" si="106"/>
        <v>18063.3</v>
      </c>
      <c r="V2550" s="200" t="s">
        <v>7</v>
      </c>
    </row>
    <row r="2551" spans="2:22" s="26" customFormat="1" ht="89.25" customHeight="1" x14ac:dyDescent="0.25">
      <c r="B2551" s="198" t="s">
        <v>350</v>
      </c>
      <c r="C2551" s="417" t="s">
        <v>725</v>
      </c>
      <c r="D2551" s="198" t="s">
        <v>726</v>
      </c>
      <c r="E2551" s="201" t="s">
        <v>5369</v>
      </c>
      <c r="F2551" s="200" t="s">
        <v>3618</v>
      </c>
      <c r="G2551" s="200" t="s">
        <v>7</v>
      </c>
      <c r="H2551" s="195" t="s">
        <v>109</v>
      </c>
      <c r="I2551" s="200">
        <v>2028</v>
      </c>
      <c r="J2551" s="300">
        <v>35</v>
      </c>
      <c r="K2551" s="309" t="s">
        <v>206</v>
      </c>
      <c r="L2551" s="201" t="s">
        <v>652</v>
      </c>
      <c r="M2551" s="202">
        <v>44474</v>
      </c>
      <c r="N2551" s="200" t="s">
        <v>2761</v>
      </c>
      <c r="O2551" s="200">
        <v>1</v>
      </c>
      <c r="P2551" s="301">
        <v>9</v>
      </c>
      <c r="Q2551" s="301" t="s">
        <v>193</v>
      </c>
      <c r="R2551" s="300" t="s">
        <v>355</v>
      </c>
      <c r="S2551" s="301">
        <v>1974.33</v>
      </c>
      <c r="T2551" s="203">
        <v>1</v>
      </c>
      <c r="U2551" s="190">
        <f t="shared" si="106"/>
        <v>17768.97</v>
      </c>
      <c r="V2551" s="200" t="s">
        <v>7</v>
      </c>
    </row>
    <row r="2552" spans="2:22" s="26" customFormat="1" ht="82.5" customHeight="1" x14ac:dyDescent="0.25">
      <c r="B2552" s="198" t="s">
        <v>350</v>
      </c>
      <c r="C2552" s="417" t="s">
        <v>725</v>
      </c>
      <c r="D2552" s="198" t="s">
        <v>726</v>
      </c>
      <c r="E2552" s="201" t="s">
        <v>5369</v>
      </c>
      <c r="F2552" s="200" t="s">
        <v>3618</v>
      </c>
      <c r="G2552" s="200" t="s">
        <v>7</v>
      </c>
      <c r="H2552" s="195" t="s">
        <v>109</v>
      </c>
      <c r="I2552" s="200">
        <v>2028</v>
      </c>
      <c r="J2552" s="300">
        <v>110</v>
      </c>
      <c r="K2552" s="309" t="s">
        <v>206</v>
      </c>
      <c r="L2552" s="201" t="s">
        <v>652</v>
      </c>
      <c r="M2552" s="202">
        <v>44474</v>
      </c>
      <c r="N2552" s="200" t="s">
        <v>2761</v>
      </c>
      <c r="O2552" s="200">
        <v>1</v>
      </c>
      <c r="P2552" s="301">
        <v>2</v>
      </c>
      <c r="Q2552" s="301" t="s">
        <v>193</v>
      </c>
      <c r="R2552" s="300" t="s">
        <v>207</v>
      </c>
      <c r="S2552" s="301">
        <v>3290.54</v>
      </c>
      <c r="T2552" s="203">
        <v>1</v>
      </c>
      <c r="U2552" s="190">
        <f t="shared" si="106"/>
        <v>6581.08</v>
      </c>
      <c r="V2552" s="200" t="s">
        <v>7</v>
      </c>
    </row>
    <row r="2553" spans="2:22" s="26" customFormat="1" ht="86.25" customHeight="1" x14ac:dyDescent="0.25">
      <c r="B2553" s="198" t="s">
        <v>350</v>
      </c>
      <c r="C2553" s="417" t="s">
        <v>725</v>
      </c>
      <c r="D2553" s="198" t="s">
        <v>726</v>
      </c>
      <c r="E2553" s="201" t="s">
        <v>3787</v>
      </c>
      <c r="F2553" s="200" t="s">
        <v>3618</v>
      </c>
      <c r="G2553" s="200" t="s">
        <v>7</v>
      </c>
      <c r="H2553" s="195" t="s">
        <v>109</v>
      </c>
      <c r="I2553" s="200">
        <v>2028</v>
      </c>
      <c r="J2553" s="201" t="s">
        <v>7</v>
      </c>
      <c r="K2553" s="309" t="s">
        <v>3614</v>
      </c>
      <c r="L2553" s="201" t="s">
        <v>652</v>
      </c>
      <c r="M2553" s="202">
        <v>44474</v>
      </c>
      <c r="N2553" s="200" t="s">
        <v>2761</v>
      </c>
      <c r="O2553" s="200">
        <v>1</v>
      </c>
      <c r="P2553" s="301">
        <v>1</v>
      </c>
      <c r="Q2553" s="300" t="s">
        <v>111</v>
      </c>
      <c r="R2553" s="300" t="s">
        <v>379</v>
      </c>
      <c r="S2553" s="301">
        <v>10637.53</v>
      </c>
      <c r="T2553" s="203">
        <v>1</v>
      </c>
      <c r="U2553" s="190">
        <f t="shared" si="106"/>
        <v>10637.53</v>
      </c>
      <c r="V2553" s="200" t="s">
        <v>7</v>
      </c>
    </row>
    <row r="2554" spans="2:22" s="26" customFormat="1" ht="120.75" customHeight="1" x14ac:dyDescent="0.25">
      <c r="B2554" s="198" t="s">
        <v>350</v>
      </c>
      <c r="C2554" s="417" t="s">
        <v>725</v>
      </c>
      <c r="D2554" s="189" t="s">
        <v>726</v>
      </c>
      <c r="E2554" s="189" t="s">
        <v>26</v>
      </c>
      <c r="F2554" s="200" t="s">
        <v>7</v>
      </c>
      <c r="G2554" s="200" t="s">
        <v>7</v>
      </c>
      <c r="H2554" s="200" t="s">
        <v>7</v>
      </c>
      <c r="I2554" s="200" t="s">
        <v>7</v>
      </c>
      <c r="J2554" s="200" t="s">
        <v>7</v>
      </c>
      <c r="K2554" s="200" t="s">
        <v>7</v>
      </c>
      <c r="L2554" s="200" t="s">
        <v>7</v>
      </c>
      <c r="M2554" s="200" t="s">
        <v>7</v>
      </c>
      <c r="N2554" s="200" t="s">
        <v>7</v>
      </c>
      <c r="O2554" s="200" t="s">
        <v>7</v>
      </c>
      <c r="P2554" s="200" t="s">
        <v>7</v>
      </c>
      <c r="Q2554" s="200" t="s">
        <v>7</v>
      </c>
      <c r="R2554" s="200" t="s">
        <v>7</v>
      </c>
      <c r="S2554" s="190" t="s">
        <v>7</v>
      </c>
      <c r="T2554" s="200" t="s">
        <v>7</v>
      </c>
      <c r="U2554" s="190">
        <f>SUM(U2536:U2553)</f>
        <v>747702.0070000001</v>
      </c>
      <c r="V2554" s="200" t="s">
        <v>7</v>
      </c>
    </row>
    <row r="2555" spans="2:22" s="26" customFormat="1" ht="47.25" x14ac:dyDescent="0.25">
      <c r="B2555" s="198" t="s">
        <v>350</v>
      </c>
      <c r="C2555" s="199" t="s">
        <v>3624</v>
      </c>
      <c r="D2555" s="198" t="s">
        <v>727</v>
      </c>
      <c r="E2555" s="300" t="s">
        <v>3397</v>
      </c>
      <c r="F2555" s="200" t="s">
        <v>3625</v>
      </c>
      <c r="G2555" s="200" t="s">
        <v>7</v>
      </c>
      <c r="H2555" s="195" t="s">
        <v>109</v>
      </c>
      <c r="I2555" s="200">
        <v>2025</v>
      </c>
      <c r="J2555" s="200">
        <v>10</v>
      </c>
      <c r="K2555" s="300" t="s">
        <v>578</v>
      </c>
      <c r="L2555" s="201" t="s">
        <v>652</v>
      </c>
      <c r="M2555" s="202">
        <v>44484</v>
      </c>
      <c r="N2555" s="200" t="s">
        <v>2761</v>
      </c>
      <c r="O2555" s="200">
        <v>1</v>
      </c>
      <c r="P2555" s="301">
        <v>1</v>
      </c>
      <c r="Q2555" s="300" t="s">
        <v>135</v>
      </c>
      <c r="R2555" s="300" t="s">
        <v>728</v>
      </c>
      <c r="S2555" s="301">
        <v>1338.63</v>
      </c>
      <c r="T2555" s="203">
        <v>1.51</v>
      </c>
      <c r="U2555" s="190">
        <f>O2555*P2555*S2555*T2555</f>
        <v>2021.3313000000003</v>
      </c>
      <c r="V2555" s="200" t="s">
        <v>7</v>
      </c>
    </row>
    <row r="2556" spans="2:22" s="26" customFormat="1" ht="47.25" x14ac:dyDescent="0.25">
      <c r="B2556" s="198" t="s">
        <v>350</v>
      </c>
      <c r="C2556" s="199" t="s">
        <v>3624</v>
      </c>
      <c r="D2556" s="198" t="s">
        <v>727</v>
      </c>
      <c r="E2556" s="300" t="s">
        <v>3397</v>
      </c>
      <c r="F2556" s="200" t="s">
        <v>3625</v>
      </c>
      <c r="G2556" s="200" t="s">
        <v>7</v>
      </c>
      <c r="H2556" s="195" t="s">
        <v>109</v>
      </c>
      <c r="I2556" s="200">
        <v>2025</v>
      </c>
      <c r="J2556" s="200">
        <v>10</v>
      </c>
      <c r="K2556" s="300" t="s">
        <v>578</v>
      </c>
      <c r="L2556" s="201" t="s">
        <v>652</v>
      </c>
      <c r="M2556" s="202">
        <v>44484</v>
      </c>
      <c r="N2556" s="200" t="s">
        <v>2761</v>
      </c>
      <c r="O2556" s="200">
        <v>1</v>
      </c>
      <c r="P2556" s="301">
        <v>1</v>
      </c>
      <c r="Q2556" s="300" t="s">
        <v>135</v>
      </c>
      <c r="R2556" s="300" t="s">
        <v>728</v>
      </c>
      <c r="S2556" s="301">
        <v>1338.63</v>
      </c>
      <c r="T2556" s="203">
        <v>1.51</v>
      </c>
      <c r="U2556" s="190">
        <f>O2556*P2556*S2556*T2556</f>
        <v>2021.3313000000003</v>
      </c>
      <c r="V2556" s="200" t="s">
        <v>7</v>
      </c>
    </row>
    <row r="2557" spans="2:22" s="26" customFormat="1" ht="47.25" x14ac:dyDescent="0.25">
      <c r="B2557" s="198" t="s">
        <v>350</v>
      </c>
      <c r="C2557" s="199" t="s">
        <v>3624</v>
      </c>
      <c r="D2557" s="198" t="s">
        <v>727</v>
      </c>
      <c r="E2557" s="200" t="s">
        <v>2978</v>
      </c>
      <c r="F2557" s="200" t="s">
        <v>3625</v>
      </c>
      <c r="G2557" s="200" t="s">
        <v>7</v>
      </c>
      <c r="H2557" s="195" t="s">
        <v>109</v>
      </c>
      <c r="I2557" s="200">
        <v>2025</v>
      </c>
      <c r="J2557" s="200">
        <v>10</v>
      </c>
      <c r="K2557" s="300" t="s">
        <v>3626</v>
      </c>
      <c r="L2557" s="201" t="s">
        <v>652</v>
      </c>
      <c r="M2557" s="202">
        <v>44484</v>
      </c>
      <c r="N2557" s="200" t="s">
        <v>2761</v>
      </c>
      <c r="O2557" s="200">
        <v>1</v>
      </c>
      <c r="P2557" s="301">
        <v>2</v>
      </c>
      <c r="Q2557" s="300" t="s">
        <v>3584</v>
      </c>
      <c r="R2557" s="300" t="s">
        <v>3627</v>
      </c>
      <c r="S2557" s="301">
        <v>143.66</v>
      </c>
      <c r="T2557" s="203">
        <v>2.04</v>
      </c>
      <c r="U2557" s="190">
        <f>O2557*P2557*S2557*T2557</f>
        <v>586.13279999999997</v>
      </c>
      <c r="V2557" s="200" t="s">
        <v>7</v>
      </c>
    </row>
    <row r="2558" spans="2:22" s="26" customFormat="1" ht="63" x14ac:dyDescent="0.25">
      <c r="B2558" s="198" t="s">
        <v>350</v>
      </c>
      <c r="C2558" s="199" t="s">
        <v>3624</v>
      </c>
      <c r="D2558" s="198" t="s">
        <v>727</v>
      </c>
      <c r="E2558" s="300" t="s">
        <v>3787</v>
      </c>
      <c r="F2558" s="200" t="s">
        <v>3625</v>
      </c>
      <c r="G2558" s="200" t="s">
        <v>7</v>
      </c>
      <c r="H2558" s="195" t="s">
        <v>109</v>
      </c>
      <c r="I2558" s="200">
        <v>2025</v>
      </c>
      <c r="J2558" s="200">
        <v>10</v>
      </c>
      <c r="K2558" s="309" t="s">
        <v>3585</v>
      </c>
      <c r="L2558" s="201" t="s">
        <v>652</v>
      </c>
      <c r="M2558" s="202">
        <v>44484</v>
      </c>
      <c r="N2558" s="200" t="s">
        <v>2761</v>
      </c>
      <c r="O2558" s="200">
        <v>1</v>
      </c>
      <c r="P2558" s="301">
        <v>1</v>
      </c>
      <c r="Q2558" s="300" t="s">
        <v>111</v>
      </c>
      <c r="R2558" s="300" t="s">
        <v>139</v>
      </c>
      <c r="S2558" s="301">
        <v>425.5</v>
      </c>
      <c r="T2558" s="203">
        <v>1</v>
      </c>
      <c r="U2558" s="190">
        <f>O2558*P2558*S2558*T2558</f>
        <v>425.5</v>
      </c>
      <c r="V2558" s="181" t="s">
        <v>7</v>
      </c>
    </row>
    <row r="2559" spans="2:22" s="26" customFormat="1" ht="47.25" x14ac:dyDescent="0.25">
      <c r="B2559" s="198" t="s">
        <v>350</v>
      </c>
      <c r="C2559" s="199" t="s">
        <v>3624</v>
      </c>
      <c r="D2559" s="189" t="s">
        <v>727</v>
      </c>
      <c r="E2559" s="189" t="s">
        <v>26</v>
      </c>
      <c r="F2559" s="200" t="s">
        <v>7</v>
      </c>
      <c r="G2559" s="200" t="s">
        <v>7</v>
      </c>
      <c r="H2559" s="200" t="s">
        <v>7</v>
      </c>
      <c r="I2559" s="200" t="s">
        <v>7</v>
      </c>
      <c r="J2559" s="200" t="s">
        <v>7</v>
      </c>
      <c r="K2559" s="200" t="s">
        <v>7</v>
      </c>
      <c r="L2559" s="200" t="s">
        <v>7</v>
      </c>
      <c r="M2559" s="200" t="s">
        <v>7</v>
      </c>
      <c r="N2559" s="200" t="s">
        <v>7</v>
      </c>
      <c r="O2559" s="200" t="s">
        <v>7</v>
      </c>
      <c r="P2559" s="200" t="s">
        <v>7</v>
      </c>
      <c r="Q2559" s="200" t="s">
        <v>7</v>
      </c>
      <c r="R2559" s="200" t="s">
        <v>7</v>
      </c>
      <c r="S2559" s="190" t="s">
        <v>7</v>
      </c>
      <c r="T2559" s="200" t="s">
        <v>7</v>
      </c>
      <c r="U2559" s="190">
        <f>SUM(U2555:U2558)</f>
        <v>5054.2954000000009</v>
      </c>
      <c r="V2559" s="200" t="s">
        <v>7</v>
      </c>
    </row>
    <row r="2560" spans="2:22" s="26" customFormat="1" ht="47.25" x14ac:dyDescent="0.25">
      <c r="B2560" s="198" t="s">
        <v>108</v>
      </c>
      <c r="C2560" s="199" t="s">
        <v>3629</v>
      </c>
      <c r="D2560" s="198" t="s">
        <v>790</v>
      </c>
      <c r="E2560" s="309" t="s">
        <v>676</v>
      </c>
      <c r="F2560" s="200" t="s">
        <v>3630</v>
      </c>
      <c r="G2560" s="200" t="s">
        <v>7</v>
      </c>
      <c r="H2560" s="195" t="s">
        <v>109</v>
      </c>
      <c r="I2560" s="200">
        <v>2028</v>
      </c>
      <c r="J2560" s="390">
        <v>110</v>
      </c>
      <c r="K2560" s="390" t="s">
        <v>125</v>
      </c>
      <c r="L2560" s="186" t="s">
        <v>372</v>
      </c>
      <c r="M2560" s="202">
        <v>44103</v>
      </c>
      <c r="N2560" s="200" t="s">
        <v>2761</v>
      </c>
      <c r="O2560" s="200">
        <v>1</v>
      </c>
      <c r="P2560" s="390">
        <v>14.5</v>
      </c>
      <c r="Q2560" s="300" t="s">
        <v>99</v>
      </c>
      <c r="R2560" s="390" t="s">
        <v>180</v>
      </c>
      <c r="S2560" s="402">
        <v>7159.92</v>
      </c>
      <c r="T2560" s="203">
        <v>2.39</v>
      </c>
      <c r="U2560" s="190">
        <f t="shared" ref="U2560:U2565" si="107">O2560*P2560*S2560*T2560</f>
        <v>248127.0276</v>
      </c>
      <c r="V2560" s="200" t="s">
        <v>7</v>
      </c>
    </row>
    <row r="2561" spans="2:22" s="26" customFormat="1" ht="47.25" x14ac:dyDescent="0.25">
      <c r="B2561" s="198" t="s">
        <v>108</v>
      </c>
      <c r="C2561" s="199" t="s">
        <v>3629</v>
      </c>
      <c r="D2561" s="198" t="s">
        <v>790</v>
      </c>
      <c r="E2561" s="309" t="s">
        <v>122</v>
      </c>
      <c r="F2561" s="200" t="s">
        <v>3630</v>
      </c>
      <c r="G2561" s="200" t="s">
        <v>7</v>
      </c>
      <c r="H2561" s="195" t="s">
        <v>109</v>
      </c>
      <c r="I2561" s="200">
        <v>2028</v>
      </c>
      <c r="J2561" s="300">
        <v>110</v>
      </c>
      <c r="K2561" s="300" t="s">
        <v>110</v>
      </c>
      <c r="L2561" s="186" t="s">
        <v>372</v>
      </c>
      <c r="M2561" s="202">
        <v>44103</v>
      </c>
      <c r="N2561" s="200" t="s">
        <v>2761</v>
      </c>
      <c r="O2561" s="200">
        <v>1</v>
      </c>
      <c r="P2561" s="301">
        <v>87</v>
      </c>
      <c r="Q2561" s="300" t="s">
        <v>102</v>
      </c>
      <c r="R2561" s="300" t="s">
        <v>112</v>
      </c>
      <c r="S2561" s="301">
        <v>1109.82</v>
      </c>
      <c r="T2561" s="203">
        <v>2.0699999999999998</v>
      </c>
      <c r="U2561" s="190">
        <f t="shared" si="107"/>
        <v>199867.48379999999</v>
      </c>
      <c r="V2561" s="200" t="s">
        <v>7</v>
      </c>
    </row>
    <row r="2562" spans="2:22" s="26" customFormat="1" ht="47.25" x14ac:dyDescent="0.25">
      <c r="B2562" s="198" t="s">
        <v>108</v>
      </c>
      <c r="C2562" s="199" t="s">
        <v>3629</v>
      </c>
      <c r="D2562" s="198" t="s">
        <v>790</v>
      </c>
      <c r="E2562" s="300" t="s">
        <v>123</v>
      </c>
      <c r="F2562" s="200" t="s">
        <v>3630</v>
      </c>
      <c r="G2562" s="200" t="s">
        <v>7</v>
      </c>
      <c r="H2562" s="195" t="s">
        <v>109</v>
      </c>
      <c r="I2562" s="200">
        <v>2028</v>
      </c>
      <c r="J2562" s="300" t="s">
        <v>7</v>
      </c>
      <c r="K2562" s="300" t="s">
        <v>3631</v>
      </c>
      <c r="L2562" s="186" t="s">
        <v>652</v>
      </c>
      <c r="M2562" s="202">
        <v>44103</v>
      </c>
      <c r="N2562" s="200" t="s">
        <v>2761</v>
      </c>
      <c r="O2562" s="200">
        <v>1</v>
      </c>
      <c r="P2562" s="301">
        <v>14.5</v>
      </c>
      <c r="Q2562" s="300" t="s">
        <v>99</v>
      </c>
      <c r="R2562" s="300" t="s">
        <v>113</v>
      </c>
      <c r="S2562" s="301">
        <v>263.88</v>
      </c>
      <c r="T2562" s="200">
        <v>2.0699999999999998</v>
      </c>
      <c r="U2562" s="190">
        <f t="shared" si="107"/>
        <v>7920.3581999999988</v>
      </c>
      <c r="V2562" s="200" t="s">
        <v>7</v>
      </c>
    </row>
    <row r="2563" spans="2:22" s="26" customFormat="1" ht="47.25" x14ac:dyDescent="0.25">
      <c r="B2563" s="198" t="s">
        <v>108</v>
      </c>
      <c r="C2563" s="199" t="s">
        <v>3629</v>
      </c>
      <c r="D2563" s="198" t="s">
        <v>790</v>
      </c>
      <c r="E2563" s="309" t="s">
        <v>3632</v>
      </c>
      <c r="F2563" s="200" t="s">
        <v>3630</v>
      </c>
      <c r="G2563" s="200" t="s">
        <v>7</v>
      </c>
      <c r="H2563" s="195" t="s">
        <v>109</v>
      </c>
      <c r="I2563" s="200">
        <v>2028</v>
      </c>
      <c r="J2563" s="300">
        <v>110</v>
      </c>
      <c r="K2563" s="309" t="s">
        <v>2203</v>
      </c>
      <c r="L2563" s="186" t="s">
        <v>372</v>
      </c>
      <c r="M2563" s="202">
        <v>44103</v>
      </c>
      <c r="N2563" s="200" t="s">
        <v>2761</v>
      </c>
      <c r="O2563" s="200">
        <v>1</v>
      </c>
      <c r="P2563" s="301">
        <v>14.5</v>
      </c>
      <c r="Q2563" s="300" t="s">
        <v>99</v>
      </c>
      <c r="R2563" s="300" t="s">
        <v>794</v>
      </c>
      <c r="S2563" s="301">
        <v>1910.85</v>
      </c>
      <c r="T2563" s="203">
        <v>2.08</v>
      </c>
      <c r="U2563" s="190">
        <f t="shared" si="107"/>
        <v>57631.235999999997</v>
      </c>
      <c r="V2563" s="200" t="s">
        <v>7</v>
      </c>
    </row>
    <row r="2564" spans="2:22" s="26" customFormat="1" ht="47.25" x14ac:dyDescent="0.25">
      <c r="B2564" s="198" t="s">
        <v>108</v>
      </c>
      <c r="C2564" s="199" t="s">
        <v>3629</v>
      </c>
      <c r="D2564" s="198" t="s">
        <v>790</v>
      </c>
      <c r="E2564" s="309" t="s">
        <v>658</v>
      </c>
      <c r="F2564" s="200" t="s">
        <v>3630</v>
      </c>
      <c r="G2564" s="200" t="s">
        <v>7</v>
      </c>
      <c r="H2564" s="195" t="s">
        <v>109</v>
      </c>
      <c r="I2564" s="200">
        <v>2028</v>
      </c>
      <c r="J2564" s="300">
        <v>110</v>
      </c>
      <c r="K2564" s="309" t="s">
        <v>3633</v>
      </c>
      <c r="L2564" s="186" t="s">
        <v>372</v>
      </c>
      <c r="M2564" s="202">
        <v>44103</v>
      </c>
      <c r="N2564" s="200" t="s">
        <v>2761</v>
      </c>
      <c r="O2564" s="200">
        <v>1</v>
      </c>
      <c r="P2564" s="301">
        <f>58*3.94</f>
        <v>228.52</v>
      </c>
      <c r="Q2564" s="181" t="s">
        <v>2493</v>
      </c>
      <c r="R2564" s="300" t="s">
        <v>677</v>
      </c>
      <c r="S2564" s="301">
        <v>460.29</v>
      </c>
      <c r="T2564" s="203">
        <v>2.11</v>
      </c>
      <c r="U2564" s="190">
        <f t="shared" si="107"/>
        <v>221941.34338800001</v>
      </c>
      <c r="V2564" s="200" t="s">
        <v>7</v>
      </c>
    </row>
    <row r="2565" spans="2:22" s="26" customFormat="1" ht="47.25" x14ac:dyDescent="0.25">
      <c r="B2565" s="198" t="s">
        <v>108</v>
      </c>
      <c r="C2565" s="199" t="s">
        <v>3629</v>
      </c>
      <c r="D2565" s="198" t="s">
        <v>790</v>
      </c>
      <c r="E2565" s="300" t="s">
        <v>5381</v>
      </c>
      <c r="F2565" s="200" t="s">
        <v>3630</v>
      </c>
      <c r="G2565" s="200" t="s">
        <v>7</v>
      </c>
      <c r="H2565" s="195" t="s">
        <v>109</v>
      </c>
      <c r="I2565" s="200">
        <v>2028</v>
      </c>
      <c r="J2565" s="300">
        <v>110</v>
      </c>
      <c r="K2565" s="309" t="s">
        <v>3634</v>
      </c>
      <c r="L2565" s="186" t="s">
        <v>372</v>
      </c>
      <c r="M2565" s="202">
        <v>44103</v>
      </c>
      <c r="N2565" s="200" t="s">
        <v>2761</v>
      </c>
      <c r="O2565" s="200">
        <v>1.72</v>
      </c>
      <c r="P2565" s="301">
        <v>1</v>
      </c>
      <c r="Q2565" s="300" t="s">
        <v>1721</v>
      </c>
      <c r="R2565" s="300" t="s">
        <v>150</v>
      </c>
      <c r="S2565" s="301">
        <v>7800.85</v>
      </c>
      <c r="T2565" s="203">
        <v>1</v>
      </c>
      <c r="U2565" s="190">
        <f t="shared" si="107"/>
        <v>13417.462</v>
      </c>
      <c r="V2565" s="200" t="s">
        <v>7</v>
      </c>
    </row>
    <row r="2566" spans="2:22" s="26" customFormat="1" ht="47.25" x14ac:dyDescent="0.25">
      <c r="B2566" s="198" t="s">
        <v>108</v>
      </c>
      <c r="C2566" s="199" t="s">
        <v>3629</v>
      </c>
      <c r="D2566" s="189" t="s">
        <v>790</v>
      </c>
      <c r="E2566" s="189" t="s">
        <v>26</v>
      </c>
      <c r="F2566" s="200" t="s">
        <v>7</v>
      </c>
      <c r="G2566" s="200" t="s">
        <v>7</v>
      </c>
      <c r="H2566" s="200" t="s">
        <v>7</v>
      </c>
      <c r="I2566" s="200" t="s">
        <v>7</v>
      </c>
      <c r="J2566" s="200" t="s">
        <v>7</v>
      </c>
      <c r="K2566" s="200" t="s">
        <v>7</v>
      </c>
      <c r="L2566" s="200" t="s">
        <v>7</v>
      </c>
      <c r="M2566" s="200" t="s">
        <v>7</v>
      </c>
      <c r="N2566" s="200" t="s">
        <v>7</v>
      </c>
      <c r="O2566" s="200" t="s">
        <v>7</v>
      </c>
      <c r="P2566" s="200" t="s">
        <v>7</v>
      </c>
      <c r="Q2566" s="200" t="s">
        <v>7</v>
      </c>
      <c r="R2566" s="200" t="s">
        <v>7</v>
      </c>
      <c r="S2566" s="190" t="s">
        <v>7</v>
      </c>
      <c r="T2566" s="200" t="s">
        <v>7</v>
      </c>
      <c r="U2566" s="190">
        <f>SUM(U2560:U2565)</f>
        <v>748904.91098799999</v>
      </c>
      <c r="V2566" s="200" t="s">
        <v>7</v>
      </c>
    </row>
    <row r="2567" spans="2:22" s="26" customFormat="1" ht="88.5" customHeight="1" x14ac:dyDescent="0.25">
      <c r="B2567" s="198" t="s">
        <v>108</v>
      </c>
      <c r="C2567" s="199" t="s">
        <v>3635</v>
      </c>
      <c r="D2567" s="198" t="s">
        <v>791</v>
      </c>
      <c r="E2567" s="309" t="s">
        <v>122</v>
      </c>
      <c r="F2567" s="200" t="s">
        <v>3636</v>
      </c>
      <c r="G2567" s="200" t="s">
        <v>7</v>
      </c>
      <c r="H2567" s="195" t="s">
        <v>692</v>
      </c>
      <c r="I2567" s="200">
        <v>2029</v>
      </c>
      <c r="J2567" s="300">
        <v>110</v>
      </c>
      <c r="K2567" s="300" t="s">
        <v>110</v>
      </c>
      <c r="L2567" s="186" t="s">
        <v>372</v>
      </c>
      <c r="M2567" s="202">
        <v>44370</v>
      </c>
      <c r="N2567" s="200" t="s">
        <v>2761</v>
      </c>
      <c r="O2567" s="200">
        <v>1</v>
      </c>
      <c r="P2567" s="301">
        <v>195</v>
      </c>
      <c r="Q2567" s="300" t="s">
        <v>102</v>
      </c>
      <c r="R2567" s="300" t="s">
        <v>112</v>
      </c>
      <c r="S2567" s="301">
        <v>1109.82</v>
      </c>
      <c r="T2567" s="203">
        <v>2.0699999999999998</v>
      </c>
      <c r="U2567" s="190">
        <f>O2567*P2567*S2567*T2567</f>
        <v>447978.84299999994</v>
      </c>
      <c r="V2567" s="200" t="s">
        <v>7</v>
      </c>
    </row>
    <row r="2568" spans="2:22" s="26" customFormat="1" ht="110.25" x14ac:dyDescent="0.25">
      <c r="B2568" s="198" t="s">
        <v>108</v>
      </c>
      <c r="C2568" s="199" t="s">
        <v>3635</v>
      </c>
      <c r="D2568" s="198" t="s">
        <v>791</v>
      </c>
      <c r="E2568" s="300" t="s">
        <v>123</v>
      </c>
      <c r="F2568" s="200" t="s">
        <v>3636</v>
      </c>
      <c r="G2568" s="200" t="s">
        <v>7</v>
      </c>
      <c r="H2568" s="195" t="s">
        <v>692</v>
      </c>
      <c r="I2568" s="200">
        <v>2029</v>
      </c>
      <c r="J2568" s="300" t="s">
        <v>7</v>
      </c>
      <c r="K2568" s="300" t="s">
        <v>3631</v>
      </c>
      <c r="L2568" s="186" t="s">
        <v>652</v>
      </c>
      <c r="M2568" s="202">
        <v>44370</v>
      </c>
      <c r="N2568" s="200" t="s">
        <v>2761</v>
      </c>
      <c r="O2568" s="200">
        <v>1</v>
      </c>
      <c r="P2568" s="301">
        <v>32.5</v>
      </c>
      <c r="Q2568" s="300" t="s">
        <v>99</v>
      </c>
      <c r="R2568" s="300" t="s">
        <v>113</v>
      </c>
      <c r="S2568" s="301">
        <v>263.88</v>
      </c>
      <c r="T2568" s="200">
        <v>2.0699999999999998</v>
      </c>
      <c r="U2568" s="190">
        <f>O2568*P2568*S2568*T2568</f>
        <v>17752.526999999998</v>
      </c>
      <c r="V2568" s="200" t="s">
        <v>7</v>
      </c>
    </row>
    <row r="2569" spans="2:22" s="26" customFormat="1" ht="110.25" x14ac:dyDescent="0.25">
      <c r="B2569" s="198" t="s">
        <v>108</v>
      </c>
      <c r="C2569" s="199" t="s">
        <v>3635</v>
      </c>
      <c r="D2569" s="198" t="s">
        <v>791</v>
      </c>
      <c r="E2569" s="300" t="s">
        <v>5381</v>
      </c>
      <c r="F2569" s="200" t="s">
        <v>3636</v>
      </c>
      <c r="G2569" s="200" t="s">
        <v>7</v>
      </c>
      <c r="H2569" s="195" t="s">
        <v>692</v>
      </c>
      <c r="I2569" s="200">
        <v>2029</v>
      </c>
      <c r="J2569" s="300">
        <v>110</v>
      </c>
      <c r="K2569" s="309" t="s">
        <v>3637</v>
      </c>
      <c r="L2569" s="186" t="s">
        <v>652</v>
      </c>
      <c r="M2569" s="202">
        <v>44370</v>
      </c>
      <c r="N2569" s="200" t="s">
        <v>2761</v>
      </c>
      <c r="O2569" s="200">
        <v>1</v>
      </c>
      <c r="P2569" s="301">
        <v>1</v>
      </c>
      <c r="Q2569" s="300" t="s">
        <v>1721</v>
      </c>
      <c r="R2569" s="300" t="s">
        <v>225</v>
      </c>
      <c r="S2569" s="301">
        <v>32763.59</v>
      </c>
      <c r="T2569" s="203">
        <v>1</v>
      </c>
      <c r="U2569" s="190">
        <f>O2569*P2569*S2569*T2569</f>
        <v>32763.59</v>
      </c>
      <c r="V2569" s="200" t="s">
        <v>7</v>
      </c>
    </row>
    <row r="2570" spans="2:22" s="26" customFormat="1" ht="63" x14ac:dyDescent="0.25">
      <c r="B2570" s="198" t="s">
        <v>108</v>
      </c>
      <c r="C2570" s="199" t="s">
        <v>3635</v>
      </c>
      <c r="D2570" s="189" t="s">
        <v>791</v>
      </c>
      <c r="E2570" s="189" t="s">
        <v>26</v>
      </c>
      <c r="F2570" s="200" t="s">
        <v>7</v>
      </c>
      <c r="G2570" s="200" t="s">
        <v>7</v>
      </c>
      <c r="H2570" s="200" t="s">
        <v>7</v>
      </c>
      <c r="I2570" s="200" t="s">
        <v>7</v>
      </c>
      <c r="J2570" s="200" t="s">
        <v>7</v>
      </c>
      <c r="K2570" s="200" t="s">
        <v>7</v>
      </c>
      <c r="L2570" s="200" t="s">
        <v>7</v>
      </c>
      <c r="M2570" s="200" t="s">
        <v>7</v>
      </c>
      <c r="N2570" s="200" t="s">
        <v>7</v>
      </c>
      <c r="O2570" s="200" t="s">
        <v>7</v>
      </c>
      <c r="P2570" s="200" t="s">
        <v>7</v>
      </c>
      <c r="Q2570" s="200" t="s">
        <v>7</v>
      </c>
      <c r="R2570" s="200" t="s">
        <v>7</v>
      </c>
      <c r="S2570" s="190" t="s">
        <v>7</v>
      </c>
      <c r="T2570" s="200" t="s">
        <v>7</v>
      </c>
      <c r="U2570" s="190">
        <f>SUM(U2567:U2569)</f>
        <v>498494.95999999996</v>
      </c>
      <c r="V2570" s="200" t="s">
        <v>7</v>
      </c>
    </row>
    <row r="2571" spans="2:22" s="26" customFormat="1" ht="47.25" x14ac:dyDescent="0.25">
      <c r="B2571" s="198" t="s">
        <v>455</v>
      </c>
      <c r="C2571" s="199" t="s">
        <v>927</v>
      </c>
      <c r="D2571" s="198" t="s">
        <v>928</v>
      </c>
      <c r="E2571" s="200" t="s">
        <v>456</v>
      </c>
      <c r="F2571" s="200" t="s">
        <v>3638</v>
      </c>
      <c r="G2571" s="200" t="s">
        <v>7</v>
      </c>
      <c r="H2571" s="195" t="s">
        <v>692</v>
      </c>
      <c r="I2571" s="200">
        <v>2025</v>
      </c>
      <c r="J2571" s="300" t="s">
        <v>7</v>
      </c>
      <c r="K2571" s="309" t="s">
        <v>3560</v>
      </c>
      <c r="L2571" s="200" t="s">
        <v>652</v>
      </c>
      <c r="M2571" s="202">
        <v>44468</v>
      </c>
      <c r="N2571" s="200" t="s">
        <v>2761</v>
      </c>
      <c r="O2571" s="200">
        <v>1</v>
      </c>
      <c r="P2571" s="301">
        <v>1</v>
      </c>
      <c r="Q2571" s="300" t="s">
        <v>3238</v>
      </c>
      <c r="R2571" s="300" t="s">
        <v>466</v>
      </c>
      <c r="S2571" s="301">
        <v>3499.04</v>
      </c>
      <c r="T2571" s="203">
        <v>2.06</v>
      </c>
      <c r="U2571" s="190">
        <f>O2571*P2571*S2571*T2571</f>
        <v>7208.0223999999998</v>
      </c>
      <c r="V2571" s="200" t="s">
        <v>7</v>
      </c>
    </row>
    <row r="2572" spans="2:22" s="26" customFormat="1" ht="47.25" x14ac:dyDescent="0.25">
      <c r="B2572" s="198" t="s">
        <v>455</v>
      </c>
      <c r="C2572" s="199" t="s">
        <v>927</v>
      </c>
      <c r="D2572" s="198" t="s">
        <v>928</v>
      </c>
      <c r="E2572" s="200" t="s">
        <v>456</v>
      </c>
      <c r="F2572" s="200" t="s">
        <v>3638</v>
      </c>
      <c r="G2572" s="200" t="s">
        <v>7</v>
      </c>
      <c r="H2572" s="195" t="s">
        <v>692</v>
      </c>
      <c r="I2572" s="200">
        <v>2025</v>
      </c>
      <c r="J2572" s="300" t="s">
        <v>7</v>
      </c>
      <c r="K2572" s="309" t="s">
        <v>378</v>
      </c>
      <c r="L2572" s="186" t="s">
        <v>652</v>
      </c>
      <c r="M2572" s="202">
        <v>44468</v>
      </c>
      <c r="N2572" s="200" t="s">
        <v>2761</v>
      </c>
      <c r="O2572" s="200">
        <v>1</v>
      </c>
      <c r="P2572" s="301">
        <v>31</v>
      </c>
      <c r="Q2572" s="300" t="s">
        <v>196</v>
      </c>
      <c r="R2572" s="300" t="s">
        <v>465</v>
      </c>
      <c r="S2572" s="301">
        <v>234.29</v>
      </c>
      <c r="T2572" s="203">
        <v>2.06</v>
      </c>
      <c r="U2572" s="190">
        <f>O2572*P2572*S2572*T2572</f>
        <v>14961.759400000001</v>
      </c>
      <c r="V2572" s="200" t="s">
        <v>7</v>
      </c>
    </row>
    <row r="2573" spans="2:22" s="26" customFormat="1" ht="47.25" x14ac:dyDescent="0.25">
      <c r="B2573" s="198" t="s">
        <v>455</v>
      </c>
      <c r="C2573" s="199" t="s">
        <v>927</v>
      </c>
      <c r="D2573" s="198" t="s">
        <v>928</v>
      </c>
      <c r="E2573" s="200" t="s">
        <v>456</v>
      </c>
      <c r="F2573" s="200" t="s">
        <v>3638</v>
      </c>
      <c r="G2573" s="200" t="s">
        <v>7</v>
      </c>
      <c r="H2573" s="195" t="s">
        <v>692</v>
      </c>
      <c r="I2573" s="200">
        <v>2025</v>
      </c>
      <c r="J2573" s="300" t="s">
        <v>7</v>
      </c>
      <c r="K2573" s="309" t="s">
        <v>457</v>
      </c>
      <c r="L2573" s="186" t="s">
        <v>652</v>
      </c>
      <c r="M2573" s="202">
        <v>44468</v>
      </c>
      <c r="N2573" s="200" t="s">
        <v>2761</v>
      </c>
      <c r="O2573" s="200">
        <v>1</v>
      </c>
      <c r="P2573" s="301">
        <v>1</v>
      </c>
      <c r="Q2573" s="300" t="s">
        <v>3463</v>
      </c>
      <c r="R2573" s="300" t="s">
        <v>458</v>
      </c>
      <c r="S2573" s="301">
        <v>309.99</v>
      </c>
      <c r="T2573" s="200">
        <v>2.06</v>
      </c>
      <c r="U2573" s="190">
        <f>O2573*P2573*S2573*T2573</f>
        <v>638.57940000000008</v>
      </c>
      <c r="V2573" s="200" t="s">
        <v>7</v>
      </c>
    </row>
    <row r="2574" spans="2:22" s="26" customFormat="1" ht="63" x14ac:dyDescent="0.25">
      <c r="B2574" s="198" t="s">
        <v>455</v>
      </c>
      <c r="C2574" s="199" t="s">
        <v>927</v>
      </c>
      <c r="D2574" s="198" t="s">
        <v>928</v>
      </c>
      <c r="E2574" s="201" t="s">
        <v>3787</v>
      </c>
      <c r="F2574" s="200" t="s">
        <v>3638</v>
      </c>
      <c r="G2574" s="200" t="s">
        <v>7</v>
      </c>
      <c r="H2574" s="195" t="s">
        <v>692</v>
      </c>
      <c r="I2574" s="200">
        <v>2025</v>
      </c>
      <c r="J2574" s="201" t="s">
        <v>7</v>
      </c>
      <c r="K2574" s="309" t="s">
        <v>2581</v>
      </c>
      <c r="L2574" s="201" t="s">
        <v>652</v>
      </c>
      <c r="M2574" s="202">
        <v>44476</v>
      </c>
      <c r="N2574" s="200" t="s">
        <v>2761</v>
      </c>
      <c r="O2574" s="200">
        <v>1</v>
      </c>
      <c r="P2574" s="301">
        <v>1</v>
      </c>
      <c r="Q2574" s="300" t="s">
        <v>111</v>
      </c>
      <c r="R2574" s="300" t="s">
        <v>211</v>
      </c>
      <c r="S2574" s="301">
        <v>4255.01</v>
      </c>
      <c r="T2574" s="203">
        <v>1</v>
      </c>
      <c r="U2574" s="190">
        <f>O2574*P2574*S2574*T2574</f>
        <v>4255.01</v>
      </c>
      <c r="V2574" s="200" t="s">
        <v>7</v>
      </c>
    </row>
    <row r="2575" spans="2:22" s="26" customFormat="1" ht="47.25" x14ac:dyDescent="0.25">
      <c r="B2575" s="198" t="s">
        <v>935</v>
      </c>
      <c r="C2575" s="199" t="s">
        <v>927</v>
      </c>
      <c r="D2575" s="189" t="s">
        <v>928</v>
      </c>
      <c r="E2575" s="189" t="s">
        <v>26</v>
      </c>
      <c r="F2575" s="200" t="s">
        <v>7</v>
      </c>
      <c r="G2575" s="200" t="s">
        <v>7</v>
      </c>
      <c r="H2575" s="200" t="s">
        <v>7</v>
      </c>
      <c r="I2575" s="200" t="s">
        <v>7</v>
      </c>
      <c r="J2575" s="200" t="s">
        <v>7</v>
      </c>
      <c r="K2575" s="200" t="s">
        <v>7</v>
      </c>
      <c r="L2575" s="200" t="s">
        <v>7</v>
      </c>
      <c r="M2575" s="200" t="s">
        <v>7</v>
      </c>
      <c r="N2575" s="200" t="s">
        <v>7</v>
      </c>
      <c r="O2575" s="200" t="s">
        <v>7</v>
      </c>
      <c r="P2575" s="200" t="s">
        <v>7</v>
      </c>
      <c r="Q2575" s="200" t="s">
        <v>7</v>
      </c>
      <c r="R2575" s="200" t="s">
        <v>7</v>
      </c>
      <c r="S2575" s="190" t="s">
        <v>7</v>
      </c>
      <c r="T2575" s="200" t="s">
        <v>7</v>
      </c>
      <c r="U2575" s="190">
        <f>SUM(U2571:U2574)</f>
        <v>27063.371200000001</v>
      </c>
      <c r="V2575" s="200" t="s">
        <v>7</v>
      </c>
    </row>
    <row r="2576" spans="2:22" s="26" customFormat="1" ht="31.5" x14ac:dyDescent="0.25">
      <c r="B2576" s="198" t="s">
        <v>935</v>
      </c>
      <c r="C2576" s="199" t="s">
        <v>3639</v>
      </c>
      <c r="D2576" s="198" t="s">
        <v>930</v>
      </c>
      <c r="E2576" s="200" t="s">
        <v>456</v>
      </c>
      <c r="F2576" s="200" t="s">
        <v>3640</v>
      </c>
      <c r="G2576" s="200" t="s">
        <v>7</v>
      </c>
      <c r="H2576" s="195" t="s">
        <v>692</v>
      </c>
      <c r="I2576" s="200">
        <v>2026</v>
      </c>
      <c r="J2576" s="300" t="s">
        <v>7</v>
      </c>
      <c r="K2576" s="309" t="s">
        <v>378</v>
      </c>
      <c r="L2576" s="186" t="s">
        <v>652</v>
      </c>
      <c r="M2576" s="202">
        <v>44468</v>
      </c>
      <c r="N2576" s="200" t="s">
        <v>2761</v>
      </c>
      <c r="O2576" s="200">
        <v>1</v>
      </c>
      <c r="P2576" s="301">
        <v>4</v>
      </c>
      <c r="Q2576" s="300" t="s">
        <v>196</v>
      </c>
      <c r="R2576" s="300" t="s">
        <v>465</v>
      </c>
      <c r="S2576" s="301">
        <v>234.29</v>
      </c>
      <c r="T2576" s="203">
        <v>2.02</v>
      </c>
      <c r="U2576" s="190">
        <f>O2576*P2576*S2576*T2576</f>
        <v>1893.0632000000001</v>
      </c>
      <c r="V2576" s="200" t="s">
        <v>7</v>
      </c>
    </row>
    <row r="2577" spans="2:22" s="26" customFormat="1" ht="31.5" x14ac:dyDescent="0.25">
      <c r="B2577" s="198" t="s">
        <v>935</v>
      </c>
      <c r="C2577" s="199" t="s">
        <v>3639</v>
      </c>
      <c r="D2577" s="198" t="s">
        <v>930</v>
      </c>
      <c r="E2577" s="309" t="s">
        <v>195</v>
      </c>
      <c r="F2577" s="200" t="s">
        <v>3640</v>
      </c>
      <c r="G2577" s="200" t="s">
        <v>7</v>
      </c>
      <c r="H2577" s="195" t="s">
        <v>692</v>
      </c>
      <c r="I2577" s="200">
        <v>2026</v>
      </c>
      <c r="J2577" s="300" t="s">
        <v>7</v>
      </c>
      <c r="K2577" s="309" t="s">
        <v>377</v>
      </c>
      <c r="L2577" s="186" t="s">
        <v>652</v>
      </c>
      <c r="M2577" s="202">
        <v>44468</v>
      </c>
      <c r="N2577" s="200" t="s">
        <v>2761</v>
      </c>
      <c r="O2577" s="200">
        <v>1</v>
      </c>
      <c r="P2577" s="301">
        <v>1</v>
      </c>
      <c r="Q2577" s="300" t="s">
        <v>196</v>
      </c>
      <c r="R2577" s="300" t="s">
        <v>197</v>
      </c>
      <c r="S2577" s="301">
        <v>1035.8399999999999</v>
      </c>
      <c r="T2577" s="200">
        <v>2.02</v>
      </c>
      <c r="U2577" s="190">
        <f>O2577*P2577*S2577*T2577</f>
        <v>2092.3968</v>
      </c>
      <c r="V2577" s="200" t="s">
        <v>7</v>
      </c>
    </row>
    <row r="2578" spans="2:22" s="26" customFormat="1" ht="75" customHeight="1" x14ac:dyDescent="0.25">
      <c r="B2578" s="198" t="s">
        <v>935</v>
      </c>
      <c r="C2578" s="199" t="s">
        <v>3639</v>
      </c>
      <c r="D2578" s="198" t="s">
        <v>930</v>
      </c>
      <c r="E2578" s="300" t="s">
        <v>3787</v>
      </c>
      <c r="F2578" s="200" t="s">
        <v>3640</v>
      </c>
      <c r="G2578" s="200" t="s">
        <v>7</v>
      </c>
      <c r="H2578" s="195" t="s">
        <v>692</v>
      </c>
      <c r="I2578" s="200">
        <v>2026</v>
      </c>
      <c r="J2578" s="300" t="s">
        <v>7</v>
      </c>
      <c r="K2578" s="309" t="s">
        <v>3585</v>
      </c>
      <c r="L2578" s="201" t="s">
        <v>652</v>
      </c>
      <c r="M2578" s="202">
        <v>44484</v>
      </c>
      <c r="N2578" s="200" t="s">
        <v>2761</v>
      </c>
      <c r="O2578" s="200">
        <v>1</v>
      </c>
      <c r="P2578" s="301">
        <v>1</v>
      </c>
      <c r="Q2578" s="300" t="s">
        <v>111</v>
      </c>
      <c r="R2578" s="300" t="s">
        <v>139</v>
      </c>
      <c r="S2578" s="301">
        <v>425.5</v>
      </c>
      <c r="T2578" s="203">
        <v>1</v>
      </c>
      <c r="U2578" s="190">
        <f>O2578*P2578*S2578*T2578</f>
        <v>425.5</v>
      </c>
      <c r="V2578" s="181" t="s">
        <v>7</v>
      </c>
    </row>
    <row r="2579" spans="2:22" s="3" customFormat="1" ht="47.25" x14ac:dyDescent="0.25">
      <c r="B2579" s="198" t="s">
        <v>455</v>
      </c>
      <c r="C2579" s="199" t="s">
        <v>3639</v>
      </c>
      <c r="D2579" s="189" t="s">
        <v>930</v>
      </c>
      <c r="E2579" s="189" t="s">
        <v>26</v>
      </c>
      <c r="F2579" s="200" t="s">
        <v>7</v>
      </c>
      <c r="G2579" s="200" t="s">
        <v>7</v>
      </c>
      <c r="H2579" s="200" t="s">
        <v>7</v>
      </c>
      <c r="I2579" s="200" t="s">
        <v>7</v>
      </c>
      <c r="J2579" s="200" t="s">
        <v>7</v>
      </c>
      <c r="K2579" s="200" t="s">
        <v>7</v>
      </c>
      <c r="L2579" s="200" t="s">
        <v>7</v>
      </c>
      <c r="M2579" s="200" t="s">
        <v>7</v>
      </c>
      <c r="N2579" s="200" t="s">
        <v>7</v>
      </c>
      <c r="O2579" s="200" t="s">
        <v>7</v>
      </c>
      <c r="P2579" s="200" t="s">
        <v>7</v>
      </c>
      <c r="Q2579" s="200" t="s">
        <v>7</v>
      </c>
      <c r="R2579" s="200" t="s">
        <v>7</v>
      </c>
      <c r="S2579" s="190" t="s">
        <v>7</v>
      </c>
      <c r="T2579" s="200" t="s">
        <v>7</v>
      </c>
      <c r="U2579" s="190">
        <f>SUM(U2576:U2578)</f>
        <v>4410.96</v>
      </c>
      <c r="V2579" s="200" t="s">
        <v>7</v>
      </c>
    </row>
    <row r="2580" spans="2:22" s="26" customFormat="1" ht="31.5" x14ac:dyDescent="0.25">
      <c r="B2580" s="198" t="s">
        <v>455</v>
      </c>
      <c r="C2580" s="199" t="s">
        <v>3641</v>
      </c>
      <c r="D2580" s="198" t="s">
        <v>932</v>
      </c>
      <c r="E2580" s="200" t="s">
        <v>456</v>
      </c>
      <c r="F2580" s="200" t="s">
        <v>3642</v>
      </c>
      <c r="G2580" s="200" t="s">
        <v>7</v>
      </c>
      <c r="H2580" s="195" t="s">
        <v>692</v>
      </c>
      <c r="I2580" s="200">
        <v>2026</v>
      </c>
      <c r="J2580" s="300" t="s">
        <v>7</v>
      </c>
      <c r="K2580" s="309" t="s">
        <v>378</v>
      </c>
      <c r="L2580" s="186" t="s">
        <v>652</v>
      </c>
      <c r="M2580" s="202">
        <v>44468</v>
      </c>
      <c r="N2580" s="200" t="s">
        <v>2761</v>
      </c>
      <c r="O2580" s="200">
        <v>1</v>
      </c>
      <c r="P2580" s="301">
        <v>4</v>
      </c>
      <c r="Q2580" s="300" t="s">
        <v>196</v>
      </c>
      <c r="R2580" s="300" t="s">
        <v>465</v>
      </c>
      <c r="S2580" s="301">
        <v>234.29</v>
      </c>
      <c r="T2580" s="203">
        <v>2.06</v>
      </c>
      <c r="U2580" s="190">
        <f>O2580*P2580*S2580*T2580</f>
        <v>1930.5496000000001</v>
      </c>
      <c r="V2580" s="200" t="s">
        <v>7</v>
      </c>
    </row>
    <row r="2581" spans="2:22" s="26" customFormat="1" ht="31.5" x14ac:dyDescent="0.25">
      <c r="B2581" s="198" t="s">
        <v>455</v>
      </c>
      <c r="C2581" s="199" t="s">
        <v>3641</v>
      </c>
      <c r="D2581" s="198" t="s">
        <v>932</v>
      </c>
      <c r="E2581" s="309" t="s">
        <v>195</v>
      </c>
      <c r="F2581" s="200" t="s">
        <v>3642</v>
      </c>
      <c r="G2581" s="200" t="s">
        <v>7</v>
      </c>
      <c r="H2581" s="195" t="s">
        <v>692</v>
      </c>
      <c r="I2581" s="200">
        <v>2026</v>
      </c>
      <c r="J2581" s="300" t="s">
        <v>7</v>
      </c>
      <c r="K2581" s="309" t="s">
        <v>377</v>
      </c>
      <c r="L2581" s="186" t="s">
        <v>652</v>
      </c>
      <c r="M2581" s="202">
        <v>44468</v>
      </c>
      <c r="N2581" s="200" t="s">
        <v>2761</v>
      </c>
      <c r="O2581" s="200">
        <v>1</v>
      </c>
      <c r="P2581" s="301">
        <v>1</v>
      </c>
      <c r="Q2581" s="300" t="s">
        <v>196</v>
      </c>
      <c r="R2581" s="300" t="s">
        <v>197</v>
      </c>
      <c r="S2581" s="301">
        <v>1035.8399999999999</v>
      </c>
      <c r="T2581" s="200">
        <v>2.06</v>
      </c>
      <c r="U2581" s="190">
        <f>O2581*P2581*S2581*T2581</f>
        <v>2133.8303999999998</v>
      </c>
      <c r="V2581" s="200" t="s">
        <v>7</v>
      </c>
    </row>
    <row r="2582" spans="2:22" s="26" customFormat="1" ht="63" x14ac:dyDescent="0.25">
      <c r="B2582" s="198" t="s">
        <v>455</v>
      </c>
      <c r="C2582" s="199" t="s">
        <v>3641</v>
      </c>
      <c r="D2582" s="198" t="s">
        <v>932</v>
      </c>
      <c r="E2582" s="300" t="s">
        <v>3787</v>
      </c>
      <c r="F2582" s="200" t="s">
        <v>3642</v>
      </c>
      <c r="G2582" s="200" t="s">
        <v>7</v>
      </c>
      <c r="H2582" s="195" t="s">
        <v>692</v>
      </c>
      <c r="I2582" s="200">
        <v>2026</v>
      </c>
      <c r="J2582" s="300" t="s">
        <v>7</v>
      </c>
      <c r="K2582" s="309" t="s">
        <v>3585</v>
      </c>
      <c r="L2582" s="201" t="s">
        <v>652</v>
      </c>
      <c r="M2582" s="202">
        <v>44484</v>
      </c>
      <c r="N2582" s="200" t="s">
        <v>2761</v>
      </c>
      <c r="O2582" s="200">
        <v>1</v>
      </c>
      <c r="P2582" s="301">
        <v>1</v>
      </c>
      <c r="Q2582" s="300" t="s">
        <v>111</v>
      </c>
      <c r="R2582" s="300" t="s">
        <v>139</v>
      </c>
      <c r="S2582" s="301">
        <v>425.5</v>
      </c>
      <c r="T2582" s="203">
        <v>1</v>
      </c>
      <c r="U2582" s="190">
        <f>O2582*P2582*S2582*T2582</f>
        <v>425.5</v>
      </c>
      <c r="V2582" s="181" t="s">
        <v>7</v>
      </c>
    </row>
    <row r="2583" spans="2:22" s="26" customFormat="1" ht="47.25" x14ac:dyDescent="0.25">
      <c r="B2583" s="198" t="s">
        <v>455</v>
      </c>
      <c r="C2583" s="199" t="s">
        <v>3641</v>
      </c>
      <c r="D2583" s="189" t="s">
        <v>932</v>
      </c>
      <c r="E2583" s="189" t="s">
        <v>26</v>
      </c>
      <c r="F2583" s="200" t="s">
        <v>7</v>
      </c>
      <c r="G2583" s="200" t="s">
        <v>7</v>
      </c>
      <c r="H2583" s="200" t="s">
        <v>7</v>
      </c>
      <c r="I2583" s="200" t="s">
        <v>7</v>
      </c>
      <c r="J2583" s="200" t="s">
        <v>7</v>
      </c>
      <c r="K2583" s="200" t="s">
        <v>7</v>
      </c>
      <c r="L2583" s="200" t="s">
        <v>7</v>
      </c>
      <c r="M2583" s="200" t="s">
        <v>7</v>
      </c>
      <c r="N2583" s="200" t="s">
        <v>7</v>
      </c>
      <c r="O2583" s="200" t="s">
        <v>7</v>
      </c>
      <c r="P2583" s="200" t="s">
        <v>7</v>
      </c>
      <c r="Q2583" s="200" t="s">
        <v>7</v>
      </c>
      <c r="R2583" s="200" t="s">
        <v>7</v>
      </c>
      <c r="S2583" s="190" t="s">
        <v>7</v>
      </c>
      <c r="T2583" s="200" t="s">
        <v>7</v>
      </c>
      <c r="U2583" s="190">
        <f>SUM(U2580:U2582)</f>
        <v>4489.88</v>
      </c>
      <c r="V2583" s="200" t="s">
        <v>7</v>
      </c>
    </row>
    <row r="2584" spans="2:22" s="26" customFormat="1" ht="63" x14ac:dyDescent="0.25">
      <c r="B2584" s="198" t="s">
        <v>455</v>
      </c>
      <c r="C2584" s="199" t="s">
        <v>933</v>
      </c>
      <c r="D2584" s="198" t="s">
        <v>934</v>
      </c>
      <c r="E2584" s="309" t="s">
        <v>3790</v>
      </c>
      <c r="F2584" s="200" t="s">
        <v>3643</v>
      </c>
      <c r="G2584" s="200" t="s">
        <v>7</v>
      </c>
      <c r="H2584" s="195" t="s">
        <v>289</v>
      </c>
      <c r="I2584" s="200">
        <v>2024</v>
      </c>
      <c r="J2584" s="300">
        <v>110</v>
      </c>
      <c r="K2584" s="309" t="s">
        <v>2187</v>
      </c>
      <c r="L2584" s="186" t="s">
        <v>652</v>
      </c>
      <c r="M2584" s="202">
        <v>44474</v>
      </c>
      <c r="N2584" s="200" t="s">
        <v>2761</v>
      </c>
      <c r="O2584" s="200">
        <v>1</v>
      </c>
      <c r="P2584" s="301">
        <v>2</v>
      </c>
      <c r="Q2584" s="300" t="s">
        <v>160</v>
      </c>
      <c r="R2584" s="300" t="s">
        <v>3579</v>
      </c>
      <c r="S2584" s="301">
        <v>6169.98</v>
      </c>
      <c r="T2584" s="203">
        <v>1.57</v>
      </c>
      <c r="U2584" s="190">
        <f>O2584*P2584*S2584*T2584</f>
        <v>19373.7372</v>
      </c>
      <c r="V2584" s="200" t="s">
        <v>7</v>
      </c>
    </row>
    <row r="2585" spans="2:22" s="26" customFormat="1" ht="63" x14ac:dyDescent="0.25">
      <c r="B2585" s="198" t="s">
        <v>455</v>
      </c>
      <c r="C2585" s="199" t="s">
        <v>933</v>
      </c>
      <c r="D2585" s="198" t="s">
        <v>934</v>
      </c>
      <c r="E2585" s="300" t="s">
        <v>2978</v>
      </c>
      <c r="F2585" s="200" t="s">
        <v>3643</v>
      </c>
      <c r="G2585" s="200" t="s">
        <v>7</v>
      </c>
      <c r="H2585" s="195" t="s">
        <v>289</v>
      </c>
      <c r="I2585" s="200">
        <v>2024</v>
      </c>
      <c r="J2585" s="300">
        <v>110</v>
      </c>
      <c r="K2585" s="309" t="s">
        <v>3608</v>
      </c>
      <c r="L2585" s="186" t="s">
        <v>652</v>
      </c>
      <c r="M2585" s="202">
        <v>44474</v>
      </c>
      <c r="N2585" s="200" t="s">
        <v>2761</v>
      </c>
      <c r="O2585" s="200">
        <v>1</v>
      </c>
      <c r="P2585" s="301">
        <v>2</v>
      </c>
      <c r="Q2585" s="300" t="s">
        <v>3584</v>
      </c>
      <c r="R2585" s="183" t="s">
        <v>3609</v>
      </c>
      <c r="S2585" s="301">
        <v>4767.6099999999997</v>
      </c>
      <c r="T2585" s="203">
        <v>2.04</v>
      </c>
      <c r="U2585" s="190">
        <f>O2585*P2585*S2585*T2585</f>
        <v>19451.8488</v>
      </c>
      <c r="V2585" s="200" t="s">
        <v>7</v>
      </c>
    </row>
    <row r="2586" spans="2:22" s="26" customFormat="1" ht="63" x14ac:dyDescent="0.25">
      <c r="B2586" s="198" t="s">
        <v>455</v>
      </c>
      <c r="C2586" s="199" t="s">
        <v>933</v>
      </c>
      <c r="D2586" s="198" t="s">
        <v>934</v>
      </c>
      <c r="E2586" s="300" t="s">
        <v>661</v>
      </c>
      <c r="F2586" s="200" t="s">
        <v>3643</v>
      </c>
      <c r="G2586" s="200" t="s">
        <v>7</v>
      </c>
      <c r="H2586" s="195" t="s">
        <v>289</v>
      </c>
      <c r="I2586" s="200">
        <v>2024</v>
      </c>
      <c r="J2586" s="300">
        <v>110</v>
      </c>
      <c r="K2586" s="309" t="s">
        <v>553</v>
      </c>
      <c r="L2586" s="186" t="s">
        <v>652</v>
      </c>
      <c r="M2586" s="202">
        <v>44474</v>
      </c>
      <c r="N2586" s="200" t="s">
        <v>2761</v>
      </c>
      <c r="O2586" s="200">
        <v>1</v>
      </c>
      <c r="P2586" s="301">
        <v>6</v>
      </c>
      <c r="Q2586" s="300" t="s">
        <v>160</v>
      </c>
      <c r="R2586" s="300" t="s">
        <v>587</v>
      </c>
      <c r="S2586" s="301">
        <v>5022.8900000000003</v>
      </c>
      <c r="T2586" s="203">
        <v>1.8</v>
      </c>
      <c r="U2586" s="190">
        <f t="shared" ref="U2586:U2611" si="108">O2586*P2586*S2586*T2586</f>
        <v>54247.212000000007</v>
      </c>
      <c r="V2586" s="200" t="s">
        <v>7</v>
      </c>
    </row>
    <row r="2587" spans="2:22" s="26" customFormat="1" ht="63" x14ac:dyDescent="0.25">
      <c r="B2587" s="198" t="s">
        <v>455</v>
      </c>
      <c r="C2587" s="199" t="s">
        <v>933</v>
      </c>
      <c r="D2587" s="198" t="s">
        <v>934</v>
      </c>
      <c r="E2587" s="300" t="s">
        <v>2978</v>
      </c>
      <c r="F2587" s="200" t="s">
        <v>3643</v>
      </c>
      <c r="G2587" s="200" t="s">
        <v>7</v>
      </c>
      <c r="H2587" s="195" t="s">
        <v>289</v>
      </c>
      <c r="I2587" s="200">
        <v>2024</v>
      </c>
      <c r="J2587" s="300">
        <v>110</v>
      </c>
      <c r="K2587" s="300" t="s">
        <v>3589</v>
      </c>
      <c r="L2587" s="186" t="s">
        <v>652</v>
      </c>
      <c r="M2587" s="202">
        <v>44474</v>
      </c>
      <c r="N2587" s="200" t="s">
        <v>2761</v>
      </c>
      <c r="O2587" s="200">
        <v>1</v>
      </c>
      <c r="P2587" s="301">
        <v>6</v>
      </c>
      <c r="Q2587" s="300" t="s">
        <v>3584</v>
      </c>
      <c r="R2587" s="189" t="s">
        <v>3590</v>
      </c>
      <c r="S2587" s="301">
        <v>105.25</v>
      </c>
      <c r="T2587" s="203">
        <v>2.04</v>
      </c>
      <c r="U2587" s="190">
        <f t="shared" si="108"/>
        <v>1288.26</v>
      </c>
      <c r="V2587" s="200" t="s">
        <v>7</v>
      </c>
    </row>
    <row r="2588" spans="2:22" s="26" customFormat="1" ht="63" x14ac:dyDescent="0.25">
      <c r="B2588" s="198" t="s">
        <v>455</v>
      </c>
      <c r="C2588" s="199" t="s">
        <v>933</v>
      </c>
      <c r="D2588" s="198" t="s">
        <v>934</v>
      </c>
      <c r="E2588" s="300" t="s">
        <v>661</v>
      </c>
      <c r="F2588" s="200" t="s">
        <v>3643</v>
      </c>
      <c r="G2588" s="200" t="s">
        <v>7</v>
      </c>
      <c r="H2588" s="195" t="s">
        <v>289</v>
      </c>
      <c r="I2588" s="200">
        <v>2024</v>
      </c>
      <c r="J2588" s="300">
        <v>35</v>
      </c>
      <c r="K2588" s="309" t="s">
        <v>553</v>
      </c>
      <c r="L2588" s="186" t="s">
        <v>652</v>
      </c>
      <c r="M2588" s="202">
        <v>44474</v>
      </c>
      <c r="N2588" s="200" t="s">
        <v>2761</v>
      </c>
      <c r="O2588" s="200">
        <v>1</v>
      </c>
      <c r="P2588" s="301">
        <v>2</v>
      </c>
      <c r="Q2588" s="300" t="s">
        <v>160</v>
      </c>
      <c r="R2588" s="300" t="s">
        <v>3056</v>
      </c>
      <c r="S2588" s="301">
        <v>2201.61</v>
      </c>
      <c r="T2588" s="203">
        <v>1.8</v>
      </c>
      <c r="U2588" s="190">
        <f t="shared" si="108"/>
        <v>7925.7960000000003</v>
      </c>
      <c r="V2588" s="200" t="s">
        <v>7</v>
      </c>
    </row>
    <row r="2589" spans="2:22" s="26" customFormat="1" ht="63" x14ac:dyDescent="0.25">
      <c r="B2589" s="198" t="s">
        <v>455</v>
      </c>
      <c r="C2589" s="199" t="s">
        <v>933</v>
      </c>
      <c r="D2589" s="198" t="s">
        <v>934</v>
      </c>
      <c r="E2589" s="300" t="s">
        <v>2978</v>
      </c>
      <c r="F2589" s="200" t="s">
        <v>3643</v>
      </c>
      <c r="G2589" s="200" t="s">
        <v>7</v>
      </c>
      <c r="H2589" s="195" t="s">
        <v>289</v>
      </c>
      <c r="I2589" s="200">
        <v>2024</v>
      </c>
      <c r="J2589" s="300">
        <v>35</v>
      </c>
      <c r="K2589" s="309" t="s">
        <v>3644</v>
      </c>
      <c r="L2589" s="186" t="s">
        <v>652</v>
      </c>
      <c r="M2589" s="202">
        <v>44474</v>
      </c>
      <c r="N2589" s="200" t="s">
        <v>2761</v>
      </c>
      <c r="O2589" s="200">
        <v>1</v>
      </c>
      <c r="P2589" s="301">
        <v>2</v>
      </c>
      <c r="Q2589" s="300" t="s">
        <v>3584</v>
      </c>
      <c r="R2589" s="300" t="s">
        <v>3645</v>
      </c>
      <c r="S2589" s="301">
        <v>59.06</v>
      </c>
      <c r="T2589" s="203">
        <v>2.04</v>
      </c>
      <c r="U2589" s="190">
        <f t="shared" si="108"/>
        <v>240.96480000000003</v>
      </c>
      <c r="V2589" s="200" t="s">
        <v>7</v>
      </c>
    </row>
    <row r="2590" spans="2:22" s="26" customFormat="1" ht="63" x14ac:dyDescent="0.25">
      <c r="B2590" s="198" t="s">
        <v>455</v>
      </c>
      <c r="C2590" s="199" t="s">
        <v>933</v>
      </c>
      <c r="D2590" s="198" t="s">
        <v>934</v>
      </c>
      <c r="E2590" s="300" t="s">
        <v>661</v>
      </c>
      <c r="F2590" s="200" t="s">
        <v>3643</v>
      </c>
      <c r="G2590" s="200" t="s">
        <v>7</v>
      </c>
      <c r="H2590" s="195" t="s">
        <v>289</v>
      </c>
      <c r="I2590" s="200">
        <v>2024</v>
      </c>
      <c r="J2590" s="300">
        <v>110</v>
      </c>
      <c r="K2590" s="309" t="s">
        <v>608</v>
      </c>
      <c r="L2590" s="186" t="s">
        <v>652</v>
      </c>
      <c r="M2590" s="202">
        <v>44474</v>
      </c>
      <c r="N2590" s="200" t="s">
        <v>2761</v>
      </c>
      <c r="O2590" s="200">
        <v>1</v>
      </c>
      <c r="P2590" s="301">
        <v>6</v>
      </c>
      <c r="Q2590" s="300" t="s">
        <v>160</v>
      </c>
      <c r="R2590" s="300" t="s">
        <v>938</v>
      </c>
      <c r="S2590" s="301">
        <v>162.09</v>
      </c>
      <c r="T2590" s="203">
        <v>1.8</v>
      </c>
      <c r="U2590" s="190">
        <f t="shared" si="108"/>
        <v>1750.5719999999999</v>
      </c>
      <c r="V2590" s="200" t="s">
        <v>7</v>
      </c>
    </row>
    <row r="2591" spans="2:22" s="26" customFormat="1" ht="63" x14ac:dyDescent="0.25">
      <c r="B2591" s="198" t="s">
        <v>455</v>
      </c>
      <c r="C2591" s="199" t="s">
        <v>933</v>
      </c>
      <c r="D2591" s="198" t="s">
        <v>934</v>
      </c>
      <c r="E2591" s="300" t="s">
        <v>2978</v>
      </c>
      <c r="F2591" s="200" t="s">
        <v>3643</v>
      </c>
      <c r="G2591" s="200" t="s">
        <v>7</v>
      </c>
      <c r="H2591" s="195" t="s">
        <v>289</v>
      </c>
      <c r="I2591" s="200">
        <v>2024</v>
      </c>
      <c r="J2591" s="300">
        <v>110</v>
      </c>
      <c r="K2591" s="309" t="s">
        <v>608</v>
      </c>
      <c r="L2591" s="186" t="s">
        <v>652</v>
      </c>
      <c r="M2591" s="202">
        <v>44474</v>
      </c>
      <c r="N2591" s="200" t="s">
        <v>2761</v>
      </c>
      <c r="O2591" s="200">
        <v>1</v>
      </c>
      <c r="P2591" s="301">
        <v>6</v>
      </c>
      <c r="Q2591" s="300" t="s">
        <v>3584</v>
      </c>
      <c r="R2591" s="300" t="s">
        <v>3646</v>
      </c>
      <c r="S2591" s="301">
        <v>60.01</v>
      </c>
      <c r="T2591" s="203">
        <v>2.04</v>
      </c>
      <c r="U2591" s="190">
        <f t="shared" si="108"/>
        <v>734.52240000000006</v>
      </c>
      <c r="V2591" s="200" t="s">
        <v>7</v>
      </c>
    </row>
    <row r="2592" spans="2:22" s="26" customFormat="1" ht="63" x14ac:dyDescent="0.25">
      <c r="B2592" s="198" t="s">
        <v>455</v>
      </c>
      <c r="C2592" s="199" t="s">
        <v>933</v>
      </c>
      <c r="D2592" s="198" t="s">
        <v>934</v>
      </c>
      <c r="E2592" s="300" t="s">
        <v>661</v>
      </c>
      <c r="F2592" s="200" t="s">
        <v>3643</v>
      </c>
      <c r="G2592" s="200" t="s">
        <v>7</v>
      </c>
      <c r="H2592" s="195" t="s">
        <v>289</v>
      </c>
      <c r="I2592" s="200">
        <v>2024</v>
      </c>
      <c r="J2592" s="300">
        <v>110</v>
      </c>
      <c r="K2592" s="200" t="s">
        <v>2193</v>
      </c>
      <c r="L2592" s="186" t="s">
        <v>652</v>
      </c>
      <c r="M2592" s="202">
        <v>44474</v>
      </c>
      <c r="N2592" s="200" t="s">
        <v>2761</v>
      </c>
      <c r="O2592" s="200">
        <v>1</v>
      </c>
      <c r="P2592" s="301">
        <v>2</v>
      </c>
      <c r="Q2592" s="300" t="s">
        <v>160</v>
      </c>
      <c r="R2592" s="300" t="s">
        <v>939</v>
      </c>
      <c r="S2592" s="301">
        <v>602.61</v>
      </c>
      <c r="T2592" s="203">
        <v>1.8</v>
      </c>
      <c r="U2592" s="190">
        <f t="shared" si="108"/>
        <v>2169.3960000000002</v>
      </c>
      <c r="V2592" s="200" t="s">
        <v>7</v>
      </c>
    </row>
    <row r="2593" spans="2:22" s="26" customFormat="1" ht="63" x14ac:dyDescent="0.25">
      <c r="B2593" s="198" t="s">
        <v>455</v>
      </c>
      <c r="C2593" s="199" t="s">
        <v>933</v>
      </c>
      <c r="D2593" s="198" t="s">
        <v>934</v>
      </c>
      <c r="E2593" s="300" t="s">
        <v>2978</v>
      </c>
      <c r="F2593" s="200" t="s">
        <v>3643</v>
      </c>
      <c r="G2593" s="200" t="s">
        <v>7</v>
      </c>
      <c r="H2593" s="195" t="s">
        <v>289</v>
      </c>
      <c r="I2593" s="200">
        <v>2024</v>
      </c>
      <c r="J2593" s="300">
        <v>110</v>
      </c>
      <c r="K2593" s="309" t="s">
        <v>3647</v>
      </c>
      <c r="L2593" s="186" t="s">
        <v>652</v>
      </c>
      <c r="M2593" s="202">
        <v>44474</v>
      </c>
      <c r="N2593" s="200" t="s">
        <v>2761</v>
      </c>
      <c r="O2593" s="200">
        <v>1</v>
      </c>
      <c r="P2593" s="301">
        <v>2</v>
      </c>
      <c r="Q2593" s="300" t="s">
        <v>3584</v>
      </c>
      <c r="R2593" s="300" t="s">
        <v>2984</v>
      </c>
      <c r="S2593" s="301">
        <v>180.02</v>
      </c>
      <c r="T2593" s="203">
        <v>2.04</v>
      </c>
      <c r="U2593" s="190">
        <f t="shared" si="108"/>
        <v>734.48160000000007</v>
      </c>
      <c r="V2593" s="200" t="s">
        <v>7</v>
      </c>
    </row>
    <row r="2594" spans="2:22" s="26" customFormat="1" ht="63" x14ac:dyDescent="0.25">
      <c r="B2594" s="198" t="s">
        <v>455</v>
      </c>
      <c r="C2594" s="199" t="s">
        <v>933</v>
      </c>
      <c r="D2594" s="198" t="s">
        <v>934</v>
      </c>
      <c r="E2594" s="300" t="s">
        <v>661</v>
      </c>
      <c r="F2594" s="200" t="s">
        <v>3643</v>
      </c>
      <c r="G2594" s="200" t="s">
        <v>7</v>
      </c>
      <c r="H2594" s="195" t="s">
        <v>289</v>
      </c>
      <c r="I2594" s="200">
        <v>2024</v>
      </c>
      <c r="J2594" s="300">
        <v>6</v>
      </c>
      <c r="K2594" s="309" t="s">
        <v>2193</v>
      </c>
      <c r="L2594" s="186" t="s">
        <v>652</v>
      </c>
      <c r="M2594" s="202">
        <v>44474</v>
      </c>
      <c r="N2594" s="200" t="s">
        <v>2761</v>
      </c>
      <c r="O2594" s="200">
        <v>1</v>
      </c>
      <c r="P2594" s="301">
        <v>2</v>
      </c>
      <c r="Q2594" s="300" t="s">
        <v>160</v>
      </c>
      <c r="R2594" s="300" t="s">
        <v>662</v>
      </c>
      <c r="S2594" s="301">
        <v>144.6</v>
      </c>
      <c r="T2594" s="203">
        <v>1.8</v>
      </c>
      <c r="U2594" s="190">
        <f t="shared" si="108"/>
        <v>520.55999999999995</v>
      </c>
      <c r="V2594" s="200" t="s">
        <v>7</v>
      </c>
    </row>
    <row r="2595" spans="2:22" s="26" customFormat="1" ht="63" x14ac:dyDescent="0.25">
      <c r="B2595" s="198" t="s">
        <v>455</v>
      </c>
      <c r="C2595" s="199" t="s">
        <v>933</v>
      </c>
      <c r="D2595" s="198" t="s">
        <v>934</v>
      </c>
      <c r="E2595" s="300" t="s">
        <v>2978</v>
      </c>
      <c r="F2595" s="200" t="s">
        <v>3643</v>
      </c>
      <c r="G2595" s="200" t="s">
        <v>7</v>
      </c>
      <c r="H2595" s="195" t="s">
        <v>289</v>
      </c>
      <c r="I2595" s="200">
        <v>2024</v>
      </c>
      <c r="J2595" s="300">
        <v>6</v>
      </c>
      <c r="K2595" s="309" t="s">
        <v>3648</v>
      </c>
      <c r="L2595" s="186" t="s">
        <v>652</v>
      </c>
      <c r="M2595" s="202">
        <v>44474</v>
      </c>
      <c r="N2595" s="200" t="s">
        <v>2761</v>
      </c>
      <c r="O2595" s="200">
        <v>1</v>
      </c>
      <c r="P2595" s="301">
        <v>2</v>
      </c>
      <c r="Q2595" s="300" t="s">
        <v>3584</v>
      </c>
      <c r="R2595" s="300" t="s">
        <v>2987</v>
      </c>
      <c r="S2595" s="301">
        <v>36.65</v>
      </c>
      <c r="T2595" s="203">
        <v>2.04</v>
      </c>
      <c r="U2595" s="190">
        <f t="shared" si="108"/>
        <v>149.53200000000001</v>
      </c>
      <c r="V2595" s="200" t="s">
        <v>7</v>
      </c>
    </row>
    <row r="2596" spans="2:22" s="26" customFormat="1" ht="63" x14ac:dyDescent="0.25">
      <c r="B2596" s="198" t="s">
        <v>455</v>
      </c>
      <c r="C2596" s="199" t="s">
        <v>933</v>
      </c>
      <c r="D2596" s="198" t="s">
        <v>934</v>
      </c>
      <c r="E2596" s="200" t="s">
        <v>292</v>
      </c>
      <c r="F2596" s="200" t="s">
        <v>3643</v>
      </c>
      <c r="G2596" s="200" t="s">
        <v>7</v>
      </c>
      <c r="H2596" s="195" t="s">
        <v>289</v>
      </c>
      <c r="I2596" s="200">
        <v>2024</v>
      </c>
      <c r="J2596" s="300">
        <v>6</v>
      </c>
      <c r="K2596" s="309" t="s">
        <v>3472</v>
      </c>
      <c r="L2596" s="186" t="s">
        <v>652</v>
      </c>
      <c r="M2596" s="202">
        <v>44474</v>
      </c>
      <c r="N2596" s="200" t="s">
        <v>2761</v>
      </c>
      <c r="O2596" s="200">
        <v>1</v>
      </c>
      <c r="P2596" s="301">
        <v>12</v>
      </c>
      <c r="Q2596" s="300" t="s">
        <v>193</v>
      </c>
      <c r="R2596" s="300" t="s">
        <v>156</v>
      </c>
      <c r="S2596" s="301">
        <v>2222.1</v>
      </c>
      <c r="T2596" s="200">
        <v>1.57</v>
      </c>
      <c r="U2596" s="190">
        <f t="shared" si="108"/>
        <v>41864.363999999994</v>
      </c>
      <c r="V2596" s="200" t="s">
        <v>7</v>
      </c>
    </row>
    <row r="2597" spans="2:22" s="26" customFormat="1" ht="63" x14ac:dyDescent="0.25">
      <c r="B2597" s="198" t="s">
        <v>455</v>
      </c>
      <c r="C2597" s="199" t="s">
        <v>933</v>
      </c>
      <c r="D2597" s="198" t="s">
        <v>934</v>
      </c>
      <c r="E2597" s="300" t="s">
        <v>2978</v>
      </c>
      <c r="F2597" s="200" t="s">
        <v>3643</v>
      </c>
      <c r="G2597" s="200" t="s">
        <v>7</v>
      </c>
      <c r="H2597" s="195" t="s">
        <v>289</v>
      </c>
      <c r="I2597" s="200">
        <v>2024</v>
      </c>
      <c r="J2597" s="300">
        <v>6</v>
      </c>
      <c r="K2597" s="309" t="s">
        <v>3623</v>
      </c>
      <c r="L2597" s="186" t="s">
        <v>652</v>
      </c>
      <c r="M2597" s="202">
        <v>44474</v>
      </c>
      <c r="N2597" s="200" t="s">
        <v>2761</v>
      </c>
      <c r="O2597" s="200">
        <v>1</v>
      </c>
      <c r="P2597" s="301">
        <v>12</v>
      </c>
      <c r="Q2597" s="300" t="s">
        <v>3584</v>
      </c>
      <c r="R2597" s="300" t="s">
        <v>3135</v>
      </c>
      <c r="S2597" s="301">
        <v>120.77</v>
      </c>
      <c r="T2597" s="203">
        <v>2.04</v>
      </c>
      <c r="U2597" s="190">
        <f t="shared" si="108"/>
        <v>2956.4495999999999</v>
      </c>
      <c r="V2597" s="200" t="s">
        <v>7</v>
      </c>
    </row>
    <row r="2598" spans="2:22" s="26" customFormat="1" ht="63" x14ac:dyDescent="0.25">
      <c r="B2598" s="198" t="s">
        <v>455</v>
      </c>
      <c r="C2598" s="199" t="s">
        <v>933</v>
      </c>
      <c r="D2598" s="198" t="s">
        <v>934</v>
      </c>
      <c r="E2598" s="300" t="s">
        <v>3822</v>
      </c>
      <c r="F2598" s="200" t="s">
        <v>3643</v>
      </c>
      <c r="G2598" s="200" t="s">
        <v>7</v>
      </c>
      <c r="H2598" s="195" t="s">
        <v>289</v>
      </c>
      <c r="I2598" s="200">
        <v>2024</v>
      </c>
      <c r="J2598" s="300">
        <v>6</v>
      </c>
      <c r="K2598" s="300" t="s">
        <v>5488</v>
      </c>
      <c r="L2598" s="186" t="s">
        <v>652</v>
      </c>
      <c r="M2598" s="202">
        <v>44474</v>
      </c>
      <c r="N2598" s="200" t="s">
        <v>2761</v>
      </c>
      <c r="O2598" s="200">
        <v>1</v>
      </c>
      <c r="P2598" s="301">
        <v>2</v>
      </c>
      <c r="Q2598" s="300" t="s">
        <v>193</v>
      </c>
      <c r="R2598" s="300" t="s">
        <v>3649</v>
      </c>
      <c r="S2598" s="301">
        <v>768.51</v>
      </c>
      <c r="T2598" s="203">
        <v>1.83</v>
      </c>
      <c r="U2598" s="190">
        <f t="shared" si="108"/>
        <v>2812.7465999999999</v>
      </c>
      <c r="V2598" s="200" t="s">
        <v>7</v>
      </c>
    </row>
    <row r="2599" spans="2:22" s="26" customFormat="1" ht="63" x14ac:dyDescent="0.25">
      <c r="B2599" s="198" t="s">
        <v>455</v>
      </c>
      <c r="C2599" s="199" t="s">
        <v>933</v>
      </c>
      <c r="D2599" s="198" t="s">
        <v>934</v>
      </c>
      <c r="E2599" s="300" t="s">
        <v>2978</v>
      </c>
      <c r="F2599" s="200" t="s">
        <v>3643</v>
      </c>
      <c r="G2599" s="200" t="s">
        <v>7</v>
      </c>
      <c r="H2599" s="195" t="s">
        <v>289</v>
      </c>
      <c r="I2599" s="200">
        <v>2024</v>
      </c>
      <c r="J2599" s="300">
        <v>6</v>
      </c>
      <c r="K2599" s="309" t="s">
        <v>3613</v>
      </c>
      <c r="L2599" s="186" t="s">
        <v>652</v>
      </c>
      <c r="M2599" s="202">
        <v>44474</v>
      </c>
      <c r="N2599" s="200" t="s">
        <v>2761</v>
      </c>
      <c r="O2599" s="200">
        <v>1</v>
      </c>
      <c r="P2599" s="301">
        <v>2</v>
      </c>
      <c r="Q2599" s="300" t="s">
        <v>3584</v>
      </c>
      <c r="R2599" s="195" t="s">
        <v>2989</v>
      </c>
      <c r="S2599" s="301">
        <v>886.06</v>
      </c>
      <c r="T2599" s="203">
        <v>2.04</v>
      </c>
      <c r="U2599" s="190">
        <f t="shared" si="108"/>
        <v>3615.1248000000001</v>
      </c>
      <c r="V2599" s="200" t="s">
        <v>7</v>
      </c>
    </row>
    <row r="2600" spans="2:22" s="26" customFormat="1" ht="63" x14ac:dyDescent="0.25">
      <c r="B2600" s="198" t="s">
        <v>455</v>
      </c>
      <c r="C2600" s="199" t="s">
        <v>933</v>
      </c>
      <c r="D2600" s="198" t="s">
        <v>934</v>
      </c>
      <c r="E2600" s="309" t="s">
        <v>2538</v>
      </c>
      <c r="F2600" s="200" t="s">
        <v>3643</v>
      </c>
      <c r="G2600" s="200" t="s">
        <v>7</v>
      </c>
      <c r="H2600" s="195" t="s">
        <v>289</v>
      </c>
      <c r="I2600" s="200">
        <v>2024</v>
      </c>
      <c r="J2600" s="300">
        <v>6</v>
      </c>
      <c r="K2600" s="309" t="s">
        <v>3650</v>
      </c>
      <c r="L2600" s="186" t="s">
        <v>652</v>
      </c>
      <c r="M2600" s="202">
        <v>44474</v>
      </c>
      <c r="N2600" s="200" t="s">
        <v>2761</v>
      </c>
      <c r="O2600" s="200">
        <v>1</v>
      </c>
      <c r="P2600" s="301">
        <v>1</v>
      </c>
      <c r="Q2600" s="300" t="s">
        <v>2802</v>
      </c>
      <c r="R2600" s="300" t="s">
        <v>166</v>
      </c>
      <c r="S2600" s="301">
        <v>14686.79</v>
      </c>
      <c r="T2600" s="203">
        <v>1.82</v>
      </c>
      <c r="U2600" s="190">
        <f t="shared" si="108"/>
        <v>26729.957800000004</v>
      </c>
      <c r="V2600" s="200" t="s">
        <v>7</v>
      </c>
    </row>
    <row r="2601" spans="2:22" s="26" customFormat="1" ht="63" x14ac:dyDescent="0.25">
      <c r="B2601" s="198" t="s">
        <v>455</v>
      </c>
      <c r="C2601" s="199" t="s">
        <v>933</v>
      </c>
      <c r="D2601" s="198" t="s">
        <v>934</v>
      </c>
      <c r="E2601" s="300" t="s">
        <v>2990</v>
      </c>
      <c r="F2601" s="200" t="s">
        <v>3643</v>
      </c>
      <c r="G2601" s="200" t="s">
        <v>7</v>
      </c>
      <c r="H2601" s="195" t="s">
        <v>289</v>
      </c>
      <c r="I2601" s="200">
        <v>2024</v>
      </c>
      <c r="J2601" s="300">
        <v>6</v>
      </c>
      <c r="K2601" s="309" t="s">
        <v>3651</v>
      </c>
      <c r="L2601" s="186" t="s">
        <v>652</v>
      </c>
      <c r="M2601" s="202">
        <v>44474</v>
      </c>
      <c r="N2601" s="200" t="s">
        <v>2761</v>
      </c>
      <c r="O2601" s="200">
        <v>1</v>
      </c>
      <c r="P2601" s="301">
        <v>60</v>
      </c>
      <c r="Q2601" s="300" t="s">
        <v>204</v>
      </c>
      <c r="R2601" s="300" t="s">
        <v>2992</v>
      </c>
      <c r="S2601" s="301">
        <v>24.9</v>
      </c>
      <c r="T2601" s="203">
        <v>2.04</v>
      </c>
      <c r="U2601" s="190">
        <f t="shared" si="108"/>
        <v>3047.76</v>
      </c>
      <c r="V2601" s="200" t="s">
        <v>7</v>
      </c>
    </row>
    <row r="2602" spans="2:22" s="26" customFormat="1" ht="78.75" x14ac:dyDescent="0.25">
      <c r="B2602" s="198" t="s">
        <v>455</v>
      </c>
      <c r="C2602" s="199" t="s">
        <v>933</v>
      </c>
      <c r="D2602" s="198" t="s">
        <v>934</v>
      </c>
      <c r="E2602" s="200" t="s">
        <v>3831</v>
      </c>
      <c r="F2602" s="200" t="s">
        <v>3643</v>
      </c>
      <c r="G2602" s="200" t="s">
        <v>7</v>
      </c>
      <c r="H2602" s="195" t="s">
        <v>289</v>
      </c>
      <c r="I2602" s="200">
        <v>2024</v>
      </c>
      <c r="J2602" s="300">
        <v>110</v>
      </c>
      <c r="K2602" s="201" t="s">
        <v>3837</v>
      </c>
      <c r="L2602" s="186" t="s">
        <v>652</v>
      </c>
      <c r="M2602" s="202">
        <v>44474</v>
      </c>
      <c r="N2602" s="200" t="s">
        <v>2761</v>
      </c>
      <c r="O2602" s="200">
        <v>1</v>
      </c>
      <c r="P2602" s="301">
        <v>1</v>
      </c>
      <c r="Q2602" s="300" t="s">
        <v>160</v>
      </c>
      <c r="R2602" s="195" t="s">
        <v>2814</v>
      </c>
      <c r="S2602" s="301">
        <v>54220.84</v>
      </c>
      <c r="T2602" s="203">
        <v>1.21</v>
      </c>
      <c r="U2602" s="190">
        <f t="shared" si="108"/>
        <v>65607.21639999999</v>
      </c>
      <c r="V2602" s="200" t="s">
        <v>7</v>
      </c>
    </row>
    <row r="2603" spans="2:22" s="26" customFormat="1" ht="63" x14ac:dyDescent="0.25">
      <c r="B2603" s="198" t="s">
        <v>455</v>
      </c>
      <c r="C2603" s="199" t="s">
        <v>933</v>
      </c>
      <c r="D2603" s="198" t="s">
        <v>934</v>
      </c>
      <c r="E2603" s="300" t="s">
        <v>3944</v>
      </c>
      <c r="F2603" s="200" t="s">
        <v>3643</v>
      </c>
      <c r="G2603" s="200" t="s">
        <v>7</v>
      </c>
      <c r="H2603" s="195" t="s">
        <v>289</v>
      </c>
      <c r="I2603" s="200">
        <v>2024</v>
      </c>
      <c r="J2603" s="300">
        <v>6</v>
      </c>
      <c r="K2603" s="300" t="s">
        <v>2172</v>
      </c>
      <c r="L2603" s="186" t="s">
        <v>652</v>
      </c>
      <c r="M2603" s="202">
        <v>44474</v>
      </c>
      <c r="N2603" s="200" t="s">
        <v>2761</v>
      </c>
      <c r="O2603" s="200">
        <v>1</v>
      </c>
      <c r="P2603" s="301">
        <v>12</v>
      </c>
      <c r="Q2603" s="300" t="s">
        <v>160</v>
      </c>
      <c r="R2603" s="195" t="s">
        <v>173</v>
      </c>
      <c r="S2603" s="301">
        <v>330.05</v>
      </c>
      <c r="T2603" s="203">
        <v>1.82</v>
      </c>
      <c r="U2603" s="190">
        <f t="shared" si="108"/>
        <v>7208.2920000000013</v>
      </c>
      <c r="V2603" s="200" t="s">
        <v>7</v>
      </c>
    </row>
    <row r="2604" spans="2:22" s="26" customFormat="1" ht="63" x14ac:dyDescent="0.25">
      <c r="B2604" s="198" t="s">
        <v>455</v>
      </c>
      <c r="C2604" s="199" t="s">
        <v>933</v>
      </c>
      <c r="D2604" s="198" t="s">
        <v>934</v>
      </c>
      <c r="E2604" s="300" t="s">
        <v>253</v>
      </c>
      <c r="F2604" s="200" t="s">
        <v>3643</v>
      </c>
      <c r="G2604" s="200" t="s">
        <v>7</v>
      </c>
      <c r="H2604" s="195" t="s">
        <v>289</v>
      </c>
      <c r="I2604" s="200">
        <v>2024</v>
      </c>
      <c r="J2604" s="300">
        <v>110</v>
      </c>
      <c r="K2604" s="309" t="s">
        <v>5427</v>
      </c>
      <c r="L2604" s="186" t="s">
        <v>652</v>
      </c>
      <c r="M2604" s="202">
        <v>44474</v>
      </c>
      <c r="N2604" s="200" t="s">
        <v>2761</v>
      </c>
      <c r="O2604" s="200">
        <v>1</v>
      </c>
      <c r="P2604" s="355">
        <v>2</v>
      </c>
      <c r="Q2604" s="300" t="s">
        <v>160</v>
      </c>
      <c r="R2604" s="195" t="s">
        <v>2515</v>
      </c>
      <c r="S2604" s="301">
        <v>5334.69</v>
      </c>
      <c r="T2604" s="203">
        <v>1.82</v>
      </c>
      <c r="U2604" s="190">
        <f t="shared" si="108"/>
        <v>19418.2716</v>
      </c>
      <c r="V2604" s="200" t="s">
        <v>7</v>
      </c>
    </row>
    <row r="2605" spans="2:22" s="26" customFormat="1" ht="63" x14ac:dyDescent="0.25">
      <c r="B2605" s="198" t="s">
        <v>455</v>
      </c>
      <c r="C2605" s="199" t="s">
        <v>933</v>
      </c>
      <c r="D2605" s="198" t="s">
        <v>934</v>
      </c>
      <c r="E2605" s="300" t="s">
        <v>130</v>
      </c>
      <c r="F2605" s="200" t="s">
        <v>3643</v>
      </c>
      <c r="G2605" s="200" t="s">
        <v>7</v>
      </c>
      <c r="H2605" s="195" t="s">
        <v>289</v>
      </c>
      <c r="I2605" s="200">
        <v>2024</v>
      </c>
      <c r="J2605" s="300">
        <v>110</v>
      </c>
      <c r="K2605" s="309" t="s">
        <v>133</v>
      </c>
      <c r="L2605" s="186" t="s">
        <v>652</v>
      </c>
      <c r="M2605" s="202">
        <v>44474</v>
      </c>
      <c r="N2605" s="200" t="s">
        <v>2761</v>
      </c>
      <c r="O2605" s="200">
        <v>1</v>
      </c>
      <c r="P2605" s="301">
        <v>1</v>
      </c>
      <c r="Q2605" s="300" t="s">
        <v>160</v>
      </c>
      <c r="R2605" s="195" t="s">
        <v>136</v>
      </c>
      <c r="S2605" s="301">
        <v>3657.51</v>
      </c>
      <c r="T2605" s="203">
        <v>1.82</v>
      </c>
      <c r="U2605" s="190">
        <f t="shared" si="108"/>
        <v>6656.668200000001</v>
      </c>
      <c r="V2605" s="200" t="s">
        <v>7</v>
      </c>
    </row>
    <row r="2606" spans="2:22" s="26" customFormat="1" ht="63" x14ac:dyDescent="0.25">
      <c r="B2606" s="198" t="s">
        <v>455</v>
      </c>
      <c r="C2606" s="199" t="s">
        <v>933</v>
      </c>
      <c r="D2606" s="198" t="s">
        <v>934</v>
      </c>
      <c r="E2606" s="300" t="s">
        <v>635</v>
      </c>
      <c r="F2606" s="200" t="s">
        <v>3643</v>
      </c>
      <c r="G2606" s="200" t="s">
        <v>7</v>
      </c>
      <c r="H2606" s="195" t="s">
        <v>289</v>
      </c>
      <c r="I2606" s="200">
        <v>2024</v>
      </c>
      <c r="J2606" s="300">
        <v>6</v>
      </c>
      <c r="K2606" s="309" t="s">
        <v>463</v>
      </c>
      <c r="L2606" s="186" t="s">
        <v>652</v>
      </c>
      <c r="M2606" s="202">
        <v>44474</v>
      </c>
      <c r="N2606" s="200" t="s">
        <v>2761</v>
      </c>
      <c r="O2606" s="200">
        <v>1</v>
      </c>
      <c r="P2606" s="301">
        <v>1</v>
      </c>
      <c r="Q2606" s="300" t="s">
        <v>111</v>
      </c>
      <c r="R2606" s="300" t="s">
        <v>460</v>
      </c>
      <c r="S2606" s="301">
        <v>2018.62</v>
      </c>
      <c r="T2606" s="203">
        <v>1.8</v>
      </c>
      <c r="U2606" s="190">
        <f t="shared" si="108"/>
        <v>3633.5160000000001</v>
      </c>
      <c r="V2606" s="200" t="s">
        <v>7</v>
      </c>
    </row>
    <row r="2607" spans="2:22" s="26" customFormat="1" ht="63" x14ac:dyDescent="0.25">
      <c r="B2607" s="198" t="s">
        <v>455</v>
      </c>
      <c r="C2607" s="199" t="s">
        <v>933</v>
      </c>
      <c r="D2607" s="198" t="s">
        <v>934</v>
      </c>
      <c r="E2607" s="300" t="s">
        <v>940</v>
      </c>
      <c r="F2607" s="200" t="s">
        <v>3643</v>
      </c>
      <c r="G2607" s="200" t="s">
        <v>7</v>
      </c>
      <c r="H2607" s="195" t="s">
        <v>289</v>
      </c>
      <c r="I2607" s="200">
        <v>2024</v>
      </c>
      <c r="J2607" s="300" t="s">
        <v>7</v>
      </c>
      <c r="K2607" s="309" t="s">
        <v>2211</v>
      </c>
      <c r="L2607" s="186" t="s">
        <v>652</v>
      </c>
      <c r="M2607" s="202">
        <v>44474</v>
      </c>
      <c r="N2607" s="200" t="s">
        <v>2761</v>
      </c>
      <c r="O2607" s="200">
        <v>1</v>
      </c>
      <c r="P2607" s="301">
        <v>0.14000000000000001</v>
      </c>
      <c r="Q2607" s="300" t="s">
        <v>99</v>
      </c>
      <c r="R2607" s="300" t="s">
        <v>467</v>
      </c>
      <c r="S2607" s="301">
        <v>405.57</v>
      </c>
      <c r="T2607" s="203">
        <v>1.91</v>
      </c>
      <c r="U2607" s="190">
        <f t="shared" si="108"/>
        <v>108.44941799999999</v>
      </c>
      <c r="V2607" s="200" t="s">
        <v>7</v>
      </c>
    </row>
    <row r="2608" spans="2:22" s="26" customFormat="1" ht="63" x14ac:dyDescent="0.25">
      <c r="B2608" s="198" t="s">
        <v>455</v>
      </c>
      <c r="C2608" s="199" t="s">
        <v>933</v>
      </c>
      <c r="D2608" s="198" t="s">
        <v>934</v>
      </c>
      <c r="E2608" s="300" t="s">
        <v>617</v>
      </c>
      <c r="F2608" s="200" t="s">
        <v>3643</v>
      </c>
      <c r="G2608" s="200" t="s">
        <v>7</v>
      </c>
      <c r="H2608" s="195" t="s">
        <v>289</v>
      </c>
      <c r="I2608" s="200">
        <v>2024</v>
      </c>
      <c r="J2608" s="300">
        <v>110</v>
      </c>
      <c r="K2608" s="309" t="s">
        <v>589</v>
      </c>
      <c r="L2608" s="186" t="s">
        <v>652</v>
      </c>
      <c r="M2608" s="202">
        <v>44474</v>
      </c>
      <c r="N2608" s="200" t="s">
        <v>2761</v>
      </c>
      <c r="O2608" s="200">
        <v>1</v>
      </c>
      <c r="P2608" s="301">
        <v>2</v>
      </c>
      <c r="Q2608" s="300" t="s">
        <v>160</v>
      </c>
      <c r="R2608" s="300" t="s">
        <v>590</v>
      </c>
      <c r="S2608" s="301">
        <v>2123.79</v>
      </c>
      <c r="T2608" s="203">
        <v>1.8</v>
      </c>
      <c r="U2608" s="190">
        <f t="shared" si="108"/>
        <v>7645.6440000000002</v>
      </c>
      <c r="V2608" s="200" t="s">
        <v>7</v>
      </c>
    </row>
    <row r="2609" spans="2:22" s="26" customFormat="1" ht="63" x14ac:dyDescent="0.25">
      <c r="B2609" s="198" t="s">
        <v>455</v>
      </c>
      <c r="C2609" s="199" t="s">
        <v>933</v>
      </c>
      <c r="D2609" s="198" t="s">
        <v>934</v>
      </c>
      <c r="E2609" s="300" t="s">
        <v>456</v>
      </c>
      <c r="F2609" s="200" t="s">
        <v>3643</v>
      </c>
      <c r="G2609" s="200" t="s">
        <v>7</v>
      </c>
      <c r="H2609" s="195" t="s">
        <v>289</v>
      </c>
      <c r="I2609" s="200">
        <v>2024</v>
      </c>
      <c r="J2609" s="300" t="s">
        <v>7</v>
      </c>
      <c r="K2609" s="309" t="s">
        <v>492</v>
      </c>
      <c r="L2609" s="186" t="s">
        <v>652</v>
      </c>
      <c r="M2609" s="202">
        <v>44474</v>
      </c>
      <c r="N2609" s="200" t="s">
        <v>2761</v>
      </c>
      <c r="O2609" s="200">
        <v>1</v>
      </c>
      <c r="P2609" s="301">
        <v>60</v>
      </c>
      <c r="Q2609" s="300" t="s">
        <v>3995</v>
      </c>
      <c r="R2609" s="195" t="s">
        <v>494</v>
      </c>
      <c r="S2609" s="301">
        <v>2.48</v>
      </c>
      <c r="T2609" s="203">
        <v>2.02</v>
      </c>
      <c r="U2609" s="190">
        <f t="shared" si="108"/>
        <v>300.57600000000002</v>
      </c>
      <c r="V2609" s="200" t="s">
        <v>7</v>
      </c>
    </row>
    <row r="2610" spans="2:22" s="26" customFormat="1" ht="63" x14ac:dyDescent="0.25">
      <c r="B2610" s="198" t="s">
        <v>455</v>
      </c>
      <c r="C2610" s="199" t="s">
        <v>933</v>
      </c>
      <c r="D2610" s="198" t="s">
        <v>934</v>
      </c>
      <c r="E2610" s="300" t="s">
        <v>405</v>
      </c>
      <c r="F2610" s="200" t="s">
        <v>3643</v>
      </c>
      <c r="G2610" s="200" t="s">
        <v>7</v>
      </c>
      <c r="H2610" s="195" t="s">
        <v>289</v>
      </c>
      <c r="I2610" s="200">
        <v>2024</v>
      </c>
      <c r="J2610" s="300" t="s">
        <v>7</v>
      </c>
      <c r="K2610" s="309" t="s">
        <v>406</v>
      </c>
      <c r="L2610" s="186" t="s">
        <v>652</v>
      </c>
      <c r="M2610" s="202">
        <v>44474</v>
      </c>
      <c r="N2610" s="200" t="s">
        <v>2761</v>
      </c>
      <c r="O2610" s="200">
        <v>1</v>
      </c>
      <c r="P2610" s="301">
        <v>795</v>
      </c>
      <c r="Q2610" s="300" t="s">
        <v>204</v>
      </c>
      <c r="R2610" s="300" t="s">
        <v>178</v>
      </c>
      <c r="S2610" s="301">
        <v>4.08</v>
      </c>
      <c r="T2610" s="203">
        <v>2.04</v>
      </c>
      <c r="U2610" s="190">
        <f t="shared" si="108"/>
        <v>6616.9439999999995</v>
      </c>
      <c r="V2610" s="200" t="s">
        <v>7</v>
      </c>
    </row>
    <row r="2611" spans="2:22" s="26" customFormat="1" ht="63" x14ac:dyDescent="0.25">
      <c r="B2611" s="198" t="s">
        <v>455</v>
      </c>
      <c r="C2611" s="199" t="s">
        <v>933</v>
      </c>
      <c r="D2611" s="198" t="s">
        <v>934</v>
      </c>
      <c r="E2611" s="300" t="s">
        <v>3787</v>
      </c>
      <c r="F2611" s="200" t="s">
        <v>3643</v>
      </c>
      <c r="G2611" s="200" t="s">
        <v>7</v>
      </c>
      <c r="H2611" s="195" t="s">
        <v>289</v>
      </c>
      <c r="I2611" s="200">
        <v>2024</v>
      </c>
      <c r="J2611" s="300" t="s">
        <v>7</v>
      </c>
      <c r="K2611" s="309" t="s">
        <v>3606</v>
      </c>
      <c r="L2611" s="186" t="s">
        <v>652</v>
      </c>
      <c r="M2611" s="202">
        <v>44474</v>
      </c>
      <c r="N2611" s="200" t="s">
        <v>2761</v>
      </c>
      <c r="O2611" s="200">
        <v>1</v>
      </c>
      <c r="P2611" s="301">
        <v>1</v>
      </c>
      <c r="Q2611" s="300" t="s">
        <v>111</v>
      </c>
      <c r="R2611" s="300" t="s">
        <v>364</v>
      </c>
      <c r="S2611" s="301">
        <v>21275.06</v>
      </c>
      <c r="T2611" s="203">
        <v>1</v>
      </c>
      <c r="U2611" s="190">
        <f t="shared" si="108"/>
        <v>21275.06</v>
      </c>
      <c r="V2611" s="200" t="s">
        <v>7</v>
      </c>
    </row>
    <row r="2612" spans="2:22" s="26" customFormat="1" ht="63" x14ac:dyDescent="0.25">
      <c r="B2612" s="198" t="s">
        <v>455</v>
      </c>
      <c r="C2612" s="199" t="s">
        <v>933</v>
      </c>
      <c r="D2612" s="189" t="s">
        <v>934</v>
      </c>
      <c r="E2612" s="189" t="s">
        <v>26</v>
      </c>
      <c r="F2612" s="200" t="s">
        <v>7</v>
      </c>
      <c r="G2612" s="200" t="s">
        <v>7</v>
      </c>
      <c r="H2612" s="200" t="s">
        <v>7</v>
      </c>
      <c r="I2612" s="200" t="s">
        <v>7</v>
      </c>
      <c r="J2612" s="200" t="s">
        <v>7</v>
      </c>
      <c r="K2612" s="200" t="s">
        <v>7</v>
      </c>
      <c r="L2612" s="200" t="s">
        <v>7</v>
      </c>
      <c r="M2612" s="200" t="s">
        <v>7</v>
      </c>
      <c r="N2612" s="200" t="s">
        <v>7</v>
      </c>
      <c r="O2612" s="200" t="s">
        <v>7</v>
      </c>
      <c r="P2612" s="200" t="s">
        <v>7</v>
      </c>
      <c r="Q2612" s="200" t="s">
        <v>7</v>
      </c>
      <c r="R2612" s="200" t="s">
        <v>7</v>
      </c>
      <c r="S2612" s="190" t="s">
        <v>7</v>
      </c>
      <c r="T2612" s="200" t="s">
        <v>7</v>
      </c>
      <c r="U2612" s="190">
        <f>SUM(U2584:U2611)</f>
        <v>328083.92321800004</v>
      </c>
      <c r="V2612" s="200" t="s">
        <v>7</v>
      </c>
    </row>
    <row r="2613" spans="2:22" s="26" customFormat="1" ht="31.5" x14ac:dyDescent="0.25">
      <c r="B2613" s="198" t="s">
        <v>935</v>
      </c>
      <c r="C2613" s="199" t="s">
        <v>3652</v>
      </c>
      <c r="D2613" s="198" t="s">
        <v>980</v>
      </c>
      <c r="E2613" s="300" t="s">
        <v>348</v>
      </c>
      <c r="F2613" s="200" t="s">
        <v>3653</v>
      </c>
      <c r="G2613" s="200" t="s">
        <v>7</v>
      </c>
      <c r="H2613" s="195" t="s">
        <v>692</v>
      </c>
      <c r="I2613" s="200">
        <v>2027</v>
      </c>
      <c r="J2613" s="201" t="s">
        <v>582</v>
      </c>
      <c r="K2613" s="309" t="s">
        <v>3840</v>
      </c>
      <c r="L2613" s="201" t="s">
        <v>652</v>
      </c>
      <c r="M2613" s="186" t="s">
        <v>3654</v>
      </c>
      <c r="N2613" s="200" t="s">
        <v>2761</v>
      </c>
      <c r="O2613" s="200">
        <v>1</v>
      </c>
      <c r="P2613" s="355">
        <v>1</v>
      </c>
      <c r="Q2613" s="300" t="s">
        <v>135</v>
      </c>
      <c r="R2613" s="300" t="s">
        <v>3035</v>
      </c>
      <c r="S2613" s="301">
        <v>2252.79</v>
      </c>
      <c r="T2613" s="203">
        <v>1.82</v>
      </c>
      <c r="U2613" s="190">
        <f>O2613*P2613*S2613*T2613</f>
        <v>4100.0778</v>
      </c>
      <c r="V2613" s="200" t="s">
        <v>7</v>
      </c>
    </row>
    <row r="2614" spans="2:22" s="26" customFormat="1" ht="31.5" x14ac:dyDescent="0.25">
      <c r="B2614" s="198" t="s">
        <v>935</v>
      </c>
      <c r="C2614" s="199" t="s">
        <v>3652</v>
      </c>
      <c r="D2614" s="198" t="s">
        <v>980</v>
      </c>
      <c r="E2614" s="300" t="s">
        <v>348</v>
      </c>
      <c r="F2614" s="200" t="s">
        <v>3653</v>
      </c>
      <c r="G2614" s="200" t="s">
        <v>7</v>
      </c>
      <c r="H2614" s="195" t="s">
        <v>692</v>
      </c>
      <c r="I2614" s="200">
        <v>2027</v>
      </c>
      <c r="J2614" s="201" t="s">
        <v>7</v>
      </c>
      <c r="K2614" s="309" t="s">
        <v>5414</v>
      </c>
      <c r="L2614" s="201" t="s">
        <v>652</v>
      </c>
      <c r="M2614" s="186" t="s">
        <v>3654</v>
      </c>
      <c r="N2614" s="200" t="s">
        <v>2761</v>
      </c>
      <c r="O2614" s="200">
        <v>1</v>
      </c>
      <c r="P2614" s="355">
        <v>2</v>
      </c>
      <c r="Q2614" s="300" t="s">
        <v>135</v>
      </c>
      <c r="R2614" s="300" t="s">
        <v>461</v>
      </c>
      <c r="S2614" s="301">
        <v>17966.55</v>
      </c>
      <c r="T2614" s="203">
        <v>1.82</v>
      </c>
      <c r="U2614" s="190">
        <f t="shared" ref="U2614:U2629" si="109">O2614*P2614*S2614*T2614</f>
        <v>65398.241999999998</v>
      </c>
      <c r="V2614" s="200" t="s">
        <v>7</v>
      </c>
    </row>
    <row r="2615" spans="2:22" s="26" customFormat="1" ht="63" x14ac:dyDescent="0.25">
      <c r="B2615" s="198" t="s">
        <v>935</v>
      </c>
      <c r="C2615" s="199" t="s">
        <v>3652</v>
      </c>
      <c r="D2615" s="198" t="s">
        <v>980</v>
      </c>
      <c r="E2615" s="300" t="s">
        <v>348</v>
      </c>
      <c r="F2615" s="200" t="s">
        <v>3653</v>
      </c>
      <c r="G2615" s="200" t="s">
        <v>7</v>
      </c>
      <c r="H2615" s="195" t="s">
        <v>692</v>
      </c>
      <c r="I2615" s="200">
        <v>2027</v>
      </c>
      <c r="J2615" s="201" t="s">
        <v>7</v>
      </c>
      <c r="K2615" s="309" t="s">
        <v>4182</v>
      </c>
      <c r="L2615" s="201" t="s">
        <v>652</v>
      </c>
      <c r="M2615" s="186" t="s">
        <v>3654</v>
      </c>
      <c r="N2615" s="200" t="s">
        <v>2761</v>
      </c>
      <c r="O2615" s="200">
        <v>1</v>
      </c>
      <c r="P2615" s="355">
        <v>1</v>
      </c>
      <c r="Q2615" s="300" t="s">
        <v>160</v>
      </c>
      <c r="R2615" s="300" t="s">
        <v>591</v>
      </c>
      <c r="S2615" s="301">
        <v>11261.58</v>
      </c>
      <c r="T2615" s="203">
        <v>1.82</v>
      </c>
      <c r="U2615" s="190">
        <f t="shared" si="109"/>
        <v>20496.0756</v>
      </c>
      <c r="V2615" s="200" t="s">
        <v>7</v>
      </c>
    </row>
    <row r="2616" spans="2:22" s="26" customFormat="1" ht="31.5" x14ac:dyDescent="0.25">
      <c r="B2616" s="198" t="s">
        <v>935</v>
      </c>
      <c r="C2616" s="199" t="s">
        <v>3652</v>
      </c>
      <c r="D2616" s="198" t="s">
        <v>980</v>
      </c>
      <c r="E2616" s="300" t="s">
        <v>3981</v>
      </c>
      <c r="F2616" s="200" t="s">
        <v>3653</v>
      </c>
      <c r="G2616" s="200" t="s">
        <v>7</v>
      </c>
      <c r="H2616" s="195" t="s">
        <v>692</v>
      </c>
      <c r="I2616" s="200">
        <v>2027</v>
      </c>
      <c r="J2616" s="201" t="s">
        <v>7</v>
      </c>
      <c r="K2616" s="309" t="s">
        <v>592</v>
      </c>
      <c r="L2616" s="201" t="s">
        <v>652</v>
      </c>
      <c r="M2616" s="186" t="s">
        <v>3654</v>
      </c>
      <c r="N2616" s="200" t="s">
        <v>2761</v>
      </c>
      <c r="O2616" s="200">
        <v>1</v>
      </c>
      <c r="P2616" s="301">
        <v>1</v>
      </c>
      <c r="Q2616" s="300" t="s">
        <v>160</v>
      </c>
      <c r="R2616" s="300" t="s">
        <v>349</v>
      </c>
      <c r="S2616" s="301">
        <v>5306.44</v>
      </c>
      <c r="T2616" s="203">
        <v>1.82</v>
      </c>
      <c r="U2616" s="190">
        <f t="shared" si="109"/>
        <v>9657.7207999999991</v>
      </c>
      <c r="V2616" s="200" t="s">
        <v>7</v>
      </c>
    </row>
    <row r="2617" spans="2:22" s="26" customFormat="1" ht="47.25" x14ac:dyDescent="0.25">
      <c r="B2617" s="198" t="s">
        <v>935</v>
      </c>
      <c r="C2617" s="199" t="s">
        <v>3652</v>
      </c>
      <c r="D2617" s="198" t="s">
        <v>980</v>
      </c>
      <c r="E2617" s="300" t="s">
        <v>348</v>
      </c>
      <c r="F2617" s="200" t="s">
        <v>3653</v>
      </c>
      <c r="G2617" s="200" t="s">
        <v>7</v>
      </c>
      <c r="H2617" s="195" t="s">
        <v>692</v>
      </c>
      <c r="I2617" s="200">
        <v>2027</v>
      </c>
      <c r="J2617" s="201" t="s">
        <v>7</v>
      </c>
      <c r="K2617" s="309" t="s">
        <v>2672</v>
      </c>
      <c r="L2617" s="201" t="s">
        <v>652</v>
      </c>
      <c r="M2617" s="186" t="s">
        <v>3654</v>
      </c>
      <c r="N2617" s="200" t="s">
        <v>2761</v>
      </c>
      <c r="O2617" s="200">
        <v>1</v>
      </c>
      <c r="P2617" s="301">
        <v>1</v>
      </c>
      <c r="Q2617" s="300" t="s">
        <v>160</v>
      </c>
      <c r="R2617" s="300" t="s">
        <v>593</v>
      </c>
      <c r="S2617" s="301">
        <v>6774.44</v>
      </c>
      <c r="T2617" s="203">
        <v>1.82</v>
      </c>
      <c r="U2617" s="190">
        <f t="shared" si="109"/>
        <v>12329.480799999999</v>
      </c>
      <c r="V2617" s="200" t="s">
        <v>7</v>
      </c>
    </row>
    <row r="2618" spans="2:22" s="26" customFormat="1" ht="31.5" x14ac:dyDescent="0.25">
      <c r="B2618" s="198" t="s">
        <v>935</v>
      </c>
      <c r="C2618" s="199" t="s">
        <v>3652</v>
      </c>
      <c r="D2618" s="198" t="s">
        <v>980</v>
      </c>
      <c r="E2618" s="300" t="s">
        <v>3944</v>
      </c>
      <c r="F2618" s="200" t="s">
        <v>3653</v>
      </c>
      <c r="G2618" s="200" t="s">
        <v>7</v>
      </c>
      <c r="H2618" s="195" t="s">
        <v>692</v>
      </c>
      <c r="I2618" s="200">
        <v>2027</v>
      </c>
      <c r="J2618" s="200">
        <v>6</v>
      </c>
      <c r="K2618" s="300" t="s">
        <v>2172</v>
      </c>
      <c r="L2618" s="201" t="s">
        <v>652</v>
      </c>
      <c r="M2618" s="186" t="s">
        <v>3654</v>
      </c>
      <c r="N2618" s="200" t="s">
        <v>2761</v>
      </c>
      <c r="O2618" s="200">
        <v>1</v>
      </c>
      <c r="P2618" s="301">
        <v>6</v>
      </c>
      <c r="Q2618" s="300" t="s">
        <v>160</v>
      </c>
      <c r="R2618" s="195" t="s">
        <v>173</v>
      </c>
      <c r="S2618" s="301">
        <v>330.05</v>
      </c>
      <c r="T2618" s="203">
        <v>1.82</v>
      </c>
      <c r="U2618" s="190">
        <f t="shared" si="109"/>
        <v>3604.1460000000006</v>
      </c>
      <c r="V2618" s="200" t="s">
        <v>7</v>
      </c>
    </row>
    <row r="2619" spans="2:22" s="26" customFormat="1" ht="31.5" x14ac:dyDescent="0.25">
      <c r="B2619" s="198" t="s">
        <v>935</v>
      </c>
      <c r="C2619" s="199" t="s">
        <v>3652</v>
      </c>
      <c r="D2619" s="198" t="s">
        <v>980</v>
      </c>
      <c r="E2619" s="300" t="s">
        <v>374</v>
      </c>
      <c r="F2619" s="200" t="s">
        <v>3653</v>
      </c>
      <c r="G2619" s="200" t="s">
        <v>7</v>
      </c>
      <c r="H2619" s="195" t="s">
        <v>692</v>
      </c>
      <c r="I2619" s="200">
        <v>2027</v>
      </c>
      <c r="J2619" s="200">
        <v>110</v>
      </c>
      <c r="K2619" s="200" t="s">
        <v>1843</v>
      </c>
      <c r="L2619" s="201" t="s">
        <v>652</v>
      </c>
      <c r="M2619" s="186" t="s">
        <v>3654</v>
      </c>
      <c r="N2619" s="200" t="s">
        <v>2761</v>
      </c>
      <c r="O2619" s="200">
        <v>1</v>
      </c>
      <c r="P2619" s="355">
        <v>6</v>
      </c>
      <c r="Q2619" s="300" t="s">
        <v>160</v>
      </c>
      <c r="R2619" s="195" t="s">
        <v>174</v>
      </c>
      <c r="S2619" s="301">
        <v>1046.28</v>
      </c>
      <c r="T2619" s="203">
        <v>1.82</v>
      </c>
      <c r="U2619" s="190">
        <f t="shared" si="109"/>
        <v>11425.377600000002</v>
      </c>
      <c r="V2619" s="200" t="s">
        <v>7</v>
      </c>
    </row>
    <row r="2620" spans="2:22" s="26" customFormat="1" ht="31.5" x14ac:dyDescent="0.25">
      <c r="B2620" s="198" t="s">
        <v>935</v>
      </c>
      <c r="C2620" s="199" t="s">
        <v>3652</v>
      </c>
      <c r="D2620" s="198" t="s">
        <v>980</v>
      </c>
      <c r="E2620" s="300" t="s">
        <v>348</v>
      </c>
      <c r="F2620" s="200" t="s">
        <v>3653</v>
      </c>
      <c r="G2620" s="200" t="s">
        <v>7</v>
      </c>
      <c r="H2620" s="195" t="s">
        <v>692</v>
      </c>
      <c r="I2620" s="200">
        <v>2027</v>
      </c>
      <c r="J2620" s="201" t="s">
        <v>7</v>
      </c>
      <c r="K2620" s="309" t="s">
        <v>479</v>
      </c>
      <c r="L2620" s="201" t="s">
        <v>652</v>
      </c>
      <c r="M2620" s="186" t="s">
        <v>3654</v>
      </c>
      <c r="N2620" s="200" t="s">
        <v>2761</v>
      </c>
      <c r="O2620" s="200">
        <v>1</v>
      </c>
      <c r="P2620" s="355">
        <v>1</v>
      </c>
      <c r="Q2620" s="300" t="s">
        <v>160</v>
      </c>
      <c r="R2620" s="300" t="s">
        <v>383</v>
      </c>
      <c r="S2620" s="301">
        <v>860.27</v>
      </c>
      <c r="T2620" s="203">
        <v>1.82</v>
      </c>
      <c r="U2620" s="190">
        <f t="shared" si="109"/>
        <v>1565.6913999999999</v>
      </c>
      <c r="V2620" s="200" t="s">
        <v>7</v>
      </c>
    </row>
    <row r="2621" spans="2:22" s="26" customFormat="1" ht="49.5" customHeight="1" x14ac:dyDescent="0.25">
      <c r="B2621" s="198" t="s">
        <v>935</v>
      </c>
      <c r="C2621" s="199" t="s">
        <v>3652</v>
      </c>
      <c r="D2621" s="198" t="s">
        <v>980</v>
      </c>
      <c r="E2621" s="300" t="s">
        <v>348</v>
      </c>
      <c r="F2621" s="200" t="s">
        <v>3653</v>
      </c>
      <c r="G2621" s="200" t="s">
        <v>7</v>
      </c>
      <c r="H2621" s="195" t="s">
        <v>692</v>
      </c>
      <c r="I2621" s="200">
        <v>2027</v>
      </c>
      <c r="J2621" s="201" t="s">
        <v>7</v>
      </c>
      <c r="K2621" s="309" t="s">
        <v>3038</v>
      </c>
      <c r="L2621" s="201" t="s">
        <v>652</v>
      </c>
      <c r="M2621" s="186" t="s">
        <v>3654</v>
      </c>
      <c r="N2621" s="200" t="s">
        <v>2761</v>
      </c>
      <c r="O2621" s="200">
        <v>1</v>
      </c>
      <c r="P2621" s="355">
        <v>1</v>
      </c>
      <c r="Q2621" s="300" t="s">
        <v>160</v>
      </c>
      <c r="R2621" s="300" t="s">
        <v>480</v>
      </c>
      <c r="S2621" s="301">
        <v>425.87</v>
      </c>
      <c r="T2621" s="203">
        <v>1.82</v>
      </c>
      <c r="U2621" s="190">
        <f t="shared" si="109"/>
        <v>775.08339999999998</v>
      </c>
      <c r="V2621" s="200" t="s">
        <v>7</v>
      </c>
    </row>
    <row r="2622" spans="2:22" s="26" customFormat="1" ht="31.5" x14ac:dyDescent="0.25">
      <c r="B2622" s="198" t="s">
        <v>935</v>
      </c>
      <c r="C2622" s="199" t="s">
        <v>3652</v>
      </c>
      <c r="D2622" s="198" t="s">
        <v>980</v>
      </c>
      <c r="E2622" s="300" t="s">
        <v>3655</v>
      </c>
      <c r="F2622" s="200" t="s">
        <v>3653</v>
      </c>
      <c r="G2622" s="200" t="s">
        <v>7</v>
      </c>
      <c r="H2622" s="195" t="s">
        <v>692</v>
      </c>
      <c r="I2622" s="200">
        <v>2027</v>
      </c>
      <c r="J2622" s="201">
        <v>0.4</v>
      </c>
      <c r="K2622" s="309" t="s">
        <v>3600</v>
      </c>
      <c r="L2622" s="201" t="s">
        <v>652</v>
      </c>
      <c r="M2622" s="186" t="s">
        <v>3654</v>
      </c>
      <c r="N2622" s="200" t="s">
        <v>2761</v>
      </c>
      <c r="O2622" s="200">
        <v>1</v>
      </c>
      <c r="P2622" s="301">
        <v>5</v>
      </c>
      <c r="Q2622" s="300" t="s">
        <v>99</v>
      </c>
      <c r="R2622" s="300" t="s">
        <v>471</v>
      </c>
      <c r="S2622" s="301">
        <v>291.14</v>
      </c>
      <c r="T2622" s="203">
        <v>1.83</v>
      </c>
      <c r="U2622" s="190">
        <f t="shared" si="109"/>
        <v>2663.9309999999996</v>
      </c>
      <c r="V2622" s="200" t="s">
        <v>7</v>
      </c>
    </row>
    <row r="2623" spans="2:22" s="26" customFormat="1" ht="31.5" x14ac:dyDescent="0.25">
      <c r="B2623" s="198" t="s">
        <v>935</v>
      </c>
      <c r="C2623" s="199" t="s">
        <v>3652</v>
      </c>
      <c r="D2623" s="198" t="s">
        <v>980</v>
      </c>
      <c r="E2623" s="300" t="s">
        <v>3655</v>
      </c>
      <c r="F2623" s="200" t="s">
        <v>3653</v>
      </c>
      <c r="G2623" s="200" t="s">
        <v>7</v>
      </c>
      <c r="H2623" s="195" t="s">
        <v>692</v>
      </c>
      <c r="I2623" s="200">
        <v>2027</v>
      </c>
      <c r="J2623" s="418" t="s">
        <v>811</v>
      </c>
      <c r="K2623" s="309" t="s">
        <v>3601</v>
      </c>
      <c r="L2623" s="201" t="s">
        <v>652</v>
      </c>
      <c r="M2623" s="186" t="s">
        <v>3654</v>
      </c>
      <c r="N2623" s="200" t="s">
        <v>2761</v>
      </c>
      <c r="O2623" s="200">
        <v>1</v>
      </c>
      <c r="P2623" s="301">
        <v>3</v>
      </c>
      <c r="Q2623" s="300" t="s">
        <v>99</v>
      </c>
      <c r="R2623" s="300" t="s">
        <v>651</v>
      </c>
      <c r="S2623" s="301">
        <v>363.18</v>
      </c>
      <c r="T2623" s="203">
        <v>1.83</v>
      </c>
      <c r="U2623" s="190">
        <f t="shared" si="109"/>
        <v>1993.8582000000001</v>
      </c>
      <c r="V2623" s="200" t="s">
        <v>7</v>
      </c>
    </row>
    <row r="2624" spans="2:22" s="26" customFormat="1" ht="74.25" customHeight="1" x14ac:dyDescent="0.25">
      <c r="B2624" s="198" t="s">
        <v>935</v>
      </c>
      <c r="C2624" s="199" t="s">
        <v>3652</v>
      </c>
      <c r="D2624" s="198" t="s">
        <v>980</v>
      </c>
      <c r="E2624" s="300" t="s">
        <v>3787</v>
      </c>
      <c r="F2624" s="200" t="s">
        <v>3653</v>
      </c>
      <c r="G2624" s="200" t="s">
        <v>7</v>
      </c>
      <c r="H2624" s="195" t="s">
        <v>692</v>
      </c>
      <c r="I2624" s="200">
        <v>2027</v>
      </c>
      <c r="J2624" s="201" t="s">
        <v>7</v>
      </c>
      <c r="K2624" s="309" t="s">
        <v>4089</v>
      </c>
      <c r="L2624" s="201" t="s">
        <v>652</v>
      </c>
      <c r="M2624" s="186" t="s">
        <v>3654</v>
      </c>
      <c r="N2624" s="200" t="s">
        <v>2761</v>
      </c>
      <c r="O2624" s="200">
        <v>1</v>
      </c>
      <c r="P2624" s="301">
        <v>1</v>
      </c>
      <c r="Q2624" s="300" t="s">
        <v>111</v>
      </c>
      <c r="R2624" s="300" t="s">
        <v>364</v>
      </c>
      <c r="S2624" s="301">
        <v>21275.06</v>
      </c>
      <c r="T2624" s="203">
        <v>1</v>
      </c>
      <c r="U2624" s="190">
        <f t="shared" si="109"/>
        <v>21275.06</v>
      </c>
      <c r="V2624" s="200" t="s">
        <v>7</v>
      </c>
    </row>
    <row r="2625" spans="2:22" s="26" customFormat="1" ht="69.75" customHeight="1" x14ac:dyDescent="0.25">
      <c r="B2625" s="198" t="s">
        <v>935</v>
      </c>
      <c r="C2625" s="199" t="s">
        <v>3652</v>
      </c>
      <c r="D2625" s="189" t="s">
        <v>980</v>
      </c>
      <c r="E2625" s="189" t="s">
        <v>26</v>
      </c>
      <c r="F2625" s="200" t="s">
        <v>7</v>
      </c>
      <c r="G2625" s="200" t="s">
        <v>7</v>
      </c>
      <c r="H2625" s="200" t="s">
        <v>7</v>
      </c>
      <c r="I2625" s="200" t="s">
        <v>7</v>
      </c>
      <c r="J2625" s="200" t="s">
        <v>7</v>
      </c>
      <c r="K2625" s="200" t="s">
        <v>7</v>
      </c>
      <c r="L2625" s="200" t="s">
        <v>7</v>
      </c>
      <c r="M2625" s="200" t="s">
        <v>7</v>
      </c>
      <c r="N2625" s="200" t="s">
        <v>7</v>
      </c>
      <c r="O2625" s="200" t="s">
        <v>7</v>
      </c>
      <c r="P2625" s="200" t="s">
        <v>7</v>
      </c>
      <c r="Q2625" s="200" t="s">
        <v>7</v>
      </c>
      <c r="R2625" s="200" t="s">
        <v>7</v>
      </c>
      <c r="S2625" s="190" t="s">
        <v>7</v>
      </c>
      <c r="T2625" s="200" t="s">
        <v>7</v>
      </c>
      <c r="U2625" s="190">
        <f>SUM(U2613:U2624)</f>
        <v>155284.74459999998</v>
      </c>
      <c r="V2625" s="200" t="s">
        <v>7</v>
      </c>
    </row>
    <row r="2626" spans="2:22" s="26" customFormat="1" ht="69.75" customHeight="1" x14ac:dyDescent="0.25">
      <c r="B2626" s="198" t="s">
        <v>935</v>
      </c>
      <c r="C2626" s="199" t="s">
        <v>3656</v>
      </c>
      <c r="D2626" s="189" t="s">
        <v>3657</v>
      </c>
      <c r="E2626" s="189" t="s">
        <v>3658</v>
      </c>
      <c r="F2626" s="200" t="s">
        <v>3659</v>
      </c>
      <c r="G2626" s="200" t="s">
        <v>7</v>
      </c>
      <c r="H2626" s="195" t="s">
        <v>692</v>
      </c>
      <c r="I2626" s="200">
        <v>2025</v>
      </c>
      <c r="J2626" s="200" t="s">
        <v>7</v>
      </c>
      <c r="K2626" s="200" t="s">
        <v>3660</v>
      </c>
      <c r="L2626" s="200" t="s">
        <v>652</v>
      </c>
      <c r="M2626" s="200" t="s">
        <v>3694</v>
      </c>
      <c r="N2626" s="200" t="s">
        <v>2761</v>
      </c>
      <c r="O2626" s="200">
        <v>1</v>
      </c>
      <c r="P2626" s="200">
        <v>1</v>
      </c>
      <c r="Q2626" s="200" t="s">
        <v>111</v>
      </c>
      <c r="R2626" s="200" t="s">
        <v>1325</v>
      </c>
      <c r="S2626" s="190">
        <v>26327.33</v>
      </c>
      <c r="T2626" s="200">
        <v>1.82</v>
      </c>
      <c r="U2626" s="190">
        <f t="shared" si="109"/>
        <v>47915.740600000005</v>
      </c>
      <c r="V2626" s="200" t="s">
        <v>7</v>
      </c>
    </row>
    <row r="2627" spans="2:22" s="26" customFormat="1" ht="69.75" customHeight="1" x14ac:dyDescent="0.25">
      <c r="B2627" s="198" t="s">
        <v>935</v>
      </c>
      <c r="C2627" s="199" t="s">
        <v>3656</v>
      </c>
      <c r="D2627" s="189" t="s">
        <v>3657</v>
      </c>
      <c r="E2627" s="189" t="s">
        <v>3658</v>
      </c>
      <c r="F2627" s="200" t="s">
        <v>3659</v>
      </c>
      <c r="G2627" s="200" t="s">
        <v>7</v>
      </c>
      <c r="H2627" s="195" t="s">
        <v>692</v>
      </c>
      <c r="I2627" s="200">
        <v>2025</v>
      </c>
      <c r="J2627" s="200" t="s">
        <v>7</v>
      </c>
      <c r="K2627" s="200" t="s">
        <v>3661</v>
      </c>
      <c r="L2627" s="200" t="s">
        <v>652</v>
      </c>
      <c r="M2627" s="200" t="s">
        <v>3694</v>
      </c>
      <c r="N2627" s="200" t="s">
        <v>2761</v>
      </c>
      <c r="O2627" s="200">
        <v>1</v>
      </c>
      <c r="P2627" s="200">
        <v>3</v>
      </c>
      <c r="Q2627" s="200" t="s">
        <v>111</v>
      </c>
      <c r="R2627" s="200" t="s">
        <v>3330</v>
      </c>
      <c r="S2627" s="190">
        <v>2237.71</v>
      </c>
      <c r="T2627" s="200">
        <v>1.82</v>
      </c>
      <c r="U2627" s="190">
        <f t="shared" si="109"/>
        <v>12217.8966</v>
      </c>
      <c r="V2627" s="200" t="s">
        <v>7</v>
      </c>
    </row>
    <row r="2628" spans="2:22" s="26" customFormat="1" ht="69.75" customHeight="1" x14ac:dyDescent="0.25">
      <c r="B2628" s="198" t="s">
        <v>935</v>
      </c>
      <c r="C2628" s="199" t="s">
        <v>3656</v>
      </c>
      <c r="D2628" s="189" t="s">
        <v>3657</v>
      </c>
      <c r="E2628" s="181" t="s">
        <v>432</v>
      </c>
      <c r="F2628" s="200" t="s">
        <v>3659</v>
      </c>
      <c r="G2628" s="200" t="s">
        <v>7</v>
      </c>
      <c r="H2628" s="195" t="s">
        <v>692</v>
      </c>
      <c r="I2628" s="200">
        <v>2025</v>
      </c>
      <c r="J2628" s="200" t="s">
        <v>7</v>
      </c>
      <c r="K2628" s="200" t="s">
        <v>636</v>
      </c>
      <c r="L2628" s="200" t="s">
        <v>652</v>
      </c>
      <c r="M2628" s="200" t="s">
        <v>3694</v>
      </c>
      <c r="N2628" s="200" t="s">
        <v>2761</v>
      </c>
      <c r="O2628" s="200">
        <v>1</v>
      </c>
      <c r="P2628" s="200">
        <v>4</v>
      </c>
      <c r="Q2628" s="200" t="s">
        <v>111</v>
      </c>
      <c r="R2628" s="200" t="s">
        <v>434</v>
      </c>
      <c r="S2628" s="190">
        <v>1291.57</v>
      </c>
      <c r="T2628" s="200">
        <v>1.82</v>
      </c>
      <c r="U2628" s="190">
        <f t="shared" si="109"/>
        <v>9402.6296000000002</v>
      </c>
      <c r="V2628" s="200" t="s">
        <v>7</v>
      </c>
    </row>
    <row r="2629" spans="2:22" s="26" customFormat="1" ht="69.75" customHeight="1" x14ac:dyDescent="0.25">
      <c r="B2629" s="198" t="s">
        <v>935</v>
      </c>
      <c r="C2629" s="199" t="s">
        <v>3656</v>
      </c>
      <c r="D2629" s="189" t="s">
        <v>3657</v>
      </c>
      <c r="E2629" s="189" t="s">
        <v>3787</v>
      </c>
      <c r="F2629" s="200" t="s">
        <v>3659</v>
      </c>
      <c r="G2629" s="200" t="s">
        <v>7</v>
      </c>
      <c r="H2629" s="195" t="s">
        <v>692</v>
      </c>
      <c r="I2629" s="200">
        <v>2025</v>
      </c>
      <c r="J2629" s="200" t="s">
        <v>7</v>
      </c>
      <c r="K2629" s="200" t="s">
        <v>2581</v>
      </c>
      <c r="L2629" s="200" t="s">
        <v>652</v>
      </c>
      <c r="M2629" s="200" t="s">
        <v>3694</v>
      </c>
      <c r="N2629" s="200" t="s">
        <v>2761</v>
      </c>
      <c r="O2629" s="200">
        <v>1</v>
      </c>
      <c r="P2629" s="200">
        <v>1</v>
      </c>
      <c r="Q2629" s="200" t="s">
        <v>111</v>
      </c>
      <c r="R2629" s="200" t="s">
        <v>211</v>
      </c>
      <c r="S2629" s="190">
        <v>4255.01</v>
      </c>
      <c r="T2629" s="200">
        <v>1</v>
      </c>
      <c r="U2629" s="190">
        <f t="shared" si="109"/>
        <v>4255.01</v>
      </c>
      <c r="V2629" s="200" t="s">
        <v>7</v>
      </c>
    </row>
    <row r="2630" spans="2:22" s="26" customFormat="1" ht="69.75" customHeight="1" x14ac:dyDescent="0.25">
      <c r="B2630" s="198" t="s">
        <v>935</v>
      </c>
      <c r="C2630" s="199" t="s">
        <v>3656</v>
      </c>
      <c r="D2630" s="189" t="s">
        <v>3657</v>
      </c>
      <c r="E2630" s="189" t="s">
        <v>26</v>
      </c>
      <c r="F2630" s="200" t="s">
        <v>7</v>
      </c>
      <c r="G2630" s="200" t="s">
        <v>7</v>
      </c>
      <c r="H2630" s="200" t="s">
        <v>7</v>
      </c>
      <c r="I2630" s="200" t="s">
        <v>7</v>
      </c>
      <c r="J2630" s="200" t="s">
        <v>7</v>
      </c>
      <c r="K2630" s="200" t="s">
        <v>7</v>
      </c>
      <c r="L2630" s="200" t="s">
        <v>7</v>
      </c>
      <c r="M2630" s="200" t="s">
        <v>7</v>
      </c>
      <c r="N2630" s="200" t="s">
        <v>7</v>
      </c>
      <c r="O2630" s="200" t="s">
        <v>7</v>
      </c>
      <c r="P2630" s="200" t="s">
        <v>7</v>
      </c>
      <c r="Q2630" s="200" t="s">
        <v>7</v>
      </c>
      <c r="R2630" s="200" t="s">
        <v>7</v>
      </c>
      <c r="S2630" s="190" t="s">
        <v>7</v>
      </c>
      <c r="T2630" s="200" t="s">
        <v>7</v>
      </c>
      <c r="U2630" s="190">
        <f>SUM(U2626:U2629)</f>
        <v>73791.276800000007</v>
      </c>
      <c r="V2630" s="200" t="s">
        <v>7</v>
      </c>
    </row>
    <row r="2631" spans="2:22" s="26" customFormat="1" ht="49.5" customHeight="1" x14ac:dyDescent="0.25">
      <c r="B2631" s="198" t="s">
        <v>935</v>
      </c>
      <c r="C2631" s="199" t="s">
        <v>3662</v>
      </c>
      <c r="D2631" s="198" t="s">
        <v>988</v>
      </c>
      <c r="E2631" s="300" t="s">
        <v>348</v>
      </c>
      <c r="F2631" s="200" t="s">
        <v>3663</v>
      </c>
      <c r="G2631" s="200" t="s">
        <v>7</v>
      </c>
      <c r="H2631" s="195" t="s">
        <v>692</v>
      </c>
      <c r="I2631" s="200">
        <v>2027</v>
      </c>
      <c r="J2631" s="201" t="s">
        <v>582</v>
      </c>
      <c r="K2631" s="309" t="s">
        <v>3840</v>
      </c>
      <c r="L2631" s="201" t="s">
        <v>652</v>
      </c>
      <c r="M2631" s="202">
        <v>44481</v>
      </c>
      <c r="N2631" s="200" t="s">
        <v>2761</v>
      </c>
      <c r="O2631" s="200">
        <v>1</v>
      </c>
      <c r="P2631" s="355">
        <v>1</v>
      </c>
      <c r="Q2631" s="300" t="s">
        <v>135</v>
      </c>
      <c r="R2631" s="300" t="s">
        <v>3035</v>
      </c>
      <c r="S2631" s="301">
        <v>2252.79</v>
      </c>
      <c r="T2631" s="203">
        <v>1.82</v>
      </c>
      <c r="U2631" s="190">
        <f>O2631*P2631*S2631*T2631</f>
        <v>4100.0778</v>
      </c>
      <c r="V2631" s="200" t="s">
        <v>7</v>
      </c>
    </row>
    <row r="2632" spans="2:22" s="26" customFormat="1" ht="31.5" x14ac:dyDescent="0.25">
      <c r="B2632" s="198" t="s">
        <v>935</v>
      </c>
      <c r="C2632" s="199" t="s">
        <v>3662</v>
      </c>
      <c r="D2632" s="198" t="s">
        <v>988</v>
      </c>
      <c r="E2632" s="300" t="s">
        <v>348</v>
      </c>
      <c r="F2632" s="200" t="s">
        <v>3663</v>
      </c>
      <c r="G2632" s="200" t="s">
        <v>7</v>
      </c>
      <c r="H2632" s="195" t="s">
        <v>692</v>
      </c>
      <c r="I2632" s="200">
        <v>2027</v>
      </c>
      <c r="J2632" s="201" t="s">
        <v>7</v>
      </c>
      <c r="K2632" s="309" t="s">
        <v>5414</v>
      </c>
      <c r="L2632" s="201" t="s">
        <v>652</v>
      </c>
      <c r="M2632" s="202">
        <v>44481</v>
      </c>
      <c r="N2632" s="200" t="s">
        <v>2761</v>
      </c>
      <c r="O2632" s="200">
        <v>1</v>
      </c>
      <c r="P2632" s="355">
        <v>2</v>
      </c>
      <c r="Q2632" s="300" t="s">
        <v>135</v>
      </c>
      <c r="R2632" s="300" t="s">
        <v>461</v>
      </c>
      <c r="S2632" s="301">
        <v>17966.55</v>
      </c>
      <c r="T2632" s="203">
        <v>1.82</v>
      </c>
      <c r="U2632" s="190">
        <f t="shared" ref="U2632:U2641" si="110">O2632*P2632*S2632*T2632</f>
        <v>65398.241999999998</v>
      </c>
      <c r="V2632" s="200" t="s">
        <v>7</v>
      </c>
    </row>
    <row r="2633" spans="2:22" s="26" customFormat="1" ht="63" x14ac:dyDescent="0.25">
      <c r="B2633" s="198" t="s">
        <v>935</v>
      </c>
      <c r="C2633" s="199" t="s">
        <v>3662</v>
      </c>
      <c r="D2633" s="198" t="s">
        <v>988</v>
      </c>
      <c r="E2633" s="300" t="s">
        <v>348</v>
      </c>
      <c r="F2633" s="200" t="s">
        <v>3663</v>
      </c>
      <c r="G2633" s="200" t="s">
        <v>7</v>
      </c>
      <c r="H2633" s="195" t="s">
        <v>692</v>
      </c>
      <c r="I2633" s="200">
        <v>2027</v>
      </c>
      <c r="J2633" s="201" t="s">
        <v>7</v>
      </c>
      <c r="K2633" s="309" t="s">
        <v>4182</v>
      </c>
      <c r="L2633" s="201" t="s">
        <v>652</v>
      </c>
      <c r="M2633" s="202">
        <v>44481</v>
      </c>
      <c r="N2633" s="200" t="s">
        <v>2761</v>
      </c>
      <c r="O2633" s="200">
        <v>1</v>
      </c>
      <c r="P2633" s="355">
        <v>1</v>
      </c>
      <c r="Q2633" s="300" t="s">
        <v>160</v>
      </c>
      <c r="R2633" s="300" t="s">
        <v>591</v>
      </c>
      <c r="S2633" s="301">
        <v>11261.58</v>
      </c>
      <c r="T2633" s="203">
        <v>1.82</v>
      </c>
      <c r="U2633" s="190">
        <f t="shared" si="110"/>
        <v>20496.0756</v>
      </c>
      <c r="V2633" s="200" t="s">
        <v>7</v>
      </c>
    </row>
    <row r="2634" spans="2:22" s="26" customFormat="1" ht="31.5" x14ac:dyDescent="0.25">
      <c r="B2634" s="198" t="s">
        <v>935</v>
      </c>
      <c r="C2634" s="199" t="s">
        <v>3662</v>
      </c>
      <c r="D2634" s="198" t="s">
        <v>988</v>
      </c>
      <c r="E2634" s="300" t="s">
        <v>3981</v>
      </c>
      <c r="F2634" s="200" t="s">
        <v>3663</v>
      </c>
      <c r="G2634" s="200" t="s">
        <v>7</v>
      </c>
      <c r="H2634" s="195" t="s">
        <v>692</v>
      </c>
      <c r="I2634" s="200">
        <v>2027</v>
      </c>
      <c r="J2634" s="201" t="s">
        <v>7</v>
      </c>
      <c r="K2634" s="309" t="s">
        <v>592</v>
      </c>
      <c r="L2634" s="201" t="s">
        <v>652</v>
      </c>
      <c r="M2634" s="202">
        <v>44481</v>
      </c>
      <c r="N2634" s="200" t="s">
        <v>2761</v>
      </c>
      <c r="O2634" s="200">
        <v>1</v>
      </c>
      <c r="P2634" s="301">
        <v>1</v>
      </c>
      <c r="Q2634" s="300" t="s">
        <v>160</v>
      </c>
      <c r="R2634" s="300" t="s">
        <v>349</v>
      </c>
      <c r="S2634" s="301">
        <v>5306.44</v>
      </c>
      <c r="T2634" s="203">
        <v>1.82</v>
      </c>
      <c r="U2634" s="190">
        <f t="shared" si="110"/>
        <v>9657.7207999999991</v>
      </c>
      <c r="V2634" s="200" t="s">
        <v>7</v>
      </c>
    </row>
    <row r="2635" spans="2:22" s="26" customFormat="1" ht="31.5" x14ac:dyDescent="0.25">
      <c r="B2635" s="198" t="s">
        <v>935</v>
      </c>
      <c r="C2635" s="199" t="s">
        <v>3662</v>
      </c>
      <c r="D2635" s="198" t="s">
        <v>988</v>
      </c>
      <c r="E2635" s="300" t="s">
        <v>3944</v>
      </c>
      <c r="F2635" s="200" t="s">
        <v>3663</v>
      </c>
      <c r="G2635" s="200" t="s">
        <v>7</v>
      </c>
      <c r="H2635" s="195" t="s">
        <v>692</v>
      </c>
      <c r="I2635" s="200">
        <v>2027</v>
      </c>
      <c r="J2635" s="200">
        <v>6</v>
      </c>
      <c r="K2635" s="300" t="s">
        <v>2172</v>
      </c>
      <c r="L2635" s="201" t="s">
        <v>652</v>
      </c>
      <c r="M2635" s="202">
        <v>44481</v>
      </c>
      <c r="N2635" s="200" t="s">
        <v>2761</v>
      </c>
      <c r="O2635" s="200">
        <v>1</v>
      </c>
      <c r="P2635" s="301">
        <v>4</v>
      </c>
      <c r="Q2635" s="300" t="s">
        <v>160</v>
      </c>
      <c r="R2635" s="195" t="s">
        <v>173</v>
      </c>
      <c r="S2635" s="301">
        <v>330.05</v>
      </c>
      <c r="T2635" s="203">
        <v>1.82</v>
      </c>
      <c r="U2635" s="190">
        <f t="shared" si="110"/>
        <v>2402.7640000000001</v>
      </c>
      <c r="V2635" s="200" t="s">
        <v>7</v>
      </c>
    </row>
    <row r="2636" spans="2:22" s="26" customFormat="1" ht="31.5" x14ac:dyDescent="0.25">
      <c r="B2636" s="198" t="s">
        <v>935</v>
      </c>
      <c r="C2636" s="199" t="s">
        <v>3662</v>
      </c>
      <c r="D2636" s="198" t="s">
        <v>988</v>
      </c>
      <c r="E2636" s="300" t="s">
        <v>374</v>
      </c>
      <c r="F2636" s="200" t="s">
        <v>3663</v>
      </c>
      <c r="G2636" s="200" t="s">
        <v>7</v>
      </c>
      <c r="H2636" s="195" t="s">
        <v>692</v>
      </c>
      <c r="I2636" s="200">
        <v>2027</v>
      </c>
      <c r="J2636" s="200">
        <v>110</v>
      </c>
      <c r="K2636" s="200" t="s">
        <v>1843</v>
      </c>
      <c r="L2636" s="201" t="s">
        <v>652</v>
      </c>
      <c r="M2636" s="202">
        <v>44481</v>
      </c>
      <c r="N2636" s="200" t="s">
        <v>2761</v>
      </c>
      <c r="O2636" s="200">
        <v>1</v>
      </c>
      <c r="P2636" s="355">
        <v>7</v>
      </c>
      <c r="Q2636" s="300" t="s">
        <v>160</v>
      </c>
      <c r="R2636" s="195" t="s">
        <v>174</v>
      </c>
      <c r="S2636" s="301">
        <v>1046.28</v>
      </c>
      <c r="T2636" s="203">
        <v>1.82</v>
      </c>
      <c r="U2636" s="190">
        <f t="shared" si="110"/>
        <v>13329.6072</v>
      </c>
      <c r="V2636" s="200" t="s">
        <v>7</v>
      </c>
    </row>
    <row r="2637" spans="2:22" s="26" customFormat="1" ht="31.5" x14ac:dyDescent="0.25">
      <c r="B2637" s="198" t="s">
        <v>935</v>
      </c>
      <c r="C2637" s="199" t="s">
        <v>3662</v>
      </c>
      <c r="D2637" s="198" t="s">
        <v>988</v>
      </c>
      <c r="E2637" s="300" t="s">
        <v>348</v>
      </c>
      <c r="F2637" s="200" t="s">
        <v>3663</v>
      </c>
      <c r="G2637" s="200" t="s">
        <v>7</v>
      </c>
      <c r="H2637" s="195" t="s">
        <v>692</v>
      </c>
      <c r="I2637" s="200">
        <v>2027</v>
      </c>
      <c r="J2637" s="201" t="s">
        <v>7</v>
      </c>
      <c r="K2637" s="309" t="s">
        <v>479</v>
      </c>
      <c r="L2637" s="201" t="s">
        <v>652</v>
      </c>
      <c r="M2637" s="202">
        <v>44481</v>
      </c>
      <c r="N2637" s="200" t="s">
        <v>2761</v>
      </c>
      <c r="O2637" s="200">
        <v>1</v>
      </c>
      <c r="P2637" s="355">
        <v>1</v>
      </c>
      <c r="Q2637" s="300" t="s">
        <v>160</v>
      </c>
      <c r="R2637" s="300" t="s">
        <v>383</v>
      </c>
      <c r="S2637" s="301">
        <v>860.27</v>
      </c>
      <c r="T2637" s="203">
        <v>1.82</v>
      </c>
      <c r="U2637" s="190">
        <f t="shared" si="110"/>
        <v>1565.6913999999999</v>
      </c>
      <c r="V2637" s="200" t="s">
        <v>7</v>
      </c>
    </row>
    <row r="2638" spans="2:22" s="26" customFormat="1" ht="31.5" x14ac:dyDescent="0.25">
      <c r="B2638" s="198" t="s">
        <v>935</v>
      </c>
      <c r="C2638" s="199" t="s">
        <v>3662</v>
      </c>
      <c r="D2638" s="198" t="s">
        <v>988</v>
      </c>
      <c r="E2638" s="300" t="s">
        <v>348</v>
      </c>
      <c r="F2638" s="200" t="s">
        <v>3663</v>
      </c>
      <c r="G2638" s="200" t="s">
        <v>7</v>
      </c>
      <c r="H2638" s="195" t="s">
        <v>692</v>
      </c>
      <c r="I2638" s="200">
        <v>2027</v>
      </c>
      <c r="J2638" s="201" t="s">
        <v>7</v>
      </c>
      <c r="K2638" s="309" t="s">
        <v>3038</v>
      </c>
      <c r="L2638" s="201" t="s">
        <v>652</v>
      </c>
      <c r="M2638" s="202">
        <v>44481</v>
      </c>
      <c r="N2638" s="200" t="s">
        <v>2761</v>
      </c>
      <c r="O2638" s="200">
        <v>1</v>
      </c>
      <c r="P2638" s="355">
        <v>1</v>
      </c>
      <c r="Q2638" s="300" t="s">
        <v>160</v>
      </c>
      <c r="R2638" s="300" t="s">
        <v>480</v>
      </c>
      <c r="S2638" s="301">
        <v>425.87</v>
      </c>
      <c r="T2638" s="203">
        <v>1.82</v>
      </c>
      <c r="U2638" s="190">
        <f t="shared" si="110"/>
        <v>775.08339999999998</v>
      </c>
      <c r="V2638" s="200" t="s">
        <v>7</v>
      </c>
    </row>
    <row r="2639" spans="2:22" s="26" customFormat="1" ht="31.5" x14ac:dyDescent="0.25">
      <c r="B2639" s="198" t="s">
        <v>935</v>
      </c>
      <c r="C2639" s="199" t="s">
        <v>3662</v>
      </c>
      <c r="D2639" s="198" t="s">
        <v>988</v>
      </c>
      <c r="E2639" s="300" t="s">
        <v>3655</v>
      </c>
      <c r="F2639" s="200" t="s">
        <v>3663</v>
      </c>
      <c r="G2639" s="200" t="s">
        <v>7</v>
      </c>
      <c r="H2639" s="195" t="s">
        <v>692</v>
      </c>
      <c r="I2639" s="200">
        <v>2027</v>
      </c>
      <c r="J2639" s="201">
        <v>0.4</v>
      </c>
      <c r="K2639" s="309" t="s">
        <v>3600</v>
      </c>
      <c r="L2639" s="201" t="s">
        <v>652</v>
      </c>
      <c r="M2639" s="202">
        <v>44481</v>
      </c>
      <c r="N2639" s="200" t="s">
        <v>2761</v>
      </c>
      <c r="O2639" s="200">
        <v>1</v>
      </c>
      <c r="P2639" s="301">
        <v>6</v>
      </c>
      <c r="Q2639" s="300" t="s">
        <v>99</v>
      </c>
      <c r="R2639" s="300" t="s">
        <v>471</v>
      </c>
      <c r="S2639" s="301">
        <v>291.14</v>
      </c>
      <c r="T2639" s="203">
        <v>1.83</v>
      </c>
      <c r="U2639" s="190">
        <f t="shared" si="110"/>
        <v>3196.7172</v>
      </c>
      <c r="V2639" s="200" t="s">
        <v>7</v>
      </c>
    </row>
    <row r="2640" spans="2:22" s="26" customFormat="1" ht="31.5" x14ac:dyDescent="0.25">
      <c r="B2640" s="198" t="s">
        <v>935</v>
      </c>
      <c r="C2640" s="199" t="s">
        <v>3662</v>
      </c>
      <c r="D2640" s="198" t="s">
        <v>988</v>
      </c>
      <c r="E2640" s="300" t="s">
        <v>3655</v>
      </c>
      <c r="F2640" s="200" t="s">
        <v>3663</v>
      </c>
      <c r="G2640" s="200" t="s">
        <v>7</v>
      </c>
      <c r="H2640" s="195" t="s">
        <v>692</v>
      </c>
      <c r="I2640" s="200">
        <v>2027</v>
      </c>
      <c r="J2640" s="418" t="s">
        <v>811</v>
      </c>
      <c r="K2640" s="309" t="s">
        <v>3601</v>
      </c>
      <c r="L2640" s="201" t="s">
        <v>652</v>
      </c>
      <c r="M2640" s="202">
        <v>44481</v>
      </c>
      <c r="N2640" s="200" t="s">
        <v>2761</v>
      </c>
      <c r="O2640" s="200">
        <v>1</v>
      </c>
      <c r="P2640" s="301">
        <v>1</v>
      </c>
      <c r="Q2640" s="300" t="s">
        <v>99</v>
      </c>
      <c r="R2640" s="300" t="s">
        <v>651</v>
      </c>
      <c r="S2640" s="301">
        <v>363.18</v>
      </c>
      <c r="T2640" s="203">
        <v>1.83</v>
      </c>
      <c r="U2640" s="190">
        <f t="shared" si="110"/>
        <v>664.61940000000004</v>
      </c>
      <c r="V2640" s="200" t="s">
        <v>7</v>
      </c>
    </row>
    <row r="2641" spans="2:22" s="26" customFormat="1" ht="79.5" customHeight="1" x14ac:dyDescent="0.25">
      <c r="B2641" s="198" t="s">
        <v>935</v>
      </c>
      <c r="C2641" s="199" t="s">
        <v>3662</v>
      </c>
      <c r="D2641" s="198" t="s">
        <v>988</v>
      </c>
      <c r="E2641" s="300" t="s">
        <v>3787</v>
      </c>
      <c r="F2641" s="200" t="s">
        <v>3663</v>
      </c>
      <c r="G2641" s="200" t="s">
        <v>7</v>
      </c>
      <c r="H2641" s="195" t="s">
        <v>692</v>
      </c>
      <c r="I2641" s="200">
        <v>2027</v>
      </c>
      <c r="J2641" s="201" t="s">
        <v>7</v>
      </c>
      <c r="K2641" s="309" t="s">
        <v>4089</v>
      </c>
      <c r="L2641" s="201" t="s">
        <v>652</v>
      </c>
      <c r="M2641" s="202">
        <v>44481</v>
      </c>
      <c r="N2641" s="200" t="s">
        <v>2761</v>
      </c>
      <c r="O2641" s="200">
        <v>1</v>
      </c>
      <c r="P2641" s="301">
        <v>1</v>
      </c>
      <c r="Q2641" s="300" t="s">
        <v>111</v>
      </c>
      <c r="R2641" s="300" t="s">
        <v>364</v>
      </c>
      <c r="S2641" s="301">
        <v>21275.06</v>
      </c>
      <c r="T2641" s="203">
        <v>1</v>
      </c>
      <c r="U2641" s="190">
        <f t="shared" si="110"/>
        <v>21275.06</v>
      </c>
      <c r="V2641" s="200" t="s">
        <v>7</v>
      </c>
    </row>
    <row r="2642" spans="2:22" s="26" customFormat="1" ht="77.25" customHeight="1" x14ac:dyDescent="0.25">
      <c r="B2642" s="198" t="s">
        <v>935</v>
      </c>
      <c r="C2642" s="199" t="s">
        <v>3662</v>
      </c>
      <c r="D2642" s="189" t="s">
        <v>988</v>
      </c>
      <c r="E2642" s="189" t="s">
        <v>26</v>
      </c>
      <c r="F2642" s="200" t="s">
        <v>7</v>
      </c>
      <c r="G2642" s="200" t="s">
        <v>7</v>
      </c>
      <c r="H2642" s="200" t="s">
        <v>7</v>
      </c>
      <c r="I2642" s="200" t="s">
        <v>7</v>
      </c>
      <c r="J2642" s="200" t="s">
        <v>7</v>
      </c>
      <c r="K2642" s="200" t="s">
        <v>7</v>
      </c>
      <c r="L2642" s="200" t="s">
        <v>7</v>
      </c>
      <c r="M2642" s="200" t="s">
        <v>7</v>
      </c>
      <c r="N2642" s="200" t="s">
        <v>7</v>
      </c>
      <c r="O2642" s="200" t="s">
        <v>7</v>
      </c>
      <c r="P2642" s="200" t="s">
        <v>7</v>
      </c>
      <c r="Q2642" s="200" t="s">
        <v>7</v>
      </c>
      <c r="R2642" s="200" t="s">
        <v>7</v>
      </c>
      <c r="S2642" s="190" t="s">
        <v>7</v>
      </c>
      <c r="T2642" s="200" t="s">
        <v>7</v>
      </c>
      <c r="U2642" s="190">
        <f>SUM(U2631:U2641)</f>
        <v>142861.65879999998</v>
      </c>
      <c r="V2642" s="200" t="s">
        <v>7</v>
      </c>
    </row>
    <row r="2643" spans="2:22" s="26" customFormat="1" ht="77.25" customHeight="1" x14ac:dyDescent="0.25">
      <c r="B2643" s="198" t="s">
        <v>935</v>
      </c>
      <c r="C2643" s="199" t="s">
        <v>5342</v>
      </c>
      <c r="D2643" s="198" t="s">
        <v>5343</v>
      </c>
      <c r="E2643" s="300" t="s">
        <v>373</v>
      </c>
      <c r="F2643" s="200" t="s">
        <v>5346</v>
      </c>
      <c r="G2643" s="200" t="s">
        <v>7</v>
      </c>
      <c r="H2643" s="200" t="s">
        <v>109</v>
      </c>
      <c r="I2643" s="200" t="s">
        <v>7</v>
      </c>
      <c r="J2643" s="201" t="s">
        <v>582</v>
      </c>
      <c r="K2643" s="309" t="s">
        <v>5418</v>
      </c>
      <c r="L2643" s="201" t="s">
        <v>652</v>
      </c>
      <c r="M2643" s="202">
        <v>44481</v>
      </c>
      <c r="N2643" s="200" t="s">
        <v>2761</v>
      </c>
      <c r="O2643" s="200">
        <v>1</v>
      </c>
      <c r="P2643" s="301">
        <v>1</v>
      </c>
      <c r="Q2643" s="300" t="s">
        <v>160</v>
      </c>
      <c r="R2643" s="300" t="s">
        <v>2514</v>
      </c>
      <c r="S2643" s="301">
        <v>100697.41</v>
      </c>
      <c r="T2643" s="203">
        <v>1.22</v>
      </c>
      <c r="U2643" s="204">
        <f>O2643*P2643*S2643*T2643</f>
        <v>122850.84020000001</v>
      </c>
      <c r="V2643" s="196" t="s">
        <v>5345</v>
      </c>
    </row>
    <row r="2644" spans="2:22" s="26" customFormat="1" ht="77.25" customHeight="1" x14ac:dyDescent="0.25">
      <c r="B2644" s="198" t="s">
        <v>935</v>
      </c>
      <c r="C2644" s="199" t="s">
        <v>5342</v>
      </c>
      <c r="D2644" s="198" t="s">
        <v>5343</v>
      </c>
      <c r="E2644" s="300" t="s">
        <v>373</v>
      </c>
      <c r="F2644" s="200" t="s">
        <v>131</v>
      </c>
      <c r="G2644" s="200" t="s">
        <v>7</v>
      </c>
      <c r="H2644" s="200" t="s">
        <v>109</v>
      </c>
      <c r="I2644" s="200" t="s">
        <v>7</v>
      </c>
      <c r="J2644" s="201" t="s">
        <v>675</v>
      </c>
      <c r="K2644" s="309" t="s">
        <v>5347</v>
      </c>
      <c r="L2644" s="201" t="s">
        <v>652</v>
      </c>
      <c r="M2644" s="202">
        <v>44481</v>
      </c>
      <c r="N2644" s="200" t="s">
        <v>2761</v>
      </c>
      <c r="O2644" s="200">
        <v>1</v>
      </c>
      <c r="P2644" s="301">
        <v>1</v>
      </c>
      <c r="Q2644" s="300" t="s">
        <v>160</v>
      </c>
      <c r="R2644" s="300" t="s">
        <v>4574</v>
      </c>
      <c r="S2644" s="301">
        <v>54220.84</v>
      </c>
      <c r="T2644" s="203">
        <v>1.22</v>
      </c>
      <c r="U2644" s="204">
        <f t="shared" ref="U2644" si="111">O2644*P2644*S2644*T2644</f>
        <v>66149.424799999993</v>
      </c>
      <c r="V2644" s="196" t="s">
        <v>5345</v>
      </c>
    </row>
    <row r="2645" spans="2:22" s="26" customFormat="1" ht="77.25" customHeight="1" x14ac:dyDescent="0.25">
      <c r="B2645" s="198" t="s">
        <v>935</v>
      </c>
      <c r="C2645" s="199" t="s">
        <v>5342</v>
      </c>
      <c r="D2645" s="198" t="s">
        <v>5343</v>
      </c>
      <c r="E2645" s="300" t="s">
        <v>3787</v>
      </c>
      <c r="F2645" s="200" t="s">
        <v>131</v>
      </c>
      <c r="G2645" s="200" t="s">
        <v>7</v>
      </c>
      <c r="H2645" s="200" t="s">
        <v>109</v>
      </c>
      <c r="I2645" s="200" t="s">
        <v>7</v>
      </c>
      <c r="J2645" s="201" t="s">
        <v>7</v>
      </c>
      <c r="K2645" s="309" t="s">
        <v>5348</v>
      </c>
      <c r="L2645" s="201" t="s">
        <v>652</v>
      </c>
      <c r="M2645" s="202">
        <v>44481</v>
      </c>
      <c r="N2645" s="200" t="s">
        <v>2761</v>
      </c>
      <c r="O2645" s="200">
        <v>1</v>
      </c>
      <c r="P2645" s="301">
        <v>1</v>
      </c>
      <c r="Q2645" s="300" t="s">
        <v>111</v>
      </c>
      <c r="R2645" s="300" t="s">
        <v>364</v>
      </c>
      <c r="S2645" s="301">
        <v>21275.06</v>
      </c>
      <c r="T2645" s="203">
        <v>1</v>
      </c>
      <c r="U2645" s="204">
        <f>O2645*P2645*S2645*T2645</f>
        <v>21275.06</v>
      </c>
      <c r="V2645" s="196" t="s">
        <v>5345</v>
      </c>
    </row>
    <row r="2646" spans="2:22" s="26" customFormat="1" ht="77.25" customHeight="1" x14ac:dyDescent="0.25">
      <c r="B2646" s="198" t="s">
        <v>935</v>
      </c>
      <c r="C2646" s="199" t="s">
        <v>5342</v>
      </c>
      <c r="D2646" s="198" t="s">
        <v>5343</v>
      </c>
      <c r="E2646" s="189" t="s">
        <v>26</v>
      </c>
      <c r="F2646" s="200" t="s">
        <v>7</v>
      </c>
      <c r="G2646" s="200" t="s">
        <v>7</v>
      </c>
      <c r="H2646" s="200" t="s">
        <v>7</v>
      </c>
      <c r="I2646" s="200" t="s">
        <v>7</v>
      </c>
      <c r="J2646" s="200" t="s">
        <v>7</v>
      </c>
      <c r="K2646" s="200" t="s">
        <v>7</v>
      </c>
      <c r="L2646" s="200" t="s">
        <v>7</v>
      </c>
      <c r="M2646" s="200" t="s">
        <v>7</v>
      </c>
      <c r="N2646" s="200" t="s">
        <v>7</v>
      </c>
      <c r="O2646" s="200" t="s">
        <v>7</v>
      </c>
      <c r="P2646" s="200" t="s">
        <v>7</v>
      </c>
      <c r="Q2646" s="200" t="s">
        <v>7</v>
      </c>
      <c r="R2646" s="200" t="s">
        <v>7</v>
      </c>
      <c r="S2646" s="190" t="s">
        <v>7</v>
      </c>
      <c r="T2646" s="200" t="s">
        <v>7</v>
      </c>
      <c r="U2646" s="204">
        <f>SUM(U2643:U2645)</f>
        <v>210275.32500000001</v>
      </c>
      <c r="V2646" s="200" t="s">
        <v>7</v>
      </c>
    </row>
    <row r="2647" spans="2:22" s="3" customFormat="1" ht="52.5" customHeight="1" x14ac:dyDescent="0.25">
      <c r="B2647" s="201" t="s">
        <v>529</v>
      </c>
      <c r="C2647" s="199" t="s">
        <v>3664</v>
      </c>
      <c r="D2647" s="198" t="s">
        <v>1113</v>
      </c>
      <c r="E2647" s="300" t="s">
        <v>635</v>
      </c>
      <c r="F2647" s="200" t="s">
        <v>3666</v>
      </c>
      <c r="G2647" s="200" t="s">
        <v>7</v>
      </c>
      <c r="H2647" s="195" t="s">
        <v>692</v>
      </c>
      <c r="I2647" s="200">
        <v>2025</v>
      </c>
      <c r="J2647" s="201" t="s">
        <v>7</v>
      </c>
      <c r="K2647" s="309" t="s">
        <v>463</v>
      </c>
      <c r="L2647" s="188" t="s">
        <v>372</v>
      </c>
      <c r="M2647" s="202">
        <v>43452</v>
      </c>
      <c r="N2647" s="200" t="s">
        <v>2761</v>
      </c>
      <c r="O2647" s="200">
        <v>1</v>
      </c>
      <c r="P2647" s="301">
        <v>2</v>
      </c>
      <c r="Q2647" s="300" t="s">
        <v>111</v>
      </c>
      <c r="R2647" s="300" t="s">
        <v>460</v>
      </c>
      <c r="S2647" s="301">
        <v>2018.62</v>
      </c>
      <c r="T2647" s="203">
        <v>1.8</v>
      </c>
      <c r="U2647" s="190">
        <f t="shared" ref="U2647:U2652" si="112">O2647*P2647*S2647*T2647</f>
        <v>7267.0320000000002</v>
      </c>
      <c r="V2647" s="200" t="s">
        <v>7</v>
      </c>
    </row>
    <row r="2648" spans="2:22" s="3" customFormat="1" ht="51" customHeight="1" x14ac:dyDescent="0.25">
      <c r="B2648" s="201" t="s">
        <v>529</v>
      </c>
      <c r="C2648" s="199" t="s">
        <v>3664</v>
      </c>
      <c r="D2648" s="198" t="s">
        <v>1113</v>
      </c>
      <c r="E2648" s="300" t="s">
        <v>635</v>
      </c>
      <c r="F2648" s="200" t="s">
        <v>3666</v>
      </c>
      <c r="G2648" s="200" t="s">
        <v>7</v>
      </c>
      <c r="H2648" s="195" t="s">
        <v>692</v>
      </c>
      <c r="I2648" s="200">
        <v>2025</v>
      </c>
      <c r="J2648" s="201" t="s">
        <v>7</v>
      </c>
      <c r="K2648" s="309" t="s">
        <v>637</v>
      </c>
      <c r="L2648" s="188" t="s">
        <v>372</v>
      </c>
      <c r="M2648" s="202">
        <v>43452</v>
      </c>
      <c r="N2648" s="200" t="s">
        <v>2761</v>
      </c>
      <c r="O2648" s="200">
        <v>1</v>
      </c>
      <c r="P2648" s="301">
        <v>2</v>
      </c>
      <c r="Q2648" s="300" t="s">
        <v>111</v>
      </c>
      <c r="R2648" s="300" t="s">
        <v>462</v>
      </c>
      <c r="S2648" s="301">
        <v>4497.95</v>
      </c>
      <c r="T2648" s="200">
        <v>1.8</v>
      </c>
      <c r="U2648" s="190">
        <f t="shared" si="112"/>
        <v>16192.619999999999</v>
      </c>
      <c r="V2648" s="200" t="s">
        <v>7</v>
      </c>
    </row>
    <row r="2649" spans="2:22" s="3" customFormat="1" ht="50.25" customHeight="1" x14ac:dyDescent="0.25">
      <c r="B2649" s="201" t="s">
        <v>529</v>
      </c>
      <c r="C2649" s="199" t="s">
        <v>3664</v>
      </c>
      <c r="D2649" s="198" t="s">
        <v>1113</v>
      </c>
      <c r="E2649" s="300" t="s">
        <v>635</v>
      </c>
      <c r="F2649" s="200" t="s">
        <v>3666</v>
      </c>
      <c r="G2649" s="200" t="s">
        <v>7</v>
      </c>
      <c r="H2649" s="195" t="s">
        <v>692</v>
      </c>
      <c r="I2649" s="200">
        <v>2025</v>
      </c>
      <c r="J2649" s="201" t="s">
        <v>7</v>
      </c>
      <c r="K2649" s="309" t="s">
        <v>636</v>
      </c>
      <c r="L2649" s="188" t="s">
        <v>372</v>
      </c>
      <c r="M2649" s="202">
        <v>43452</v>
      </c>
      <c r="N2649" s="200" t="s">
        <v>2761</v>
      </c>
      <c r="O2649" s="200">
        <v>1</v>
      </c>
      <c r="P2649" s="301">
        <v>2</v>
      </c>
      <c r="Q2649" s="300" t="s">
        <v>111</v>
      </c>
      <c r="R2649" s="300" t="s">
        <v>434</v>
      </c>
      <c r="S2649" s="301">
        <v>1291.57</v>
      </c>
      <c r="T2649" s="200">
        <v>1.8</v>
      </c>
      <c r="U2649" s="190">
        <f t="shared" si="112"/>
        <v>4649.652</v>
      </c>
      <c r="V2649" s="200" t="s">
        <v>7</v>
      </c>
    </row>
    <row r="2650" spans="2:22" s="3" customFormat="1" ht="57" customHeight="1" x14ac:dyDescent="0.25">
      <c r="B2650" s="201" t="s">
        <v>529</v>
      </c>
      <c r="C2650" s="199" t="s">
        <v>3664</v>
      </c>
      <c r="D2650" s="198" t="s">
        <v>1113</v>
      </c>
      <c r="E2650" s="300" t="s">
        <v>279</v>
      </c>
      <c r="F2650" s="200" t="s">
        <v>3666</v>
      </c>
      <c r="G2650" s="200" t="s">
        <v>7</v>
      </c>
      <c r="H2650" s="195" t="s">
        <v>692</v>
      </c>
      <c r="I2650" s="200">
        <v>2025</v>
      </c>
      <c r="J2650" s="201" t="s">
        <v>7</v>
      </c>
      <c r="K2650" s="309" t="s">
        <v>392</v>
      </c>
      <c r="L2650" s="188" t="s">
        <v>372</v>
      </c>
      <c r="M2650" s="202">
        <v>43452</v>
      </c>
      <c r="N2650" s="200" t="s">
        <v>2761</v>
      </c>
      <c r="O2650" s="200">
        <v>1</v>
      </c>
      <c r="P2650" s="301">
        <v>36</v>
      </c>
      <c r="Q2650" s="300" t="s">
        <v>99</v>
      </c>
      <c r="R2650" s="300" t="s">
        <v>332</v>
      </c>
      <c r="S2650" s="301">
        <v>527.01</v>
      </c>
      <c r="T2650" s="200">
        <v>1.58</v>
      </c>
      <c r="U2650" s="190">
        <f t="shared" si="112"/>
        <v>29976.328800000003</v>
      </c>
      <c r="V2650" s="200" t="s">
        <v>7</v>
      </c>
    </row>
    <row r="2651" spans="2:22" s="3" customFormat="1" ht="55.5" customHeight="1" x14ac:dyDescent="0.25">
      <c r="B2651" s="201" t="s">
        <v>529</v>
      </c>
      <c r="C2651" s="199" t="s">
        <v>3664</v>
      </c>
      <c r="D2651" s="198" t="s">
        <v>1113</v>
      </c>
      <c r="E2651" s="300" t="s">
        <v>407</v>
      </c>
      <c r="F2651" s="200" t="s">
        <v>3666</v>
      </c>
      <c r="G2651" s="200" t="s">
        <v>7</v>
      </c>
      <c r="H2651" s="195" t="s">
        <v>692</v>
      </c>
      <c r="I2651" s="200">
        <v>2025</v>
      </c>
      <c r="J2651" s="201" t="s">
        <v>7</v>
      </c>
      <c r="K2651" s="309" t="s">
        <v>408</v>
      </c>
      <c r="L2651" s="188" t="s">
        <v>372</v>
      </c>
      <c r="M2651" s="202">
        <v>43452</v>
      </c>
      <c r="N2651" s="200" t="s">
        <v>2761</v>
      </c>
      <c r="O2651" s="200">
        <v>1</v>
      </c>
      <c r="P2651" s="301">
        <v>1</v>
      </c>
      <c r="Q2651" s="300" t="s">
        <v>99</v>
      </c>
      <c r="R2651" s="300" t="s">
        <v>1116</v>
      </c>
      <c r="S2651" s="301">
        <v>448.28</v>
      </c>
      <c r="T2651" s="200">
        <v>1.91</v>
      </c>
      <c r="U2651" s="190">
        <f t="shared" si="112"/>
        <v>856.21479999999997</v>
      </c>
      <c r="V2651" s="200" t="s">
        <v>7</v>
      </c>
    </row>
    <row r="2652" spans="2:22" s="3" customFormat="1" ht="75.75" customHeight="1" x14ac:dyDescent="0.25">
      <c r="B2652" s="201" t="s">
        <v>529</v>
      </c>
      <c r="C2652" s="199" t="s">
        <v>3664</v>
      </c>
      <c r="D2652" s="198" t="s">
        <v>1113</v>
      </c>
      <c r="E2652" s="300" t="s">
        <v>3787</v>
      </c>
      <c r="F2652" s="200" t="s">
        <v>3666</v>
      </c>
      <c r="G2652" s="200" t="s">
        <v>7</v>
      </c>
      <c r="H2652" s="195" t="s">
        <v>692</v>
      </c>
      <c r="I2652" s="200">
        <v>2025</v>
      </c>
      <c r="J2652" s="201" t="s">
        <v>7</v>
      </c>
      <c r="K2652" s="309" t="s">
        <v>3614</v>
      </c>
      <c r="L2652" s="188" t="s">
        <v>372</v>
      </c>
      <c r="M2652" s="202">
        <v>43452</v>
      </c>
      <c r="N2652" s="200" t="s">
        <v>2761</v>
      </c>
      <c r="O2652" s="200">
        <v>1</v>
      </c>
      <c r="P2652" s="301">
        <v>1</v>
      </c>
      <c r="Q2652" s="300" t="s">
        <v>111</v>
      </c>
      <c r="R2652" s="300" t="s">
        <v>379</v>
      </c>
      <c r="S2652" s="301">
        <v>10637.53</v>
      </c>
      <c r="T2652" s="200">
        <v>1</v>
      </c>
      <c r="U2652" s="190">
        <f t="shared" si="112"/>
        <v>10637.53</v>
      </c>
      <c r="V2652" s="200" t="s">
        <v>7</v>
      </c>
    </row>
    <row r="2653" spans="2:22" s="3" customFormat="1" ht="71.25" customHeight="1" x14ac:dyDescent="0.25">
      <c r="B2653" s="198" t="s">
        <v>529</v>
      </c>
      <c r="C2653" s="199" t="s">
        <v>3664</v>
      </c>
      <c r="D2653" s="189" t="s">
        <v>3665</v>
      </c>
      <c r="E2653" s="189" t="s">
        <v>26</v>
      </c>
      <c r="F2653" s="200" t="s">
        <v>7</v>
      </c>
      <c r="G2653" s="200" t="s">
        <v>7</v>
      </c>
      <c r="H2653" s="200" t="s">
        <v>7</v>
      </c>
      <c r="I2653" s="200" t="s">
        <v>7</v>
      </c>
      <c r="J2653" s="200" t="s">
        <v>7</v>
      </c>
      <c r="K2653" s="200" t="s">
        <v>7</v>
      </c>
      <c r="L2653" s="200" t="s">
        <v>7</v>
      </c>
      <c r="M2653" s="200" t="s">
        <v>7</v>
      </c>
      <c r="N2653" s="200" t="s">
        <v>7</v>
      </c>
      <c r="O2653" s="200" t="s">
        <v>7</v>
      </c>
      <c r="P2653" s="200" t="s">
        <v>7</v>
      </c>
      <c r="Q2653" s="200" t="s">
        <v>7</v>
      </c>
      <c r="R2653" s="200" t="s">
        <v>7</v>
      </c>
      <c r="S2653" s="190" t="s">
        <v>7</v>
      </c>
      <c r="T2653" s="200" t="s">
        <v>7</v>
      </c>
      <c r="U2653" s="190">
        <f>SUM(U2647:U2652)</f>
        <v>69579.377600000007</v>
      </c>
      <c r="V2653" s="200" t="s">
        <v>7</v>
      </c>
    </row>
    <row r="2654" spans="2:22" s="3" customFormat="1" ht="47.25" x14ac:dyDescent="0.25">
      <c r="B2654" s="201" t="s">
        <v>529</v>
      </c>
      <c r="C2654" s="199" t="s">
        <v>1114</v>
      </c>
      <c r="D2654" s="198" t="s">
        <v>1115</v>
      </c>
      <c r="E2654" s="300" t="s">
        <v>635</v>
      </c>
      <c r="F2654" s="200" t="s">
        <v>3667</v>
      </c>
      <c r="G2654" s="200" t="s">
        <v>7</v>
      </c>
      <c r="H2654" s="195" t="s">
        <v>692</v>
      </c>
      <c r="I2654" s="200">
        <v>2027</v>
      </c>
      <c r="J2654" s="201" t="s">
        <v>7</v>
      </c>
      <c r="K2654" s="309" t="s">
        <v>463</v>
      </c>
      <c r="L2654" s="188" t="s">
        <v>372</v>
      </c>
      <c r="M2654" s="202">
        <v>44484</v>
      </c>
      <c r="N2654" s="200" t="s">
        <v>2761</v>
      </c>
      <c r="O2654" s="200">
        <v>1</v>
      </c>
      <c r="P2654" s="301">
        <v>1</v>
      </c>
      <c r="Q2654" s="300" t="s">
        <v>111</v>
      </c>
      <c r="R2654" s="300" t="s">
        <v>460</v>
      </c>
      <c r="S2654" s="301">
        <v>2018.62</v>
      </c>
      <c r="T2654" s="200">
        <v>1.82</v>
      </c>
      <c r="U2654" s="190">
        <f>O2654*P2654*S2654*T2654</f>
        <v>3673.8883999999998</v>
      </c>
      <c r="V2654" s="200" t="s">
        <v>7</v>
      </c>
    </row>
    <row r="2655" spans="2:22" s="3" customFormat="1" ht="47.25" x14ac:dyDescent="0.25">
      <c r="B2655" s="201" t="s">
        <v>529</v>
      </c>
      <c r="C2655" s="199" t="s">
        <v>1114</v>
      </c>
      <c r="D2655" s="198" t="s">
        <v>1115</v>
      </c>
      <c r="E2655" s="300" t="s">
        <v>635</v>
      </c>
      <c r="F2655" s="200" t="s">
        <v>3667</v>
      </c>
      <c r="G2655" s="200" t="s">
        <v>7</v>
      </c>
      <c r="H2655" s="195" t="s">
        <v>692</v>
      </c>
      <c r="I2655" s="200">
        <v>2027</v>
      </c>
      <c r="J2655" s="201" t="s">
        <v>7</v>
      </c>
      <c r="K2655" s="309" t="s">
        <v>637</v>
      </c>
      <c r="L2655" s="188" t="s">
        <v>372</v>
      </c>
      <c r="M2655" s="202">
        <v>44484</v>
      </c>
      <c r="N2655" s="200" t="s">
        <v>2761</v>
      </c>
      <c r="O2655" s="200">
        <v>1</v>
      </c>
      <c r="P2655" s="301">
        <v>1</v>
      </c>
      <c r="Q2655" s="300" t="s">
        <v>111</v>
      </c>
      <c r="R2655" s="300" t="s">
        <v>462</v>
      </c>
      <c r="S2655" s="301">
        <v>4497.95</v>
      </c>
      <c r="T2655" s="200">
        <v>1.82</v>
      </c>
      <c r="U2655" s="190">
        <f>O2655*P2655*S2655*T2655</f>
        <v>8186.2690000000002</v>
      </c>
      <c r="V2655" s="200" t="s">
        <v>7</v>
      </c>
    </row>
    <row r="2656" spans="2:22" s="3" customFormat="1" ht="47.25" x14ac:dyDescent="0.25">
      <c r="B2656" s="201" t="s">
        <v>529</v>
      </c>
      <c r="C2656" s="199" t="s">
        <v>1114</v>
      </c>
      <c r="D2656" s="198" t="s">
        <v>1115</v>
      </c>
      <c r="E2656" s="300" t="s">
        <v>142</v>
      </c>
      <c r="F2656" s="200" t="s">
        <v>3667</v>
      </c>
      <c r="G2656" s="200" t="s">
        <v>7</v>
      </c>
      <c r="H2656" s="195" t="s">
        <v>692</v>
      </c>
      <c r="I2656" s="200">
        <v>2027</v>
      </c>
      <c r="J2656" s="201" t="s">
        <v>7</v>
      </c>
      <c r="K2656" s="309" t="s">
        <v>3668</v>
      </c>
      <c r="L2656" s="188" t="s">
        <v>372</v>
      </c>
      <c r="M2656" s="202">
        <v>44484</v>
      </c>
      <c r="N2656" s="200" t="s">
        <v>2761</v>
      </c>
      <c r="O2656" s="200">
        <v>1</v>
      </c>
      <c r="P2656" s="301">
        <v>23</v>
      </c>
      <c r="Q2656" s="300" t="s">
        <v>99</v>
      </c>
      <c r="R2656" s="300" t="s">
        <v>3669</v>
      </c>
      <c r="S2656" s="301">
        <v>505.88</v>
      </c>
      <c r="T2656" s="200">
        <v>2.0699999999999998</v>
      </c>
      <c r="U2656" s="190">
        <f>O2656*P2656*S2656*T2656</f>
        <v>24084.946799999998</v>
      </c>
      <c r="V2656" s="200" t="s">
        <v>7</v>
      </c>
    </row>
    <row r="2657" spans="2:22" s="3" customFormat="1" ht="63" x14ac:dyDescent="0.25">
      <c r="B2657" s="201" t="s">
        <v>529</v>
      </c>
      <c r="C2657" s="199" t="s">
        <v>1114</v>
      </c>
      <c r="D2657" s="198" t="s">
        <v>1115</v>
      </c>
      <c r="E2657" s="300" t="s">
        <v>3787</v>
      </c>
      <c r="F2657" s="200" t="s">
        <v>3667</v>
      </c>
      <c r="G2657" s="200" t="s">
        <v>7</v>
      </c>
      <c r="H2657" s="195" t="s">
        <v>692</v>
      </c>
      <c r="I2657" s="200">
        <v>2027</v>
      </c>
      <c r="J2657" s="201" t="s">
        <v>7</v>
      </c>
      <c r="K2657" s="309" t="s">
        <v>2581</v>
      </c>
      <c r="L2657" s="188" t="s">
        <v>372</v>
      </c>
      <c r="M2657" s="202">
        <v>44484</v>
      </c>
      <c r="N2657" s="200" t="s">
        <v>2761</v>
      </c>
      <c r="O2657" s="200">
        <v>1</v>
      </c>
      <c r="P2657" s="301">
        <v>1</v>
      </c>
      <c r="Q2657" s="300" t="s">
        <v>111</v>
      </c>
      <c r="R2657" s="300" t="s">
        <v>211</v>
      </c>
      <c r="S2657" s="301">
        <v>4255.01</v>
      </c>
      <c r="T2657" s="200">
        <v>1</v>
      </c>
      <c r="U2657" s="190">
        <f>O2657*P2657*S2657*T2657</f>
        <v>4255.01</v>
      </c>
      <c r="V2657" s="200" t="s">
        <v>7</v>
      </c>
    </row>
    <row r="2658" spans="2:22" s="3" customFormat="1" ht="47.25" x14ac:dyDescent="0.25">
      <c r="B2658" s="198" t="s">
        <v>529</v>
      </c>
      <c r="C2658" s="199" t="s">
        <v>1114</v>
      </c>
      <c r="D2658" s="189" t="s">
        <v>1115</v>
      </c>
      <c r="E2658" s="189" t="s">
        <v>26</v>
      </c>
      <c r="F2658" s="200" t="s">
        <v>7</v>
      </c>
      <c r="G2658" s="200" t="s">
        <v>7</v>
      </c>
      <c r="H2658" s="200" t="s">
        <v>7</v>
      </c>
      <c r="I2658" s="200" t="s">
        <v>7</v>
      </c>
      <c r="J2658" s="200" t="s">
        <v>7</v>
      </c>
      <c r="K2658" s="200" t="s">
        <v>7</v>
      </c>
      <c r="L2658" s="200" t="s">
        <v>7</v>
      </c>
      <c r="M2658" s="200" t="s">
        <v>7</v>
      </c>
      <c r="N2658" s="200" t="s">
        <v>7</v>
      </c>
      <c r="O2658" s="200" t="s">
        <v>7</v>
      </c>
      <c r="P2658" s="200" t="s">
        <v>7</v>
      </c>
      <c r="Q2658" s="200" t="s">
        <v>7</v>
      </c>
      <c r="R2658" s="200" t="s">
        <v>7</v>
      </c>
      <c r="S2658" s="190" t="s">
        <v>7</v>
      </c>
      <c r="T2658" s="200" t="s">
        <v>7</v>
      </c>
      <c r="U2658" s="190">
        <f>SUM(U2654:U2657)</f>
        <v>40200.114200000004</v>
      </c>
      <c r="V2658" s="200" t="s">
        <v>7</v>
      </c>
    </row>
    <row r="2659" spans="2:22" s="3" customFormat="1" ht="47.25" x14ac:dyDescent="0.25">
      <c r="B2659" s="198" t="s">
        <v>529</v>
      </c>
      <c r="C2659" s="199" t="s">
        <v>3670</v>
      </c>
      <c r="D2659" s="198" t="s">
        <v>1310</v>
      </c>
      <c r="E2659" s="300" t="s">
        <v>348</v>
      </c>
      <c r="F2659" s="200" t="s">
        <v>3638</v>
      </c>
      <c r="G2659" s="200" t="s">
        <v>7</v>
      </c>
      <c r="H2659" s="195" t="s">
        <v>3550</v>
      </c>
      <c r="I2659" s="200">
        <v>2024</v>
      </c>
      <c r="J2659" s="201" t="s">
        <v>7</v>
      </c>
      <c r="K2659" s="309" t="s">
        <v>3940</v>
      </c>
      <c r="L2659" s="201" t="s">
        <v>652</v>
      </c>
      <c r="M2659" s="202">
        <v>44491</v>
      </c>
      <c r="N2659" s="200" t="s">
        <v>2761</v>
      </c>
      <c r="O2659" s="200">
        <v>1</v>
      </c>
      <c r="P2659" s="355">
        <v>1</v>
      </c>
      <c r="Q2659" s="300" t="s">
        <v>135</v>
      </c>
      <c r="R2659" s="300" t="s">
        <v>382</v>
      </c>
      <c r="S2659" s="301">
        <v>18678.07</v>
      </c>
      <c r="T2659" s="203">
        <v>1.84</v>
      </c>
      <c r="U2659" s="190">
        <f t="shared" ref="U2659:U2664" si="113">O2659*P2659*S2659*T2659</f>
        <v>34367.648800000003</v>
      </c>
      <c r="V2659" s="200" t="s">
        <v>7</v>
      </c>
    </row>
    <row r="2660" spans="2:22" s="3" customFormat="1" ht="47.25" x14ac:dyDescent="0.25">
      <c r="B2660" s="198" t="s">
        <v>529</v>
      </c>
      <c r="C2660" s="199" t="s">
        <v>3670</v>
      </c>
      <c r="D2660" s="198" t="s">
        <v>1310</v>
      </c>
      <c r="E2660" s="300" t="s">
        <v>3981</v>
      </c>
      <c r="F2660" s="200" t="s">
        <v>3638</v>
      </c>
      <c r="G2660" s="200" t="s">
        <v>7</v>
      </c>
      <c r="H2660" s="195" t="s">
        <v>3550</v>
      </c>
      <c r="I2660" s="200">
        <v>2024</v>
      </c>
      <c r="J2660" s="201" t="s">
        <v>7</v>
      </c>
      <c r="K2660" s="309" t="s">
        <v>592</v>
      </c>
      <c r="L2660" s="201" t="s">
        <v>652</v>
      </c>
      <c r="M2660" s="202">
        <v>44491</v>
      </c>
      <c r="N2660" s="200" t="s">
        <v>2761</v>
      </c>
      <c r="O2660" s="200">
        <v>1</v>
      </c>
      <c r="P2660" s="301">
        <v>1</v>
      </c>
      <c r="Q2660" s="300" t="s">
        <v>135</v>
      </c>
      <c r="R2660" s="300" t="s">
        <v>349</v>
      </c>
      <c r="S2660" s="301">
        <v>5306.44</v>
      </c>
      <c r="T2660" s="203">
        <v>1.84</v>
      </c>
      <c r="U2660" s="190">
        <f t="shared" si="113"/>
        <v>9763.8495999999996</v>
      </c>
      <c r="V2660" s="200" t="s">
        <v>7</v>
      </c>
    </row>
    <row r="2661" spans="2:22" s="3" customFormat="1" ht="47.25" x14ac:dyDescent="0.25">
      <c r="B2661" s="198" t="s">
        <v>529</v>
      </c>
      <c r="C2661" s="199" t="s">
        <v>3670</v>
      </c>
      <c r="D2661" s="198" t="s">
        <v>1310</v>
      </c>
      <c r="E2661" s="300" t="s">
        <v>348</v>
      </c>
      <c r="F2661" s="200" t="s">
        <v>3638</v>
      </c>
      <c r="G2661" s="200" t="s">
        <v>7</v>
      </c>
      <c r="H2661" s="195" t="s">
        <v>3550</v>
      </c>
      <c r="I2661" s="200">
        <v>2024</v>
      </c>
      <c r="J2661" s="201" t="s">
        <v>7</v>
      </c>
      <c r="K2661" s="309" t="s">
        <v>479</v>
      </c>
      <c r="L2661" s="201" t="s">
        <v>652</v>
      </c>
      <c r="M2661" s="202">
        <v>44491</v>
      </c>
      <c r="N2661" s="200" t="s">
        <v>2761</v>
      </c>
      <c r="O2661" s="200">
        <v>1</v>
      </c>
      <c r="P2661" s="355">
        <v>2</v>
      </c>
      <c r="Q2661" s="300" t="s">
        <v>135</v>
      </c>
      <c r="R2661" s="300" t="s">
        <v>383</v>
      </c>
      <c r="S2661" s="301">
        <v>860.27</v>
      </c>
      <c r="T2661" s="203">
        <v>1.84</v>
      </c>
      <c r="U2661" s="190">
        <f t="shared" si="113"/>
        <v>3165.7936</v>
      </c>
      <c r="V2661" s="200" t="s">
        <v>7</v>
      </c>
    </row>
    <row r="2662" spans="2:22" s="3" customFormat="1" ht="47.25" x14ac:dyDescent="0.25">
      <c r="B2662" s="198" t="s">
        <v>529</v>
      </c>
      <c r="C2662" s="199" t="s">
        <v>3670</v>
      </c>
      <c r="D2662" s="198" t="s">
        <v>1310</v>
      </c>
      <c r="E2662" s="300" t="s">
        <v>348</v>
      </c>
      <c r="F2662" s="200" t="s">
        <v>3638</v>
      </c>
      <c r="G2662" s="200" t="s">
        <v>7</v>
      </c>
      <c r="H2662" s="195" t="s">
        <v>3550</v>
      </c>
      <c r="I2662" s="200">
        <v>2024</v>
      </c>
      <c r="J2662" s="201" t="s">
        <v>582</v>
      </c>
      <c r="K2662" s="309" t="s">
        <v>3840</v>
      </c>
      <c r="L2662" s="201" t="s">
        <v>652</v>
      </c>
      <c r="M2662" s="202">
        <v>44491</v>
      </c>
      <c r="N2662" s="200" t="s">
        <v>2761</v>
      </c>
      <c r="O2662" s="200">
        <v>1</v>
      </c>
      <c r="P2662" s="355">
        <v>1</v>
      </c>
      <c r="Q2662" s="300" t="s">
        <v>135</v>
      </c>
      <c r="R2662" s="300" t="s">
        <v>3035</v>
      </c>
      <c r="S2662" s="301">
        <v>2252.79</v>
      </c>
      <c r="T2662" s="203">
        <v>1.84</v>
      </c>
      <c r="U2662" s="190">
        <f t="shared" si="113"/>
        <v>4145.1336000000001</v>
      </c>
      <c r="V2662" s="200" t="s">
        <v>7</v>
      </c>
    </row>
    <row r="2663" spans="2:22" s="3" customFormat="1" ht="47.25" x14ac:dyDescent="0.25">
      <c r="B2663" s="198" t="s">
        <v>529</v>
      </c>
      <c r="C2663" s="199" t="s">
        <v>3670</v>
      </c>
      <c r="D2663" s="198" t="s">
        <v>1310</v>
      </c>
      <c r="E2663" s="300" t="s">
        <v>432</v>
      </c>
      <c r="F2663" s="200" t="s">
        <v>3638</v>
      </c>
      <c r="G2663" s="200" t="s">
        <v>7</v>
      </c>
      <c r="H2663" s="195" t="s">
        <v>3550</v>
      </c>
      <c r="I2663" s="200">
        <v>2024</v>
      </c>
      <c r="J2663" s="201" t="s">
        <v>7</v>
      </c>
      <c r="K2663" s="309" t="s">
        <v>637</v>
      </c>
      <c r="L2663" s="201" t="s">
        <v>652</v>
      </c>
      <c r="M2663" s="202">
        <v>44491</v>
      </c>
      <c r="N2663" s="200" t="s">
        <v>2761</v>
      </c>
      <c r="O2663" s="200">
        <v>1</v>
      </c>
      <c r="P2663" s="301">
        <v>1</v>
      </c>
      <c r="Q2663" s="300" t="s">
        <v>111</v>
      </c>
      <c r="R2663" s="300" t="s">
        <v>462</v>
      </c>
      <c r="S2663" s="301">
        <v>4497.95</v>
      </c>
      <c r="T2663" s="200">
        <v>1.82</v>
      </c>
      <c r="U2663" s="190">
        <f t="shared" si="113"/>
        <v>8186.2690000000002</v>
      </c>
      <c r="V2663" s="200" t="s">
        <v>7</v>
      </c>
    </row>
    <row r="2664" spans="2:22" s="3" customFormat="1" ht="63" x14ac:dyDescent="0.25">
      <c r="B2664" s="198" t="s">
        <v>529</v>
      </c>
      <c r="C2664" s="199" t="s">
        <v>3670</v>
      </c>
      <c r="D2664" s="198" t="s">
        <v>1310</v>
      </c>
      <c r="E2664" s="300" t="s">
        <v>3787</v>
      </c>
      <c r="F2664" s="200" t="s">
        <v>3638</v>
      </c>
      <c r="G2664" s="200" t="s">
        <v>7</v>
      </c>
      <c r="H2664" s="195" t="s">
        <v>3550</v>
      </c>
      <c r="I2664" s="200">
        <v>2024</v>
      </c>
      <c r="J2664" s="201" t="s">
        <v>7</v>
      </c>
      <c r="K2664" s="309" t="s">
        <v>3614</v>
      </c>
      <c r="L2664" s="201" t="s">
        <v>652</v>
      </c>
      <c r="M2664" s="202">
        <v>44491</v>
      </c>
      <c r="N2664" s="200" t="s">
        <v>2761</v>
      </c>
      <c r="O2664" s="200">
        <v>1</v>
      </c>
      <c r="P2664" s="301">
        <v>1</v>
      </c>
      <c r="Q2664" s="300" t="s">
        <v>111</v>
      </c>
      <c r="R2664" s="300" t="s">
        <v>379</v>
      </c>
      <c r="S2664" s="301">
        <v>10637.53</v>
      </c>
      <c r="T2664" s="200">
        <v>1</v>
      </c>
      <c r="U2664" s="190">
        <f t="shared" si="113"/>
        <v>10637.53</v>
      </c>
      <c r="V2664" s="200" t="s">
        <v>7</v>
      </c>
    </row>
    <row r="2665" spans="2:22" s="3" customFormat="1" ht="47.25" x14ac:dyDescent="0.25">
      <c r="B2665" s="198" t="s">
        <v>529</v>
      </c>
      <c r="C2665" s="199" t="s">
        <v>3670</v>
      </c>
      <c r="D2665" s="189" t="s">
        <v>1310</v>
      </c>
      <c r="E2665" s="189" t="s">
        <v>26</v>
      </c>
      <c r="F2665" s="200" t="s">
        <v>7</v>
      </c>
      <c r="G2665" s="200" t="s">
        <v>7</v>
      </c>
      <c r="H2665" s="200" t="s">
        <v>7</v>
      </c>
      <c r="I2665" s="200" t="s">
        <v>7</v>
      </c>
      <c r="J2665" s="200" t="s">
        <v>7</v>
      </c>
      <c r="K2665" s="200" t="s">
        <v>7</v>
      </c>
      <c r="L2665" s="200" t="s">
        <v>7</v>
      </c>
      <c r="M2665" s="200" t="s">
        <v>7</v>
      </c>
      <c r="N2665" s="200" t="s">
        <v>7</v>
      </c>
      <c r="O2665" s="200" t="s">
        <v>7</v>
      </c>
      <c r="P2665" s="200" t="s">
        <v>7</v>
      </c>
      <c r="Q2665" s="200" t="s">
        <v>7</v>
      </c>
      <c r="R2665" s="200" t="s">
        <v>7</v>
      </c>
      <c r="S2665" s="190" t="s">
        <v>7</v>
      </c>
      <c r="T2665" s="200" t="s">
        <v>7</v>
      </c>
      <c r="U2665" s="190">
        <f>U2664</f>
        <v>10637.53</v>
      </c>
      <c r="V2665" s="200" t="s">
        <v>7</v>
      </c>
    </row>
    <row r="2666" spans="2:22" s="3" customFormat="1" ht="78.75" x14ac:dyDescent="0.25">
      <c r="B2666" s="198">
        <v>1.6</v>
      </c>
      <c r="C2666" s="199" t="s">
        <v>3671</v>
      </c>
      <c r="D2666" s="198" t="s">
        <v>990</v>
      </c>
      <c r="E2666" s="300" t="s">
        <v>348</v>
      </c>
      <c r="F2666" s="200" t="s">
        <v>3672</v>
      </c>
      <c r="G2666" s="200" t="s">
        <v>7</v>
      </c>
      <c r="H2666" s="195" t="s">
        <v>3550</v>
      </c>
      <c r="I2666" s="200">
        <v>2024</v>
      </c>
      <c r="J2666" s="201" t="s">
        <v>675</v>
      </c>
      <c r="K2666" s="309" t="s">
        <v>3840</v>
      </c>
      <c r="L2666" s="201" t="s">
        <v>652</v>
      </c>
      <c r="M2666" s="202">
        <v>44491</v>
      </c>
      <c r="N2666" s="200" t="s">
        <v>2761</v>
      </c>
      <c r="O2666" s="200">
        <v>1</v>
      </c>
      <c r="P2666" s="355">
        <v>1</v>
      </c>
      <c r="Q2666" s="300" t="s">
        <v>135</v>
      </c>
      <c r="R2666" s="300" t="s">
        <v>3035</v>
      </c>
      <c r="S2666" s="301">
        <v>2252.79</v>
      </c>
      <c r="T2666" s="203">
        <v>1.84</v>
      </c>
      <c r="U2666" s="190">
        <f t="shared" ref="U2666:U2682" si="114">O2666*P2666*S2666*T2666</f>
        <v>4145.1336000000001</v>
      </c>
      <c r="V2666" s="200" t="s">
        <v>7</v>
      </c>
    </row>
    <row r="2667" spans="2:22" s="3" customFormat="1" ht="78.75" x14ac:dyDescent="0.25">
      <c r="B2667" s="198">
        <v>1.6</v>
      </c>
      <c r="C2667" s="199" t="s">
        <v>3671</v>
      </c>
      <c r="D2667" s="198" t="s">
        <v>990</v>
      </c>
      <c r="E2667" s="300" t="s">
        <v>348</v>
      </c>
      <c r="F2667" s="200" t="s">
        <v>3672</v>
      </c>
      <c r="G2667" s="200" t="s">
        <v>7</v>
      </c>
      <c r="H2667" s="195" t="s">
        <v>3550</v>
      </c>
      <c r="I2667" s="200">
        <v>2024</v>
      </c>
      <c r="J2667" s="201" t="s">
        <v>7</v>
      </c>
      <c r="K2667" s="309" t="s">
        <v>5414</v>
      </c>
      <c r="L2667" s="201" t="s">
        <v>652</v>
      </c>
      <c r="M2667" s="202">
        <v>44491</v>
      </c>
      <c r="N2667" s="200" t="s">
        <v>2761</v>
      </c>
      <c r="O2667" s="200">
        <v>1</v>
      </c>
      <c r="P2667" s="301">
        <v>1</v>
      </c>
      <c r="Q2667" s="300" t="s">
        <v>135</v>
      </c>
      <c r="R2667" s="300" t="s">
        <v>461</v>
      </c>
      <c r="S2667" s="301">
        <v>17966.55</v>
      </c>
      <c r="T2667" s="203">
        <v>1.84</v>
      </c>
      <c r="U2667" s="190">
        <f t="shared" si="114"/>
        <v>33058.451999999997</v>
      </c>
      <c r="V2667" s="200" t="s">
        <v>7</v>
      </c>
    </row>
    <row r="2668" spans="2:22" s="3" customFormat="1" ht="78.75" x14ac:dyDescent="0.25">
      <c r="B2668" s="198">
        <v>1.6</v>
      </c>
      <c r="C2668" s="199" t="s">
        <v>3671</v>
      </c>
      <c r="D2668" s="198" t="s">
        <v>990</v>
      </c>
      <c r="E2668" s="300" t="s">
        <v>348</v>
      </c>
      <c r="F2668" s="200" t="s">
        <v>3672</v>
      </c>
      <c r="G2668" s="200" t="s">
        <v>7</v>
      </c>
      <c r="H2668" s="195" t="s">
        <v>3550</v>
      </c>
      <c r="I2668" s="200">
        <v>2024</v>
      </c>
      <c r="J2668" s="201" t="s">
        <v>7</v>
      </c>
      <c r="K2668" s="309" t="s">
        <v>3940</v>
      </c>
      <c r="L2668" s="201" t="s">
        <v>652</v>
      </c>
      <c r="M2668" s="202">
        <v>44491</v>
      </c>
      <c r="N2668" s="200" t="s">
        <v>2761</v>
      </c>
      <c r="O2668" s="200">
        <v>1</v>
      </c>
      <c r="P2668" s="355">
        <v>1</v>
      </c>
      <c r="Q2668" s="300" t="s">
        <v>135</v>
      </c>
      <c r="R2668" s="300" t="s">
        <v>382</v>
      </c>
      <c r="S2668" s="301">
        <v>18678.07</v>
      </c>
      <c r="T2668" s="203">
        <v>1.84</v>
      </c>
      <c r="U2668" s="190">
        <f t="shared" si="114"/>
        <v>34367.648800000003</v>
      </c>
      <c r="V2668" s="200" t="s">
        <v>7</v>
      </c>
    </row>
    <row r="2669" spans="2:22" s="3" customFormat="1" ht="78.75" x14ac:dyDescent="0.25">
      <c r="B2669" s="198">
        <v>1.6</v>
      </c>
      <c r="C2669" s="199" t="s">
        <v>3671</v>
      </c>
      <c r="D2669" s="198" t="s">
        <v>990</v>
      </c>
      <c r="E2669" s="300" t="s">
        <v>348</v>
      </c>
      <c r="F2669" s="200" t="s">
        <v>3672</v>
      </c>
      <c r="G2669" s="200" t="s">
        <v>7</v>
      </c>
      <c r="H2669" s="195" t="s">
        <v>3550</v>
      </c>
      <c r="I2669" s="200">
        <v>2024</v>
      </c>
      <c r="J2669" s="201" t="s">
        <v>7</v>
      </c>
      <c r="K2669" s="309" t="s">
        <v>4182</v>
      </c>
      <c r="L2669" s="201" t="s">
        <v>652</v>
      </c>
      <c r="M2669" s="202">
        <v>44491</v>
      </c>
      <c r="N2669" s="200" t="s">
        <v>2761</v>
      </c>
      <c r="O2669" s="200">
        <v>1</v>
      </c>
      <c r="P2669" s="355">
        <v>1</v>
      </c>
      <c r="Q2669" s="300" t="s">
        <v>135</v>
      </c>
      <c r="R2669" s="300" t="s">
        <v>591</v>
      </c>
      <c r="S2669" s="301">
        <v>11261.58</v>
      </c>
      <c r="T2669" s="203">
        <v>1.84</v>
      </c>
      <c r="U2669" s="190">
        <f t="shared" si="114"/>
        <v>20721.307199999999</v>
      </c>
      <c r="V2669" s="200" t="s">
        <v>7</v>
      </c>
    </row>
    <row r="2670" spans="2:22" s="3" customFormat="1" ht="78.75" x14ac:dyDescent="0.25">
      <c r="B2670" s="198">
        <v>1.6</v>
      </c>
      <c r="C2670" s="199" t="s">
        <v>3671</v>
      </c>
      <c r="D2670" s="198" t="s">
        <v>990</v>
      </c>
      <c r="E2670" s="300" t="s">
        <v>348</v>
      </c>
      <c r="F2670" s="200" t="s">
        <v>3672</v>
      </c>
      <c r="G2670" s="200" t="s">
        <v>7</v>
      </c>
      <c r="H2670" s="195" t="s">
        <v>3550</v>
      </c>
      <c r="I2670" s="200">
        <v>2024</v>
      </c>
      <c r="J2670" s="201" t="s">
        <v>7</v>
      </c>
      <c r="K2670" s="309" t="s">
        <v>3099</v>
      </c>
      <c r="L2670" s="201" t="s">
        <v>652</v>
      </c>
      <c r="M2670" s="202">
        <v>44491</v>
      </c>
      <c r="N2670" s="200" t="s">
        <v>2761</v>
      </c>
      <c r="O2670" s="200">
        <v>1</v>
      </c>
      <c r="P2670" s="355">
        <v>1</v>
      </c>
      <c r="Q2670" s="300" t="s">
        <v>135</v>
      </c>
      <c r="R2670" s="300" t="s">
        <v>3100</v>
      </c>
      <c r="S2670" s="301">
        <v>12455.6</v>
      </c>
      <c r="T2670" s="203">
        <v>1.84</v>
      </c>
      <c r="U2670" s="190">
        <f t="shared" si="114"/>
        <v>22918.304</v>
      </c>
      <c r="V2670" s="200" t="s">
        <v>7</v>
      </c>
    </row>
    <row r="2671" spans="2:22" s="3" customFormat="1" ht="78.75" x14ac:dyDescent="0.25">
      <c r="B2671" s="198">
        <v>1.6</v>
      </c>
      <c r="C2671" s="199" t="s">
        <v>3671</v>
      </c>
      <c r="D2671" s="198" t="s">
        <v>990</v>
      </c>
      <c r="E2671" s="300" t="s">
        <v>3981</v>
      </c>
      <c r="F2671" s="200" t="s">
        <v>3672</v>
      </c>
      <c r="G2671" s="200" t="s">
        <v>7</v>
      </c>
      <c r="H2671" s="195" t="s">
        <v>3550</v>
      </c>
      <c r="I2671" s="200">
        <v>2024</v>
      </c>
      <c r="J2671" s="201" t="s">
        <v>7</v>
      </c>
      <c r="K2671" s="309" t="s">
        <v>592</v>
      </c>
      <c r="L2671" s="201" t="s">
        <v>652</v>
      </c>
      <c r="M2671" s="202">
        <v>44491</v>
      </c>
      <c r="N2671" s="200" t="s">
        <v>2761</v>
      </c>
      <c r="O2671" s="200">
        <v>1</v>
      </c>
      <c r="P2671" s="301">
        <v>1</v>
      </c>
      <c r="Q2671" s="300" t="s">
        <v>135</v>
      </c>
      <c r="R2671" s="300" t="s">
        <v>349</v>
      </c>
      <c r="S2671" s="301">
        <v>5306.44</v>
      </c>
      <c r="T2671" s="203">
        <v>1.84</v>
      </c>
      <c r="U2671" s="190">
        <f t="shared" si="114"/>
        <v>9763.8495999999996</v>
      </c>
      <c r="V2671" s="200" t="s">
        <v>7</v>
      </c>
    </row>
    <row r="2672" spans="2:22" s="3" customFormat="1" ht="78.75" x14ac:dyDescent="0.25">
      <c r="B2672" s="198">
        <v>1.6</v>
      </c>
      <c r="C2672" s="199" t="s">
        <v>3671</v>
      </c>
      <c r="D2672" s="198" t="s">
        <v>990</v>
      </c>
      <c r="E2672" s="300" t="s">
        <v>348</v>
      </c>
      <c r="F2672" s="200" t="s">
        <v>3672</v>
      </c>
      <c r="G2672" s="200" t="s">
        <v>7</v>
      </c>
      <c r="H2672" s="195" t="s">
        <v>3550</v>
      </c>
      <c r="I2672" s="200">
        <v>2024</v>
      </c>
      <c r="J2672" s="201" t="s">
        <v>7</v>
      </c>
      <c r="K2672" s="309" t="s">
        <v>479</v>
      </c>
      <c r="L2672" s="201" t="s">
        <v>652</v>
      </c>
      <c r="M2672" s="202">
        <v>44491</v>
      </c>
      <c r="N2672" s="200" t="s">
        <v>2761</v>
      </c>
      <c r="O2672" s="200">
        <v>1</v>
      </c>
      <c r="P2672" s="355">
        <v>1</v>
      </c>
      <c r="Q2672" s="300" t="s">
        <v>135</v>
      </c>
      <c r="R2672" s="300" t="s">
        <v>383</v>
      </c>
      <c r="S2672" s="301">
        <v>860.27</v>
      </c>
      <c r="T2672" s="203">
        <v>1.84</v>
      </c>
      <c r="U2672" s="190">
        <f t="shared" si="114"/>
        <v>1582.8968</v>
      </c>
      <c r="V2672" s="200" t="s">
        <v>7</v>
      </c>
    </row>
    <row r="2673" spans="2:22" s="3" customFormat="1" ht="78.75" x14ac:dyDescent="0.25">
      <c r="B2673" s="198">
        <v>1.6</v>
      </c>
      <c r="C2673" s="199" t="s">
        <v>3671</v>
      </c>
      <c r="D2673" s="198" t="s">
        <v>990</v>
      </c>
      <c r="E2673" s="300" t="s">
        <v>348</v>
      </c>
      <c r="F2673" s="200" t="s">
        <v>3672</v>
      </c>
      <c r="G2673" s="200" t="s">
        <v>7</v>
      </c>
      <c r="H2673" s="195" t="s">
        <v>3550</v>
      </c>
      <c r="I2673" s="200">
        <v>2024</v>
      </c>
      <c r="J2673" s="201" t="s">
        <v>7</v>
      </c>
      <c r="K2673" s="309" t="s">
        <v>3038</v>
      </c>
      <c r="L2673" s="201" t="s">
        <v>652</v>
      </c>
      <c r="M2673" s="202">
        <v>44491</v>
      </c>
      <c r="N2673" s="200" t="s">
        <v>2761</v>
      </c>
      <c r="O2673" s="200">
        <v>1</v>
      </c>
      <c r="P2673" s="355">
        <v>1</v>
      </c>
      <c r="Q2673" s="300" t="s">
        <v>135</v>
      </c>
      <c r="R2673" s="300" t="s">
        <v>480</v>
      </c>
      <c r="S2673" s="301">
        <v>425.87</v>
      </c>
      <c r="T2673" s="203">
        <v>1.84</v>
      </c>
      <c r="U2673" s="190">
        <f t="shared" si="114"/>
        <v>783.60080000000005</v>
      </c>
      <c r="V2673" s="200" t="s">
        <v>7</v>
      </c>
    </row>
    <row r="2674" spans="2:22" s="3" customFormat="1" ht="78.75" x14ac:dyDescent="0.25">
      <c r="B2674" s="198">
        <v>1.6</v>
      </c>
      <c r="C2674" s="199" t="s">
        <v>3671</v>
      </c>
      <c r="D2674" s="198" t="s">
        <v>990</v>
      </c>
      <c r="E2674" s="300" t="s">
        <v>3944</v>
      </c>
      <c r="F2674" s="200" t="s">
        <v>3672</v>
      </c>
      <c r="G2674" s="200" t="s">
        <v>7</v>
      </c>
      <c r="H2674" s="195" t="s">
        <v>3550</v>
      </c>
      <c r="I2674" s="200">
        <v>2024</v>
      </c>
      <c r="J2674" s="201" t="s">
        <v>581</v>
      </c>
      <c r="K2674" s="300" t="s">
        <v>2172</v>
      </c>
      <c r="L2674" s="201" t="s">
        <v>652</v>
      </c>
      <c r="M2674" s="202">
        <v>44491</v>
      </c>
      <c r="N2674" s="200" t="s">
        <v>2761</v>
      </c>
      <c r="O2674" s="200">
        <v>1</v>
      </c>
      <c r="P2674" s="301">
        <v>28</v>
      </c>
      <c r="Q2674" s="300" t="s">
        <v>135</v>
      </c>
      <c r="R2674" s="195" t="s">
        <v>173</v>
      </c>
      <c r="S2674" s="301">
        <v>330.05</v>
      </c>
      <c r="T2674" s="203">
        <v>1.84</v>
      </c>
      <c r="U2674" s="190">
        <f t="shared" si="114"/>
        <v>17004.175999999999</v>
      </c>
      <c r="V2674" s="200" t="s">
        <v>7</v>
      </c>
    </row>
    <row r="2675" spans="2:22" s="3" customFormat="1" ht="78.75" x14ac:dyDescent="0.25">
      <c r="B2675" s="198">
        <v>1.6</v>
      </c>
      <c r="C2675" s="199" t="s">
        <v>3671</v>
      </c>
      <c r="D2675" s="198" t="s">
        <v>990</v>
      </c>
      <c r="E2675" s="300" t="s">
        <v>374</v>
      </c>
      <c r="F2675" s="200" t="s">
        <v>3672</v>
      </c>
      <c r="G2675" s="200" t="s">
        <v>7</v>
      </c>
      <c r="H2675" s="195" t="s">
        <v>3550</v>
      </c>
      <c r="I2675" s="200">
        <v>2024</v>
      </c>
      <c r="J2675" s="201" t="s">
        <v>7</v>
      </c>
      <c r="K2675" s="200" t="s">
        <v>1843</v>
      </c>
      <c r="L2675" s="201" t="s">
        <v>652</v>
      </c>
      <c r="M2675" s="202">
        <v>44491</v>
      </c>
      <c r="N2675" s="200" t="s">
        <v>2761</v>
      </c>
      <c r="O2675" s="200">
        <v>1</v>
      </c>
      <c r="P2675" s="355">
        <v>67</v>
      </c>
      <c r="Q2675" s="300" t="s">
        <v>135</v>
      </c>
      <c r="R2675" s="195" t="s">
        <v>174</v>
      </c>
      <c r="S2675" s="301">
        <v>1046.28</v>
      </c>
      <c r="T2675" s="203">
        <v>1.84</v>
      </c>
      <c r="U2675" s="190">
        <f t="shared" si="114"/>
        <v>128985.39839999999</v>
      </c>
      <c r="V2675" s="200" t="s">
        <v>7</v>
      </c>
    </row>
    <row r="2676" spans="2:22" s="3" customFormat="1" ht="78.75" x14ac:dyDescent="0.25">
      <c r="B2676" s="198">
        <v>1.6</v>
      </c>
      <c r="C2676" s="199" t="s">
        <v>3671</v>
      </c>
      <c r="D2676" s="198" t="s">
        <v>990</v>
      </c>
      <c r="E2676" s="300" t="s">
        <v>3655</v>
      </c>
      <c r="F2676" s="200" t="s">
        <v>3672</v>
      </c>
      <c r="G2676" s="200" t="s">
        <v>7</v>
      </c>
      <c r="H2676" s="195" t="s">
        <v>3550</v>
      </c>
      <c r="I2676" s="200">
        <v>2024</v>
      </c>
      <c r="J2676" s="201">
        <v>0.4</v>
      </c>
      <c r="K2676" s="309" t="s">
        <v>3600</v>
      </c>
      <c r="L2676" s="201" t="s">
        <v>652</v>
      </c>
      <c r="M2676" s="202">
        <v>44491</v>
      </c>
      <c r="N2676" s="200" t="s">
        <v>2761</v>
      </c>
      <c r="O2676" s="200">
        <v>1</v>
      </c>
      <c r="P2676" s="301">
        <v>17</v>
      </c>
      <c r="Q2676" s="300" t="s">
        <v>99</v>
      </c>
      <c r="R2676" s="300" t="s">
        <v>471</v>
      </c>
      <c r="S2676" s="301">
        <v>291.14</v>
      </c>
      <c r="T2676" s="203">
        <v>1.85</v>
      </c>
      <c r="U2676" s="190">
        <f t="shared" si="114"/>
        <v>9156.353000000001</v>
      </c>
      <c r="V2676" s="200" t="s">
        <v>7</v>
      </c>
    </row>
    <row r="2677" spans="2:22" s="3" customFormat="1" ht="78.75" x14ac:dyDescent="0.25">
      <c r="B2677" s="198">
        <v>1.6</v>
      </c>
      <c r="C2677" s="199" t="s">
        <v>3671</v>
      </c>
      <c r="D2677" s="198" t="s">
        <v>990</v>
      </c>
      <c r="E2677" s="300" t="s">
        <v>3655</v>
      </c>
      <c r="F2677" s="200" t="s">
        <v>3672</v>
      </c>
      <c r="G2677" s="200" t="s">
        <v>7</v>
      </c>
      <c r="H2677" s="195" t="s">
        <v>3550</v>
      </c>
      <c r="I2677" s="200">
        <v>2024</v>
      </c>
      <c r="J2677" s="201" t="s">
        <v>811</v>
      </c>
      <c r="K2677" s="309" t="s">
        <v>3601</v>
      </c>
      <c r="L2677" s="201" t="s">
        <v>652</v>
      </c>
      <c r="M2677" s="202">
        <v>44491</v>
      </c>
      <c r="N2677" s="200" t="s">
        <v>2761</v>
      </c>
      <c r="O2677" s="200">
        <v>1</v>
      </c>
      <c r="P2677" s="301">
        <v>2</v>
      </c>
      <c r="Q2677" s="300" t="s">
        <v>99</v>
      </c>
      <c r="R2677" s="300" t="s">
        <v>651</v>
      </c>
      <c r="S2677" s="301">
        <v>363.18</v>
      </c>
      <c r="T2677" s="203">
        <v>1.85</v>
      </c>
      <c r="U2677" s="190">
        <f t="shared" si="114"/>
        <v>1343.7660000000001</v>
      </c>
      <c r="V2677" s="200" t="s">
        <v>7</v>
      </c>
    </row>
    <row r="2678" spans="2:22" s="3" customFormat="1" ht="78.75" x14ac:dyDescent="0.25">
      <c r="B2678" s="198">
        <v>1.6</v>
      </c>
      <c r="C2678" s="199" t="s">
        <v>3671</v>
      </c>
      <c r="D2678" s="198" t="s">
        <v>990</v>
      </c>
      <c r="E2678" s="300" t="s">
        <v>3603</v>
      </c>
      <c r="F2678" s="200" t="s">
        <v>3672</v>
      </c>
      <c r="G2678" s="200" t="s">
        <v>7</v>
      </c>
      <c r="H2678" s="195" t="s">
        <v>3550</v>
      </c>
      <c r="I2678" s="200">
        <v>2024</v>
      </c>
      <c r="J2678" s="201" t="s">
        <v>811</v>
      </c>
      <c r="K2678" s="300" t="s">
        <v>3604</v>
      </c>
      <c r="L2678" s="201" t="s">
        <v>652</v>
      </c>
      <c r="M2678" s="202">
        <v>44491</v>
      </c>
      <c r="N2678" s="200" t="s">
        <v>2761</v>
      </c>
      <c r="O2678" s="200">
        <v>1</v>
      </c>
      <c r="P2678" s="301">
        <f>P2677+P2676</f>
        <v>19</v>
      </c>
      <c r="Q2678" s="300" t="s">
        <v>99</v>
      </c>
      <c r="R2678" s="300" t="s">
        <v>3605</v>
      </c>
      <c r="S2678" s="301">
        <v>165.15</v>
      </c>
      <c r="T2678" s="203">
        <v>2.08</v>
      </c>
      <c r="U2678" s="190">
        <f t="shared" si="114"/>
        <v>6526.7280000000001</v>
      </c>
      <c r="V2678" s="200" t="s">
        <v>7</v>
      </c>
    </row>
    <row r="2679" spans="2:22" s="3" customFormat="1" ht="78.75" x14ac:dyDescent="0.25">
      <c r="B2679" s="198">
        <v>1.6</v>
      </c>
      <c r="C2679" s="199" t="s">
        <v>3671</v>
      </c>
      <c r="D2679" s="198" t="s">
        <v>990</v>
      </c>
      <c r="E2679" s="309" t="s">
        <v>661</v>
      </c>
      <c r="F2679" s="200" t="s">
        <v>3672</v>
      </c>
      <c r="G2679" s="200" t="s">
        <v>7</v>
      </c>
      <c r="H2679" s="195" t="s">
        <v>3550</v>
      </c>
      <c r="I2679" s="200">
        <v>2024</v>
      </c>
      <c r="J2679" s="201" t="s">
        <v>582</v>
      </c>
      <c r="K2679" s="309" t="s">
        <v>553</v>
      </c>
      <c r="L2679" s="201" t="s">
        <v>652</v>
      </c>
      <c r="M2679" s="202">
        <v>44491</v>
      </c>
      <c r="N2679" s="200" t="s">
        <v>2761</v>
      </c>
      <c r="O2679" s="200">
        <v>1</v>
      </c>
      <c r="P2679" s="301">
        <v>27</v>
      </c>
      <c r="Q2679" s="300" t="s">
        <v>135</v>
      </c>
      <c r="R2679" s="300" t="s">
        <v>587</v>
      </c>
      <c r="S2679" s="301">
        <v>5022.8900000000003</v>
      </c>
      <c r="T2679" s="203">
        <v>1.82</v>
      </c>
      <c r="U2679" s="190">
        <f t="shared" si="114"/>
        <v>246824.81460000001</v>
      </c>
      <c r="V2679" s="200" t="s">
        <v>7</v>
      </c>
    </row>
    <row r="2680" spans="2:22" s="3" customFormat="1" ht="78.75" x14ac:dyDescent="0.25">
      <c r="B2680" s="198">
        <v>1.6</v>
      </c>
      <c r="C2680" s="199" t="s">
        <v>3671</v>
      </c>
      <c r="D2680" s="198" t="s">
        <v>990</v>
      </c>
      <c r="E2680" s="300" t="s">
        <v>2978</v>
      </c>
      <c r="F2680" s="200" t="s">
        <v>3672</v>
      </c>
      <c r="G2680" s="200" t="s">
        <v>7</v>
      </c>
      <c r="H2680" s="195" t="s">
        <v>3550</v>
      </c>
      <c r="I2680" s="200">
        <v>2024</v>
      </c>
      <c r="J2680" s="201" t="s">
        <v>582</v>
      </c>
      <c r="K2680" s="300" t="s">
        <v>3589</v>
      </c>
      <c r="L2680" s="201" t="s">
        <v>652</v>
      </c>
      <c r="M2680" s="202">
        <v>44491</v>
      </c>
      <c r="N2680" s="200" t="s">
        <v>2761</v>
      </c>
      <c r="O2680" s="200">
        <v>1</v>
      </c>
      <c r="P2680" s="301">
        <v>27</v>
      </c>
      <c r="Q2680" s="300" t="s">
        <v>3584</v>
      </c>
      <c r="R2680" s="189" t="s">
        <v>3590</v>
      </c>
      <c r="S2680" s="301">
        <v>105.25</v>
      </c>
      <c r="T2680" s="203">
        <v>2.08</v>
      </c>
      <c r="U2680" s="190">
        <f t="shared" si="114"/>
        <v>5910.84</v>
      </c>
      <c r="V2680" s="200" t="s">
        <v>7</v>
      </c>
    </row>
    <row r="2681" spans="2:22" s="3" customFormat="1" ht="78.75" x14ac:dyDescent="0.25">
      <c r="B2681" s="198">
        <v>1.6</v>
      </c>
      <c r="C2681" s="199" t="s">
        <v>3671</v>
      </c>
      <c r="D2681" s="198" t="s">
        <v>990</v>
      </c>
      <c r="E2681" s="309" t="s">
        <v>2160</v>
      </c>
      <c r="F2681" s="200" t="s">
        <v>3672</v>
      </c>
      <c r="G2681" s="200" t="s">
        <v>7</v>
      </c>
      <c r="H2681" s="195" t="s">
        <v>3550</v>
      </c>
      <c r="I2681" s="200">
        <v>2024</v>
      </c>
      <c r="J2681" s="201" t="s">
        <v>539</v>
      </c>
      <c r="K2681" s="309" t="s">
        <v>553</v>
      </c>
      <c r="L2681" s="201" t="s">
        <v>652</v>
      </c>
      <c r="M2681" s="202">
        <v>44491</v>
      </c>
      <c r="N2681" s="200" t="s">
        <v>2761</v>
      </c>
      <c r="O2681" s="200">
        <v>1</v>
      </c>
      <c r="P2681" s="301">
        <v>2</v>
      </c>
      <c r="Q2681" s="300" t="s">
        <v>135</v>
      </c>
      <c r="R2681" s="300" t="s">
        <v>625</v>
      </c>
      <c r="S2681" s="301">
        <v>370.87</v>
      </c>
      <c r="T2681" s="203">
        <v>1.82</v>
      </c>
      <c r="U2681" s="190">
        <f t="shared" si="114"/>
        <v>1349.9668000000001</v>
      </c>
      <c r="V2681" s="200" t="s">
        <v>7</v>
      </c>
    </row>
    <row r="2682" spans="2:22" s="3" customFormat="1" ht="78.75" x14ac:dyDescent="0.25">
      <c r="B2682" s="198">
        <v>1.6</v>
      </c>
      <c r="C2682" s="199" t="s">
        <v>3671</v>
      </c>
      <c r="D2682" s="198" t="s">
        <v>990</v>
      </c>
      <c r="E2682" s="300" t="s">
        <v>2978</v>
      </c>
      <c r="F2682" s="200" t="s">
        <v>3672</v>
      </c>
      <c r="G2682" s="200" t="s">
        <v>7</v>
      </c>
      <c r="H2682" s="195" t="s">
        <v>3550</v>
      </c>
      <c r="I2682" s="200">
        <v>2024</v>
      </c>
      <c r="J2682" s="201" t="s">
        <v>539</v>
      </c>
      <c r="K2682" s="300" t="s">
        <v>3591</v>
      </c>
      <c r="L2682" s="201" t="s">
        <v>652</v>
      </c>
      <c r="M2682" s="202">
        <v>44491</v>
      </c>
      <c r="N2682" s="200" t="s">
        <v>2761</v>
      </c>
      <c r="O2682" s="200">
        <v>1</v>
      </c>
      <c r="P2682" s="301">
        <v>2</v>
      </c>
      <c r="Q2682" s="300" t="s">
        <v>3584</v>
      </c>
      <c r="R2682" s="300" t="s">
        <v>2986</v>
      </c>
      <c r="S2682" s="301">
        <v>11.65</v>
      </c>
      <c r="T2682" s="203">
        <v>2.08</v>
      </c>
      <c r="U2682" s="190">
        <f t="shared" si="114"/>
        <v>48.464000000000006</v>
      </c>
      <c r="V2682" s="200" t="s">
        <v>7</v>
      </c>
    </row>
    <row r="2683" spans="2:22" s="3" customFormat="1" ht="78.75" x14ac:dyDescent="0.25">
      <c r="B2683" s="198">
        <v>1.6</v>
      </c>
      <c r="C2683" s="199" t="s">
        <v>3671</v>
      </c>
      <c r="D2683" s="198" t="s">
        <v>990</v>
      </c>
      <c r="E2683" s="189" t="s">
        <v>3787</v>
      </c>
      <c r="F2683" s="200" t="s">
        <v>3672</v>
      </c>
      <c r="G2683" s="200" t="s">
        <v>7</v>
      </c>
      <c r="H2683" s="195" t="s">
        <v>3550</v>
      </c>
      <c r="I2683" s="200">
        <v>2024</v>
      </c>
      <c r="J2683" s="201" t="s">
        <v>7</v>
      </c>
      <c r="K2683" s="309" t="s">
        <v>2541</v>
      </c>
      <c r="L2683" s="201" t="s">
        <v>652</v>
      </c>
      <c r="M2683" s="202">
        <v>44491</v>
      </c>
      <c r="N2683" s="200" t="s">
        <v>2761</v>
      </c>
      <c r="O2683" s="200">
        <v>1</v>
      </c>
      <c r="P2683" s="301">
        <v>1</v>
      </c>
      <c r="Q2683" s="300" t="s">
        <v>111</v>
      </c>
      <c r="R2683" s="300" t="s">
        <v>640</v>
      </c>
      <c r="S2683" s="301">
        <v>70916.850000000006</v>
      </c>
      <c r="T2683" s="200">
        <v>1</v>
      </c>
      <c r="U2683" s="190">
        <f>O2683*P2683*S2683*T2683</f>
        <v>70916.850000000006</v>
      </c>
      <c r="V2683" s="200" t="s">
        <v>7</v>
      </c>
    </row>
    <row r="2684" spans="2:22" s="3" customFormat="1" ht="78.75" x14ac:dyDescent="0.25">
      <c r="B2684" s="198">
        <v>1.6</v>
      </c>
      <c r="C2684" s="199" t="s">
        <v>3671</v>
      </c>
      <c r="D2684" s="189" t="s">
        <v>990</v>
      </c>
      <c r="E2684" s="189" t="s">
        <v>26</v>
      </c>
      <c r="F2684" s="200" t="s">
        <v>7</v>
      </c>
      <c r="G2684" s="200" t="s">
        <v>7</v>
      </c>
      <c r="H2684" s="200" t="s">
        <v>7</v>
      </c>
      <c r="I2684" s="200" t="s">
        <v>7</v>
      </c>
      <c r="J2684" s="200" t="s">
        <v>7</v>
      </c>
      <c r="K2684" s="200" t="s">
        <v>7</v>
      </c>
      <c r="L2684" s="200" t="s">
        <v>7</v>
      </c>
      <c r="M2684" s="200" t="s">
        <v>7</v>
      </c>
      <c r="N2684" s="200" t="s">
        <v>7</v>
      </c>
      <c r="O2684" s="200" t="s">
        <v>7</v>
      </c>
      <c r="P2684" s="200" t="s">
        <v>7</v>
      </c>
      <c r="Q2684" s="200" t="s">
        <v>7</v>
      </c>
      <c r="R2684" s="200" t="s">
        <v>7</v>
      </c>
      <c r="S2684" s="190" t="s">
        <v>7</v>
      </c>
      <c r="T2684" s="200" t="s">
        <v>7</v>
      </c>
      <c r="U2684" s="190">
        <f>U2683</f>
        <v>70916.850000000006</v>
      </c>
      <c r="V2684" s="200" t="s">
        <v>7</v>
      </c>
    </row>
    <row r="2685" spans="2:22" s="3" customFormat="1" ht="78.75" x14ac:dyDescent="0.25">
      <c r="B2685" s="198">
        <v>1.6</v>
      </c>
      <c r="C2685" s="199" t="s">
        <v>3673</v>
      </c>
      <c r="D2685" s="198" t="s">
        <v>992</v>
      </c>
      <c r="E2685" s="300" t="s">
        <v>348</v>
      </c>
      <c r="F2685" s="200" t="s">
        <v>3674</v>
      </c>
      <c r="G2685" s="200" t="s">
        <v>7</v>
      </c>
      <c r="H2685" s="195" t="s">
        <v>692</v>
      </c>
      <c r="I2685" s="200">
        <v>2026</v>
      </c>
      <c r="J2685" s="201" t="s">
        <v>675</v>
      </c>
      <c r="K2685" s="309" t="s">
        <v>3840</v>
      </c>
      <c r="L2685" s="201" t="s">
        <v>652</v>
      </c>
      <c r="M2685" s="202">
        <v>44491</v>
      </c>
      <c r="N2685" s="200" t="s">
        <v>2761</v>
      </c>
      <c r="O2685" s="200">
        <v>1</v>
      </c>
      <c r="P2685" s="355">
        <v>1</v>
      </c>
      <c r="Q2685" s="300" t="s">
        <v>135</v>
      </c>
      <c r="R2685" s="300" t="s">
        <v>3035</v>
      </c>
      <c r="S2685" s="301">
        <v>2252.79</v>
      </c>
      <c r="T2685" s="203">
        <v>1.84</v>
      </c>
      <c r="U2685" s="190">
        <f t="shared" ref="U2685:U2703" si="115">O2685*P2685*S2685*T2685</f>
        <v>4145.1336000000001</v>
      </c>
      <c r="V2685" s="200" t="s">
        <v>7</v>
      </c>
    </row>
    <row r="2686" spans="2:22" s="3" customFormat="1" ht="78.75" x14ac:dyDescent="0.25">
      <c r="B2686" s="198">
        <v>1.6</v>
      </c>
      <c r="C2686" s="199" t="s">
        <v>3673</v>
      </c>
      <c r="D2686" s="198" t="s">
        <v>992</v>
      </c>
      <c r="E2686" s="300" t="s">
        <v>348</v>
      </c>
      <c r="F2686" s="200" t="s">
        <v>3674</v>
      </c>
      <c r="G2686" s="200" t="s">
        <v>7</v>
      </c>
      <c r="H2686" s="195" t="s">
        <v>692</v>
      </c>
      <c r="I2686" s="200">
        <v>2026</v>
      </c>
      <c r="J2686" s="201" t="s">
        <v>7</v>
      </c>
      <c r="K2686" s="309" t="s">
        <v>5414</v>
      </c>
      <c r="L2686" s="201" t="s">
        <v>652</v>
      </c>
      <c r="M2686" s="202">
        <v>44491</v>
      </c>
      <c r="N2686" s="200" t="s">
        <v>2761</v>
      </c>
      <c r="O2686" s="200">
        <v>1</v>
      </c>
      <c r="P2686" s="301">
        <v>1</v>
      </c>
      <c r="Q2686" s="300" t="s">
        <v>135</v>
      </c>
      <c r="R2686" s="300" t="s">
        <v>461</v>
      </c>
      <c r="S2686" s="301">
        <v>17966.55</v>
      </c>
      <c r="T2686" s="203">
        <v>1.84</v>
      </c>
      <c r="U2686" s="190">
        <f t="shared" si="115"/>
        <v>33058.451999999997</v>
      </c>
      <c r="V2686" s="200" t="s">
        <v>7</v>
      </c>
    </row>
    <row r="2687" spans="2:22" s="3" customFormat="1" ht="78.75" x14ac:dyDescent="0.25">
      <c r="B2687" s="198">
        <v>1.6</v>
      </c>
      <c r="C2687" s="199" t="s">
        <v>3673</v>
      </c>
      <c r="D2687" s="198" t="s">
        <v>992</v>
      </c>
      <c r="E2687" s="300" t="s">
        <v>348</v>
      </c>
      <c r="F2687" s="200" t="s">
        <v>3674</v>
      </c>
      <c r="G2687" s="200" t="s">
        <v>7</v>
      </c>
      <c r="H2687" s="195" t="s">
        <v>692</v>
      </c>
      <c r="I2687" s="200">
        <v>2026</v>
      </c>
      <c r="J2687" s="201" t="s">
        <v>7</v>
      </c>
      <c r="K2687" s="309" t="s">
        <v>3940</v>
      </c>
      <c r="L2687" s="201" t="s">
        <v>652</v>
      </c>
      <c r="M2687" s="202">
        <v>44491</v>
      </c>
      <c r="N2687" s="200" t="s">
        <v>2761</v>
      </c>
      <c r="O2687" s="200">
        <v>1</v>
      </c>
      <c r="P2687" s="355">
        <v>1</v>
      </c>
      <c r="Q2687" s="300" t="s">
        <v>135</v>
      </c>
      <c r="R2687" s="300" t="s">
        <v>382</v>
      </c>
      <c r="S2687" s="301">
        <v>18678.07</v>
      </c>
      <c r="T2687" s="203">
        <v>1.84</v>
      </c>
      <c r="U2687" s="190">
        <f t="shared" si="115"/>
        <v>34367.648800000003</v>
      </c>
      <c r="V2687" s="200" t="s">
        <v>7</v>
      </c>
    </row>
    <row r="2688" spans="2:22" s="3" customFormat="1" ht="78.75" x14ac:dyDescent="0.25">
      <c r="B2688" s="198">
        <v>1.6</v>
      </c>
      <c r="C2688" s="199" t="s">
        <v>3673</v>
      </c>
      <c r="D2688" s="198" t="s">
        <v>992</v>
      </c>
      <c r="E2688" s="300" t="s">
        <v>348</v>
      </c>
      <c r="F2688" s="200" t="s">
        <v>3674</v>
      </c>
      <c r="G2688" s="200" t="s">
        <v>7</v>
      </c>
      <c r="H2688" s="195" t="s">
        <v>692</v>
      </c>
      <c r="I2688" s="200">
        <v>2026</v>
      </c>
      <c r="J2688" s="201" t="s">
        <v>7</v>
      </c>
      <c r="K2688" s="309" t="s">
        <v>4182</v>
      </c>
      <c r="L2688" s="201" t="s">
        <v>652</v>
      </c>
      <c r="M2688" s="202">
        <v>44491</v>
      </c>
      <c r="N2688" s="200" t="s">
        <v>2761</v>
      </c>
      <c r="O2688" s="200">
        <v>1</v>
      </c>
      <c r="P2688" s="355">
        <v>1</v>
      </c>
      <c r="Q2688" s="300" t="s">
        <v>135</v>
      </c>
      <c r="R2688" s="300" t="s">
        <v>591</v>
      </c>
      <c r="S2688" s="301">
        <v>11261.58</v>
      </c>
      <c r="T2688" s="203">
        <v>1.84</v>
      </c>
      <c r="U2688" s="190">
        <f t="shared" si="115"/>
        <v>20721.307199999999</v>
      </c>
      <c r="V2688" s="200" t="s">
        <v>7</v>
      </c>
    </row>
    <row r="2689" spans="2:22" s="3" customFormat="1" ht="78.75" x14ac:dyDescent="0.25">
      <c r="B2689" s="198">
        <v>1.6</v>
      </c>
      <c r="C2689" s="199" t="s">
        <v>3673</v>
      </c>
      <c r="D2689" s="198" t="s">
        <v>992</v>
      </c>
      <c r="E2689" s="300" t="s">
        <v>348</v>
      </c>
      <c r="F2689" s="200" t="s">
        <v>3674</v>
      </c>
      <c r="G2689" s="200" t="s">
        <v>7</v>
      </c>
      <c r="H2689" s="195" t="s">
        <v>692</v>
      </c>
      <c r="I2689" s="200">
        <v>2026</v>
      </c>
      <c r="J2689" s="201" t="s">
        <v>7</v>
      </c>
      <c r="K2689" s="309" t="s">
        <v>3099</v>
      </c>
      <c r="L2689" s="201" t="s">
        <v>652</v>
      </c>
      <c r="M2689" s="202">
        <v>44491</v>
      </c>
      <c r="N2689" s="200" t="s">
        <v>2761</v>
      </c>
      <c r="O2689" s="200">
        <v>1</v>
      </c>
      <c r="P2689" s="355">
        <v>1</v>
      </c>
      <c r="Q2689" s="300" t="s">
        <v>135</v>
      </c>
      <c r="R2689" s="300" t="s">
        <v>3100</v>
      </c>
      <c r="S2689" s="301">
        <v>12455.6</v>
      </c>
      <c r="T2689" s="203">
        <v>1.84</v>
      </c>
      <c r="U2689" s="190">
        <f t="shared" si="115"/>
        <v>22918.304</v>
      </c>
      <c r="V2689" s="200" t="s">
        <v>7</v>
      </c>
    </row>
    <row r="2690" spans="2:22" s="3" customFormat="1" ht="78.75" x14ac:dyDescent="0.25">
      <c r="B2690" s="198">
        <v>1.6</v>
      </c>
      <c r="C2690" s="199" t="s">
        <v>3673</v>
      </c>
      <c r="D2690" s="198" t="s">
        <v>992</v>
      </c>
      <c r="E2690" s="300" t="s">
        <v>3981</v>
      </c>
      <c r="F2690" s="200" t="s">
        <v>3674</v>
      </c>
      <c r="G2690" s="200" t="s">
        <v>7</v>
      </c>
      <c r="H2690" s="195" t="s">
        <v>692</v>
      </c>
      <c r="I2690" s="200">
        <v>2026</v>
      </c>
      <c r="J2690" s="201" t="s">
        <v>7</v>
      </c>
      <c r="K2690" s="309" t="s">
        <v>592</v>
      </c>
      <c r="L2690" s="201" t="s">
        <v>652</v>
      </c>
      <c r="M2690" s="202">
        <v>44491</v>
      </c>
      <c r="N2690" s="200" t="s">
        <v>2761</v>
      </c>
      <c r="O2690" s="200">
        <v>1</v>
      </c>
      <c r="P2690" s="301">
        <v>1</v>
      </c>
      <c r="Q2690" s="300" t="s">
        <v>135</v>
      </c>
      <c r="R2690" s="300" t="s">
        <v>349</v>
      </c>
      <c r="S2690" s="301">
        <v>5306.44</v>
      </c>
      <c r="T2690" s="203">
        <v>1.84</v>
      </c>
      <c r="U2690" s="190">
        <f t="shared" si="115"/>
        <v>9763.8495999999996</v>
      </c>
      <c r="V2690" s="200" t="s">
        <v>7</v>
      </c>
    </row>
    <row r="2691" spans="2:22" s="3" customFormat="1" ht="78.75" x14ac:dyDescent="0.25">
      <c r="B2691" s="198">
        <v>1.6</v>
      </c>
      <c r="C2691" s="199" t="s">
        <v>3673</v>
      </c>
      <c r="D2691" s="198" t="s">
        <v>992</v>
      </c>
      <c r="E2691" s="300" t="s">
        <v>348</v>
      </c>
      <c r="F2691" s="200" t="s">
        <v>3674</v>
      </c>
      <c r="G2691" s="200" t="s">
        <v>7</v>
      </c>
      <c r="H2691" s="195" t="s">
        <v>692</v>
      </c>
      <c r="I2691" s="200">
        <v>2026</v>
      </c>
      <c r="J2691" s="201" t="s">
        <v>7</v>
      </c>
      <c r="K2691" s="309" t="s">
        <v>479</v>
      </c>
      <c r="L2691" s="201" t="s">
        <v>652</v>
      </c>
      <c r="M2691" s="202">
        <v>44491</v>
      </c>
      <c r="N2691" s="200" t="s">
        <v>2761</v>
      </c>
      <c r="O2691" s="200">
        <v>1</v>
      </c>
      <c r="P2691" s="355">
        <v>1</v>
      </c>
      <c r="Q2691" s="300" t="s">
        <v>135</v>
      </c>
      <c r="R2691" s="300" t="s">
        <v>383</v>
      </c>
      <c r="S2691" s="301">
        <v>860.27</v>
      </c>
      <c r="T2691" s="203">
        <v>1.84</v>
      </c>
      <c r="U2691" s="190">
        <f t="shared" si="115"/>
        <v>1582.8968</v>
      </c>
      <c r="V2691" s="200" t="s">
        <v>7</v>
      </c>
    </row>
    <row r="2692" spans="2:22" s="3" customFormat="1" ht="78.75" x14ac:dyDescent="0.25">
      <c r="B2692" s="198">
        <v>1.6</v>
      </c>
      <c r="C2692" s="199" t="s">
        <v>3673</v>
      </c>
      <c r="D2692" s="198" t="s">
        <v>992</v>
      </c>
      <c r="E2692" s="300" t="s">
        <v>348</v>
      </c>
      <c r="F2692" s="200" t="s">
        <v>3674</v>
      </c>
      <c r="G2692" s="200" t="s">
        <v>7</v>
      </c>
      <c r="H2692" s="195" t="s">
        <v>692</v>
      </c>
      <c r="I2692" s="200">
        <v>2026</v>
      </c>
      <c r="J2692" s="201" t="s">
        <v>7</v>
      </c>
      <c r="K2692" s="309" t="s">
        <v>3038</v>
      </c>
      <c r="L2692" s="201" t="s">
        <v>652</v>
      </c>
      <c r="M2692" s="202">
        <v>44491</v>
      </c>
      <c r="N2692" s="200" t="s">
        <v>2761</v>
      </c>
      <c r="O2692" s="200">
        <v>1</v>
      </c>
      <c r="P2692" s="355">
        <v>1</v>
      </c>
      <c r="Q2692" s="300" t="s">
        <v>135</v>
      </c>
      <c r="R2692" s="300" t="s">
        <v>480</v>
      </c>
      <c r="S2692" s="301">
        <v>425.87</v>
      </c>
      <c r="T2692" s="203">
        <v>1.84</v>
      </c>
      <c r="U2692" s="190">
        <f t="shared" si="115"/>
        <v>783.60080000000005</v>
      </c>
      <c r="V2692" s="200" t="s">
        <v>7</v>
      </c>
    </row>
    <row r="2693" spans="2:22" s="3" customFormat="1" ht="78.75" x14ac:dyDescent="0.25">
      <c r="B2693" s="198">
        <v>1.6</v>
      </c>
      <c r="C2693" s="199" t="s">
        <v>3673</v>
      </c>
      <c r="D2693" s="198" t="s">
        <v>992</v>
      </c>
      <c r="E2693" s="300" t="s">
        <v>3944</v>
      </c>
      <c r="F2693" s="200" t="s">
        <v>3674</v>
      </c>
      <c r="G2693" s="200" t="s">
        <v>7</v>
      </c>
      <c r="H2693" s="195" t="s">
        <v>692</v>
      </c>
      <c r="I2693" s="200">
        <v>2026</v>
      </c>
      <c r="J2693" s="200">
        <v>6</v>
      </c>
      <c r="K2693" s="300" t="s">
        <v>2172</v>
      </c>
      <c r="L2693" s="201" t="s">
        <v>652</v>
      </c>
      <c r="M2693" s="202">
        <v>44491</v>
      </c>
      <c r="N2693" s="200" t="s">
        <v>2761</v>
      </c>
      <c r="O2693" s="200">
        <v>1</v>
      </c>
      <c r="P2693" s="301">
        <v>4</v>
      </c>
      <c r="Q2693" s="300" t="s">
        <v>135</v>
      </c>
      <c r="R2693" s="195" t="s">
        <v>173</v>
      </c>
      <c r="S2693" s="301">
        <v>330.05</v>
      </c>
      <c r="T2693" s="203">
        <v>1.84</v>
      </c>
      <c r="U2693" s="190">
        <f t="shared" si="115"/>
        <v>2429.1680000000001</v>
      </c>
      <c r="V2693" s="200" t="s">
        <v>7</v>
      </c>
    </row>
    <row r="2694" spans="2:22" s="3" customFormat="1" ht="78.75" x14ac:dyDescent="0.25">
      <c r="B2694" s="198">
        <v>1.6</v>
      </c>
      <c r="C2694" s="199" t="s">
        <v>3673</v>
      </c>
      <c r="D2694" s="198" t="s">
        <v>992</v>
      </c>
      <c r="E2694" s="300" t="s">
        <v>374</v>
      </c>
      <c r="F2694" s="200" t="s">
        <v>3674</v>
      </c>
      <c r="G2694" s="200" t="s">
        <v>7</v>
      </c>
      <c r="H2694" s="195" t="s">
        <v>692</v>
      </c>
      <c r="I2694" s="200">
        <v>2026</v>
      </c>
      <c r="J2694" s="200">
        <v>110</v>
      </c>
      <c r="K2694" s="200" t="s">
        <v>1843</v>
      </c>
      <c r="L2694" s="201" t="s">
        <v>652</v>
      </c>
      <c r="M2694" s="202">
        <v>44491</v>
      </c>
      <c r="N2694" s="200" t="s">
        <v>2761</v>
      </c>
      <c r="O2694" s="200">
        <v>1</v>
      </c>
      <c r="P2694" s="355">
        <v>39</v>
      </c>
      <c r="Q2694" s="300" t="s">
        <v>135</v>
      </c>
      <c r="R2694" s="195" t="s">
        <v>174</v>
      </c>
      <c r="S2694" s="301">
        <v>1046.28</v>
      </c>
      <c r="T2694" s="203">
        <v>1.84</v>
      </c>
      <c r="U2694" s="190">
        <f t="shared" si="115"/>
        <v>75081.052800000005</v>
      </c>
      <c r="V2694" s="200" t="s">
        <v>7</v>
      </c>
    </row>
    <row r="2695" spans="2:22" s="3" customFormat="1" ht="78.75" x14ac:dyDescent="0.25">
      <c r="B2695" s="198">
        <v>1.6</v>
      </c>
      <c r="C2695" s="199" t="s">
        <v>3673</v>
      </c>
      <c r="D2695" s="198" t="s">
        <v>992</v>
      </c>
      <c r="E2695" s="300" t="s">
        <v>3655</v>
      </c>
      <c r="F2695" s="200" t="s">
        <v>3674</v>
      </c>
      <c r="G2695" s="200" t="s">
        <v>7</v>
      </c>
      <c r="H2695" s="195" t="s">
        <v>692</v>
      </c>
      <c r="I2695" s="200">
        <v>2026</v>
      </c>
      <c r="J2695" s="201">
        <v>0.4</v>
      </c>
      <c r="K2695" s="309" t="s">
        <v>3600</v>
      </c>
      <c r="L2695" s="201" t="s">
        <v>652</v>
      </c>
      <c r="M2695" s="202">
        <v>44491</v>
      </c>
      <c r="N2695" s="200" t="s">
        <v>2761</v>
      </c>
      <c r="O2695" s="200">
        <v>1</v>
      </c>
      <c r="P2695" s="301">
        <v>11</v>
      </c>
      <c r="Q2695" s="300" t="s">
        <v>99</v>
      </c>
      <c r="R2695" s="300" t="s">
        <v>471</v>
      </c>
      <c r="S2695" s="301">
        <v>291.14</v>
      </c>
      <c r="T2695" s="203">
        <v>1.85</v>
      </c>
      <c r="U2695" s="190">
        <f t="shared" si="115"/>
        <v>5924.6990000000005</v>
      </c>
      <c r="V2695" s="200" t="s">
        <v>7</v>
      </c>
    </row>
    <row r="2696" spans="2:22" s="3" customFormat="1" ht="78.75" x14ac:dyDescent="0.25">
      <c r="B2696" s="198">
        <v>1.6</v>
      </c>
      <c r="C2696" s="199" t="s">
        <v>3673</v>
      </c>
      <c r="D2696" s="198" t="s">
        <v>992</v>
      </c>
      <c r="E2696" s="300" t="s">
        <v>3655</v>
      </c>
      <c r="F2696" s="200" t="s">
        <v>3674</v>
      </c>
      <c r="G2696" s="200" t="s">
        <v>7</v>
      </c>
      <c r="H2696" s="195" t="s">
        <v>692</v>
      </c>
      <c r="I2696" s="200">
        <v>2026</v>
      </c>
      <c r="J2696" s="201" t="s">
        <v>811</v>
      </c>
      <c r="K2696" s="309" t="s">
        <v>3601</v>
      </c>
      <c r="L2696" s="201" t="s">
        <v>652</v>
      </c>
      <c r="M2696" s="202">
        <v>44491</v>
      </c>
      <c r="N2696" s="200" t="s">
        <v>2761</v>
      </c>
      <c r="O2696" s="200">
        <v>1</v>
      </c>
      <c r="P2696" s="301">
        <v>2</v>
      </c>
      <c r="Q2696" s="300" t="s">
        <v>99</v>
      </c>
      <c r="R2696" s="300" t="s">
        <v>651</v>
      </c>
      <c r="S2696" s="301">
        <v>363.18</v>
      </c>
      <c r="T2696" s="203">
        <v>1.85</v>
      </c>
      <c r="U2696" s="190">
        <f t="shared" si="115"/>
        <v>1343.7660000000001</v>
      </c>
      <c r="V2696" s="200" t="s">
        <v>7</v>
      </c>
    </row>
    <row r="2697" spans="2:22" s="3" customFormat="1" ht="78.75" x14ac:dyDescent="0.25">
      <c r="B2697" s="198">
        <v>1.6</v>
      </c>
      <c r="C2697" s="199" t="s">
        <v>3673</v>
      </c>
      <c r="D2697" s="198" t="s">
        <v>992</v>
      </c>
      <c r="E2697" s="300" t="s">
        <v>3603</v>
      </c>
      <c r="F2697" s="200" t="s">
        <v>3674</v>
      </c>
      <c r="G2697" s="200" t="s">
        <v>7</v>
      </c>
      <c r="H2697" s="195" t="s">
        <v>692</v>
      </c>
      <c r="I2697" s="200">
        <v>2026</v>
      </c>
      <c r="J2697" s="201" t="s">
        <v>811</v>
      </c>
      <c r="K2697" s="300" t="s">
        <v>3604</v>
      </c>
      <c r="L2697" s="201" t="s">
        <v>652</v>
      </c>
      <c r="M2697" s="202">
        <v>44491</v>
      </c>
      <c r="N2697" s="200" t="s">
        <v>2761</v>
      </c>
      <c r="O2697" s="200">
        <v>1</v>
      </c>
      <c r="P2697" s="301">
        <f>P2696+P2695</f>
        <v>13</v>
      </c>
      <c r="Q2697" s="300" t="s">
        <v>99</v>
      </c>
      <c r="R2697" s="300" t="s">
        <v>3605</v>
      </c>
      <c r="S2697" s="301">
        <v>165.15</v>
      </c>
      <c r="T2697" s="203">
        <v>2.08</v>
      </c>
      <c r="U2697" s="190">
        <f t="shared" si="115"/>
        <v>4465.6560000000009</v>
      </c>
      <c r="V2697" s="200" t="s">
        <v>7</v>
      </c>
    </row>
    <row r="2698" spans="2:22" s="3" customFormat="1" ht="78.75" x14ac:dyDescent="0.25">
      <c r="B2698" s="198">
        <v>1.6</v>
      </c>
      <c r="C2698" s="199" t="s">
        <v>3673</v>
      </c>
      <c r="D2698" s="198" t="s">
        <v>992</v>
      </c>
      <c r="E2698" s="309" t="s">
        <v>661</v>
      </c>
      <c r="F2698" s="200" t="s">
        <v>3674</v>
      </c>
      <c r="G2698" s="200" t="s">
        <v>7</v>
      </c>
      <c r="H2698" s="195" t="s">
        <v>692</v>
      </c>
      <c r="I2698" s="200">
        <v>2026</v>
      </c>
      <c r="J2698" s="201" t="s">
        <v>675</v>
      </c>
      <c r="K2698" s="309" t="s">
        <v>553</v>
      </c>
      <c r="L2698" s="201" t="s">
        <v>652</v>
      </c>
      <c r="M2698" s="202">
        <v>44491</v>
      </c>
      <c r="N2698" s="200" t="s">
        <v>2761</v>
      </c>
      <c r="O2698" s="200">
        <v>1</v>
      </c>
      <c r="P2698" s="301">
        <v>5</v>
      </c>
      <c r="Q2698" s="300" t="s">
        <v>135</v>
      </c>
      <c r="R2698" s="300" t="s">
        <v>3675</v>
      </c>
      <c r="S2698" s="301">
        <v>10086.23</v>
      </c>
      <c r="T2698" s="203">
        <v>1.82</v>
      </c>
      <c r="U2698" s="190">
        <f t="shared" si="115"/>
        <v>91784.692999999999</v>
      </c>
      <c r="V2698" s="200" t="s">
        <v>7</v>
      </c>
    </row>
    <row r="2699" spans="2:22" s="3" customFormat="1" ht="78.75" x14ac:dyDescent="0.25">
      <c r="B2699" s="198">
        <v>1.6</v>
      </c>
      <c r="C2699" s="199" t="s">
        <v>3673</v>
      </c>
      <c r="D2699" s="198" t="s">
        <v>992</v>
      </c>
      <c r="E2699" s="300" t="s">
        <v>2978</v>
      </c>
      <c r="F2699" s="200" t="s">
        <v>3674</v>
      </c>
      <c r="G2699" s="200" t="s">
        <v>7</v>
      </c>
      <c r="H2699" s="195" t="s">
        <v>692</v>
      </c>
      <c r="I2699" s="200">
        <v>2026</v>
      </c>
      <c r="J2699" s="201" t="s">
        <v>675</v>
      </c>
      <c r="K2699" s="309" t="s">
        <v>3676</v>
      </c>
      <c r="L2699" s="201" t="s">
        <v>652</v>
      </c>
      <c r="M2699" s="202">
        <v>44491</v>
      </c>
      <c r="N2699" s="200" t="s">
        <v>2761</v>
      </c>
      <c r="O2699" s="200">
        <v>1</v>
      </c>
      <c r="P2699" s="301">
        <v>5</v>
      </c>
      <c r="Q2699" s="300" t="s">
        <v>135</v>
      </c>
      <c r="R2699" s="300" t="s">
        <v>3677</v>
      </c>
      <c r="S2699" s="301">
        <v>127.85</v>
      </c>
      <c r="T2699" s="203">
        <v>2.08</v>
      </c>
      <c r="U2699" s="190">
        <f t="shared" si="115"/>
        <v>1329.64</v>
      </c>
      <c r="V2699" s="200" t="s">
        <v>7</v>
      </c>
    </row>
    <row r="2700" spans="2:22" s="3" customFormat="1" ht="78.75" x14ac:dyDescent="0.25">
      <c r="B2700" s="198">
        <v>1.6</v>
      </c>
      <c r="C2700" s="199" t="s">
        <v>3673</v>
      </c>
      <c r="D2700" s="198" t="s">
        <v>992</v>
      </c>
      <c r="E2700" s="309" t="s">
        <v>661</v>
      </c>
      <c r="F2700" s="200" t="s">
        <v>3674</v>
      </c>
      <c r="G2700" s="200" t="s">
        <v>7</v>
      </c>
      <c r="H2700" s="195" t="s">
        <v>692</v>
      </c>
      <c r="I2700" s="200">
        <v>2026</v>
      </c>
      <c r="J2700" s="201" t="s">
        <v>582</v>
      </c>
      <c r="K2700" s="309" t="s">
        <v>553</v>
      </c>
      <c r="L2700" s="201" t="s">
        <v>652</v>
      </c>
      <c r="M2700" s="202">
        <v>44491</v>
      </c>
      <c r="N2700" s="200" t="s">
        <v>2761</v>
      </c>
      <c r="O2700" s="200">
        <v>1</v>
      </c>
      <c r="P2700" s="301">
        <v>25</v>
      </c>
      <c r="Q2700" s="300" t="s">
        <v>135</v>
      </c>
      <c r="R2700" s="300" t="s">
        <v>587</v>
      </c>
      <c r="S2700" s="301">
        <v>5022.8900000000003</v>
      </c>
      <c r="T2700" s="203">
        <v>1.82</v>
      </c>
      <c r="U2700" s="190">
        <f t="shared" si="115"/>
        <v>228541.49500000002</v>
      </c>
      <c r="V2700" s="200" t="s">
        <v>7</v>
      </c>
    </row>
    <row r="2701" spans="2:22" s="3" customFormat="1" ht="78.75" x14ac:dyDescent="0.25">
      <c r="B2701" s="198">
        <v>1.6</v>
      </c>
      <c r="C2701" s="199" t="s">
        <v>3673</v>
      </c>
      <c r="D2701" s="198" t="s">
        <v>992</v>
      </c>
      <c r="E2701" s="300" t="s">
        <v>2978</v>
      </c>
      <c r="F2701" s="200" t="s">
        <v>3674</v>
      </c>
      <c r="G2701" s="200" t="s">
        <v>7</v>
      </c>
      <c r="H2701" s="195" t="s">
        <v>692</v>
      </c>
      <c r="I2701" s="200">
        <v>2026</v>
      </c>
      <c r="J2701" s="201" t="s">
        <v>582</v>
      </c>
      <c r="K2701" s="300" t="s">
        <v>3589</v>
      </c>
      <c r="L2701" s="201" t="s">
        <v>652</v>
      </c>
      <c r="M2701" s="202">
        <v>44491</v>
      </c>
      <c r="N2701" s="200" t="s">
        <v>2761</v>
      </c>
      <c r="O2701" s="200">
        <v>1</v>
      </c>
      <c r="P2701" s="301">
        <v>25</v>
      </c>
      <c r="Q2701" s="300" t="s">
        <v>135</v>
      </c>
      <c r="R2701" s="189" t="s">
        <v>3590</v>
      </c>
      <c r="S2701" s="301">
        <v>105.25</v>
      </c>
      <c r="T2701" s="203">
        <v>2.08</v>
      </c>
      <c r="U2701" s="190">
        <f t="shared" si="115"/>
        <v>5473</v>
      </c>
      <c r="V2701" s="200" t="s">
        <v>7</v>
      </c>
    </row>
    <row r="2702" spans="2:22" s="3" customFormat="1" ht="78.75" x14ac:dyDescent="0.25">
      <c r="B2702" s="198">
        <v>1.6</v>
      </c>
      <c r="C2702" s="199" t="s">
        <v>3673</v>
      </c>
      <c r="D2702" s="198" t="s">
        <v>992</v>
      </c>
      <c r="E2702" s="309" t="s">
        <v>2160</v>
      </c>
      <c r="F2702" s="200" t="s">
        <v>3674</v>
      </c>
      <c r="G2702" s="200" t="s">
        <v>7</v>
      </c>
      <c r="H2702" s="195" t="s">
        <v>692</v>
      </c>
      <c r="I2702" s="200">
        <v>2026</v>
      </c>
      <c r="J2702" s="201" t="s">
        <v>539</v>
      </c>
      <c r="K2702" s="309" t="s">
        <v>553</v>
      </c>
      <c r="L2702" s="201" t="s">
        <v>652</v>
      </c>
      <c r="M2702" s="202">
        <v>44491</v>
      </c>
      <c r="N2702" s="200" t="s">
        <v>2761</v>
      </c>
      <c r="O2702" s="200">
        <v>1</v>
      </c>
      <c r="P2702" s="301">
        <v>2</v>
      </c>
      <c r="Q2702" s="300" t="s">
        <v>135</v>
      </c>
      <c r="R2702" s="300" t="s">
        <v>625</v>
      </c>
      <c r="S2702" s="301">
        <v>370.87</v>
      </c>
      <c r="T2702" s="203">
        <v>1.82</v>
      </c>
      <c r="U2702" s="190">
        <f t="shared" si="115"/>
        <v>1349.9668000000001</v>
      </c>
      <c r="V2702" s="200" t="s">
        <v>7</v>
      </c>
    </row>
    <row r="2703" spans="2:22" s="3" customFormat="1" ht="78.75" x14ac:dyDescent="0.25">
      <c r="B2703" s="198">
        <v>1.6</v>
      </c>
      <c r="C2703" s="199" t="s">
        <v>3673</v>
      </c>
      <c r="D2703" s="198" t="s">
        <v>992</v>
      </c>
      <c r="E2703" s="300" t="s">
        <v>2978</v>
      </c>
      <c r="F2703" s="200" t="s">
        <v>3674</v>
      </c>
      <c r="G2703" s="200" t="s">
        <v>7</v>
      </c>
      <c r="H2703" s="195" t="s">
        <v>692</v>
      </c>
      <c r="I2703" s="200">
        <v>2026</v>
      </c>
      <c r="J2703" s="201" t="s">
        <v>539</v>
      </c>
      <c r="K2703" s="300" t="s">
        <v>3591</v>
      </c>
      <c r="L2703" s="201" t="s">
        <v>652</v>
      </c>
      <c r="M2703" s="202">
        <v>44491</v>
      </c>
      <c r="N2703" s="200" t="s">
        <v>2761</v>
      </c>
      <c r="O2703" s="200">
        <v>1</v>
      </c>
      <c r="P2703" s="301">
        <v>2</v>
      </c>
      <c r="Q2703" s="300" t="s">
        <v>135</v>
      </c>
      <c r="R2703" s="300" t="s">
        <v>2986</v>
      </c>
      <c r="S2703" s="301">
        <v>11.65</v>
      </c>
      <c r="T2703" s="203">
        <v>2.08</v>
      </c>
      <c r="U2703" s="190">
        <f t="shared" si="115"/>
        <v>48.464000000000006</v>
      </c>
      <c r="V2703" s="200" t="s">
        <v>7</v>
      </c>
    </row>
    <row r="2704" spans="2:22" s="3" customFormat="1" ht="78.75" x14ac:dyDescent="0.25">
      <c r="B2704" s="198">
        <v>1.6</v>
      </c>
      <c r="C2704" s="199" t="s">
        <v>3673</v>
      </c>
      <c r="D2704" s="198" t="s">
        <v>992</v>
      </c>
      <c r="E2704" s="189" t="s">
        <v>3787</v>
      </c>
      <c r="F2704" s="200" t="s">
        <v>3674</v>
      </c>
      <c r="G2704" s="200" t="s">
        <v>7</v>
      </c>
      <c r="H2704" s="195" t="s">
        <v>692</v>
      </c>
      <c r="I2704" s="200">
        <v>2026</v>
      </c>
      <c r="J2704" s="201" t="s">
        <v>7</v>
      </c>
      <c r="K2704" s="309" t="s">
        <v>2541</v>
      </c>
      <c r="L2704" s="201" t="s">
        <v>652</v>
      </c>
      <c r="M2704" s="202">
        <v>44491</v>
      </c>
      <c r="N2704" s="200" t="s">
        <v>2761</v>
      </c>
      <c r="O2704" s="200">
        <v>1</v>
      </c>
      <c r="P2704" s="301">
        <v>1</v>
      </c>
      <c r="Q2704" s="300" t="s">
        <v>111</v>
      </c>
      <c r="R2704" s="300" t="s">
        <v>640</v>
      </c>
      <c r="S2704" s="301">
        <v>70916.850000000006</v>
      </c>
      <c r="T2704" s="200">
        <v>1</v>
      </c>
      <c r="U2704" s="190">
        <f>O2704*P2704*S2704*T2704</f>
        <v>70916.850000000006</v>
      </c>
      <c r="V2704" s="200" t="s">
        <v>7</v>
      </c>
    </row>
    <row r="2705" spans="2:22" s="3" customFormat="1" ht="78.75" x14ac:dyDescent="0.25">
      <c r="B2705" s="198">
        <v>1.6</v>
      </c>
      <c r="C2705" s="199" t="s">
        <v>3673</v>
      </c>
      <c r="D2705" s="189" t="s">
        <v>992</v>
      </c>
      <c r="E2705" s="189" t="s">
        <v>26</v>
      </c>
      <c r="F2705" s="200" t="s">
        <v>7</v>
      </c>
      <c r="G2705" s="200" t="s">
        <v>7</v>
      </c>
      <c r="H2705" s="200" t="s">
        <v>7</v>
      </c>
      <c r="I2705" s="200" t="s">
        <v>7</v>
      </c>
      <c r="J2705" s="200" t="s">
        <v>7</v>
      </c>
      <c r="K2705" s="200" t="s">
        <v>7</v>
      </c>
      <c r="L2705" s="200" t="s">
        <v>7</v>
      </c>
      <c r="M2705" s="200" t="s">
        <v>7</v>
      </c>
      <c r="N2705" s="200" t="s">
        <v>7</v>
      </c>
      <c r="O2705" s="200" t="s">
        <v>7</v>
      </c>
      <c r="P2705" s="200" t="s">
        <v>7</v>
      </c>
      <c r="Q2705" s="200" t="s">
        <v>7</v>
      </c>
      <c r="R2705" s="200" t="s">
        <v>7</v>
      </c>
      <c r="S2705" s="190" t="s">
        <v>7</v>
      </c>
      <c r="T2705" s="200" t="s">
        <v>7</v>
      </c>
      <c r="U2705" s="190">
        <f>U2704</f>
        <v>70916.850000000006</v>
      </c>
      <c r="V2705" s="200" t="s">
        <v>7</v>
      </c>
    </row>
    <row r="2706" spans="2:22" s="3" customFormat="1" ht="63" x14ac:dyDescent="0.25">
      <c r="B2706" s="201" t="s">
        <v>529</v>
      </c>
      <c r="C2706" s="199" t="s">
        <v>620</v>
      </c>
      <c r="D2706" s="198" t="s">
        <v>1129</v>
      </c>
      <c r="E2706" s="300" t="s">
        <v>635</v>
      </c>
      <c r="F2706" s="200" t="s">
        <v>3678</v>
      </c>
      <c r="G2706" s="200" t="s">
        <v>7</v>
      </c>
      <c r="H2706" s="195" t="s">
        <v>692</v>
      </c>
      <c r="I2706" s="200">
        <v>2027</v>
      </c>
      <c r="J2706" s="201" t="s">
        <v>7</v>
      </c>
      <c r="K2706" s="309" t="s">
        <v>463</v>
      </c>
      <c r="L2706" s="201" t="s">
        <v>652</v>
      </c>
      <c r="M2706" s="202">
        <v>44491</v>
      </c>
      <c r="N2706" s="200" t="s">
        <v>2761</v>
      </c>
      <c r="O2706" s="200">
        <v>1</v>
      </c>
      <c r="P2706" s="301">
        <v>2</v>
      </c>
      <c r="Q2706" s="300" t="s">
        <v>111</v>
      </c>
      <c r="R2706" s="300" t="s">
        <v>460</v>
      </c>
      <c r="S2706" s="301">
        <v>2018.62</v>
      </c>
      <c r="T2706" s="200">
        <v>1.82</v>
      </c>
      <c r="U2706" s="190">
        <f>O2706*P2706*S2706*T2706</f>
        <v>7347.7767999999996</v>
      </c>
      <c r="V2706" s="200" t="s">
        <v>7</v>
      </c>
    </row>
    <row r="2707" spans="2:22" s="3" customFormat="1" ht="63" x14ac:dyDescent="0.25">
      <c r="B2707" s="201" t="s">
        <v>529</v>
      </c>
      <c r="C2707" s="199" t="s">
        <v>620</v>
      </c>
      <c r="D2707" s="198" t="s">
        <v>1129</v>
      </c>
      <c r="E2707" s="300" t="s">
        <v>635</v>
      </c>
      <c r="F2707" s="200" t="s">
        <v>3678</v>
      </c>
      <c r="G2707" s="200" t="s">
        <v>7</v>
      </c>
      <c r="H2707" s="195" t="s">
        <v>692</v>
      </c>
      <c r="I2707" s="200">
        <v>2027</v>
      </c>
      <c r="J2707" s="201" t="s">
        <v>7</v>
      </c>
      <c r="K2707" s="309" t="s">
        <v>637</v>
      </c>
      <c r="L2707" s="201" t="s">
        <v>652</v>
      </c>
      <c r="M2707" s="202">
        <v>44491</v>
      </c>
      <c r="N2707" s="200" t="s">
        <v>2761</v>
      </c>
      <c r="O2707" s="200">
        <v>1</v>
      </c>
      <c r="P2707" s="301">
        <v>2</v>
      </c>
      <c r="Q2707" s="300" t="s">
        <v>111</v>
      </c>
      <c r="R2707" s="300" t="s">
        <v>462</v>
      </c>
      <c r="S2707" s="301">
        <v>4497.95</v>
      </c>
      <c r="T2707" s="200">
        <v>1.82</v>
      </c>
      <c r="U2707" s="190">
        <f>O2707*P2707*S2707*T2707</f>
        <v>16372.538</v>
      </c>
      <c r="V2707" s="200" t="s">
        <v>7</v>
      </c>
    </row>
    <row r="2708" spans="2:22" s="3" customFormat="1" ht="63" x14ac:dyDescent="0.25">
      <c r="B2708" s="201" t="s">
        <v>529</v>
      </c>
      <c r="C2708" s="199" t="s">
        <v>620</v>
      </c>
      <c r="D2708" s="198" t="s">
        <v>1129</v>
      </c>
      <c r="E2708" s="300" t="s">
        <v>635</v>
      </c>
      <c r="F2708" s="200" t="s">
        <v>3678</v>
      </c>
      <c r="G2708" s="200" t="s">
        <v>7</v>
      </c>
      <c r="H2708" s="195" t="s">
        <v>692</v>
      </c>
      <c r="I2708" s="200">
        <v>2027</v>
      </c>
      <c r="J2708" s="201" t="s">
        <v>7</v>
      </c>
      <c r="K2708" s="309" t="s">
        <v>636</v>
      </c>
      <c r="L2708" s="201" t="s">
        <v>652</v>
      </c>
      <c r="M2708" s="202">
        <v>44491</v>
      </c>
      <c r="N2708" s="200" t="s">
        <v>2761</v>
      </c>
      <c r="O2708" s="200">
        <v>1</v>
      </c>
      <c r="P2708" s="301">
        <v>2</v>
      </c>
      <c r="Q2708" s="300" t="s">
        <v>111</v>
      </c>
      <c r="R2708" s="300" t="s">
        <v>434</v>
      </c>
      <c r="S2708" s="301">
        <v>1291.57</v>
      </c>
      <c r="T2708" s="200">
        <v>1.82</v>
      </c>
      <c r="U2708" s="190">
        <f>O2708*P2708*S2708*T2708</f>
        <v>4701.3148000000001</v>
      </c>
      <c r="V2708" s="200" t="s">
        <v>7</v>
      </c>
    </row>
    <row r="2709" spans="2:22" s="3" customFormat="1" ht="63" x14ac:dyDescent="0.25">
      <c r="B2709" s="201" t="s">
        <v>529</v>
      </c>
      <c r="C2709" s="199" t="s">
        <v>620</v>
      </c>
      <c r="D2709" s="198" t="s">
        <v>1129</v>
      </c>
      <c r="E2709" s="300" t="s">
        <v>279</v>
      </c>
      <c r="F2709" s="200" t="s">
        <v>3678</v>
      </c>
      <c r="G2709" s="200" t="s">
        <v>7</v>
      </c>
      <c r="H2709" s="195" t="s">
        <v>692</v>
      </c>
      <c r="I2709" s="200">
        <v>2027</v>
      </c>
      <c r="J2709" s="201" t="s">
        <v>7</v>
      </c>
      <c r="K2709" s="309" t="s">
        <v>392</v>
      </c>
      <c r="L2709" s="201" t="s">
        <v>652</v>
      </c>
      <c r="M2709" s="202">
        <v>44491</v>
      </c>
      <c r="N2709" s="200" t="s">
        <v>2761</v>
      </c>
      <c r="O2709" s="200">
        <v>1</v>
      </c>
      <c r="P2709" s="301">
        <v>135</v>
      </c>
      <c r="Q2709" s="300" t="s">
        <v>99</v>
      </c>
      <c r="R2709" s="300" t="s">
        <v>332</v>
      </c>
      <c r="S2709" s="301">
        <v>527.01</v>
      </c>
      <c r="T2709" s="200">
        <v>2.0699999999999998</v>
      </c>
      <c r="U2709" s="190">
        <f>O2709*P2709*S2709*T2709</f>
        <v>147272.94450000001</v>
      </c>
      <c r="V2709" s="200" t="s">
        <v>7</v>
      </c>
    </row>
    <row r="2710" spans="2:22" s="3" customFormat="1" ht="63" x14ac:dyDescent="0.25">
      <c r="B2710" s="201" t="s">
        <v>529</v>
      </c>
      <c r="C2710" s="199" t="s">
        <v>620</v>
      </c>
      <c r="D2710" s="198" t="s">
        <v>1129</v>
      </c>
      <c r="E2710" s="300" t="s">
        <v>3787</v>
      </c>
      <c r="F2710" s="200" t="s">
        <v>3678</v>
      </c>
      <c r="G2710" s="200" t="s">
        <v>7</v>
      </c>
      <c r="H2710" s="195" t="s">
        <v>692</v>
      </c>
      <c r="I2710" s="200">
        <v>2027</v>
      </c>
      <c r="J2710" s="201" t="s">
        <v>7</v>
      </c>
      <c r="K2710" s="309" t="s">
        <v>3606</v>
      </c>
      <c r="L2710" s="201" t="s">
        <v>652</v>
      </c>
      <c r="M2710" s="202">
        <v>44491</v>
      </c>
      <c r="N2710" s="200" t="s">
        <v>2761</v>
      </c>
      <c r="O2710" s="200">
        <v>1</v>
      </c>
      <c r="P2710" s="301">
        <v>1</v>
      </c>
      <c r="Q2710" s="300" t="s">
        <v>111</v>
      </c>
      <c r="R2710" s="419" t="s">
        <v>364</v>
      </c>
      <c r="S2710" s="396">
        <v>21275.06</v>
      </c>
      <c r="T2710" s="200">
        <v>1</v>
      </c>
      <c r="U2710" s="190">
        <f>O2710*P2710*S2710*T2710</f>
        <v>21275.06</v>
      </c>
      <c r="V2710" s="200" t="s">
        <v>7</v>
      </c>
    </row>
    <row r="2711" spans="2:22" s="3" customFormat="1" ht="47.25" x14ac:dyDescent="0.25">
      <c r="B2711" s="198" t="s">
        <v>529</v>
      </c>
      <c r="C2711" s="199" t="s">
        <v>620</v>
      </c>
      <c r="D2711" s="189" t="s">
        <v>1129</v>
      </c>
      <c r="E2711" s="189" t="s">
        <v>26</v>
      </c>
      <c r="F2711" s="200" t="s">
        <v>7</v>
      </c>
      <c r="G2711" s="200" t="s">
        <v>7</v>
      </c>
      <c r="H2711" s="200" t="s">
        <v>7</v>
      </c>
      <c r="I2711" s="200" t="s">
        <v>7</v>
      </c>
      <c r="J2711" s="200" t="s">
        <v>7</v>
      </c>
      <c r="K2711" s="200" t="s">
        <v>7</v>
      </c>
      <c r="L2711" s="200" t="s">
        <v>7</v>
      </c>
      <c r="M2711" s="200" t="s">
        <v>7</v>
      </c>
      <c r="N2711" s="200" t="s">
        <v>7</v>
      </c>
      <c r="O2711" s="200" t="s">
        <v>7</v>
      </c>
      <c r="P2711" s="200" t="s">
        <v>7</v>
      </c>
      <c r="Q2711" s="200" t="s">
        <v>7</v>
      </c>
      <c r="R2711" s="200" t="s">
        <v>7</v>
      </c>
      <c r="S2711" s="190" t="s">
        <v>7</v>
      </c>
      <c r="T2711" s="200" t="s">
        <v>7</v>
      </c>
      <c r="U2711" s="190">
        <f>SUM(U2706:U2710)</f>
        <v>196969.63410000002</v>
      </c>
      <c r="V2711" s="200" t="s">
        <v>7</v>
      </c>
    </row>
    <row r="2712" spans="2:22" s="3" customFormat="1" ht="94.5" x14ac:dyDescent="0.25">
      <c r="B2712" s="201" t="s">
        <v>529</v>
      </c>
      <c r="C2712" s="199" t="s">
        <v>3679</v>
      </c>
      <c r="D2712" s="198" t="s">
        <v>1130</v>
      </c>
      <c r="E2712" s="300" t="s">
        <v>635</v>
      </c>
      <c r="F2712" s="200" t="s">
        <v>3680</v>
      </c>
      <c r="G2712" s="200" t="s">
        <v>7</v>
      </c>
      <c r="H2712" s="195" t="s">
        <v>3550</v>
      </c>
      <c r="I2712" s="200">
        <v>2025</v>
      </c>
      <c r="J2712" s="201" t="s">
        <v>7</v>
      </c>
      <c r="K2712" s="309" t="s">
        <v>463</v>
      </c>
      <c r="L2712" s="201" t="s">
        <v>652</v>
      </c>
      <c r="M2712" s="202">
        <v>44491</v>
      </c>
      <c r="N2712" s="200" t="s">
        <v>2761</v>
      </c>
      <c r="O2712" s="200">
        <v>1</v>
      </c>
      <c r="P2712" s="301">
        <v>2</v>
      </c>
      <c r="Q2712" s="300" t="s">
        <v>111</v>
      </c>
      <c r="R2712" s="300" t="s">
        <v>460</v>
      </c>
      <c r="S2712" s="301">
        <v>2018.62</v>
      </c>
      <c r="T2712" s="200">
        <v>1.82</v>
      </c>
      <c r="U2712" s="190">
        <f>O2712*P2712*S2712*T2712</f>
        <v>7347.7767999999996</v>
      </c>
      <c r="V2712" s="200" t="s">
        <v>7</v>
      </c>
    </row>
    <row r="2713" spans="2:22" s="3" customFormat="1" ht="94.5" x14ac:dyDescent="0.25">
      <c r="B2713" s="201" t="s">
        <v>529</v>
      </c>
      <c r="C2713" s="199" t="s">
        <v>3679</v>
      </c>
      <c r="D2713" s="198" t="s">
        <v>1130</v>
      </c>
      <c r="E2713" s="300" t="s">
        <v>635</v>
      </c>
      <c r="F2713" s="200" t="s">
        <v>3680</v>
      </c>
      <c r="G2713" s="200" t="s">
        <v>7</v>
      </c>
      <c r="H2713" s="195" t="s">
        <v>3550</v>
      </c>
      <c r="I2713" s="200">
        <v>2025</v>
      </c>
      <c r="J2713" s="201" t="s">
        <v>7</v>
      </c>
      <c r="K2713" s="309" t="s">
        <v>637</v>
      </c>
      <c r="L2713" s="201" t="s">
        <v>652</v>
      </c>
      <c r="M2713" s="202">
        <v>44491</v>
      </c>
      <c r="N2713" s="200" t="s">
        <v>2761</v>
      </c>
      <c r="O2713" s="200">
        <v>1</v>
      </c>
      <c r="P2713" s="301">
        <v>2</v>
      </c>
      <c r="Q2713" s="300" t="s">
        <v>111</v>
      </c>
      <c r="R2713" s="300" t="s">
        <v>462</v>
      </c>
      <c r="S2713" s="301">
        <v>4497.95</v>
      </c>
      <c r="T2713" s="200">
        <v>1.82</v>
      </c>
      <c r="U2713" s="190">
        <f>O2713*P2713*S2713*T2713</f>
        <v>16372.538</v>
      </c>
      <c r="V2713" s="200" t="s">
        <v>7</v>
      </c>
    </row>
    <row r="2714" spans="2:22" s="3" customFormat="1" ht="94.5" x14ac:dyDescent="0.25">
      <c r="B2714" s="201" t="s">
        <v>529</v>
      </c>
      <c r="C2714" s="199" t="s">
        <v>3679</v>
      </c>
      <c r="D2714" s="198" t="s">
        <v>1130</v>
      </c>
      <c r="E2714" s="300" t="s">
        <v>279</v>
      </c>
      <c r="F2714" s="200" t="s">
        <v>3680</v>
      </c>
      <c r="G2714" s="200" t="s">
        <v>7</v>
      </c>
      <c r="H2714" s="195" t="s">
        <v>3550</v>
      </c>
      <c r="I2714" s="200">
        <v>2025</v>
      </c>
      <c r="J2714" s="201" t="s">
        <v>7</v>
      </c>
      <c r="K2714" s="309" t="s">
        <v>3681</v>
      </c>
      <c r="L2714" s="201" t="s">
        <v>652</v>
      </c>
      <c r="M2714" s="202">
        <v>44491</v>
      </c>
      <c r="N2714" s="200" t="s">
        <v>2761</v>
      </c>
      <c r="O2714" s="200">
        <v>1</v>
      </c>
      <c r="P2714" s="301">
        <v>6</v>
      </c>
      <c r="Q2714" s="300" t="s">
        <v>99</v>
      </c>
      <c r="R2714" s="300" t="s">
        <v>3682</v>
      </c>
      <c r="S2714" s="301">
        <v>500.59</v>
      </c>
      <c r="T2714" s="200">
        <v>2.0699999999999998</v>
      </c>
      <c r="U2714" s="190">
        <f>O2714*P2714*S2714*T2714</f>
        <v>6217.3277999999991</v>
      </c>
      <c r="V2714" s="200" t="s">
        <v>7</v>
      </c>
    </row>
    <row r="2715" spans="2:22" s="3" customFormat="1" ht="94.5" x14ac:dyDescent="0.25">
      <c r="B2715" s="201" t="s">
        <v>529</v>
      </c>
      <c r="C2715" s="199" t="s">
        <v>3679</v>
      </c>
      <c r="D2715" s="198" t="s">
        <v>1130</v>
      </c>
      <c r="E2715" s="300" t="s">
        <v>3787</v>
      </c>
      <c r="F2715" s="200" t="s">
        <v>3680</v>
      </c>
      <c r="G2715" s="200" t="s">
        <v>7</v>
      </c>
      <c r="H2715" s="195" t="s">
        <v>3550</v>
      </c>
      <c r="I2715" s="200">
        <v>2025</v>
      </c>
      <c r="J2715" s="201" t="s">
        <v>7</v>
      </c>
      <c r="K2715" s="309" t="s">
        <v>2581</v>
      </c>
      <c r="L2715" s="201" t="s">
        <v>652</v>
      </c>
      <c r="M2715" s="202">
        <v>44491</v>
      </c>
      <c r="N2715" s="200" t="s">
        <v>2761</v>
      </c>
      <c r="O2715" s="200">
        <v>1</v>
      </c>
      <c r="P2715" s="301">
        <v>1</v>
      </c>
      <c r="Q2715" s="300" t="s">
        <v>111</v>
      </c>
      <c r="R2715" s="300" t="s">
        <v>211</v>
      </c>
      <c r="S2715" s="301">
        <v>4255.01</v>
      </c>
      <c r="T2715" s="200">
        <v>1</v>
      </c>
      <c r="U2715" s="190">
        <f>O2715*P2715*S2715*T2715</f>
        <v>4255.01</v>
      </c>
      <c r="V2715" s="200" t="s">
        <v>7</v>
      </c>
    </row>
    <row r="2716" spans="2:22" s="3" customFormat="1" ht="78.75" x14ac:dyDescent="0.25">
      <c r="B2716" s="198" t="s">
        <v>529</v>
      </c>
      <c r="C2716" s="199" t="s">
        <v>3679</v>
      </c>
      <c r="D2716" s="189" t="s">
        <v>1130</v>
      </c>
      <c r="E2716" s="189" t="s">
        <v>26</v>
      </c>
      <c r="F2716" s="200" t="s">
        <v>7</v>
      </c>
      <c r="G2716" s="200" t="s">
        <v>7</v>
      </c>
      <c r="H2716" s="200" t="s">
        <v>7</v>
      </c>
      <c r="I2716" s="200" t="s">
        <v>7</v>
      </c>
      <c r="J2716" s="200" t="s">
        <v>7</v>
      </c>
      <c r="K2716" s="200" t="s">
        <v>7</v>
      </c>
      <c r="L2716" s="200" t="s">
        <v>7</v>
      </c>
      <c r="M2716" s="200" t="s">
        <v>7</v>
      </c>
      <c r="N2716" s="200" t="s">
        <v>7</v>
      </c>
      <c r="O2716" s="200" t="s">
        <v>7</v>
      </c>
      <c r="P2716" s="200" t="s">
        <v>7</v>
      </c>
      <c r="Q2716" s="200" t="s">
        <v>7</v>
      </c>
      <c r="R2716" s="200" t="s">
        <v>7</v>
      </c>
      <c r="S2716" s="190" t="s">
        <v>7</v>
      </c>
      <c r="T2716" s="200" t="s">
        <v>7</v>
      </c>
      <c r="U2716" s="190">
        <f>SUM(U2712:U2715)</f>
        <v>34192.652600000001</v>
      </c>
      <c r="V2716" s="200" t="s">
        <v>7</v>
      </c>
    </row>
    <row r="2717" spans="2:22" s="3" customFormat="1" ht="126" x14ac:dyDescent="0.25">
      <c r="B2717" s="201" t="s">
        <v>529</v>
      </c>
      <c r="C2717" s="199" t="s">
        <v>3683</v>
      </c>
      <c r="D2717" s="198" t="s">
        <v>1160</v>
      </c>
      <c r="E2717" s="300" t="s">
        <v>635</v>
      </c>
      <c r="F2717" s="200" t="s">
        <v>3684</v>
      </c>
      <c r="G2717" s="200" t="s">
        <v>7</v>
      </c>
      <c r="H2717" s="195" t="s">
        <v>3550</v>
      </c>
      <c r="I2717" s="200">
        <v>2024</v>
      </c>
      <c r="J2717" s="201" t="s">
        <v>7</v>
      </c>
      <c r="K2717" s="309" t="s">
        <v>637</v>
      </c>
      <c r="L2717" s="201" t="s">
        <v>652</v>
      </c>
      <c r="M2717" s="202">
        <v>45323</v>
      </c>
      <c r="N2717" s="200" t="s">
        <v>2761</v>
      </c>
      <c r="O2717" s="200">
        <v>1</v>
      </c>
      <c r="P2717" s="301">
        <v>13</v>
      </c>
      <c r="Q2717" s="300" t="s">
        <v>111</v>
      </c>
      <c r="R2717" s="300" t="s">
        <v>462</v>
      </c>
      <c r="S2717" s="301">
        <v>4497.95</v>
      </c>
      <c r="T2717" s="200">
        <v>1.82</v>
      </c>
      <c r="U2717" s="190">
        <f>O2717*P2717*S2717*T2717</f>
        <v>106421.497</v>
      </c>
      <c r="V2717" s="200" t="s">
        <v>7</v>
      </c>
    </row>
    <row r="2718" spans="2:22" s="3" customFormat="1" ht="126" x14ac:dyDescent="0.25">
      <c r="B2718" s="201" t="s">
        <v>529</v>
      </c>
      <c r="C2718" s="199" t="s">
        <v>3683</v>
      </c>
      <c r="D2718" s="198" t="s">
        <v>1160</v>
      </c>
      <c r="E2718" s="200" t="s">
        <v>456</v>
      </c>
      <c r="F2718" s="200" t="s">
        <v>3684</v>
      </c>
      <c r="G2718" s="201" t="s">
        <v>7</v>
      </c>
      <c r="H2718" s="195" t="s">
        <v>3550</v>
      </c>
      <c r="I2718" s="201" t="s">
        <v>245</v>
      </c>
      <c r="J2718" s="201" t="s">
        <v>7</v>
      </c>
      <c r="K2718" s="200" t="s">
        <v>5478</v>
      </c>
      <c r="L2718" s="201" t="s">
        <v>1823</v>
      </c>
      <c r="M2718" s="202">
        <v>45323</v>
      </c>
      <c r="N2718" s="189" t="s">
        <v>2761</v>
      </c>
      <c r="O2718" s="201" t="s">
        <v>96</v>
      </c>
      <c r="P2718" s="301">
        <v>13</v>
      </c>
      <c r="Q2718" s="300" t="s">
        <v>3238</v>
      </c>
      <c r="R2718" s="300" t="s">
        <v>459</v>
      </c>
      <c r="S2718" s="301">
        <v>767.59</v>
      </c>
      <c r="T2718" s="203">
        <v>2.06</v>
      </c>
      <c r="U2718" s="190">
        <f>O2718*P2718*S2718*T2718</f>
        <v>20556.0602</v>
      </c>
      <c r="V2718" s="201" t="s">
        <v>7</v>
      </c>
    </row>
    <row r="2719" spans="2:22" s="3" customFormat="1" ht="126" x14ac:dyDescent="0.25">
      <c r="B2719" s="201" t="s">
        <v>529</v>
      </c>
      <c r="C2719" s="199" t="s">
        <v>3683</v>
      </c>
      <c r="D2719" s="198" t="s">
        <v>1160</v>
      </c>
      <c r="E2719" s="300" t="s">
        <v>635</v>
      </c>
      <c r="F2719" s="200" t="s">
        <v>3684</v>
      </c>
      <c r="G2719" s="200" t="s">
        <v>7</v>
      </c>
      <c r="H2719" s="195" t="s">
        <v>3550</v>
      </c>
      <c r="I2719" s="200">
        <v>2024</v>
      </c>
      <c r="J2719" s="201" t="s">
        <v>7</v>
      </c>
      <c r="K2719" s="309" t="s">
        <v>463</v>
      </c>
      <c r="L2719" s="201" t="s">
        <v>652</v>
      </c>
      <c r="M2719" s="202">
        <v>45323</v>
      </c>
      <c r="N2719" s="200" t="s">
        <v>2761</v>
      </c>
      <c r="O2719" s="200">
        <v>1</v>
      </c>
      <c r="P2719" s="301">
        <v>13</v>
      </c>
      <c r="Q2719" s="300" t="s">
        <v>111</v>
      </c>
      <c r="R2719" s="300" t="s">
        <v>460</v>
      </c>
      <c r="S2719" s="301">
        <v>2018.62</v>
      </c>
      <c r="T2719" s="200">
        <v>1.82</v>
      </c>
      <c r="U2719" s="190">
        <f>O2719*P2719*S2719*T2719</f>
        <v>47760.549199999994</v>
      </c>
      <c r="V2719" s="200" t="s">
        <v>7</v>
      </c>
    </row>
    <row r="2720" spans="2:22" s="3" customFormat="1" ht="126" x14ac:dyDescent="0.25">
      <c r="B2720" s="201" t="s">
        <v>529</v>
      </c>
      <c r="C2720" s="199" t="s">
        <v>3683</v>
      </c>
      <c r="D2720" s="198" t="s">
        <v>1160</v>
      </c>
      <c r="E2720" s="189" t="s">
        <v>617</v>
      </c>
      <c r="F2720" s="200" t="s">
        <v>3684</v>
      </c>
      <c r="G2720" s="200" t="s">
        <v>7</v>
      </c>
      <c r="H2720" s="195" t="s">
        <v>3550</v>
      </c>
      <c r="I2720" s="200">
        <v>2024</v>
      </c>
      <c r="J2720" s="200">
        <v>110</v>
      </c>
      <c r="K2720" s="200" t="s">
        <v>469</v>
      </c>
      <c r="L2720" s="200" t="s">
        <v>1823</v>
      </c>
      <c r="M2720" s="202">
        <v>45323</v>
      </c>
      <c r="N2720" s="200" t="s">
        <v>2761</v>
      </c>
      <c r="O2720" s="200">
        <v>1</v>
      </c>
      <c r="P2720" s="200">
        <v>13</v>
      </c>
      <c r="Q2720" s="200" t="s">
        <v>160</v>
      </c>
      <c r="R2720" s="200" t="s">
        <v>470</v>
      </c>
      <c r="S2720" s="190">
        <v>85.79</v>
      </c>
      <c r="T2720" s="200">
        <v>1.82</v>
      </c>
      <c r="U2720" s="190">
        <f>O2720*P2720*S2720*T2720</f>
        <v>2029.7914000000001</v>
      </c>
      <c r="V2720" s="200" t="s">
        <v>7</v>
      </c>
    </row>
    <row r="2721" spans="2:22" s="3" customFormat="1" ht="126" x14ac:dyDescent="0.25">
      <c r="B2721" s="201" t="s">
        <v>529</v>
      </c>
      <c r="C2721" s="199" t="s">
        <v>3683</v>
      </c>
      <c r="D2721" s="198" t="s">
        <v>1160</v>
      </c>
      <c r="E2721" s="300" t="s">
        <v>3787</v>
      </c>
      <c r="F2721" s="200" t="s">
        <v>3684</v>
      </c>
      <c r="G2721" s="200" t="s">
        <v>7</v>
      </c>
      <c r="H2721" s="195" t="s">
        <v>3550</v>
      </c>
      <c r="I2721" s="200">
        <v>2024</v>
      </c>
      <c r="J2721" s="201" t="s">
        <v>7</v>
      </c>
      <c r="K2721" s="309" t="s">
        <v>3606</v>
      </c>
      <c r="L2721" s="201" t="s">
        <v>652</v>
      </c>
      <c r="M2721" s="202">
        <v>45323</v>
      </c>
      <c r="N2721" s="200" t="s">
        <v>2761</v>
      </c>
      <c r="O2721" s="200">
        <v>1</v>
      </c>
      <c r="P2721" s="301">
        <v>1</v>
      </c>
      <c r="Q2721" s="300" t="s">
        <v>111</v>
      </c>
      <c r="R2721" s="300" t="s">
        <v>364</v>
      </c>
      <c r="S2721" s="301">
        <v>21275.06</v>
      </c>
      <c r="T2721" s="200">
        <v>1</v>
      </c>
      <c r="U2721" s="190">
        <f>O2721*P2721*S2721*T2721</f>
        <v>21275.06</v>
      </c>
      <c r="V2721" s="200" t="s">
        <v>7</v>
      </c>
    </row>
    <row r="2722" spans="2:22" s="3" customFormat="1" ht="94.5" x14ac:dyDescent="0.25">
      <c r="B2722" s="198" t="s">
        <v>529</v>
      </c>
      <c r="C2722" s="199" t="s">
        <v>3683</v>
      </c>
      <c r="D2722" s="189" t="s">
        <v>1160</v>
      </c>
      <c r="E2722" s="189" t="s">
        <v>26</v>
      </c>
      <c r="F2722" s="200" t="s">
        <v>7</v>
      </c>
      <c r="G2722" s="200" t="s">
        <v>7</v>
      </c>
      <c r="H2722" s="200" t="s">
        <v>7</v>
      </c>
      <c r="I2722" s="200" t="s">
        <v>7</v>
      </c>
      <c r="J2722" s="200" t="s">
        <v>7</v>
      </c>
      <c r="K2722" s="200" t="s">
        <v>7</v>
      </c>
      <c r="L2722" s="200" t="s">
        <v>7</v>
      </c>
      <c r="M2722" s="200" t="s">
        <v>7</v>
      </c>
      <c r="N2722" s="200" t="s">
        <v>7</v>
      </c>
      <c r="O2722" s="200" t="s">
        <v>7</v>
      </c>
      <c r="P2722" s="200" t="s">
        <v>7</v>
      </c>
      <c r="Q2722" s="200" t="s">
        <v>7</v>
      </c>
      <c r="R2722" s="200" t="s">
        <v>7</v>
      </c>
      <c r="S2722" s="190" t="s">
        <v>7</v>
      </c>
      <c r="T2722" s="200" t="s">
        <v>7</v>
      </c>
      <c r="U2722" s="190">
        <f>U2721</f>
        <v>21275.06</v>
      </c>
      <c r="V2722" s="200" t="s">
        <v>7</v>
      </c>
    </row>
    <row r="2723" spans="2:22" s="3" customFormat="1" ht="94.5" x14ac:dyDescent="0.25">
      <c r="B2723" s="201" t="s">
        <v>529</v>
      </c>
      <c r="C2723" s="199" t="s">
        <v>1161</v>
      </c>
      <c r="D2723" s="198" t="s">
        <v>1162</v>
      </c>
      <c r="E2723" s="300" t="s">
        <v>635</v>
      </c>
      <c r="F2723" s="200" t="s">
        <v>3685</v>
      </c>
      <c r="G2723" s="200" t="s">
        <v>7</v>
      </c>
      <c r="H2723" s="195" t="s">
        <v>3550</v>
      </c>
      <c r="I2723" s="200">
        <v>2024</v>
      </c>
      <c r="J2723" s="201" t="s">
        <v>7</v>
      </c>
      <c r="K2723" s="309" t="s">
        <v>637</v>
      </c>
      <c r="L2723" s="201" t="s">
        <v>652</v>
      </c>
      <c r="M2723" s="202">
        <v>45323</v>
      </c>
      <c r="N2723" s="200" t="s">
        <v>2761</v>
      </c>
      <c r="O2723" s="200">
        <v>1</v>
      </c>
      <c r="P2723" s="301">
        <v>5</v>
      </c>
      <c r="Q2723" s="300" t="s">
        <v>111</v>
      </c>
      <c r="R2723" s="300" t="s">
        <v>462</v>
      </c>
      <c r="S2723" s="301">
        <v>4497.95</v>
      </c>
      <c r="T2723" s="200">
        <v>1.82</v>
      </c>
      <c r="U2723" s="190">
        <f>O2723*P2723*S2723*T2723</f>
        <v>40931.345000000001</v>
      </c>
      <c r="V2723" s="200" t="s">
        <v>7</v>
      </c>
    </row>
    <row r="2724" spans="2:22" s="3" customFormat="1" ht="94.5" x14ac:dyDescent="0.25">
      <c r="B2724" s="201" t="s">
        <v>529</v>
      </c>
      <c r="C2724" s="199" t="s">
        <v>1161</v>
      </c>
      <c r="D2724" s="198" t="s">
        <v>1162</v>
      </c>
      <c r="E2724" s="200" t="s">
        <v>456</v>
      </c>
      <c r="F2724" s="200" t="s">
        <v>3685</v>
      </c>
      <c r="G2724" s="201" t="s">
        <v>7</v>
      </c>
      <c r="H2724" s="195" t="s">
        <v>3550</v>
      </c>
      <c r="I2724" s="201" t="s">
        <v>245</v>
      </c>
      <c r="J2724" s="201" t="s">
        <v>7</v>
      </c>
      <c r="K2724" s="200" t="s">
        <v>5478</v>
      </c>
      <c r="L2724" s="201" t="s">
        <v>1823</v>
      </c>
      <c r="M2724" s="202">
        <v>45323</v>
      </c>
      <c r="N2724" s="189" t="s">
        <v>2761</v>
      </c>
      <c r="O2724" s="201" t="s">
        <v>96</v>
      </c>
      <c r="P2724" s="301">
        <v>5</v>
      </c>
      <c r="Q2724" s="300" t="s">
        <v>3238</v>
      </c>
      <c r="R2724" s="300" t="s">
        <v>459</v>
      </c>
      <c r="S2724" s="301">
        <v>767.59</v>
      </c>
      <c r="T2724" s="203">
        <v>2.06</v>
      </c>
      <c r="U2724" s="190">
        <f>O2724*P2724*S2724*T2724</f>
        <v>7906.1770000000006</v>
      </c>
      <c r="V2724" s="201" t="s">
        <v>7</v>
      </c>
    </row>
    <row r="2725" spans="2:22" s="3" customFormat="1" ht="94.5" x14ac:dyDescent="0.25">
      <c r="B2725" s="201" t="s">
        <v>529</v>
      </c>
      <c r="C2725" s="199" t="s">
        <v>1161</v>
      </c>
      <c r="D2725" s="198" t="s">
        <v>1162</v>
      </c>
      <c r="E2725" s="300" t="s">
        <v>635</v>
      </c>
      <c r="F2725" s="200" t="s">
        <v>3685</v>
      </c>
      <c r="G2725" s="200" t="s">
        <v>7</v>
      </c>
      <c r="H2725" s="195" t="s">
        <v>3550</v>
      </c>
      <c r="I2725" s="200">
        <v>2024</v>
      </c>
      <c r="J2725" s="201" t="s">
        <v>7</v>
      </c>
      <c r="K2725" s="309" t="s">
        <v>463</v>
      </c>
      <c r="L2725" s="201" t="s">
        <v>652</v>
      </c>
      <c r="M2725" s="202">
        <v>45323</v>
      </c>
      <c r="N2725" s="200" t="s">
        <v>2761</v>
      </c>
      <c r="O2725" s="200">
        <v>1</v>
      </c>
      <c r="P2725" s="301">
        <v>7</v>
      </c>
      <c r="Q2725" s="300" t="s">
        <v>111</v>
      </c>
      <c r="R2725" s="300" t="s">
        <v>460</v>
      </c>
      <c r="S2725" s="301">
        <v>2018.62</v>
      </c>
      <c r="T2725" s="200">
        <v>1.82</v>
      </c>
      <c r="U2725" s="190">
        <f>O2725*P2725*S2725*T2725</f>
        <v>25717.218800000002</v>
      </c>
      <c r="V2725" s="200" t="s">
        <v>7</v>
      </c>
    </row>
    <row r="2726" spans="2:22" s="3" customFormat="1" ht="94.5" x14ac:dyDescent="0.25">
      <c r="B2726" s="201" t="s">
        <v>529</v>
      </c>
      <c r="C2726" s="199" t="s">
        <v>1161</v>
      </c>
      <c r="D2726" s="198" t="s">
        <v>1162</v>
      </c>
      <c r="E2726" s="189" t="s">
        <v>617</v>
      </c>
      <c r="F2726" s="200" t="s">
        <v>3685</v>
      </c>
      <c r="G2726" s="200" t="s">
        <v>7</v>
      </c>
      <c r="H2726" s="195" t="s">
        <v>3550</v>
      </c>
      <c r="I2726" s="200">
        <v>2024</v>
      </c>
      <c r="J2726" s="200">
        <v>110</v>
      </c>
      <c r="K2726" s="200" t="s">
        <v>469</v>
      </c>
      <c r="L2726" s="200" t="s">
        <v>1823</v>
      </c>
      <c r="M2726" s="202">
        <v>45323</v>
      </c>
      <c r="N2726" s="200" t="s">
        <v>2761</v>
      </c>
      <c r="O2726" s="200">
        <v>1</v>
      </c>
      <c r="P2726" s="200">
        <v>5</v>
      </c>
      <c r="Q2726" s="200" t="s">
        <v>160</v>
      </c>
      <c r="R2726" s="200" t="s">
        <v>470</v>
      </c>
      <c r="S2726" s="190">
        <v>85.79</v>
      </c>
      <c r="T2726" s="200">
        <v>1.82</v>
      </c>
      <c r="U2726" s="190">
        <f>O2726*P2726*S2726*T2726</f>
        <v>780.68900000000008</v>
      </c>
      <c r="V2726" s="200" t="s">
        <v>7</v>
      </c>
    </row>
    <row r="2727" spans="2:22" s="3" customFormat="1" ht="94.5" x14ac:dyDescent="0.25">
      <c r="B2727" s="201" t="s">
        <v>529</v>
      </c>
      <c r="C2727" s="199" t="s">
        <v>1161</v>
      </c>
      <c r="D2727" s="198" t="s">
        <v>1162</v>
      </c>
      <c r="E2727" s="300" t="s">
        <v>3787</v>
      </c>
      <c r="F2727" s="200" t="s">
        <v>3685</v>
      </c>
      <c r="G2727" s="200" t="s">
        <v>7</v>
      </c>
      <c r="H2727" s="195" t="s">
        <v>3550</v>
      </c>
      <c r="I2727" s="200">
        <v>2024</v>
      </c>
      <c r="J2727" s="201" t="s">
        <v>7</v>
      </c>
      <c r="K2727" s="309" t="s">
        <v>3614</v>
      </c>
      <c r="L2727" s="201" t="s">
        <v>652</v>
      </c>
      <c r="M2727" s="202">
        <v>45323</v>
      </c>
      <c r="N2727" s="200" t="s">
        <v>2761</v>
      </c>
      <c r="O2727" s="200">
        <v>1</v>
      </c>
      <c r="P2727" s="301">
        <v>1</v>
      </c>
      <c r="Q2727" s="300" t="s">
        <v>111</v>
      </c>
      <c r="R2727" s="300" t="s">
        <v>379</v>
      </c>
      <c r="S2727" s="301">
        <v>10637.53</v>
      </c>
      <c r="T2727" s="200">
        <v>1</v>
      </c>
      <c r="U2727" s="190">
        <f>O2727*P2727*S2727*T2727</f>
        <v>10637.53</v>
      </c>
      <c r="V2727" s="200" t="s">
        <v>7</v>
      </c>
    </row>
    <row r="2728" spans="2:22" s="3" customFormat="1" ht="63" x14ac:dyDescent="0.25">
      <c r="B2728" s="198" t="s">
        <v>529</v>
      </c>
      <c r="C2728" s="199" t="s">
        <v>1161</v>
      </c>
      <c r="D2728" s="189" t="s">
        <v>1162</v>
      </c>
      <c r="E2728" s="189" t="s">
        <v>26</v>
      </c>
      <c r="F2728" s="200" t="s">
        <v>7</v>
      </c>
      <c r="G2728" s="200" t="s">
        <v>7</v>
      </c>
      <c r="H2728" s="200" t="s">
        <v>7</v>
      </c>
      <c r="I2728" s="200" t="s">
        <v>7</v>
      </c>
      <c r="J2728" s="200" t="s">
        <v>7</v>
      </c>
      <c r="K2728" s="200" t="s">
        <v>7</v>
      </c>
      <c r="L2728" s="200" t="s">
        <v>7</v>
      </c>
      <c r="M2728" s="200" t="s">
        <v>7</v>
      </c>
      <c r="N2728" s="200" t="s">
        <v>7</v>
      </c>
      <c r="O2728" s="200" t="s">
        <v>7</v>
      </c>
      <c r="P2728" s="200" t="s">
        <v>7</v>
      </c>
      <c r="Q2728" s="200" t="s">
        <v>7</v>
      </c>
      <c r="R2728" s="200" t="s">
        <v>7</v>
      </c>
      <c r="S2728" s="190" t="s">
        <v>7</v>
      </c>
      <c r="T2728" s="200" t="s">
        <v>7</v>
      </c>
      <c r="U2728" s="190">
        <f>U2727</f>
        <v>10637.53</v>
      </c>
      <c r="V2728" s="200" t="s">
        <v>7</v>
      </c>
    </row>
    <row r="2729" spans="2:22" s="3" customFormat="1" ht="252" x14ac:dyDescent="0.25">
      <c r="B2729" s="198" t="s">
        <v>529</v>
      </c>
      <c r="C2729" s="199" t="s">
        <v>3686</v>
      </c>
      <c r="D2729" s="198" t="s">
        <v>1132</v>
      </c>
      <c r="E2729" s="300" t="s">
        <v>130</v>
      </c>
      <c r="F2729" s="200" t="s">
        <v>3687</v>
      </c>
      <c r="G2729" s="200" t="s">
        <v>7</v>
      </c>
      <c r="H2729" s="195" t="s">
        <v>3550</v>
      </c>
      <c r="I2729" s="200">
        <v>2024</v>
      </c>
      <c r="J2729" s="300">
        <v>110</v>
      </c>
      <c r="K2729" s="309" t="s">
        <v>133</v>
      </c>
      <c r="L2729" s="186" t="s">
        <v>652</v>
      </c>
      <c r="M2729" s="202">
        <v>45323</v>
      </c>
      <c r="N2729" s="200" t="s">
        <v>2761</v>
      </c>
      <c r="O2729" s="200">
        <v>1</v>
      </c>
      <c r="P2729" s="301">
        <v>22</v>
      </c>
      <c r="Q2729" s="300" t="s">
        <v>160</v>
      </c>
      <c r="R2729" s="195" t="s">
        <v>136</v>
      </c>
      <c r="S2729" s="301">
        <v>3657.51</v>
      </c>
      <c r="T2729" s="203">
        <v>1.82</v>
      </c>
      <c r="U2729" s="190">
        <f>O2729*P2729*S2729*T2729</f>
        <v>146446.7004</v>
      </c>
      <c r="V2729" s="200" t="s">
        <v>7</v>
      </c>
    </row>
    <row r="2730" spans="2:22" s="3" customFormat="1" ht="123" customHeight="1" x14ac:dyDescent="0.25">
      <c r="B2730" s="198" t="s">
        <v>529</v>
      </c>
      <c r="C2730" s="199" t="s">
        <v>3686</v>
      </c>
      <c r="D2730" s="198" t="s">
        <v>1132</v>
      </c>
      <c r="E2730" s="300" t="s">
        <v>3787</v>
      </c>
      <c r="F2730" s="200" t="s">
        <v>3687</v>
      </c>
      <c r="G2730" s="200" t="s">
        <v>7</v>
      </c>
      <c r="H2730" s="195" t="s">
        <v>3550</v>
      </c>
      <c r="I2730" s="200">
        <v>2024</v>
      </c>
      <c r="J2730" s="201" t="s">
        <v>7</v>
      </c>
      <c r="K2730" s="309" t="s">
        <v>3614</v>
      </c>
      <c r="L2730" s="201" t="s">
        <v>652</v>
      </c>
      <c r="M2730" s="202">
        <v>45323</v>
      </c>
      <c r="N2730" s="200" t="s">
        <v>2761</v>
      </c>
      <c r="O2730" s="200">
        <v>1</v>
      </c>
      <c r="P2730" s="301">
        <v>1</v>
      </c>
      <c r="Q2730" s="300" t="s">
        <v>111</v>
      </c>
      <c r="R2730" s="300" t="s">
        <v>379</v>
      </c>
      <c r="S2730" s="301">
        <v>10637.53</v>
      </c>
      <c r="T2730" s="200">
        <v>1</v>
      </c>
      <c r="U2730" s="190">
        <f>O2730*P2730*S2730*T2730</f>
        <v>10637.53</v>
      </c>
      <c r="V2730" s="200" t="s">
        <v>7</v>
      </c>
    </row>
    <row r="2731" spans="2:22" s="3" customFormat="1" ht="63" x14ac:dyDescent="0.25">
      <c r="B2731" s="198" t="s">
        <v>529</v>
      </c>
      <c r="C2731" s="199" t="s">
        <v>3688</v>
      </c>
      <c r="D2731" s="189" t="s">
        <v>1132</v>
      </c>
      <c r="E2731" s="189" t="s">
        <v>26</v>
      </c>
      <c r="F2731" s="200" t="s">
        <v>7</v>
      </c>
      <c r="G2731" s="200" t="s">
        <v>7</v>
      </c>
      <c r="H2731" s="200" t="s">
        <v>7</v>
      </c>
      <c r="I2731" s="200" t="s">
        <v>7</v>
      </c>
      <c r="J2731" s="200" t="s">
        <v>7</v>
      </c>
      <c r="K2731" s="200" t="s">
        <v>7</v>
      </c>
      <c r="L2731" s="200" t="s">
        <v>7</v>
      </c>
      <c r="M2731" s="200" t="s">
        <v>7</v>
      </c>
      <c r="N2731" s="200" t="s">
        <v>7</v>
      </c>
      <c r="O2731" s="200" t="s">
        <v>7</v>
      </c>
      <c r="P2731" s="200" t="s">
        <v>7</v>
      </c>
      <c r="Q2731" s="200" t="s">
        <v>7</v>
      </c>
      <c r="R2731" s="200" t="s">
        <v>7</v>
      </c>
      <c r="S2731" s="190" t="s">
        <v>7</v>
      </c>
      <c r="T2731" s="200" t="s">
        <v>7</v>
      </c>
      <c r="U2731" s="190">
        <f>SUM(U2730)</f>
        <v>10637.53</v>
      </c>
      <c r="V2731" s="200" t="s">
        <v>7</v>
      </c>
    </row>
    <row r="2732" spans="2:22" s="3" customFormat="1" ht="70.5" customHeight="1" x14ac:dyDescent="0.25">
      <c r="B2732" s="198" t="s">
        <v>529</v>
      </c>
      <c r="C2732" s="199" t="s">
        <v>3689</v>
      </c>
      <c r="D2732" s="198" t="s">
        <v>1134</v>
      </c>
      <c r="E2732" s="300" t="s">
        <v>456</v>
      </c>
      <c r="F2732" s="200" t="s">
        <v>3690</v>
      </c>
      <c r="G2732" s="200" t="s">
        <v>7</v>
      </c>
      <c r="H2732" s="195" t="s">
        <v>692</v>
      </c>
      <c r="I2732" s="200">
        <v>2024</v>
      </c>
      <c r="J2732" s="201" t="s">
        <v>7</v>
      </c>
      <c r="K2732" s="309" t="s">
        <v>492</v>
      </c>
      <c r="L2732" s="201" t="s">
        <v>652</v>
      </c>
      <c r="M2732" s="202">
        <v>44484</v>
      </c>
      <c r="N2732" s="200" t="s">
        <v>2761</v>
      </c>
      <c r="O2732" s="200">
        <v>1</v>
      </c>
      <c r="P2732" s="301">
        <v>1080</v>
      </c>
      <c r="Q2732" s="300" t="s">
        <v>3995</v>
      </c>
      <c r="R2732" s="195" t="s">
        <v>494</v>
      </c>
      <c r="S2732" s="301">
        <v>2.48</v>
      </c>
      <c r="T2732" s="203">
        <v>2.06</v>
      </c>
      <c r="U2732" s="190">
        <f>O2732*P2732*S2732*T2732</f>
        <v>5517.5039999999999</v>
      </c>
      <c r="V2732" s="200" t="s">
        <v>7</v>
      </c>
    </row>
    <row r="2733" spans="2:22" s="3" customFormat="1" ht="71.25" customHeight="1" x14ac:dyDescent="0.25">
      <c r="B2733" s="201" t="s">
        <v>529</v>
      </c>
      <c r="C2733" s="199" t="s">
        <v>3689</v>
      </c>
      <c r="D2733" s="198" t="s">
        <v>1134</v>
      </c>
      <c r="E2733" s="189" t="s">
        <v>3787</v>
      </c>
      <c r="F2733" s="200" t="s">
        <v>3690</v>
      </c>
      <c r="G2733" s="200" t="s">
        <v>7</v>
      </c>
      <c r="H2733" s="195" t="s">
        <v>692</v>
      </c>
      <c r="I2733" s="200">
        <v>2024</v>
      </c>
      <c r="J2733" s="201" t="s">
        <v>7</v>
      </c>
      <c r="K2733" s="309" t="s">
        <v>3585</v>
      </c>
      <c r="L2733" s="201" t="s">
        <v>652</v>
      </c>
      <c r="M2733" s="202">
        <v>44484</v>
      </c>
      <c r="N2733" s="200" t="s">
        <v>2761</v>
      </c>
      <c r="O2733" s="200">
        <v>1</v>
      </c>
      <c r="P2733" s="301">
        <v>1</v>
      </c>
      <c r="Q2733" s="300" t="s">
        <v>111</v>
      </c>
      <c r="R2733" s="300" t="s">
        <v>139</v>
      </c>
      <c r="S2733" s="301">
        <v>425.5</v>
      </c>
      <c r="T2733" s="200">
        <v>1</v>
      </c>
      <c r="U2733" s="190">
        <f>O2733*P2733*S2733*T2733</f>
        <v>425.5</v>
      </c>
      <c r="V2733" s="200" t="s">
        <v>7</v>
      </c>
    </row>
    <row r="2734" spans="2:22" s="3" customFormat="1" ht="66.75" customHeight="1" x14ac:dyDescent="0.25">
      <c r="B2734" s="198" t="s">
        <v>529</v>
      </c>
      <c r="C2734" s="199" t="s">
        <v>3689</v>
      </c>
      <c r="D2734" s="189" t="s">
        <v>1134</v>
      </c>
      <c r="E2734" s="189" t="s">
        <v>26</v>
      </c>
      <c r="F2734" s="200" t="s">
        <v>7</v>
      </c>
      <c r="G2734" s="200" t="s">
        <v>7</v>
      </c>
      <c r="H2734" s="200" t="s">
        <v>7</v>
      </c>
      <c r="I2734" s="200" t="s">
        <v>7</v>
      </c>
      <c r="J2734" s="200" t="s">
        <v>7</v>
      </c>
      <c r="K2734" s="200" t="s">
        <v>7</v>
      </c>
      <c r="L2734" s="200" t="s">
        <v>7</v>
      </c>
      <c r="M2734" s="200" t="s">
        <v>7</v>
      </c>
      <c r="N2734" s="200" t="s">
        <v>7</v>
      </c>
      <c r="O2734" s="200" t="s">
        <v>7</v>
      </c>
      <c r="P2734" s="200" t="s">
        <v>7</v>
      </c>
      <c r="Q2734" s="200" t="s">
        <v>7</v>
      </c>
      <c r="R2734" s="200" t="s">
        <v>7</v>
      </c>
      <c r="S2734" s="190" t="s">
        <v>7</v>
      </c>
      <c r="T2734" s="200" t="s">
        <v>7</v>
      </c>
      <c r="U2734" s="190">
        <f>U2733</f>
        <v>425.5</v>
      </c>
      <c r="V2734" s="200" t="s">
        <v>7</v>
      </c>
    </row>
    <row r="2735" spans="2:22" s="3" customFormat="1" ht="59.25" customHeight="1" x14ac:dyDescent="0.25">
      <c r="B2735" s="201" t="s">
        <v>129</v>
      </c>
      <c r="C2735" s="258" t="s">
        <v>1945</v>
      </c>
      <c r="D2735" s="201" t="s">
        <v>2115</v>
      </c>
      <c r="E2735" s="201" t="s">
        <v>248</v>
      </c>
      <c r="F2735" s="201" t="s">
        <v>3692</v>
      </c>
      <c r="G2735" s="201" t="s">
        <v>7</v>
      </c>
      <c r="H2735" s="195" t="s">
        <v>109</v>
      </c>
      <c r="I2735" s="201" t="s">
        <v>228</v>
      </c>
      <c r="J2735" s="300">
        <v>35</v>
      </c>
      <c r="K2735" s="300" t="s">
        <v>3693</v>
      </c>
      <c r="L2735" s="201" t="s">
        <v>1823</v>
      </c>
      <c r="M2735" s="201" t="s">
        <v>3694</v>
      </c>
      <c r="N2735" s="189" t="s">
        <v>2761</v>
      </c>
      <c r="O2735" s="201" t="s">
        <v>96</v>
      </c>
      <c r="P2735" s="301">
        <v>2</v>
      </c>
      <c r="Q2735" s="300" t="s">
        <v>193</v>
      </c>
      <c r="R2735" s="300" t="s">
        <v>154</v>
      </c>
      <c r="S2735" s="301">
        <v>27469.919999999998</v>
      </c>
      <c r="T2735" s="203">
        <v>1.59</v>
      </c>
      <c r="U2735" s="190">
        <f>O2735*P2735*S2735*T2735</f>
        <v>87354.345600000001</v>
      </c>
      <c r="V2735" s="188" t="s">
        <v>7</v>
      </c>
    </row>
    <row r="2736" spans="2:22" s="3" customFormat="1" ht="79.5" customHeight="1" x14ac:dyDescent="0.25">
      <c r="B2736" s="201" t="s">
        <v>129</v>
      </c>
      <c r="C2736" s="258" t="s">
        <v>1945</v>
      </c>
      <c r="D2736" s="201" t="s">
        <v>2115</v>
      </c>
      <c r="E2736" s="300" t="s">
        <v>5371</v>
      </c>
      <c r="F2736" s="201" t="s">
        <v>3692</v>
      </c>
      <c r="G2736" s="201" t="s">
        <v>7</v>
      </c>
      <c r="H2736" s="195" t="s">
        <v>109</v>
      </c>
      <c r="I2736" s="201" t="s">
        <v>228</v>
      </c>
      <c r="J2736" s="300" t="s">
        <v>7</v>
      </c>
      <c r="K2736" s="300" t="s">
        <v>201</v>
      </c>
      <c r="L2736" s="201" t="s">
        <v>1823</v>
      </c>
      <c r="M2736" s="201" t="s">
        <v>3694</v>
      </c>
      <c r="N2736" s="189" t="s">
        <v>2761</v>
      </c>
      <c r="O2736" s="201" t="s">
        <v>96</v>
      </c>
      <c r="P2736" s="301">
        <v>0.02</v>
      </c>
      <c r="Q2736" s="300" t="s">
        <v>98</v>
      </c>
      <c r="R2736" s="300" t="s">
        <v>177</v>
      </c>
      <c r="S2736" s="301">
        <v>2856.53</v>
      </c>
      <c r="T2736" s="203">
        <v>1</v>
      </c>
      <c r="U2736" s="190">
        <f>O2736*P2736*S2736*T2736</f>
        <v>57.130600000000008</v>
      </c>
      <c r="V2736" s="188" t="s">
        <v>7</v>
      </c>
    </row>
    <row r="2737" spans="2:22" s="3" customFormat="1" ht="88.5" customHeight="1" x14ac:dyDescent="0.25">
      <c r="B2737" s="201" t="s">
        <v>129</v>
      </c>
      <c r="C2737" s="258" t="s">
        <v>1945</v>
      </c>
      <c r="D2737" s="201" t="s">
        <v>2115</v>
      </c>
      <c r="E2737" s="300" t="s">
        <v>3695</v>
      </c>
      <c r="F2737" s="201" t="s">
        <v>3692</v>
      </c>
      <c r="G2737" s="201" t="s">
        <v>7</v>
      </c>
      <c r="H2737" s="195" t="s">
        <v>109</v>
      </c>
      <c r="I2737" s="201" t="s">
        <v>228</v>
      </c>
      <c r="J2737" s="300">
        <v>35</v>
      </c>
      <c r="K2737" s="300" t="s">
        <v>203</v>
      </c>
      <c r="L2737" s="201" t="s">
        <v>1823</v>
      </c>
      <c r="M2737" s="201" t="s">
        <v>3694</v>
      </c>
      <c r="N2737" s="189" t="s">
        <v>2761</v>
      </c>
      <c r="O2737" s="201" t="s">
        <v>96</v>
      </c>
      <c r="P2737" s="355">
        <v>334</v>
      </c>
      <c r="Q2737" s="300" t="s">
        <v>204</v>
      </c>
      <c r="R2737" s="300" t="s">
        <v>159</v>
      </c>
      <c r="S2737" s="301">
        <v>5.7</v>
      </c>
      <c r="T2737" s="195">
        <v>1</v>
      </c>
      <c r="U2737" s="190">
        <f>O2737*P2737*S2737*T2737</f>
        <v>1903.8</v>
      </c>
      <c r="V2737" s="188" t="s">
        <v>7</v>
      </c>
    </row>
    <row r="2738" spans="2:22" s="3" customFormat="1" ht="54" customHeight="1" x14ac:dyDescent="0.25">
      <c r="B2738" s="201" t="s">
        <v>129</v>
      </c>
      <c r="C2738" s="258" t="s">
        <v>1945</v>
      </c>
      <c r="D2738" s="201" t="s">
        <v>2115</v>
      </c>
      <c r="E2738" s="201" t="s">
        <v>5369</v>
      </c>
      <c r="F2738" s="201" t="s">
        <v>3692</v>
      </c>
      <c r="G2738" s="201" t="s">
        <v>7</v>
      </c>
      <c r="H2738" s="195" t="s">
        <v>109</v>
      </c>
      <c r="I2738" s="201" t="s">
        <v>228</v>
      </c>
      <c r="J2738" s="300">
        <v>35</v>
      </c>
      <c r="K2738" s="300" t="s">
        <v>206</v>
      </c>
      <c r="L2738" s="201" t="s">
        <v>1823</v>
      </c>
      <c r="M2738" s="201" t="s">
        <v>3694</v>
      </c>
      <c r="N2738" s="189" t="s">
        <v>2761</v>
      </c>
      <c r="O2738" s="201" t="s">
        <v>96</v>
      </c>
      <c r="P2738" s="301">
        <v>2</v>
      </c>
      <c r="Q2738" s="300" t="s">
        <v>193</v>
      </c>
      <c r="R2738" s="300" t="s">
        <v>355</v>
      </c>
      <c r="S2738" s="301">
        <v>1974.33</v>
      </c>
      <c r="T2738" s="203">
        <v>1</v>
      </c>
      <c r="U2738" s="190">
        <f>O2738*P2738*S2738*T2738</f>
        <v>3948.66</v>
      </c>
      <c r="V2738" s="188" t="s">
        <v>7</v>
      </c>
    </row>
    <row r="2739" spans="2:22" s="3" customFormat="1" ht="71.25" customHeight="1" x14ac:dyDescent="0.25">
      <c r="B2739" s="198" t="s">
        <v>129</v>
      </c>
      <c r="C2739" s="199" t="s">
        <v>1945</v>
      </c>
      <c r="D2739" s="189" t="s">
        <v>3691</v>
      </c>
      <c r="E2739" s="189" t="s">
        <v>26</v>
      </c>
      <c r="F2739" s="200" t="s">
        <v>7</v>
      </c>
      <c r="G2739" s="200" t="s">
        <v>7</v>
      </c>
      <c r="H2739" s="200" t="s">
        <v>7</v>
      </c>
      <c r="I2739" s="200" t="s">
        <v>7</v>
      </c>
      <c r="J2739" s="200" t="s">
        <v>7</v>
      </c>
      <c r="K2739" s="200" t="s">
        <v>7</v>
      </c>
      <c r="L2739" s="200" t="s">
        <v>7</v>
      </c>
      <c r="M2739" s="200" t="s">
        <v>7</v>
      </c>
      <c r="N2739" s="200" t="s">
        <v>7</v>
      </c>
      <c r="O2739" s="200" t="s">
        <v>7</v>
      </c>
      <c r="P2739" s="200" t="s">
        <v>7</v>
      </c>
      <c r="Q2739" s="200" t="s">
        <v>7</v>
      </c>
      <c r="R2739" s="200" t="s">
        <v>7</v>
      </c>
      <c r="S2739" s="190" t="s">
        <v>7</v>
      </c>
      <c r="T2739" s="200" t="s">
        <v>7</v>
      </c>
      <c r="U2739" s="190">
        <f>SUM(U2735:U2738)</f>
        <v>93263.936200000011</v>
      </c>
      <c r="V2739" s="188" t="s">
        <v>7</v>
      </c>
    </row>
    <row r="2740" spans="2:22" s="3" customFormat="1" ht="87" customHeight="1" x14ac:dyDescent="0.25">
      <c r="B2740" s="198" t="s">
        <v>529</v>
      </c>
      <c r="C2740" s="199" t="s">
        <v>3697</v>
      </c>
      <c r="D2740" s="198" t="s">
        <v>3698</v>
      </c>
      <c r="E2740" s="189" t="s">
        <v>5381</v>
      </c>
      <c r="F2740" s="200" t="s">
        <v>3699</v>
      </c>
      <c r="G2740" s="200" t="s">
        <v>7</v>
      </c>
      <c r="H2740" s="195" t="s">
        <v>692</v>
      </c>
      <c r="I2740" s="200">
        <v>2024</v>
      </c>
      <c r="J2740" s="200">
        <v>110</v>
      </c>
      <c r="K2740" s="309" t="s">
        <v>3491</v>
      </c>
      <c r="L2740" s="201" t="s">
        <v>1823</v>
      </c>
      <c r="M2740" s="202">
        <v>45316</v>
      </c>
      <c r="N2740" s="189" t="s">
        <v>2761</v>
      </c>
      <c r="O2740" s="201" t="s">
        <v>96</v>
      </c>
      <c r="P2740" s="200">
        <v>1</v>
      </c>
      <c r="Q2740" s="201" t="s">
        <v>1721</v>
      </c>
      <c r="R2740" s="200" t="s">
        <v>398</v>
      </c>
      <c r="S2740" s="190">
        <v>5026.59</v>
      </c>
      <c r="T2740" s="200">
        <v>1</v>
      </c>
      <c r="U2740" s="190">
        <f t="shared" ref="U2740:U2764" si="116">O2740*P2740*S2740*T2740</f>
        <v>5026.59</v>
      </c>
      <c r="V2740" s="188" t="s">
        <v>7</v>
      </c>
    </row>
    <row r="2741" spans="2:22" s="3" customFormat="1" ht="85.5" customHeight="1" x14ac:dyDescent="0.25">
      <c r="B2741" s="198" t="s">
        <v>529</v>
      </c>
      <c r="C2741" s="199" t="s">
        <v>3697</v>
      </c>
      <c r="D2741" s="198" t="s">
        <v>3698</v>
      </c>
      <c r="E2741" s="189" t="s">
        <v>5378</v>
      </c>
      <c r="F2741" s="200" t="s">
        <v>3699</v>
      </c>
      <c r="G2741" s="200" t="s">
        <v>7</v>
      </c>
      <c r="H2741" s="195" t="s">
        <v>692</v>
      </c>
      <c r="I2741" s="200">
        <v>2024</v>
      </c>
      <c r="J2741" s="200">
        <v>110</v>
      </c>
      <c r="K2741" s="200" t="s">
        <v>5391</v>
      </c>
      <c r="L2741" s="201" t="s">
        <v>1823</v>
      </c>
      <c r="M2741" s="202">
        <v>45316</v>
      </c>
      <c r="N2741" s="189" t="s">
        <v>2761</v>
      </c>
      <c r="O2741" s="201" t="s">
        <v>96</v>
      </c>
      <c r="P2741" s="200">
        <v>2</v>
      </c>
      <c r="Q2741" s="201" t="s">
        <v>102</v>
      </c>
      <c r="R2741" s="200" t="s">
        <v>242</v>
      </c>
      <c r="S2741" s="190">
        <v>1310.54</v>
      </c>
      <c r="T2741" s="200">
        <v>1</v>
      </c>
      <c r="U2741" s="190">
        <f t="shared" si="116"/>
        <v>2621.08</v>
      </c>
      <c r="V2741" s="188" t="s">
        <v>7</v>
      </c>
    </row>
    <row r="2742" spans="2:22" s="3" customFormat="1" ht="87" customHeight="1" x14ac:dyDescent="0.25">
      <c r="B2742" s="198" t="s">
        <v>529</v>
      </c>
      <c r="C2742" s="199" t="s">
        <v>3697</v>
      </c>
      <c r="D2742" s="198" t="s">
        <v>3698</v>
      </c>
      <c r="E2742" s="189" t="s">
        <v>5304</v>
      </c>
      <c r="F2742" s="200" t="s">
        <v>3699</v>
      </c>
      <c r="G2742" s="200" t="s">
        <v>7</v>
      </c>
      <c r="H2742" s="195" t="s">
        <v>692</v>
      </c>
      <c r="I2742" s="200">
        <v>2024</v>
      </c>
      <c r="J2742" s="200">
        <v>110</v>
      </c>
      <c r="K2742" s="200" t="s">
        <v>101</v>
      </c>
      <c r="L2742" s="201" t="s">
        <v>1823</v>
      </c>
      <c r="M2742" s="202">
        <v>45316</v>
      </c>
      <c r="N2742" s="189" t="s">
        <v>2761</v>
      </c>
      <c r="O2742" s="201" t="s">
        <v>96</v>
      </c>
      <c r="P2742" s="200">
        <v>0.02</v>
      </c>
      <c r="Q2742" s="201" t="s">
        <v>103</v>
      </c>
      <c r="R2742" s="200" t="s">
        <v>192</v>
      </c>
      <c r="S2742" s="190">
        <v>3050.84</v>
      </c>
      <c r="T2742" s="200">
        <v>1</v>
      </c>
      <c r="U2742" s="190">
        <f t="shared" si="116"/>
        <v>61.016800000000003</v>
      </c>
      <c r="V2742" s="188" t="s">
        <v>7</v>
      </c>
    </row>
    <row r="2743" spans="2:22" s="3" customFormat="1" ht="88.5" customHeight="1" x14ac:dyDescent="0.25">
      <c r="B2743" s="198" t="s">
        <v>529</v>
      </c>
      <c r="C2743" s="199" t="s">
        <v>3697</v>
      </c>
      <c r="D2743" s="189" t="s">
        <v>3698</v>
      </c>
      <c r="E2743" s="189" t="s">
        <v>26</v>
      </c>
      <c r="F2743" s="200" t="s">
        <v>7</v>
      </c>
      <c r="G2743" s="200" t="s">
        <v>7</v>
      </c>
      <c r="H2743" s="200" t="s">
        <v>7</v>
      </c>
      <c r="I2743" s="200" t="s">
        <v>7</v>
      </c>
      <c r="J2743" s="200" t="s">
        <v>7</v>
      </c>
      <c r="K2743" s="200" t="s">
        <v>7</v>
      </c>
      <c r="L2743" s="200" t="s">
        <v>7</v>
      </c>
      <c r="M2743" s="200" t="s">
        <v>7</v>
      </c>
      <c r="N2743" s="200" t="s">
        <v>7</v>
      </c>
      <c r="O2743" s="200" t="s">
        <v>7</v>
      </c>
      <c r="P2743" s="200" t="s">
        <v>7</v>
      </c>
      <c r="Q2743" s="200" t="s">
        <v>7</v>
      </c>
      <c r="R2743" s="200" t="s">
        <v>7</v>
      </c>
      <c r="S2743" s="190" t="s">
        <v>7</v>
      </c>
      <c r="T2743" s="200" t="s">
        <v>7</v>
      </c>
      <c r="U2743" s="190">
        <f>SUM(U2740:U2742)</f>
        <v>7708.6868000000004</v>
      </c>
      <c r="V2743" s="200" t="s">
        <v>7</v>
      </c>
    </row>
    <row r="2744" spans="2:22" s="3" customFormat="1" ht="47.25" x14ac:dyDescent="0.25">
      <c r="B2744" s="201" t="s">
        <v>455</v>
      </c>
      <c r="C2744" s="258" t="s">
        <v>1946</v>
      </c>
      <c r="D2744" s="201" t="s">
        <v>1947</v>
      </c>
      <c r="E2744" s="309" t="s">
        <v>195</v>
      </c>
      <c r="F2744" s="201" t="s">
        <v>3700</v>
      </c>
      <c r="G2744" s="201" t="s">
        <v>7</v>
      </c>
      <c r="H2744" s="195" t="s">
        <v>3550</v>
      </c>
      <c r="I2744" s="201" t="s">
        <v>245</v>
      </c>
      <c r="J2744" s="201" t="s">
        <v>7</v>
      </c>
      <c r="K2744" s="300" t="s">
        <v>1924</v>
      </c>
      <c r="L2744" s="201" t="s">
        <v>1823</v>
      </c>
      <c r="M2744" s="201" t="s">
        <v>1824</v>
      </c>
      <c r="N2744" s="189" t="s">
        <v>2761</v>
      </c>
      <c r="O2744" s="201" t="s">
        <v>96</v>
      </c>
      <c r="P2744" s="301">
        <v>2</v>
      </c>
      <c r="Q2744" s="300" t="s">
        <v>3463</v>
      </c>
      <c r="R2744" s="300" t="s">
        <v>918</v>
      </c>
      <c r="S2744" s="301">
        <v>418.14</v>
      </c>
      <c r="T2744" s="203">
        <v>2.06</v>
      </c>
      <c r="U2744" s="190">
        <f t="shared" si="116"/>
        <v>1722.7367999999999</v>
      </c>
      <c r="V2744" s="188" t="s">
        <v>7</v>
      </c>
    </row>
    <row r="2745" spans="2:22" s="3" customFormat="1" ht="63" x14ac:dyDescent="0.25">
      <c r="B2745" s="201" t="s">
        <v>529</v>
      </c>
      <c r="C2745" s="258" t="s">
        <v>1946</v>
      </c>
      <c r="D2745" s="201" t="s">
        <v>1947</v>
      </c>
      <c r="E2745" s="189" t="s">
        <v>3787</v>
      </c>
      <c r="F2745" s="201" t="s">
        <v>3700</v>
      </c>
      <c r="G2745" s="200" t="s">
        <v>7</v>
      </c>
      <c r="H2745" s="195" t="s">
        <v>3550</v>
      </c>
      <c r="I2745" s="200">
        <v>2024</v>
      </c>
      <c r="J2745" s="200" t="s">
        <v>7</v>
      </c>
      <c r="K2745" s="309" t="s">
        <v>3585</v>
      </c>
      <c r="L2745" s="200" t="s">
        <v>1823</v>
      </c>
      <c r="M2745" s="201" t="s">
        <v>1824</v>
      </c>
      <c r="N2745" s="200" t="s">
        <v>2761</v>
      </c>
      <c r="O2745" s="200">
        <v>1</v>
      </c>
      <c r="P2745" s="301">
        <v>1</v>
      </c>
      <c r="Q2745" s="300" t="s">
        <v>111</v>
      </c>
      <c r="R2745" s="300" t="s">
        <v>139</v>
      </c>
      <c r="S2745" s="301">
        <v>425.5</v>
      </c>
      <c r="T2745" s="200">
        <v>1</v>
      </c>
      <c r="U2745" s="190">
        <f t="shared" si="116"/>
        <v>425.5</v>
      </c>
      <c r="V2745" s="188" t="s">
        <v>7</v>
      </c>
    </row>
    <row r="2746" spans="2:22" s="3" customFormat="1" ht="72.75" customHeight="1" x14ac:dyDescent="0.25">
      <c r="B2746" s="198" t="s">
        <v>455</v>
      </c>
      <c r="C2746" s="199" t="s">
        <v>1946</v>
      </c>
      <c r="D2746" s="189" t="s">
        <v>1947</v>
      </c>
      <c r="E2746" s="189" t="s">
        <v>26</v>
      </c>
      <c r="F2746" s="200" t="s">
        <v>7</v>
      </c>
      <c r="G2746" s="200" t="s">
        <v>7</v>
      </c>
      <c r="H2746" s="200" t="s">
        <v>7</v>
      </c>
      <c r="I2746" s="200" t="s">
        <v>7</v>
      </c>
      <c r="J2746" s="200" t="s">
        <v>7</v>
      </c>
      <c r="K2746" s="200" t="s">
        <v>7</v>
      </c>
      <c r="L2746" s="200" t="s">
        <v>7</v>
      </c>
      <c r="M2746" s="200" t="s">
        <v>7</v>
      </c>
      <c r="N2746" s="200" t="s">
        <v>7</v>
      </c>
      <c r="O2746" s="200" t="s">
        <v>7</v>
      </c>
      <c r="P2746" s="200" t="s">
        <v>7</v>
      </c>
      <c r="Q2746" s="200" t="s">
        <v>7</v>
      </c>
      <c r="R2746" s="200" t="s">
        <v>7</v>
      </c>
      <c r="S2746" s="190" t="s">
        <v>7</v>
      </c>
      <c r="T2746" s="200" t="s">
        <v>7</v>
      </c>
      <c r="U2746" s="190">
        <f>SUM(U2744:U2745)</f>
        <v>2148.2367999999997</v>
      </c>
      <c r="V2746" s="200" t="s">
        <v>7</v>
      </c>
    </row>
    <row r="2747" spans="2:22" s="3" customFormat="1" ht="87.75" customHeight="1" x14ac:dyDescent="0.25">
      <c r="B2747" s="198" t="s">
        <v>529</v>
      </c>
      <c r="C2747" s="417" t="s">
        <v>3701</v>
      </c>
      <c r="D2747" s="189" t="s">
        <v>3702</v>
      </c>
      <c r="E2747" s="189" t="s">
        <v>3658</v>
      </c>
      <c r="F2747" s="200" t="s">
        <v>3703</v>
      </c>
      <c r="G2747" s="200" t="s">
        <v>7</v>
      </c>
      <c r="H2747" s="195" t="s">
        <v>3550</v>
      </c>
      <c r="I2747" s="200">
        <v>2024</v>
      </c>
      <c r="J2747" s="200" t="s">
        <v>7</v>
      </c>
      <c r="K2747" s="200" t="s">
        <v>3661</v>
      </c>
      <c r="L2747" s="200" t="s">
        <v>1823</v>
      </c>
      <c r="M2747" s="202">
        <v>45323</v>
      </c>
      <c r="N2747" s="200" t="s">
        <v>2761</v>
      </c>
      <c r="O2747" s="200">
        <v>1</v>
      </c>
      <c r="P2747" s="200">
        <v>40</v>
      </c>
      <c r="Q2747" s="200" t="s">
        <v>111</v>
      </c>
      <c r="R2747" s="200" t="s">
        <v>3330</v>
      </c>
      <c r="S2747" s="190">
        <v>2237.71</v>
      </c>
      <c r="T2747" s="200">
        <v>1.82</v>
      </c>
      <c r="U2747" s="190">
        <f t="shared" si="116"/>
        <v>162905.288</v>
      </c>
      <c r="V2747" s="200" t="s">
        <v>7</v>
      </c>
    </row>
    <row r="2748" spans="2:22" s="3" customFormat="1" ht="92.25" customHeight="1" x14ac:dyDescent="0.25">
      <c r="B2748" s="198" t="s">
        <v>529</v>
      </c>
      <c r="C2748" s="417" t="s">
        <v>3701</v>
      </c>
      <c r="D2748" s="189" t="s">
        <v>3702</v>
      </c>
      <c r="E2748" s="189" t="s">
        <v>3787</v>
      </c>
      <c r="F2748" s="200" t="s">
        <v>3703</v>
      </c>
      <c r="G2748" s="200" t="s">
        <v>7</v>
      </c>
      <c r="H2748" s="195" t="s">
        <v>3550</v>
      </c>
      <c r="I2748" s="200">
        <v>2024</v>
      </c>
      <c r="J2748" s="200" t="s">
        <v>7</v>
      </c>
      <c r="K2748" s="200" t="s">
        <v>3614</v>
      </c>
      <c r="L2748" s="200" t="s">
        <v>1823</v>
      </c>
      <c r="M2748" s="202">
        <v>45323</v>
      </c>
      <c r="N2748" s="200" t="s">
        <v>2761</v>
      </c>
      <c r="O2748" s="200">
        <v>1</v>
      </c>
      <c r="P2748" s="200">
        <v>1</v>
      </c>
      <c r="Q2748" s="200" t="s">
        <v>111</v>
      </c>
      <c r="R2748" s="200" t="s">
        <v>379</v>
      </c>
      <c r="S2748" s="190">
        <v>10637.53</v>
      </c>
      <c r="T2748" s="200">
        <v>1</v>
      </c>
      <c r="U2748" s="190">
        <f t="shared" si="116"/>
        <v>10637.53</v>
      </c>
      <c r="V2748" s="200" t="s">
        <v>7</v>
      </c>
    </row>
    <row r="2749" spans="2:22" s="3" customFormat="1" ht="111" customHeight="1" x14ac:dyDescent="0.25">
      <c r="B2749" s="198" t="s">
        <v>529</v>
      </c>
      <c r="C2749" s="417" t="s">
        <v>3701</v>
      </c>
      <c r="D2749" s="189" t="s">
        <v>3702</v>
      </c>
      <c r="E2749" s="189" t="s">
        <v>26</v>
      </c>
      <c r="F2749" s="200" t="s">
        <v>3703</v>
      </c>
      <c r="G2749" s="200" t="s">
        <v>7</v>
      </c>
      <c r="H2749" s="195" t="s">
        <v>3550</v>
      </c>
      <c r="I2749" s="200" t="s">
        <v>7</v>
      </c>
      <c r="J2749" s="200" t="s">
        <v>7</v>
      </c>
      <c r="K2749" s="200" t="s">
        <v>7</v>
      </c>
      <c r="L2749" s="200" t="s">
        <v>7</v>
      </c>
      <c r="M2749" s="200" t="s">
        <v>7</v>
      </c>
      <c r="N2749" s="200" t="s">
        <v>7</v>
      </c>
      <c r="O2749" s="200" t="s">
        <v>7</v>
      </c>
      <c r="P2749" s="200" t="s">
        <v>7</v>
      </c>
      <c r="Q2749" s="200" t="s">
        <v>7</v>
      </c>
      <c r="R2749" s="200" t="s">
        <v>7</v>
      </c>
      <c r="S2749" s="190" t="s">
        <v>7</v>
      </c>
      <c r="T2749" s="200" t="s">
        <v>7</v>
      </c>
      <c r="U2749" s="190">
        <f>U2748</f>
        <v>10637.53</v>
      </c>
      <c r="V2749" s="200" t="s">
        <v>7</v>
      </c>
    </row>
    <row r="2750" spans="2:22" s="3" customFormat="1" ht="69.75" customHeight="1" x14ac:dyDescent="0.25">
      <c r="B2750" s="198" t="s">
        <v>529</v>
      </c>
      <c r="C2750" s="199" t="s">
        <v>3704</v>
      </c>
      <c r="D2750" s="189" t="s">
        <v>3705</v>
      </c>
      <c r="E2750" s="189" t="s">
        <v>2913</v>
      </c>
      <c r="F2750" s="200" t="s">
        <v>3706</v>
      </c>
      <c r="G2750" s="200" t="s">
        <v>7</v>
      </c>
      <c r="H2750" s="195" t="s">
        <v>692</v>
      </c>
      <c r="I2750" s="200">
        <v>2025</v>
      </c>
      <c r="J2750" s="200">
        <v>110</v>
      </c>
      <c r="K2750" s="200" t="s">
        <v>3840</v>
      </c>
      <c r="L2750" s="200" t="s">
        <v>1823</v>
      </c>
      <c r="M2750" s="200" t="s">
        <v>7</v>
      </c>
      <c r="N2750" s="200" t="s">
        <v>2761</v>
      </c>
      <c r="O2750" s="200">
        <v>1</v>
      </c>
      <c r="P2750" s="200">
        <v>1</v>
      </c>
      <c r="Q2750" s="200" t="s">
        <v>135</v>
      </c>
      <c r="R2750" s="200" t="s">
        <v>3035</v>
      </c>
      <c r="S2750" s="190">
        <v>2252.79</v>
      </c>
      <c r="T2750" s="200">
        <v>1.84</v>
      </c>
      <c r="U2750" s="190">
        <f t="shared" ref="U2750:U2758" si="117">O2750*P2750*S2750*T2750</f>
        <v>4145.1336000000001</v>
      </c>
      <c r="V2750" s="188" t="s">
        <v>7</v>
      </c>
    </row>
    <row r="2751" spans="2:22" s="3" customFormat="1" ht="69.75" customHeight="1" x14ac:dyDescent="0.25">
      <c r="B2751" s="198" t="s">
        <v>529</v>
      </c>
      <c r="C2751" s="199" t="s">
        <v>3704</v>
      </c>
      <c r="D2751" s="189" t="s">
        <v>3705</v>
      </c>
      <c r="E2751" s="189" t="s">
        <v>2913</v>
      </c>
      <c r="F2751" s="200" t="s">
        <v>3706</v>
      </c>
      <c r="G2751" s="200" t="s">
        <v>7</v>
      </c>
      <c r="H2751" s="195" t="s">
        <v>692</v>
      </c>
      <c r="I2751" s="200">
        <v>2025</v>
      </c>
      <c r="J2751" s="200" t="s">
        <v>7</v>
      </c>
      <c r="K2751" s="200" t="s">
        <v>5414</v>
      </c>
      <c r="L2751" s="200" t="s">
        <v>1823</v>
      </c>
      <c r="M2751" s="200" t="s">
        <v>7</v>
      </c>
      <c r="N2751" s="200" t="s">
        <v>2761</v>
      </c>
      <c r="O2751" s="200">
        <v>1</v>
      </c>
      <c r="P2751" s="200">
        <v>3</v>
      </c>
      <c r="Q2751" s="200" t="s">
        <v>135</v>
      </c>
      <c r="R2751" s="200" t="s">
        <v>461</v>
      </c>
      <c r="S2751" s="190">
        <v>17966.55</v>
      </c>
      <c r="T2751" s="200">
        <v>1.84</v>
      </c>
      <c r="U2751" s="190">
        <f t="shared" si="117"/>
        <v>99175.356</v>
      </c>
      <c r="V2751" s="188" t="s">
        <v>7</v>
      </c>
    </row>
    <row r="2752" spans="2:22" s="3" customFormat="1" ht="69.75" customHeight="1" x14ac:dyDescent="0.25">
      <c r="B2752" s="198" t="s">
        <v>529</v>
      </c>
      <c r="C2752" s="199" t="s">
        <v>3704</v>
      </c>
      <c r="D2752" s="189" t="s">
        <v>3705</v>
      </c>
      <c r="E2752" s="189" t="s">
        <v>2913</v>
      </c>
      <c r="F2752" s="200" t="s">
        <v>3706</v>
      </c>
      <c r="G2752" s="200" t="s">
        <v>7</v>
      </c>
      <c r="H2752" s="195" t="s">
        <v>692</v>
      </c>
      <c r="I2752" s="200">
        <v>2025</v>
      </c>
      <c r="J2752" s="200" t="s">
        <v>7</v>
      </c>
      <c r="K2752" s="200" t="s">
        <v>5417</v>
      </c>
      <c r="L2752" s="200" t="s">
        <v>1823</v>
      </c>
      <c r="M2752" s="200" t="s">
        <v>7</v>
      </c>
      <c r="N2752" s="200" t="s">
        <v>2761</v>
      </c>
      <c r="O2752" s="200">
        <v>1</v>
      </c>
      <c r="P2752" s="200">
        <v>6</v>
      </c>
      <c r="Q2752" s="200" t="s">
        <v>160</v>
      </c>
      <c r="R2752" s="200" t="s">
        <v>3037</v>
      </c>
      <c r="S2752" s="190">
        <v>5131.7700000000004</v>
      </c>
      <c r="T2752" s="200">
        <v>1.84</v>
      </c>
      <c r="U2752" s="190">
        <f t="shared" si="117"/>
        <v>56654.740800000007</v>
      </c>
      <c r="V2752" s="188" t="s">
        <v>7</v>
      </c>
    </row>
    <row r="2753" spans="2:22" s="3" customFormat="1" ht="69.75" customHeight="1" x14ac:dyDescent="0.25">
      <c r="B2753" s="198" t="s">
        <v>529</v>
      </c>
      <c r="C2753" s="199" t="s">
        <v>3704</v>
      </c>
      <c r="D2753" s="189" t="s">
        <v>3705</v>
      </c>
      <c r="E2753" s="189" t="s">
        <v>2913</v>
      </c>
      <c r="F2753" s="200" t="s">
        <v>3706</v>
      </c>
      <c r="G2753" s="200" t="s">
        <v>7</v>
      </c>
      <c r="H2753" s="195" t="s">
        <v>692</v>
      </c>
      <c r="I2753" s="200">
        <v>2025</v>
      </c>
      <c r="J2753" s="200" t="s">
        <v>7</v>
      </c>
      <c r="K2753" s="200" t="s">
        <v>4182</v>
      </c>
      <c r="L2753" s="200" t="s">
        <v>1823</v>
      </c>
      <c r="M2753" s="200" t="s">
        <v>7</v>
      </c>
      <c r="N2753" s="200" t="s">
        <v>2761</v>
      </c>
      <c r="O2753" s="200">
        <v>1</v>
      </c>
      <c r="P2753" s="200">
        <v>6</v>
      </c>
      <c r="Q2753" s="200" t="s">
        <v>160</v>
      </c>
      <c r="R2753" s="200" t="s">
        <v>591</v>
      </c>
      <c r="S2753" s="190">
        <v>11261.58</v>
      </c>
      <c r="T2753" s="200">
        <v>1.84</v>
      </c>
      <c r="U2753" s="190">
        <f t="shared" si="117"/>
        <v>124327.8432</v>
      </c>
      <c r="V2753" s="188" t="s">
        <v>7</v>
      </c>
    </row>
    <row r="2754" spans="2:22" s="3" customFormat="1" ht="69.75" customHeight="1" x14ac:dyDescent="0.25">
      <c r="B2754" s="198" t="s">
        <v>529</v>
      </c>
      <c r="C2754" s="199" t="s">
        <v>3704</v>
      </c>
      <c r="D2754" s="189" t="s">
        <v>3705</v>
      </c>
      <c r="E2754" s="189" t="s">
        <v>3981</v>
      </c>
      <c r="F2754" s="200" t="s">
        <v>3706</v>
      </c>
      <c r="G2754" s="200" t="s">
        <v>7</v>
      </c>
      <c r="H2754" s="195" t="s">
        <v>692</v>
      </c>
      <c r="I2754" s="200">
        <v>2025</v>
      </c>
      <c r="J2754" s="200" t="s">
        <v>7</v>
      </c>
      <c r="K2754" s="200" t="s">
        <v>592</v>
      </c>
      <c r="L2754" s="200" t="s">
        <v>1823</v>
      </c>
      <c r="M2754" s="200" t="s">
        <v>7</v>
      </c>
      <c r="N2754" s="200" t="s">
        <v>2761</v>
      </c>
      <c r="O2754" s="200">
        <v>1</v>
      </c>
      <c r="P2754" s="200">
        <v>3</v>
      </c>
      <c r="Q2754" s="200" t="s">
        <v>160</v>
      </c>
      <c r="R2754" s="200" t="s">
        <v>349</v>
      </c>
      <c r="S2754" s="190">
        <v>5306.44</v>
      </c>
      <c r="T2754" s="200">
        <v>1.84</v>
      </c>
      <c r="U2754" s="190">
        <f t="shared" si="117"/>
        <v>29291.5488</v>
      </c>
      <c r="V2754" s="188" t="s">
        <v>7</v>
      </c>
    </row>
    <row r="2755" spans="2:22" s="3" customFormat="1" ht="69.75" customHeight="1" x14ac:dyDescent="0.25">
      <c r="B2755" s="198" t="s">
        <v>529</v>
      </c>
      <c r="C2755" s="199" t="s">
        <v>3704</v>
      </c>
      <c r="D2755" s="189" t="s">
        <v>3705</v>
      </c>
      <c r="E2755" s="189" t="s">
        <v>2913</v>
      </c>
      <c r="F2755" s="200" t="s">
        <v>3706</v>
      </c>
      <c r="G2755" s="200" t="s">
        <v>7</v>
      </c>
      <c r="H2755" s="195" t="s">
        <v>692</v>
      </c>
      <c r="I2755" s="200">
        <v>2025</v>
      </c>
      <c r="J2755" s="200" t="s">
        <v>7</v>
      </c>
      <c r="K2755" s="200" t="s">
        <v>479</v>
      </c>
      <c r="L2755" s="200" t="s">
        <v>1823</v>
      </c>
      <c r="M2755" s="200" t="s">
        <v>7</v>
      </c>
      <c r="N2755" s="200" t="s">
        <v>2761</v>
      </c>
      <c r="O2755" s="200">
        <v>1</v>
      </c>
      <c r="P2755" s="200">
        <v>6</v>
      </c>
      <c r="Q2755" s="200" t="s">
        <v>160</v>
      </c>
      <c r="R2755" s="200" t="s">
        <v>383</v>
      </c>
      <c r="S2755" s="190">
        <v>860.27</v>
      </c>
      <c r="T2755" s="200">
        <v>1.84</v>
      </c>
      <c r="U2755" s="190">
        <f t="shared" si="117"/>
        <v>9497.3808000000008</v>
      </c>
      <c r="V2755" s="188" t="s">
        <v>7</v>
      </c>
    </row>
    <row r="2756" spans="2:22" s="3" customFormat="1" ht="69.75" customHeight="1" x14ac:dyDescent="0.25">
      <c r="B2756" s="198" t="s">
        <v>529</v>
      </c>
      <c r="C2756" s="199" t="s">
        <v>3704</v>
      </c>
      <c r="D2756" s="189" t="s">
        <v>3705</v>
      </c>
      <c r="E2756" s="189" t="s">
        <v>2913</v>
      </c>
      <c r="F2756" s="200" t="s">
        <v>3706</v>
      </c>
      <c r="G2756" s="200" t="s">
        <v>7</v>
      </c>
      <c r="H2756" s="195" t="s">
        <v>692</v>
      </c>
      <c r="I2756" s="200">
        <v>2025</v>
      </c>
      <c r="J2756" s="200" t="s">
        <v>7</v>
      </c>
      <c r="K2756" s="200" t="s">
        <v>3038</v>
      </c>
      <c r="L2756" s="200" t="s">
        <v>1823</v>
      </c>
      <c r="M2756" s="200" t="s">
        <v>7</v>
      </c>
      <c r="N2756" s="200" t="s">
        <v>2761</v>
      </c>
      <c r="O2756" s="200">
        <v>1</v>
      </c>
      <c r="P2756" s="200">
        <v>3</v>
      </c>
      <c r="Q2756" s="200" t="s">
        <v>160</v>
      </c>
      <c r="R2756" s="200" t="s">
        <v>480</v>
      </c>
      <c r="S2756" s="190">
        <v>425.87</v>
      </c>
      <c r="T2756" s="200">
        <v>1.84</v>
      </c>
      <c r="U2756" s="190">
        <f t="shared" si="117"/>
        <v>2350.8024000000005</v>
      </c>
      <c r="V2756" s="188" t="s">
        <v>7</v>
      </c>
    </row>
    <row r="2757" spans="2:22" s="3" customFormat="1" ht="69.75" customHeight="1" x14ac:dyDescent="0.25">
      <c r="B2757" s="198" t="s">
        <v>529</v>
      </c>
      <c r="C2757" s="199" t="s">
        <v>3704</v>
      </c>
      <c r="D2757" s="189" t="s">
        <v>3705</v>
      </c>
      <c r="E2757" s="189" t="s">
        <v>635</v>
      </c>
      <c r="F2757" s="200" t="s">
        <v>3706</v>
      </c>
      <c r="G2757" s="200" t="s">
        <v>7</v>
      </c>
      <c r="H2757" s="195" t="s">
        <v>692</v>
      </c>
      <c r="I2757" s="200">
        <v>2025</v>
      </c>
      <c r="J2757" s="200" t="s">
        <v>7</v>
      </c>
      <c r="K2757" s="200" t="s">
        <v>637</v>
      </c>
      <c r="L2757" s="200" t="s">
        <v>1823</v>
      </c>
      <c r="M2757" s="200" t="s">
        <v>7</v>
      </c>
      <c r="N2757" s="200" t="s">
        <v>2761</v>
      </c>
      <c r="O2757" s="200">
        <v>1</v>
      </c>
      <c r="P2757" s="200">
        <v>6</v>
      </c>
      <c r="Q2757" s="200" t="s">
        <v>111</v>
      </c>
      <c r="R2757" s="200" t="s">
        <v>462</v>
      </c>
      <c r="S2757" s="190">
        <v>4497.95</v>
      </c>
      <c r="T2757" s="200">
        <v>1.82</v>
      </c>
      <c r="U2757" s="190">
        <f t="shared" si="117"/>
        <v>49117.613999999994</v>
      </c>
      <c r="V2757" s="188" t="s">
        <v>7</v>
      </c>
    </row>
    <row r="2758" spans="2:22" s="3" customFormat="1" ht="69.75" customHeight="1" x14ac:dyDescent="0.25">
      <c r="B2758" s="198" t="s">
        <v>529</v>
      </c>
      <c r="C2758" s="199" t="s">
        <v>3704</v>
      </c>
      <c r="D2758" s="189" t="s">
        <v>3705</v>
      </c>
      <c r="E2758" s="189" t="s">
        <v>635</v>
      </c>
      <c r="F2758" s="200" t="s">
        <v>3706</v>
      </c>
      <c r="G2758" s="200" t="s">
        <v>7</v>
      </c>
      <c r="H2758" s="195" t="s">
        <v>692</v>
      </c>
      <c r="I2758" s="200">
        <v>2025</v>
      </c>
      <c r="J2758" s="200" t="s">
        <v>7</v>
      </c>
      <c r="K2758" s="200" t="s">
        <v>636</v>
      </c>
      <c r="L2758" s="200" t="s">
        <v>1823</v>
      </c>
      <c r="M2758" s="200" t="s">
        <v>7</v>
      </c>
      <c r="N2758" s="200" t="s">
        <v>2761</v>
      </c>
      <c r="O2758" s="200">
        <v>1</v>
      </c>
      <c r="P2758" s="200">
        <v>9</v>
      </c>
      <c r="Q2758" s="200" t="s">
        <v>111</v>
      </c>
      <c r="R2758" s="200" t="s">
        <v>434</v>
      </c>
      <c r="S2758" s="190">
        <v>1291.57</v>
      </c>
      <c r="T2758" s="200">
        <v>1.82</v>
      </c>
      <c r="U2758" s="190">
        <f t="shared" si="117"/>
        <v>21155.9166</v>
      </c>
      <c r="V2758" s="188" t="s">
        <v>7</v>
      </c>
    </row>
    <row r="2759" spans="2:22" s="3" customFormat="1" ht="69.75" customHeight="1" x14ac:dyDescent="0.25">
      <c r="B2759" s="198" t="s">
        <v>529</v>
      </c>
      <c r="C2759" s="199" t="s">
        <v>3704</v>
      </c>
      <c r="D2759" s="189" t="s">
        <v>3705</v>
      </c>
      <c r="E2759" s="189" t="s">
        <v>26</v>
      </c>
      <c r="F2759" s="200" t="s">
        <v>7</v>
      </c>
      <c r="G2759" s="200" t="s">
        <v>7</v>
      </c>
      <c r="H2759" s="200" t="s">
        <v>7</v>
      </c>
      <c r="I2759" s="200" t="s">
        <v>7</v>
      </c>
      <c r="J2759" s="200" t="s">
        <v>7</v>
      </c>
      <c r="K2759" s="200" t="s">
        <v>7</v>
      </c>
      <c r="L2759" s="200" t="s">
        <v>7</v>
      </c>
      <c r="M2759" s="200" t="s">
        <v>7</v>
      </c>
      <c r="N2759" s="200" t="s">
        <v>7</v>
      </c>
      <c r="O2759" s="200" t="s">
        <v>7</v>
      </c>
      <c r="P2759" s="200" t="s">
        <v>7</v>
      </c>
      <c r="Q2759" s="200" t="s">
        <v>7</v>
      </c>
      <c r="R2759" s="200" t="s">
        <v>7</v>
      </c>
      <c r="S2759" s="190" t="s">
        <v>7</v>
      </c>
      <c r="T2759" s="200" t="s">
        <v>7</v>
      </c>
      <c r="U2759" s="190">
        <f>U2758</f>
        <v>21155.9166</v>
      </c>
      <c r="V2759" s="200" t="s">
        <v>7</v>
      </c>
    </row>
    <row r="2760" spans="2:22" s="3" customFormat="1" ht="76.5" customHeight="1" x14ac:dyDescent="0.25">
      <c r="B2760" s="201" t="s">
        <v>529</v>
      </c>
      <c r="C2760" s="258" t="s">
        <v>1948</v>
      </c>
      <c r="D2760" s="201" t="s">
        <v>1949</v>
      </c>
      <c r="E2760" s="200" t="s">
        <v>635</v>
      </c>
      <c r="F2760" s="200" t="s">
        <v>3707</v>
      </c>
      <c r="G2760" s="201" t="s">
        <v>7</v>
      </c>
      <c r="H2760" s="195" t="s">
        <v>692</v>
      </c>
      <c r="I2760" s="201" t="s">
        <v>366</v>
      </c>
      <c r="J2760" s="201" t="s">
        <v>7</v>
      </c>
      <c r="K2760" s="200" t="s">
        <v>3708</v>
      </c>
      <c r="L2760" s="201" t="s">
        <v>1823</v>
      </c>
      <c r="M2760" s="201" t="s">
        <v>1824</v>
      </c>
      <c r="N2760" s="189" t="s">
        <v>2761</v>
      </c>
      <c r="O2760" s="201" t="s">
        <v>96</v>
      </c>
      <c r="P2760" s="301">
        <v>1</v>
      </c>
      <c r="Q2760" s="300" t="s">
        <v>111</v>
      </c>
      <c r="R2760" s="300" t="s">
        <v>464</v>
      </c>
      <c r="S2760" s="301">
        <v>2163.2199999999998</v>
      </c>
      <c r="T2760" s="203">
        <v>1.82</v>
      </c>
      <c r="U2760" s="190">
        <f t="shared" si="116"/>
        <v>3937.0603999999998</v>
      </c>
      <c r="V2760" s="188" t="s">
        <v>7</v>
      </c>
    </row>
    <row r="2761" spans="2:22" s="3" customFormat="1" ht="84.75" customHeight="1" x14ac:dyDescent="0.25">
      <c r="B2761" s="201" t="s">
        <v>529</v>
      </c>
      <c r="C2761" s="258" t="s">
        <v>1948</v>
      </c>
      <c r="D2761" s="201" t="s">
        <v>1949</v>
      </c>
      <c r="E2761" s="200" t="s">
        <v>3787</v>
      </c>
      <c r="F2761" s="200" t="s">
        <v>3707</v>
      </c>
      <c r="G2761" s="201" t="s">
        <v>7</v>
      </c>
      <c r="H2761" s="195" t="s">
        <v>692</v>
      </c>
      <c r="I2761" s="201" t="s">
        <v>366</v>
      </c>
      <c r="J2761" s="201" t="s">
        <v>7</v>
      </c>
      <c r="K2761" s="309" t="s">
        <v>4033</v>
      </c>
      <c r="L2761" s="201" t="s">
        <v>1823</v>
      </c>
      <c r="M2761" s="201" t="s">
        <v>1824</v>
      </c>
      <c r="N2761" s="189" t="s">
        <v>2761</v>
      </c>
      <c r="O2761" s="201" t="s">
        <v>96</v>
      </c>
      <c r="P2761" s="301">
        <v>1</v>
      </c>
      <c r="Q2761" s="300" t="s">
        <v>111</v>
      </c>
      <c r="R2761" s="300" t="s">
        <v>260</v>
      </c>
      <c r="S2761" s="301">
        <v>2127.5100000000002</v>
      </c>
      <c r="T2761" s="200">
        <v>1</v>
      </c>
      <c r="U2761" s="190">
        <f t="shared" si="116"/>
        <v>2127.5100000000002</v>
      </c>
      <c r="V2761" s="188" t="s">
        <v>7</v>
      </c>
    </row>
    <row r="2762" spans="2:22" s="3" customFormat="1" ht="83.25" customHeight="1" x14ac:dyDescent="0.25">
      <c r="B2762" s="198" t="s">
        <v>529</v>
      </c>
      <c r="C2762" s="199" t="s">
        <v>1948</v>
      </c>
      <c r="D2762" s="189" t="s">
        <v>1949</v>
      </c>
      <c r="E2762" s="189" t="s">
        <v>26</v>
      </c>
      <c r="F2762" s="200" t="s">
        <v>7</v>
      </c>
      <c r="G2762" s="200" t="s">
        <v>7</v>
      </c>
      <c r="H2762" s="200" t="s">
        <v>7</v>
      </c>
      <c r="I2762" s="200" t="s">
        <v>7</v>
      </c>
      <c r="J2762" s="200" t="s">
        <v>7</v>
      </c>
      <c r="K2762" s="200" t="s">
        <v>7</v>
      </c>
      <c r="L2762" s="200" t="s">
        <v>7</v>
      </c>
      <c r="M2762" s="200" t="s">
        <v>7</v>
      </c>
      <c r="N2762" s="200" t="s">
        <v>7</v>
      </c>
      <c r="O2762" s="200" t="s">
        <v>7</v>
      </c>
      <c r="P2762" s="200" t="s">
        <v>7</v>
      </c>
      <c r="Q2762" s="200" t="s">
        <v>7</v>
      </c>
      <c r="R2762" s="200" t="s">
        <v>7</v>
      </c>
      <c r="S2762" s="190" t="s">
        <v>7</v>
      </c>
      <c r="T2762" s="200" t="s">
        <v>7</v>
      </c>
      <c r="U2762" s="190">
        <f>U2761</f>
        <v>2127.5100000000002</v>
      </c>
      <c r="V2762" s="200" t="s">
        <v>7</v>
      </c>
    </row>
    <row r="2763" spans="2:22" s="3" customFormat="1" ht="77.25" customHeight="1" x14ac:dyDescent="0.25">
      <c r="B2763" s="198" t="s">
        <v>529</v>
      </c>
      <c r="C2763" s="199" t="s">
        <v>3709</v>
      </c>
      <c r="D2763" s="189" t="s">
        <v>3710</v>
      </c>
      <c r="E2763" s="189" t="s">
        <v>3534</v>
      </c>
      <c r="F2763" s="200" t="s">
        <v>3711</v>
      </c>
      <c r="G2763" s="200" t="s">
        <v>7</v>
      </c>
      <c r="H2763" s="195" t="s">
        <v>692</v>
      </c>
      <c r="I2763" s="200">
        <v>2026</v>
      </c>
      <c r="J2763" s="200" t="s">
        <v>7</v>
      </c>
      <c r="K2763" s="200" t="s">
        <v>3712</v>
      </c>
      <c r="L2763" s="200" t="s">
        <v>1823</v>
      </c>
      <c r="M2763" s="202">
        <v>45224</v>
      </c>
      <c r="N2763" s="200" t="s">
        <v>2761</v>
      </c>
      <c r="O2763" s="200">
        <v>1</v>
      </c>
      <c r="P2763" s="200">
        <v>290</v>
      </c>
      <c r="Q2763" s="200" t="s">
        <v>2695</v>
      </c>
      <c r="R2763" s="200" t="s">
        <v>3713</v>
      </c>
      <c r="S2763" s="190">
        <v>46</v>
      </c>
      <c r="T2763" s="200">
        <v>2.08</v>
      </c>
      <c r="U2763" s="190">
        <f t="shared" si="116"/>
        <v>27747.200000000001</v>
      </c>
      <c r="V2763" s="188" t="s">
        <v>7</v>
      </c>
    </row>
    <row r="2764" spans="2:22" s="3" customFormat="1" ht="75" customHeight="1" x14ac:dyDescent="0.25">
      <c r="B2764" s="198" t="s">
        <v>529</v>
      </c>
      <c r="C2764" s="199" t="s">
        <v>3709</v>
      </c>
      <c r="D2764" s="189" t="s">
        <v>3710</v>
      </c>
      <c r="E2764" s="189" t="s">
        <v>3787</v>
      </c>
      <c r="F2764" s="200" t="s">
        <v>3711</v>
      </c>
      <c r="G2764" s="200" t="s">
        <v>7</v>
      </c>
      <c r="H2764" s="195" t="s">
        <v>692</v>
      </c>
      <c r="I2764" s="200">
        <v>2026</v>
      </c>
      <c r="J2764" s="200" t="s">
        <v>7</v>
      </c>
      <c r="K2764" s="200" t="s">
        <v>2581</v>
      </c>
      <c r="L2764" s="200" t="s">
        <v>1823</v>
      </c>
      <c r="M2764" s="202">
        <v>45224</v>
      </c>
      <c r="N2764" s="200" t="s">
        <v>2761</v>
      </c>
      <c r="O2764" s="200">
        <v>1</v>
      </c>
      <c r="P2764" s="200">
        <v>1</v>
      </c>
      <c r="Q2764" s="200" t="s">
        <v>111</v>
      </c>
      <c r="R2764" s="200" t="s">
        <v>211</v>
      </c>
      <c r="S2764" s="190">
        <v>4255.01</v>
      </c>
      <c r="T2764" s="200">
        <v>1</v>
      </c>
      <c r="U2764" s="190">
        <f t="shared" si="116"/>
        <v>4255.01</v>
      </c>
      <c r="V2764" s="188" t="s">
        <v>7</v>
      </c>
    </row>
    <row r="2765" spans="2:22" s="3" customFormat="1" ht="69.75" customHeight="1" x14ac:dyDescent="0.25">
      <c r="B2765" s="198" t="s">
        <v>529</v>
      </c>
      <c r="C2765" s="199" t="s">
        <v>3709</v>
      </c>
      <c r="D2765" s="189" t="s">
        <v>3710</v>
      </c>
      <c r="E2765" s="189" t="s">
        <v>26</v>
      </c>
      <c r="F2765" s="200" t="s">
        <v>7</v>
      </c>
      <c r="G2765" s="200" t="s">
        <v>7</v>
      </c>
      <c r="H2765" s="200" t="s">
        <v>7</v>
      </c>
      <c r="I2765" s="200" t="s">
        <v>7</v>
      </c>
      <c r="J2765" s="200" t="s">
        <v>7</v>
      </c>
      <c r="K2765" s="200" t="s">
        <v>7</v>
      </c>
      <c r="L2765" s="200" t="s">
        <v>7</v>
      </c>
      <c r="M2765" s="200" t="s">
        <v>7</v>
      </c>
      <c r="N2765" s="200" t="s">
        <v>7</v>
      </c>
      <c r="O2765" s="200" t="s">
        <v>7</v>
      </c>
      <c r="P2765" s="200" t="s">
        <v>7</v>
      </c>
      <c r="Q2765" s="200" t="s">
        <v>7</v>
      </c>
      <c r="R2765" s="200" t="s">
        <v>7</v>
      </c>
      <c r="S2765" s="190" t="s">
        <v>7</v>
      </c>
      <c r="T2765" s="200" t="s">
        <v>7</v>
      </c>
      <c r="U2765" s="190">
        <f>U2764</f>
        <v>4255.01</v>
      </c>
      <c r="V2765" s="188" t="s">
        <v>7</v>
      </c>
    </row>
    <row r="2766" spans="2:22" s="3" customFormat="1" ht="78.75" x14ac:dyDescent="0.25">
      <c r="B2766" s="198" t="s">
        <v>529</v>
      </c>
      <c r="C2766" s="199" t="s">
        <v>1950</v>
      </c>
      <c r="D2766" s="198" t="s">
        <v>1951</v>
      </c>
      <c r="E2766" s="300" t="s">
        <v>456</v>
      </c>
      <c r="F2766" s="200" t="s">
        <v>3707</v>
      </c>
      <c r="G2766" s="200" t="s">
        <v>7</v>
      </c>
      <c r="H2766" s="195" t="s">
        <v>692</v>
      </c>
      <c r="I2766" s="200">
        <v>2026</v>
      </c>
      <c r="J2766" s="200" t="s">
        <v>7</v>
      </c>
      <c r="K2766" s="200" t="s">
        <v>492</v>
      </c>
      <c r="L2766" s="200" t="s">
        <v>1823</v>
      </c>
      <c r="M2766" s="200" t="s">
        <v>1824</v>
      </c>
      <c r="N2766" s="200" t="s">
        <v>2761</v>
      </c>
      <c r="O2766" s="200">
        <v>1</v>
      </c>
      <c r="P2766" s="301">
        <v>1765</v>
      </c>
      <c r="Q2766" s="300" t="s">
        <v>3995</v>
      </c>
      <c r="R2766" s="195" t="s">
        <v>494</v>
      </c>
      <c r="S2766" s="301">
        <v>2.48</v>
      </c>
      <c r="T2766" s="203">
        <v>2.06</v>
      </c>
      <c r="U2766" s="190">
        <f>O2766*P2766*S2766*T2766</f>
        <v>9017.0319999999992</v>
      </c>
      <c r="V2766" s="188" t="s">
        <v>7</v>
      </c>
    </row>
    <row r="2767" spans="2:22" s="3" customFormat="1" ht="78.75" x14ac:dyDescent="0.25">
      <c r="B2767" s="201" t="s">
        <v>529</v>
      </c>
      <c r="C2767" s="199" t="s">
        <v>1950</v>
      </c>
      <c r="D2767" s="198" t="s">
        <v>1951</v>
      </c>
      <c r="E2767" s="189" t="s">
        <v>3787</v>
      </c>
      <c r="F2767" s="200" t="s">
        <v>3707</v>
      </c>
      <c r="G2767" s="200" t="s">
        <v>7</v>
      </c>
      <c r="H2767" s="195" t="s">
        <v>692</v>
      </c>
      <c r="I2767" s="200">
        <v>2026</v>
      </c>
      <c r="J2767" s="200" t="s">
        <v>7</v>
      </c>
      <c r="K2767" s="309" t="s">
        <v>3425</v>
      </c>
      <c r="L2767" s="200" t="s">
        <v>1823</v>
      </c>
      <c r="M2767" s="200" t="s">
        <v>1824</v>
      </c>
      <c r="N2767" s="200" t="s">
        <v>2761</v>
      </c>
      <c r="O2767" s="200">
        <v>1</v>
      </c>
      <c r="P2767" s="301">
        <v>1</v>
      </c>
      <c r="Q2767" s="300" t="s">
        <v>111</v>
      </c>
      <c r="R2767" s="300" t="s">
        <v>282</v>
      </c>
      <c r="S2767" s="301">
        <v>709.17</v>
      </c>
      <c r="T2767" s="200">
        <v>1</v>
      </c>
      <c r="U2767" s="190">
        <f>O2767*P2767*S2767*T2767</f>
        <v>709.17</v>
      </c>
      <c r="V2767" s="188" t="s">
        <v>7</v>
      </c>
    </row>
    <row r="2768" spans="2:22" s="3" customFormat="1" ht="78.75" x14ac:dyDescent="0.25">
      <c r="B2768" s="198" t="s">
        <v>529</v>
      </c>
      <c r="C2768" s="199" t="s">
        <v>1950</v>
      </c>
      <c r="D2768" s="189" t="s">
        <v>1951</v>
      </c>
      <c r="E2768" s="189" t="s">
        <v>26</v>
      </c>
      <c r="F2768" s="200" t="s">
        <v>7</v>
      </c>
      <c r="G2768" s="200" t="s">
        <v>7</v>
      </c>
      <c r="H2768" s="200" t="s">
        <v>7</v>
      </c>
      <c r="I2768" s="200" t="s">
        <v>7</v>
      </c>
      <c r="J2768" s="200" t="s">
        <v>7</v>
      </c>
      <c r="K2768" s="200" t="s">
        <v>7</v>
      </c>
      <c r="L2768" s="200" t="s">
        <v>7</v>
      </c>
      <c r="M2768" s="200" t="s">
        <v>7</v>
      </c>
      <c r="N2768" s="200" t="s">
        <v>7</v>
      </c>
      <c r="O2768" s="200" t="s">
        <v>7</v>
      </c>
      <c r="P2768" s="200" t="s">
        <v>7</v>
      </c>
      <c r="Q2768" s="200" t="s">
        <v>7</v>
      </c>
      <c r="R2768" s="200" t="s">
        <v>7</v>
      </c>
      <c r="S2768" s="190" t="s">
        <v>7</v>
      </c>
      <c r="T2768" s="200" t="s">
        <v>7</v>
      </c>
      <c r="U2768" s="190">
        <f>U2767</f>
        <v>709.17</v>
      </c>
      <c r="V2768" s="200" t="s">
        <v>7</v>
      </c>
    </row>
    <row r="2769" spans="2:22" s="3" customFormat="1" ht="47.25" x14ac:dyDescent="0.25">
      <c r="B2769" s="201" t="s">
        <v>529</v>
      </c>
      <c r="C2769" s="199" t="s">
        <v>3715</v>
      </c>
      <c r="D2769" s="198" t="s">
        <v>3716</v>
      </c>
      <c r="E2769" s="189" t="s">
        <v>3534</v>
      </c>
      <c r="F2769" s="200" t="s">
        <v>3717</v>
      </c>
      <c r="G2769" s="200" t="s">
        <v>7</v>
      </c>
      <c r="H2769" s="195" t="s">
        <v>693</v>
      </c>
      <c r="I2769" s="200">
        <v>2027</v>
      </c>
      <c r="J2769" s="200" t="s">
        <v>7</v>
      </c>
      <c r="K2769" s="200" t="s">
        <v>3718</v>
      </c>
      <c r="L2769" s="200" t="s">
        <v>1823</v>
      </c>
      <c r="M2769" s="202">
        <v>45316</v>
      </c>
      <c r="N2769" s="200" t="s">
        <v>2761</v>
      </c>
      <c r="O2769" s="200">
        <v>1</v>
      </c>
      <c r="P2769" s="200">
        <f>17.25*5.88</f>
        <v>101.42999999999999</v>
      </c>
      <c r="Q2769" s="300" t="s">
        <v>204</v>
      </c>
      <c r="R2769" s="200" t="s">
        <v>3719</v>
      </c>
      <c r="S2769" s="190">
        <v>15.35</v>
      </c>
      <c r="T2769" s="200">
        <v>2.08</v>
      </c>
      <c r="U2769" s="190">
        <f>O2769*P2769*S2769*T2769</f>
        <v>3238.4570399999998</v>
      </c>
      <c r="V2769" s="200" t="s">
        <v>7</v>
      </c>
    </row>
    <row r="2770" spans="2:22" s="3" customFormat="1" ht="47.25" x14ac:dyDescent="0.25">
      <c r="B2770" s="201" t="s">
        <v>529</v>
      </c>
      <c r="C2770" s="199" t="s">
        <v>3715</v>
      </c>
      <c r="D2770" s="198" t="s">
        <v>3716</v>
      </c>
      <c r="E2770" s="189" t="s">
        <v>3534</v>
      </c>
      <c r="F2770" s="200" t="s">
        <v>3717</v>
      </c>
      <c r="G2770" s="200" t="s">
        <v>7</v>
      </c>
      <c r="H2770" s="195" t="s">
        <v>693</v>
      </c>
      <c r="I2770" s="200">
        <v>2027</v>
      </c>
      <c r="J2770" s="200" t="s">
        <v>7</v>
      </c>
      <c r="K2770" s="200" t="s">
        <v>3720</v>
      </c>
      <c r="L2770" s="200" t="s">
        <v>1823</v>
      </c>
      <c r="M2770" s="202">
        <v>45316</v>
      </c>
      <c r="N2770" s="200" t="s">
        <v>2761</v>
      </c>
      <c r="O2770" s="200">
        <v>1</v>
      </c>
      <c r="P2770" s="200">
        <f>72+108</f>
        <v>180</v>
      </c>
      <c r="Q2770" s="300" t="s">
        <v>204</v>
      </c>
      <c r="R2770" s="200" t="s">
        <v>3721</v>
      </c>
      <c r="S2770" s="190">
        <f>79.6</f>
        <v>79.599999999999994</v>
      </c>
      <c r="T2770" s="200">
        <v>2.08</v>
      </c>
      <c r="U2770" s="190">
        <f>O2770*P2770*S2770*T2770</f>
        <v>29802.239999999998</v>
      </c>
      <c r="V2770" s="200" t="s">
        <v>7</v>
      </c>
    </row>
    <row r="2771" spans="2:22" s="3" customFormat="1" ht="47.25" x14ac:dyDescent="0.25">
      <c r="B2771" s="201" t="s">
        <v>529</v>
      </c>
      <c r="C2771" s="199" t="s">
        <v>3715</v>
      </c>
      <c r="D2771" s="198" t="s">
        <v>3716</v>
      </c>
      <c r="E2771" s="189" t="s">
        <v>3534</v>
      </c>
      <c r="F2771" s="200" t="s">
        <v>3717</v>
      </c>
      <c r="G2771" s="200" t="s">
        <v>7</v>
      </c>
      <c r="H2771" s="195" t="s">
        <v>693</v>
      </c>
      <c r="I2771" s="200">
        <v>2027</v>
      </c>
      <c r="J2771" s="200" t="s">
        <v>7</v>
      </c>
      <c r="K2771" s="200" t="s">
        <v>3378</v>
      </c>
      <c r="L2771" s="200" t="s">
        <v>1823</v>
      </c>
      <c r="M2771" s="202">
        <v>45316</v>
      </c>
      <c r="N2771" s="200" t="s">
        <v>2761</v>
      </c>
      <c r="O2771" s="200">
        <v>1</v>
      </c>
      <c r="P2771" s="200">
        <v>158</v>
      </c>
      <c r="Q2771" s="300" t="s">
        <v>2698</v>
      </c>
      <c r="R2771" s="200" t="s">
        <v>3379</v>
      </c>
      <c r="S2771" s="190">
        <v>30.94</v>
      </c>
      <c r="T2771" s="200">
        <v>2.08</v>
      </c>
      <c r="U2771" s="190">
        <f>O2771*P2771*S2771*T2771</f>
        <v>10168.1216</v>
      </c>
      <c r="V2771" s="200" t="s">
        <v>7</v>
      </c>
    </row>
    <row r="2772" spans="2:22" s="3" customFormat="1" ht="47.25" x14ac:dyDescent="0.25">
      <c r="B2772" s="201" t="s">
        <v>529</v>
      </c>
      <c r="C2772" s="199" t="s">
        <v>3715</v>
      </c>
      <c r="D2772" s="198" t="s">
        <v>3716</v>
      </c>
      <c r="E2772" s="189" t="s">
        <v>3534</v>
      </c>
      <c r="F2772" s="200" t="s">
        <v>3717</v>
      </c>
      <c r="G2772" s="200" t="s">
        <v>7</v>
      </c>
      <c r="H2772" s="195" t="s">
        <v>693</v>
      </c>
      <c r="I2772" s="200">
        <v>2027</v>
      </c>
      <c r="J2772" s="200" t="s">
        <v>7</v>
      </c>
      <c r="K2772" s="200" t="s">
        <v>3198</v>
      </c>
      <c r="L2772" s="200" t="s">
        <v>1823</v>
      </c>
      <c r="M2772" s="202">
        <v>45316</v>
      </c>
      <c r="N2772" s="200" t="s">
        <v>2761</v>
      </c>
      <c r="O2772" s="200">
        <v>1</v>
      </c>
      <c r="P2772" s="200">
        <v>7963.3</v>
      </c>
      <c r="Q2772" s="300" t="s">
        <v>204</v>
      </c>
      <c r="R2772" s="200" t="s">
        <v>2682</v>
      </c>
      <c r="S2772" s="190">
        <v>10.68</v>
      </c>
      <c r="T2772" s="200">
        <v>2.08</v>
      </c>
      <c r="U2772" s="190">
        <f>O2772*P2772*S2772*T2772</f>
        <v>176899.93151999998</v>
      </c>
      <c r="V2772" s="200" t="s">
        <v>7</v>
      </c>
    </row>
    <row r="2773" spans="2:22" s="3" customFormat="1" ht="68.25" customHeight="1" x14ac:dyDescent="0.25">
      <c r="B2773" s="201" t="s">
        <v>529</v>
      </c>
      <c r="C2773" s="199" t="s">
        <v>3715</v>
      </c>
      <c r="D2773" s="198" t="s">
        <v>3716</v>
      </c>
      <c r="E2773" s="189" t="s">
        <v>3787</v>
      </c>
      <c r="F2773" s="200" t="s">
        <v>3717</v>
      </c>
      <c r="G2773" s="200" t="s">
        <v>7</v>
      </c>
      <c r="H2773" s="195" t="s">
        <v>693</v>
      </c>
      <c r="I2773" s="200">
        <v>2027</v>
      </c>
      <c r="J2773" s="200" t="s">
        <v>7</v>
      </c>
      <c r="K2773" s="309" t="s">
        <v>3606</v>
      </c>
      <c r="L2773" s="200" t="s">
        <v>1823</v>
      </c>
      <c r="M2773" s="202">
        <v>45316</v>
      </c>
      <c r="N2773" s="200" t="s">
        <v>2761</v>
      </c>
      <c r="O2773" s="200">
        <v>1</v>
      </c>
      <c r="P2773" s="200">
        <v>1</v>
      </c>
      <c r="Q2773" s="300" t="s">
        <v>111</v>
      </c>
      <c r="R2773" s="200" t="s">
        <v>364</v>
      </c>
      <c r="S2773" s="190">
        <v>21275.06</v>
      </c>
      <c r="T2773" s="200">
        <v>1</v>
      </c>
      <c r="U2773" s="190">
        <f>O2773*P2773*S2773*T2773</f>
        <v>21275.06</v>
      </c>
      <c r="V2773" s="200" t="s">
        <v>7</v>
      </c>
    </row>
    <row r="2774" spans="2:22" s="3" customFormat="1" ht="69.75" customHeight="1" x14ac:dyDescent="0.25">
      <c r="B2774" s="189" t="s">
        <v>529</v>
      </c>
      <c r="C2774" s="420" t="s">
        <v>3715</v>
      </c>
      <c r="D2774" s="189" t="s">
        <v>3716</v>
      </c>
      <c r="E2774" s="189" t="s">
        <v>26</v>
      </c>
      <c r="F2774" s="200" t="s">
        <v>7</v>
      </c>
      <c r="G2774" s="200" t="s">
        <v>7</v>
      </c>
      <c r="H2774" s="200" t="s">
        <v>7</v>
      </c>
      <c r="I2774" s="200" t="s">
        <v>7</v>
      </c>
      <c r="J2774" s="200" t="s">
        <v>7</v>
      </c>
      <c r="K2774" s="200" t="s">
        <v>7</v>
      </c>
      <c r="L2774" s="200" t="s">
        <v>7</v>
      </c>
      <c r="M2774" s="200" t="s">
        <v>7</v>
      </c>
      <c r="N2774" s="200" t="s">
        <v>7</v>
      </c>
      <c r="O2774" s="200" t="s">
        <v>7</v>
      </c>
      <c r="P2774" s="200" t="s">
        <v>7</v>
      </c>
      <c r="Q2774" s="200" t="s">
        <v>7</v>
      </c>
      <c r="R2774" s="200" t="s">
        <v>7</v>
      </c>
      <c r="S2774" s="190" t="s">
        <v>7</v>
      </c>
      <c r="T2774" s="200" t="s">
        <v>7</v>
      </c>
      <c r="U2774" s="190">
        <f>SUM(U2769:U2773)</f>
        <v>241383.81015999999</v>
      </c>
      <c r="V2774" s="200" t="s">
        <v>7</v>
      </c>
    </row>
    <row r="2775" spans="2:22" s="3" customFormat="1" ht="74.25" customHeight="1" x14ac:dyDescent="0.25">
      <c r="B2775" s="201" t="s">
        <v>529</v>
      </c>
      <c r="C2775" s="258" t="s">
        <v>3722</v>
      </c>
      <c r="D2775" s="201" t="s">
        <v>3723</v>
      </c>
      <c r="E2775" s="200" t="s">
        <v>456</v>
      </c>
      <c r="F2775" s="201" t="s">
        <v>3707</v>
      </c>
      <c r="G2775" s="201" t="s">
        <v>7</v>
      </c>
      <c r="H2775" s="195" t="s">
        <v>692</v>
      </c>
      <c r="I2775" s="201" t="s">
        <v>371</v>
      </c>
      <c r="J2775" s="201" t="s">
        <v>7</v>
      </c>
      <c r="K2775" s="309" t="s">
        <v>3040</v>
      </c>
      <c r="L2775" s="201" t="s">
        <v>1823</v>
      </c>
      <c r="M2775" s="202">
        <v>45316</v>
      </c>
      <c r="N2775" s="189" t="s">
        <v>2761</v>
      </c>
      <c r="O2775" s="200">
        <v>1</v>
      </c>
      <c r="P2775" s="190">
        <v>1109.472</v>
      </c>
      <c r="Q2775" s="300" t="s">
        <v>3995</v>
      </c>
      <c r="R2775" s="300" t="s">
        <v>494</v>
      </c>
      <c r="S2775" s="301">
        <v>2.48</v>
      </c>
      <c r="T2775" s="203">
        <v>2.06</v>
      </c>
      <c r="U2775" s="190">
        <f>O2775*P2775*S2775*T2775</f>
        <v>5668.0705535999996</v>
      </c>
      <c r="V2775" s="201" t="s">
        <v>7</v>
      </c>
    </row>
    <row r="2776" spans="2:22" s="3" customFormat="1" ht="78.75" x14ac:dyDescent="0.25">
      <c r="B2776" s="201" t="s">
        <v>529</v>
      </c>
      <c r="C2776" s="258" t="s">
        <v>3722</v>
      </c>
      <c r="D2776" s="201" t="s">
        <v>3723</v>
      </c>
      <c r="E2776" s="200" t="s">
        <v>3787</v>
      </c>
      <c r="F2776" s="201" t="s">
        <v>3707</v>
      </c>
      <c r="G2776" s="201" t="s">
        <v>7</v>
      </c>
      <c r="H2776" s="195" t="s">
        <v>692</v>
      </c>
      <c r="I2776" s="201" t="s">
        <v>371</v>
      </c>
      <c r="J2776" s="201" t="s">
        <v>7</v>
      </c>
      <c r="K2776" s="309" t="s">
        <v>3585</v>
      </c>
      <c r="L2776" s="201" t="s">
        <v>1823</v>
      </c>
      <c r="M2776" s="201" t="s">
        <v>1824</v>
      </c>
      <c r="N2776" s="189" t="s">
        <v>2761</v>
      </c>
      <c r="O2776" s="201" t="s">
        <v>96</v>
      </c>
      <c r="P2776" s="301">
        <v>1</v>
      </c>
      <c r="Q2776" s="300" t="s">
        <v>111</v>
      </c>
      <c r="R2776" s="300" t="s">
        <v>139</v>
      </c>
      <c r="S2776" s="301">
        <v>425.5</v>
      </c>
      <c r="T2776" s="203">
        <v>1</v>
      </c>
      <c r="U2776" s="190">
        <f>O2776*P2776*S2776*T2776</f>
        <v>425.5</v>
      </c>
      <c r="V2776" s="201" t="s">
        <v>7</v>
      </c>
    </row>
    <row r="2777" spans="2:22" s="3" customFormat="1" ht="78.75" x14ac:dyDescent="0.25">
      <c r="B2777" s="198" t="s">
        <v>529</v>
      </c>
      <c r="C2777" s="420" t="s">
        <v>3722</v>
      </c>
      <c r="D2777" s="189" t="s">
        <v>3723</v>
      </c>
      <c r="E2777" s="189" t="s">
        <v>26</v>
      </c>
      <c r="F2777" s="200" t="s">
        <v>7</v>
      </c>
      <c r="G2777" s="200" t="s">
        <v>7</v>
      </c>
      <c r="H2777" s="200" t="s">
        <v>7</v>
      </c>
      <c r="I2777" s="200" t="s">
        <v>7</v>
      </c>
      <c r="J2777" s="200" t="s">
        <v>7</v>
      </c>
      <c r="K2777" s="200" t="s">
        <v>7</v>
      </c>
      <c r="L2777" s="200" t="s">
        <v>7</v>
      </c>
      <c r="M2777" s="200" t="s">
        <v>7</v>
      </c>
      <c r="N2777" s="200" t="s">
        <v>7</v>
      </c>
      <c r="O2777" s="200" t="s">
        <v>7</v>
      </c>
      <c r="P2777" s="200" t="s">
        <v>7</v>
      </c>
      <c r="Q2777" s="200" t="s">
        <v>7</v>
      </c>
      <c r="R2777" s="200" t="s">
        <v>7</v>
      </c>
      <c r="S2777" s="190" t="s">
        <v>7</v>
      </c>
      <c r="T2777" s="200" t="s">
        <v>7</v>
      </c>
      <c r="U2777" s="190">
        <f>U2776</f>
        <v>425.5</v>
      </c>
      <c r="V2777" s="200" t="s">
        <v>7</v>
      </c>
    </row>
    <row r="2778" spans="2:22" s="3" customFormat="1" ht="63" x14ac:dyDescent="0.25">
      <c r="B2778" s="201" t="s">
        <v>529</v>
      </c>
      <c r="C2778" s="258" t="s">
        <v>3724</v>
      </c>
      <c r="D2778" s="201" t="s">
        <v>3725</v>
      </c>
      <c r="E2778" s="200" t="s">
        <v>456</v>
      </c>
      <c r="F2778" s="201" t="s">
        <v>3707</v>
      </c>
      <c r="G2778" s="201" t="s">
        <v>7</v>
      </c>
      <c r="H2778" s="195" t="s">
        <v>692</v>
      </c>
      <c r="I2778" s="201" t="s">
        <v>371</v>
      </c>
      <c r="J2778" s="201" t="s">
        <v>7</v>
      </c>
      <c r="K2778" s="309" t="s">
        <v>3040</v>
      </c>
      <c r="L2778" s="201" t="s">
        <v>1823</v>
      </c>
      <c r="M2778" s="202">
        <v>45316</v>
      </c>
      <c r="N2778" s="189" t="s">
        <v>2761</v>
      </c>
      <c r="O2778" s="200">
        <v>1</v>
      </c>
      <c r="P2778" s="190">
        <v>1106.1959999999999</v>
      </c>
      <c r="Q2778" s="300" t="s">
        <v>3995</v>
      </c>
      <c r="R2778" s="300" t="s">
        <v>494</v>
      </c>
      <c r="S2778" s="301">
        <v>2.48</v>
      </c>
      <c r="T2778" s="203">
        <v>2.06</v>
      </c>
      <c r="U2778" s="190">
        <f>O2778*P2778*S2778*T2778</f>
        <v>5651.3341247999997</v>
      </c>
      <c r="V2778" s="201" t="s">
        <v>7</v>
      </c>
    </row>
    <row r="2779" spans="2:22" s="3" customFormat="1" ht="63" x14ac:dyDescent="0.25">
      <c r="B2779" s="201" t="s">
        <v>529</v>
      </c>
      <c r="C2779" s="258" t="s">
        <v>3724</v>
      </c>
      <c r="D2779" s="201" t="s">
        <v>3725</v>
      </c>
      <c r="E2779" s="200" t="s">
        <v>3787</v>
      </c>
      <c r="F2779" s="201" t="s">
        <v>3707</v>
      </c>
      <c r="G2779" s="201" t="s">
        <v>7</v>
      </c>
      <c r="H2779" s="195" t="s">
        <v>692</v>
      </c>
      <c r="I2779" s="201" t="s">
        <v>371</v>
      </c>
      <c r="J2779" s="201" t="s">
        <v>7</v>
      </c>
      <c r="K2779" s="309" t="s">
        <v>3585</v>
      </c>
      <c r="L2779" s="201" t="s">
        <v>1823</v>
      </c>
      <c r="M2779" s="201" t="s">
        <v>1824</v>
      </c>
      <c r="N2779" s="189" t="s">
        <v>2761</v>
      </c>
      <c r="O2779" s="201" t="s">
        <v>96</v>
      </c>
      <c r="P2779" s="301">
        <v>1</v>
      </c>
      <c r="Q2779" s="300" t="s">
        <v>111</v>
      </c>
      <c r="R2779" s="300" t="s">
        <v>139</v>
      </c>
      <c r="S2779" s="301">
        <v>425.5</v>
      </c>
      <c r="T2779" s="203">
        <v>1</v>
      </c>
      <c r="U2779" s="190">
        <f>O2779*P2779*S2779*T2779</f>
        <v>425.5</v>
      </c>
      <c r="V2779" s="201" t="s">
        <v>7</v>
      </c>
    </row>
    <row r="2780" spans="2:22" s="3" customFormat="1" ht="78" customHeight="1" x14ac:dyDescent="0.25">
      <c r="B2780" s="198" t="s">
        <v>529</v>
      </c>
      <c r="C2780" s="420" t="s">
        <v>3724</v>
      </c>
      <c r="D2780" s="189" t="s">
        <v>3725</v>
      </c>
      <c r="E2780" s="189" t="s">
        <v>26</v>
      </c>
      <c r="F2780" s="200" t="s">
        <v>7</v>
      </c>
      <c r="G2780" s="200" t="s">
        <v>7</v>
      </c>
      <c r="H2780" s="200" t="s">
        <v>7</v>
      </c>
      <c r="I2780" s="200" t="s">
        <v>7</v>
      </c>
      <c r="J2780" s="200" t="s">
        <v>7</v>
      </c>
      <c r="K2780" s="200" t="s">
        <v>7</v>
      </c>
      <c r="L2780" s="200" t="s">
        <v>7</v>
      </c>
      <c r="M2780" s="200" t="s">
        <v>7</v>
      </c>
      <c r="N2780" s="200" t="s">
        <v>7</v>
      </c>
      <c r="O2780" s="200" t="s">
        <v>7</v>
      </c>
      <c r="P2780" s="200" t="s">
        <v>7</v>
      </c>
      <c r="Q2780" s="200" t="s">
        <v>7</v>
      </c>
      <c r="R2780" s="200" t="s">
        <v>7</v>
      </c>
      <c r="S2780" s="190" t="s">
        <v>7</v>
      </c>
      <c r="T2780" s="200" t="s">
        <v>7</v>
      </c>
      <c r="U2780" s="190">
        <f>U2779</f>
        <v>425.5</v>
      </c>
      <c r="V2780" s="200" t="s">
        <v>7</v>
      </c>
    </row>
    <row r="2781" spans="2:22" s="3" customFormat="1" ht="107.25" customHeight="1" x14ac:dyDescent="0.25">
      <c r="B2781" s="201" t="s">
        <v>529</v>
      </c>
      <c r="C2781" s="258" t="s">
        <v>3726</v>
      </c>
      <c r="D2781" s="201" t="s">
        <v>3727</v>
      </c>
      <c r="E2781" s="200" t="s">
        <v>456</v>
      </c>
      <c r="F2781" s="201" t="s">
        <v>3707</v>
      </c>
      <c r="G2781" s="201" t="s">
        <v>7</v>
      </c>
      <c r="H2781" s="195" t="s">
        <v>692</v>
      </c>
      <c r="I2781" s="201" t="s">
        <v>371</v>
      </c>
      <c r="J2781" s="201" t="s">
        <v>7</v>
      </c>
      <c r="K2781" s="309" t="s">
        <v>3040</v>
      </c>
      <c r="L2781" s="201" t="s">
        <v>1823</v>
      </c>
      <c r="M2781" s="202">
        <v>45316</v>
      </c>
      <c r="N2781" s="189" t="s">
        <v>2761</v>
      </c>
      <c r="O2781" s="200">
        <v>1</v>
      </c>
      <c r="P2781" s="190">
        <v>837.5</v>
      </c>
      <c r="Q2781" s="300" t="s">
        <v>3995</v>
      </c>
      <c r="R2781" s="300" t="s">
        <v>494</v>
      </c>
      <c r="S2781" s="301">
        <v>2.48</v>
      </c>
      <c r="T2781" s="203">
        <v>2.06</v>
      </c>
      <c r="U2781" s="190">
        <f>O2781*P2781*S2781*T2781</f>
        <v>4278.62</v>
      </c>
      <c r="V2781" s="201" t="s">
        <v>7</v>
      </c>
    </row>
    <row r="2782" spans="2:22" s="3" customFormat="1" ht="78.75" x14ac:dyDescent="0.25">
      <c r="B2782" s="201" t="s">
        <v>529</v>
      </c>
      <c r="C2782" s="258" t="s">
        <v>3726</v>
      </c>
      <c r="D2782" s="201" t="s">
        <v>3727</v>
      </c>
      <c r="E2782" s="200" t="s">
        <v>3787</v>
      </c>
      <c r="F2782" s="201" t="s">
        <v>3707</v>
      </c>
      <c r="G2782" s="201" t="s">
        <v>7</v>
      </c>
      <c r="H2782" s="195" t="s">
        <v>692</v>
      </c>
      <c r="I2782" s="201" t="s">
        <v>371</v>
      </c>
      <c r="J2782" s="201" t="s">
        <v>7</v>
      </c>
      <c r="K2782" s="309" t="s">
        <v>3585</v>
      </c>
      <c r="L2782" s="201" t="s">
        <v>1823</v>
      </c>
      <c r="M2782" s="201" t="s">
        <v>1824</v>
      </c>
      <c r="N2782" s="189" t="s">
        <v>2761</v>
      </c>
      <c r="O2782" s="201" t="s">
        <v>96</v>
      </c>
      <c r="P2782" s="301">
        <v>1</v>
      </c>
      <c r="Q2782" s="300" t="s">
        <v>111</v>
      </c>
      <c r="R2782" s="300" t="s">
        <v>139</v>
      </c>
      <c r="S2782" s="301">
        <v>425.5</v>
      </c>
      <c r="T2782" s="203">
        <v>1</v>
      </c>
      <c r="U2782" s="190">
        <f>O2782*P2782*S2782*T2782</f>
        <v>425.5</v>
      </c>
      <c r="V2782" s="201" t="s">
        <v>7</v>
      </c>
    </row>
    <row r="2783" spans="2:22" s="3" customFormat="1" ht="105" customHeight="1" x14ac:dyDescent="0.25">
      <c r="B2783" s="198" t="s">
        <v>529</v>
      </c>
      <c r="C2783" s="421" t="s">
        <v>3726</v>
      </c>
      <c r="D2783" s="189" t="s">
        <v>3727</v>
      </c>
      <c r="E2783" s="189" t="s">
        <v>26</v>
      </c>
      <c r="F2783" s="200" t="s">
        <v>7</v>
      </c>
      <c r="G2783" s="200" t="s">
        <v>7</v>
      </c>
      <c r="H2783" s="200" t="s">
        <v>7</v>
      </c>
      <c r="I2783" s="200" t="s">
        <v>7</v>
      </c>
      <c r="J2783" s="200" t="s">
        <v>7</v>
      </c>
      <c r="K2783" s="200" t="s">
        <v>7</v>
      </c>
      <c r="L2783" s="200" t="s">
        <v>7</v>
      </c>
      <c r="M2783" s="200" t="s">
        <v>7</v>
      </c>
      <c r="N2783" s="200" t="s">
        <v>7</v>
      </c>
      <c r="O2783" s="200" t="s">
        <v>7</v>
      </c>
      <c r="P2783" s="200" t="s">
        <v>7</v>
      </c>
      <c r="Q2783" s="200" t="s">
        <v>7</v>
      </c>
      <c r="R2783" s="200" t="s">
        <v>7</v>
      </c>
      <c r="S2783" s="190" t="s">
        <v>7</v>
      </c>
      <c r="T2783" s="200" t="s">
        <v>7</v>
      </c>
      <c r="U2783" s="190">
        <f>U2782</f>
        <v>425.5</v>
      </c>
      <c r="V2783" s="200" t="s">
        <v>7</v>
      </c>
    </row>
    <row r="2784" spans="2:22" s="3" customFormat="1" ht="78" customHeight="1" x14ac:dyDescent="0.25">
      <c r="B2784" s="198" t="s">
        <v>529</v>
      </c>
      <c r="C2784" s="420" t="s">
        <v>3728</v>
      </c>
      <c r="D2784" s="189" t="s">
        <v>3729</v>
      </c>
      <c r="E2784" s="189" t="s">
        <v>2913</v>
      </c>
      <c r="F2784" s="200" t="s">
        <v>3659</v>
      </c>
      <c r="G2784" s="200" t="s">
        <v>7</v>
      </c>
      <c r="H2784" s="195" t="s">
        <v>3550</v>
      </c>
      <c r="I2784" s="200">
        <v>2024</v>
      </c>
      <c r="J2784" s="200" t="s">
        <v>7</v>
      </c>
      <c r="K2784" s="200" t="s">
        <v>5414</v>
      </c>
      <c r="L2784" s="200" t="s">
        <v>1823</v>
      </c>
      <c r="M2784" s="200" t="s">
        <v>7</v>
      </c>
      <c r="N2784" s="200" t="s">
        <v>2761</v>
      </c>
      <c r="O2784" s="200">
        <v>1</v>
      </c>
      <c r="P2784" s="200">
        <v>2</v>
      </c>
      <c r="Q2784" s="200" t="s">
        <v>135</v>
      </c>
      <c r="R2784" s="200" t="s">
        <v>461</v>
      </c>
      <c r="S2784" s="190">
        <v>17966.55</v>
      </c>
      <c r="T2784" s="200">
        <v>1.84</v>
      </c>
      <c r="U2784" s="190">
        <f>O2784*P2784*S2784*T2784</f>
        <v>66116.903999999995</v>
      </c>
      <c r="V2784" s="200" t="s">
        <v>7</v>
      </c>
    </row>
    <row r="2785" spans="2:22" s="3" customFormat="1" ht="72.75" customHeight="1" x14ac:dyDescent="0.25">
      <c r="B2785" s="198" t="s">
        <v>529</v>
      </c>
      <c r="C2785" s="420" t="s">
        <v>3728</v>
      </c>
      <c r="D2785" s="189" t="s">
        <v>3729</v>
      </c>
      <c r="E2785" s="189" t="s">
        <v>2913</v>
      </c>
      <c r="F2785" s="200" t="s">
        <v>3659</v>
      </c>
      <c r="G2785" s="200" t="s">
        <v>7</v>
      </c>
      <c r="H2785" s="195" t="s">
        <v>3550</v>
      </c>
      <c r="I2785" s="200">
        <v>2024</v>
      </c>
      <c r="J2785" s="200" t="s">
        <v>7</v>
      </c>
      <c r="K2785" s="200" t="s">
        <v>3940</v>
      </c>
      <c r="L2785" s="200" t="s">
        <v>1823</v>
      </c>
      <c r="M2785" s="202">
        <v>45328</v>
      </c>
      <c r="N2785" s="200" t="s">
        <v>2761</v>
      </c>
      <c r="O2785" s="200">
        <v>1</v>
      </c>
      <c r="P2785" s="200">
        <v>2</v>
      </c>
      <c r="Q2785" s="200" t="s">
        <v>160</v>
      </c>
      <c r="R2785" s="200" t="s">
        <v>382</v>
      </c>
      <c r="S2785" s="190">
        <v>18678.07</v>
      </c>
      <c r="T2785" s="200">
        <v>1.84</v>
      </c>
      <c r="U2785" s="190">
        <f>O2785*P2785*S2785*T2785</f>
        <v>68735.297600000005</v>
      </c>
      <c r="V2785" s="200" t="s">
        <v>7</v>
      </c>
    </row>
    <row r="2786" spans="2:22" s="3" customFormat="1" ht="72.75" customHeight="1" x14ac:dyDescent="0.25">
      <c r="B2786" s="198" t="s">
        <v>529</v>
      </c>
      <c r="C2786" s="420" t="s">
        <v>3728</v>
      </c>
      <c r="D2786" s="189" t="s">
        <v>3729</v>
      </c>
      <c r="E2786" s="189" t="s">
        <v>2913</v>
      </c>
      <c r="F2786" s="200" t="s">
        <v>3659</v>
      </c>
      <c r="G2786" s="200" t="s">
        <v>7</v>
      </c>
      <c r="H2786" s="195" t="s">
        <v>3550</v>
      </c>
      <c r="I2786" s="200">
        <v>2024</v>
      </c>
      <c r="J2786" s="200" t="s">
        <v>7</v>
      </c>
      <c r="K2786" s="200" t="s">
        <v>4182</v>
      </c>
      <c r="L2786" s="200" t="s">
        <v>1823</v>
      </c>
      <c r="M2786" s="202">
        <v>45328</v>
      </c>
      <c r="N2786" s="200" t="s">
        <v>2761</v>
      </c>
      <c r="O2786" s="200">
        <v>1</v>
      </c>
      <c r="P2786" s="200">
        <v>2</v>
      </c>
      <c r="Q2786" s="200" t="s">
        <v>160</v>
      </c>
      <c r="R2786" s="200" t="s">
        <v>591</v>
      </c>
      <c r="S2786" s="190">
        <v>11261.58</v>
      </c>
      <c r="T2786" s="200">
        <v>1.84</v>
      </c>
      <c r="U2786" s="190">
        <f t="shared" ref="U2786:U2792" si="118">O2786*P2786*S2786*T2786</f>
        <v>41442.614399999999</v>
      </c>
      <c r="V2786" s="200" t="s">
        <v>7</v>
      </c>
    </row>
    <row r="2787" spans="2:22" s="3" customFormat="1" ht="72.75" customHeight="1" x14ac:dyDescent="0.25">
      <c r="B2787" s="198" t="s">
        <v>529</v>
      </c>
      <c r="C2787" s="420" t="s">
        <v>3728</v>
      </c>
      <c r="D2787" s="189" t="s">
        <v>3729</v>
      </c>
      <c r="E2787" s="189" t="s">
        <v>354</v>
      </c>
      <c r="F2787" s="200" t="s">
        <v>3659</v>
      </c>
      <c r="G2787" s="200" t="s">
        <v>7</v>
      </c>
      <c r="H2787" s="195" t="s">
        <v>3550</v>
      </c>
      <c r="I2787" s="200">
        <v>2024</v>
      </c>
      <c r="J2787" s="200">
        <v>110</v>
      </c>
      <c r="K2787" s="200" t="s">
        <v>3361</v>
      </c>
      <c r="L2787" s="200" t="s">
        <v>1823</v>
      </c>
      <c r="M2787" s="202">
        <v>45328</v>
      </c>
      <c r="N2787" s="200" t="s">
        <v>2761</v>
      </c>
      <c r="O2787" s="200">
        <v>1</v>
      </c>
      <c r="P2787" s="200">
        <v>1</v>
      </c>
      <c r="Q2787" s="200" t="s">
        <v>160</v>
      </c>
      <c r="R2787" s="200" t="s">
        <v>3362</v>
      </c>
      <c r="S2787" s="190">
        <v>50.78</v>
      </c>
      <c r="T2787" s="200">
        <v>1.82</v>
      </c>
      <c r="U2787" s="190">
        <f t="shared" si="118"/>
        <v>92.419600000000003</v>
      </c>
      <c r="V2787" s="200" t="s">
        <v>7</v>
      </c>
    </row>
    <row r="2788" spans="2:22" s="3" customFormat="1" ht="72.75" customHeight="1" x14ac:dyDescent="0.25">
      <c r="B2788" s="198" t="s">
        <v>529</v>
      </c>
      <c r="C2788" s="420" t="s">
        <v>3728</v>
      </c>
      <c r="D2788" s="189" t="s">
        <v>3729</v>
      </c>
      <c r="E2788" s="189" t="s">
        <v>2913</v>
      </c>
      <c r="F2788" s="200" t="s">
        <v>3659</v>
      </c>
      <c r="G2788" s="200" t="s">
        <v>7</v>
      </c>
      <c r="H2788" s="195" t="s">
        <v>3550</v>
      </c>
      <c r="I2788" s="200">
        <v>2024</v>
      </c>
      <c r="J2788" s="200" t="s">
        <v>7</v>
      </c>
      <c r="K2788" s="200" t="s">
        <v>479</v>
      </c>
      <c r="L2788" s="200" t="s">
        <v>1823</v>
      </c>
      <c r="M2788" s="202">
        <v>45328</v>
      </c>
      <c r="N2788" s="200" t="s">
        <v>2761</v>
      </c>
      <c r="O2788" s="200">
        <v>1</v>
      </c>
      <c r="P2788" s="200">
        <v>2</v>
      </c>
      <c r="Q2788" s="200" t="s">
        <v>160</v>
      </c>
      <c r="R2788" s="200" t="s">
        <v>383</v>
      </c>
      <c r="S2788" s="190">
        <v>860.27</v>
      </c>
      <c r="T2788" s="200">
        <v>1.84</v>
      </c>
      <c r="U2788" s="190">
        <f t="shared" si="118"/>
        <v>3165.7936</v>
      </c>
      <c r="V2788" s="200" t="s">
        <v>7</v>
      </c>
    </row>
    <row r="2789" spans="2:22" s="3" customFormat="1" ht="72.75" customHeight="1" x14ac:dyDescent="0.25">
      <c r="B2789" s="198" t="s">
        <v>529</v>
      </c>
      <c r="C2789" s="420" t="s">
        <v>3728</v>
      </c>
      <c r="D2789" s="189" t="s">
        <v>3729</v>
      </c>
      <c r="E2789" s="189" t="s">
        <v>2913</v>
      </c>
      <c r="F2789" s="200" t="s">
        <v>3659</v>
      </c>
      <c r="G2789" s="200" t="s">
        <v>7</v>
      </c>
      <c r="H2789" s="195" t="s">
        <v>3550</v>
      </c>
      <c r="I2789" s="200">
        <v>2024</v>
      </c>
      <c r="J2789" s="200">
        <v>110</v>
      </c>
      <c r="K2789" s="200" t="s">
        <v>3840</v>
      </c>
      <c r="L2789" s="200" t="s">
        <v>1823</v>
      </c>
      <c r="M2789" s="202">
        <v>45328</v>
      </c>
      <c r="N2789" s="200" t="s">
        <v>2761</v>
      </c>
      <c r="O2789" s="200">
        <v>1</v>
      </c>
      <c r="P2789" s="200">
        <v>1</v>
      </c>
      <c r="Q2789" s="200" t="s">
        <v>135</v>
      </c>
      <c r="R2789" s="200" t="s">
        <v>3035</v>
      </c>
      <c r="S2789" s="190">
        <v>2252.79</v>
      </c>
      <c r="T2789" s="200">
        <v>1.84</v>
      </c>
      <c r="U2789" s="190">
        <f t="shared" si="118"/>
        <v>4145.1336000000001</v>
      </c>
      <c r="V2789" s="200" t="s">
        <v>7</v>
      </c>
    </row>
    <row r="2790" spans="2:22" s="3" customFormat="1" ht="72.75" customHeight="1" x14ac:dyDescent="0.25">
      <c r="B2790" s="198" t="s">
        <v>529</v>
      </c>
      <c r="C2790" s="420" t="s">
        <v>3728</v>
      </c>
      <c r="D2790" s="189" t="s">
        <v>3729</v>
      </c>
      <c r="E2790" s="189" t="s">
        <v>432</v>
      </c>
      <c r="F2790" s="200" t="s">
        <v>3659</v>
      </c>
      <c r="G2790" s="200" t="s">
        <v>7</v>
      </c>
      <c r="H2790" s="195" t="s">
        <v>3550</v>
      </c>
      <c r="I2790" s="200">
        <v>2024</v>
      </c>
      <c r="J2790" s="200" t="s">
        <v>7</v>
      </c>
      <c r="K2790" s="200" t="s">
        <v>637</v>
      </c>
      <c r="L2790" s="200" t="s">
        <v>1823</v>
      </c>
      <c r="M2790" s="202">
        <v>45328</v>
      </c>
      <c r="N2790" s="200" t="s">
        <v>2761</v>
      </c>
      <c r="O2790" s="200">
        <v>1</v>
      </c>
      <c r="P2790" s="200">
        <v>2</v>
      </c>
      <c r="Q2790" s="200" t="s">
        <v>111</v>
      </c>
      <c r="R2790" s="200" t="s">
        <v>462</v>
      </c>
      <c r="S2790" s="190">
        <v>4497.95</v>
      </c>
      <c r="T2790" s="200">
        <v>1.82</v>
      </c>
      <c r="U2790" s="190">
        <f t="shared" si="118"/>
        <v>16372.538</v>
      </c>
      <c r="V2790" s="200" t="s">
        <v>7</v>
      </c>
    </row>
    <row r="2791" spans="2:22" s="3" customFormat="1" ht="72.75" customHeight="1" x14ac:dyDescent="0.25">
      <c r="B2791" s="198" t="s">
        <v>529</v>
      </c>
      <c r="C2791" s="420" t="s">
        <v>3728</v>
      </c>
      <c r="D2791" s="189" t="s">
        <v>3729</v>
      </c>
      <c r="E2791" s="189" t="s">
        <v>432</v>
      </c>
      <c r="F2791" s="200" t="s">
        <v>3659</v>
      </c>
      <c r="G2791" s="200" t="s">
        <v>7</v>
      </c>
      <c r="H2791" s="195" t="s">
        <v>3550</v>
      </c>
      <c r="I2791" s="200">
        <v>2024</v>
      </c>
      <c r="J2791" s="200" t="s">
        <v>7</v>
      </c>
      <c r="K2791" s="200" t="s">
        <v>636</v>
      </c>
      <c r="L2791" s="200" t="s">
        <v>1823</v>
      </c>
      <c r="M2791" s="202">
        <v>45328</v>
      </c>
      <c r="N2791" s="200" t="s">
        <v>2761</v>
      </c>
      <c r="O2791" s="200">
        <v>1</v>
      </c>
      <c r="P2791" s="200">
        <v>3</v>
      </c>
      <c r="Q2791" s="200" t="s">
        <v>111</v>
      </c>
      <c r="R2791" s="200" t="s">
        <v>434</v>
      </c>
      <c r="S2791" s="190">
        <v>1291.57</v>
      </c>
      <c r="T2791" s="200">
        <v>1.82</v>
      </c>
      <c r="U2791" s="190">
        <f t="shared" si="118"/>
        <v>7051.9722000000002</v>
      </c>
      <c r="V2791" s="200" t="s">
        <v>7</v>
      </c>
    </row>
    <row r="2792" spans="2:22" s="3" customFormat="1" ht="72.75" customHeight="1" x14ac:dyDescent="0.25">
      <c r="B2792" s="198" t="s">
        <v>529</v>
      </c>
      <c r="C2792" s="420" t="s">
        <v>3728</v>
      </c>
      <c r="D2792" s="189" t="s">
        <v>3729</v>
      </c>
      <c r="E2792" s="189" t="s">
        <v>2156</v>
      </c>
      <c r="F2792" s="200" t="s">
        <v>3659</v>
      </c>
      <c r="G2792" s="200" t="s">
        <v>7</v>
      </c>
      <c r="H2792" s="195" t="s">
        <v>3550</v>
      </c>
      <c r="I2792" s="200">
        <v>2024</v>
      </c>
      <c r="J2792" s="200" t="s">
        <v>7</v>
      </c>
      <c r="K2792" s="200" t="s">
        <v>666</v>
      </c>
      <c r="L2792" s="200" t="s">
        <v>3600</v>
      </c>
      <c r="M2792" s="202">
        <v>45328</v>
      </c>
      <c r="N2792" s="200" t="s">
        <v>2761</v>
      </c>
      <c r="O2792" s="200">
        <v>1</v>
      </c>
      <c r="P2792" s="200">
        <v>0.5</v>
      </c>
      <c r="Q2792" s="200" t="s">
        <v>99</v>
      </c>
      <c r="R2792" s="200" t="s">
        <v>473</v>
      </c>
      <c r="S2792" s="190">
        <v>446.85</v>
      </c>
      <c r="T2792" s="200">
        <v>1.82</v>
      </c>
      <c r="U2792" s="190">
        <f t="shared" si="118"/>
        <v>406.63350000000003</v>
      </c>
      <c r="V2792" s="200" t="s">
        <v>7</v>
      </c>
    </row>
    <row r="2793" spans="2:22" s="3" customFormat="1" ht="72.75" customHeight="1" x14ac:dyDescent="0.25">
      <c r="B2793" s="198" t="s">
        <v>529</v>
      </c>
      <c r="C2793" s="420" t="s">
        <v>3728</v>
      </c>
      <c r="D2793" s="189" t="s">
        <v>3729</v>
      </c>
      <c r="E2793" s="189" t="s">
        <v>3787</v>
      </c>
      <c r="F2793" s="200" t="s">
        <v>3659</v>
      </c>
      <c r="G2793" s="200" t="s">
        <v>7</v>
      </c>
      <c r="H2793" s="195" t="s">
        <v>3550</v>
      </c>
      <c r="I2793" s="200">
        <v>2024</v>
      </c>
      <c r="J2793" s="200" t="s">
        <v>7</v>
      </c>
      <c r="K2793" s="309" t="s">
        <v>3606</v>
      </c>
      <c r="L2793" s="200" t="s">
        <v>1823</v>
      </c>
      <c r="M2793" s="202">
        <v>45328</v>
      </c>
      <c r="N2793" s="200" t="s">
        <v>2761</v>
      </c>
      <c r="O2793" s="200">
        <v>1</v>
      </c>
      <c r="P2793" s="200">
        <v>1</v>
      </c>
      <c r="Q2793" s="300" t="s">
        <v>111</v>
      </c>
      <c r="R2793" s="200" t="s">
        <v>364</v>
      </c>
      <c r="S2793" s="190">
        <v>21275.06</v>
      </c>
      <c r="T2793" s="200">
        <v>1</v>
      </c>
      <c r="U2793" s="190">
        <f>O2793*P2793*S2793*T2793</f>
        <v>21275.06</v>
      </c>
      <c r="V2793" s="200" t="s">
        <v>7</v>
      </c>
    </row>
    <row r="2794" spans="2:22" s="3" customFormat="1" ht="94.5" customHeight="1" x14ac:dyDescent="0.25">
      <c r="B2794" s="198" t="s">
        <v>529</v>
      </c>
      <c r="C2794" s="420" t="s">
        <v>3728</v>
      </c>
      <c r="D2794" s="189" t="s">
        <v>3729</v>
      </c>
      <c r="E2794" s="189" t="s">
        <v>26</v>
      </c>
      <c r="F2794" s="200" t="s">
        <v>7</v>
      </c>
      <c r="G2794" s="200" t="s">
        <v>7</v>
      </c>
      <c r="H2794" s="200" t="s">
        <v>7</v>
      </c>
      <c r="I2794" s="200" t="s">
        <v>7</v>
      </c>
      <c r="J2794" s="200" t="s">
        <v>7</v>
      </c>
      <c r="K2794" s="200" t="s">
        <v>7</v>
      </c>
      <c r="L2794" s="200" t="s">
        <v>7</v>
      </c>
      <c r="M2794" s="200" t="s">
        <v>7</v>
      </c>
      <c r="N2794" s="200" t="s">
        <v>7</v>
      </c>
      <c r="O2794" s="200" t="s">
        <v>7</v>
      </c>
      <c r="P2794" s="200" t="s">
        <v>7</v>
      </c>
      <c r="Q2794" s="200" t="s">
        <v>7</v>
      </c>
      <c r="R2794" s="200" t="s">
        <v>7</v>
      </c>
      <c r="S2794" s="190" t="s">
        <v>7</v>
      </c>
      <c r="T2794" s="200" t="s">
        <v>7</v>
      </c>
      <c r="U2794" s="190">
        <f>SUM(U2784:U2793)</f>
        <v>228804.36649999997</v>
      </c>
      <c r="V2794" s="204" t="s">
        <v>7</v>
      </c>
    </row>
    <row r="2795" spans="2:22" s="3" customFormat="1" ht="94.5" x14ac:dyDescent="0.25">
      <c r="B2795" s="201" t="s">
        <v>529</v>
      </c>
      <c r="C2795" s="258" t="s">
        <v>3730</v>
      </c>
      <c r="D2795" s="201" t="s">
        <v>3731</v>
      </c>
      <c r="E2795" s="200" t="s">
        <v>456</v>
      </c>
      <c r="F2795" s="201" t="s">
        <v>3707</v>
      </c>
      <c r="G2795" s="201" t="s">
        <v>7</v>
      </c>
      <c r="H2795" s="195" t="s">
        <v>692</v>
      </c>
      <c r="I2795" s="201" t="s">
        <v>371</v>
      </c>
      <c r="J2795" s="201" t="s">
        <v>7</v>
      </c>
      <c r="K2795" s="309" t="s">
        <v>3040</v>
      </c>
      <c r="L2795" s="201" t="s">
        <v>1823</v>
      </c>
      <c r="M2795" s="202">
        <v>45316</v>
      </c>
      <c r="N2795" s="189" t="s">
        <v>2761</v>
      </c>
      <c r="O2795" s="200">
        <v>1</v>
      </c>
      <c r="P2795" s="190">
        <v>2012.5</v>
      </c>
      <c r="Q2795" s="300" t="s">
        <v>3995</v>
      </c>
      <c r="R2795" s="300" t="s">
        <v>494</v>
      </c>
      <c r="S2795" s="301">
        <v>2.48</v>
      </c>
      <c r="T2795" s="203">
        <v>2.06</v>
      </c>
      <c r="U2795" s="190">
        <f>O2795*P2795*S2795*T2795</f>
        <v>10281.460000000001</v>
      </c>
      <c r="V2795" s="201" t="s">
        <v>7</v>
      </c>
    </row>
    <row r="2796" spans="2:22" s="3" customFormat="1" ht="109.5" customHeight="1" x14ac:dyDescent="0.25">
      <c r="B2796" s="201" t="s">
        <v>529</v>
      </c>
      <c r="C2796" s="258" t="s">
        <v>3730</v>
      </c>
      <c r="D2796" s="201" t="s">
        <v>3731</v>
      </c>
      <c r="E2796" s="200" t="s">
        <v>3787</v>
      </c>
      <c r="F2796" s="201" t="s">
        <v>3707</v>
      </c>
      <c r="G2796" s="201" t="s">
        <v>7</v>
      </c>
      <c r="H2796" s="195" t="s">
        <v>692</v>
      </c>
      <c r="I2796" s="201" t="s">
        <v>371</v>
      </c>
      <c r="J2796" s="201" t="s">
        <v>7</v>
      </c>
      <c r="K2796" s="309" t="s">
        <v>3425</v>
      </c>
      <c r="L2796" s="201" t="s">
        <v>1823</v>
      </c>
      <c r="M2796" s="201" t="s">
        <v>1824</v>
      </c>
      <c r="N2796" s="189" t="s">
        <v>2761</v>
      </c>
      <c r="O2796" s="201" t="s">
        <v>96</v>
      </c>
      <c r="P2796" s="301">
        <v>1</v>
      </c>
      <c r="Q2796" s="300" t="s">
        <v>111</v>
      </c>
      <c r="R2796" s="300" t="s">
        <v>282</v>
      </c>
      <c r="S2796" s="301">
        <v>709.17</v>
      </c>
      <c r="T2796" s="203">
        <v>1</v>
      </c>
      <c r="U2796" s="190">
        <f>O2796*P2796*S2796*T2796</f>
        <v>709.17</v>
      </c>
      <c r="V2796" s="201" t="s">
        <v>7</v>
      </c>
    </row>
    <row r="2797" spans="2:22" s="3" customFormat="1" ht="94.5" x14ac:dyDescent="0.25">
      <c r="B2797" s="198" t="s">
        <v>529</v>
      </c>
      <c r="C2797" s="420" t="s">
        <v>3730</v>
      </c>
      <c r="D2797" s="189" t="s">
        <v>3731</v>
      </c>
      <c r="E2797" s="189" t="s">
        <v>26</v>
      </c>
      <c r="F2797" s="200" t="s">
        <v>7</v>
      </c>
      <c r="G2797" s="200" t="s">
        <v>7</v>
      </c>
      <c r="H2797" s="200" t="s">
        <v>7</v>
      </c>
      <c r="I2797" s="200" t="s">
        <v>7</v>
      </c>
      <c r="J2797" s="200" t="s">
        <v>7</v>
      </c>
      <c r="K2797" s="200" t="s">
        <v>7</v>
      </c>
      <c r="L2797" s="200" t="s">
        <v>7</v>
      </c>
      <c r="M2797" s="200" t="s">
        <v>7</v>
      </c>
      <c r="N2797" s="200" t="s">
        <v>7</v>
      </c>
      <c r="O2797" s="200" t="s">
        <v>7</v>
      </c>
      <c r="P2797" s="200" t="s">
        <v>7</v>
      </c>
      <c r="Q2797" s="200" t="s">
        <v>7</v>
      </c>
      <c r="R2797" s="200" t="s">
        <v>7</v>
      </c>
      <c r="S2797" s="190" t="s">
        <v>7</v>
      </c>
      <c r="T2797" s="200" t="s">
        <v>7</v>
      </c>
      <c r="U2797" s="190">
        <f>U2796</f>
        <v>709.17</v>
      </c>
      <c r="V2797" s="200" t="s">
        <v>7</v>
      </c>
    </row>
    <row r="2798" spans="2:22" s="3" customFormat="1" ht="47.25" customHeight="1" x14ac:dyDescent="0.25">
      <c r="B2798" s="201" t="s">
        <v>108</v>
      </c>
      <c r="C2798" s="258" t="s">
        <v>3732</v>
      </c>
      <c r="D2798" s="201" t="s">
        <v>3733</v>
      </c>
      <c r="E2798" s="200" t="s">
        <v>3628</v>
      </c>
      <c r="F2798" s="201" t="s">
        <v>3734</v>
      </c>
      <c r="G2798" s="201" t="s">
        <v>7</v>
      </c>
      <c r="H2798" s="195" t="s">
        <v>692</v>
      </c>
      <c r="I2798" s="201" t="s">
        <v>371</v>
      </c>
      <c r="J2798" s="201" t="s">
        <v>7</v>
      </c>
      <c r="K2798" s="309" t="s">
        <v>2894</v>
      </c>
      <c r="L2798" s="201" t="s">
        <v>1823</v>
      </c>
      <c r="M2798" s="202">
        <v>45316</v>
      </c>
      <c r="N2798" s="189" t="s">
        <v>2761</v>
      </c>
      <c r="O2798" s="200">
        <v>1</v>
      </c>
      <c r="P2798" s="190">
        <f>302</f>
        <v>302</v>
      </c>
      <c r="Q2798" s="300" t="s">
        <v>135</v>
      </c>
      <c r="R2798" s="300" t="s">
        <v>1321</v>
      </c>
      <c r="S2798" s="301">
        <v>55.62</v>
      </c>
      <c r="T2798" s="203">
        <v>2.0699999999999998</v>
      </c>
      <c r="U2798" s="190">
        <f>O2798*P2798*S2798*T2798</f>
        <v>34770.286799999994</v>
      </c>
      <c r="V2798" s="201" t="s">
        <v>7</v>
      </c>
    </row>
    <row r="2799" spans="2:22" s="3" customFormat="1" ht="63" x14ac:dyDescent="0.25">
      <c r="B2799" s="201" t="s">
        <v>108</v>
      </c>
      <c r="C2799" s="258" t="s">
        <v>3732</v>
      </c>
      <c r="D2799" s="201" t="s">
        <v>3733</v>
      </c>
      <c r="E2799" s="200" t="s">
        <v>3787</v>
      </c>
      <c r="F2799" s="201" t="s">
        <v>3734</v>
      </c>
      <c r="G2799" s="201" t="s">
        <v>7</v>
      </c>
      <c r="H2799" s="195" t="s">
        <v>692</v>
      </c>
      <c r="I2799" s="201" t="s">
        <v>371</v>
      </c>
      <c r="J2799" s="201" t="s">
        <v>7</v>
      </c>
      <c r="K2799" s="309" t="s">
        <v>2581</v>
      </c>
      <c r="L2799" s="201" t="s">
        <v>1823</v>
      </c>
      <c r="M2799" s="201" t="s">
        <v>1824</v>
      </c>
      <c r="N2799" s="189" t="s">
        <v>2761</v>
      </c>
      <c r="O2799" s="201" t="s">
        <v>96</v>
      </c>
      <c r="P2799" s="301">
        <v>1</v>
      </c>
      <c r="Q2799" s="300" t="s">
        <v>111</v>
      </c>
      <c r="R2799" s="300" t="s">
        <v>211</v>
      </c>
      <c r="S2799" s="301">
        <v>4255.01</v>
      </c>
      <c r="T2799" s="203">
        <v>1</v>
      </c>
      <c r="U2799" s="190">
        <f>O2799*P2799*S2799*T2799</f>
        <v>4255.01</v>
      </c>
      <c r="V2799" s="201" t="s">
        <v>7</v>
      </c>
    </row>
    <row r="2800" spans="2:22" s="3" customFormat="1" ht="47.25" x14ac:dyDescent="0.25">
      <c r="B2800" s="198" t="s">
        <v>108</v>
      </c>
      <c r="C2800" s="420" t="s">
        <v>3732</v>
      </c>
      <c r="D2800" s="189" t="s">
        <v>3733</v>
      </c>
      <c r="E2800" s="189" t="s">
        <v>26</v>
      </c>
      <c r="F2800" s="200" t="s">
        <v>7</v>
      </c>
      <c r="G2800" s="200" t="s">
        <v>7</v>
      </c>
      <c r="H2800" s="200" t="s">
        <v>7</v>
      </c>
      <c r="I2800" s="200" t="s">
        <v>7</v>
      </c>
      <c r="J2800" s="200" t="s">
        <v>7</v>
      </c>
      <c r="K2800" s="200" t="s">
        <v>7</v>
      </c>
      <c r="L2800" s="200" t="s">
        <v>7</v>
      </c>
      <c r="M2800" s="200" t="s">
        <v>7</v>
      </c>
      <c r="N2800" s="200" t="s">
        <v>7</v>
      </c>
      <c r="O2800" s="200" t="s">
        <v>7</v>
      </c>
      <c r="P2800" s="200" t="s">
        <v>7</v>
      </c>
      <c r="Q2800" s="200" t="s">
        <v>7</v>
      </c>
      <c r="R2800" s="200" t="s">
        <v>7</v>
      </c>
      <c r="S2800" s="190" t="s">
        <v>7</v>
      </c>
      <c r="T2800" s="200" t="s">
        <v>7</v>
      </c>
      <c r="U2800" s="190">
        <f>SUM(U2798:U2799)</f>
        <v>39025.296799999996</v>
      </c>
      <c r="V2800" s="200" t="s">
        <v>7</v>
      </c>
    </row>
    <row r="2801" spans="2:22" s="3" customFormat="1" ht="56.25" customHeight="1" x14ac:dyDescent="0.25">
      <c r="B2801" s="201" t="s">
        <v>455</v>
      </c>
      <c r="C2801" s="258" t="s">
        <v>3735</v>
      </c>
      <c r="D2801" s="201" t="s">
        <v>1953</v>
      </c>
      <c r="E2801" s="200" t="s">
        <v>456</v>
      </c>
      <c r="F2801" s="201" t="s">
        <v>3736</v>
      </c>
      <c r="G2801" s="201" t="s">
        <v>7</v>
      </c>
      <c r="H2801" s="195" t="s">
        <v>3550</v>
      </c>
      <c r="I2801" s="201" t="s">
        <v>245</v>
      </c>
      <c r="J2801" s="201" t="s">
        <v>7</v>
      </c>
      <c r="K2801" s="200" t="s">
        <v>3560</v>
      </c>
      <c r="L2801" s="201" t="s">
        <v>1823</v>
      </c>
      <c r="M2801" s="201" t="s">
        <v>1824</v>
      </c>
      <c r="N2801" s="189" t="s">
        <v>2761</v>
      </c>
      <c r="O2801" s="201" t="s">
        <v>96</v>
      </c>
      <c r="P2801" s="301">
        <v>1</v>
      </c>
      <c r="Q2801" s="300" t="s">
        <v>3238</v>
      </c>
      <c r="R2801" s="300" t="s">
        <v>466</v>
      </c>
      <c r="S2801" s="301">
        <v>3499.04</v>
      </c>
      <c r="T2801" s="203">
        <v>2.06</v>
      </c>
      <c r="U2801" s="190">
        <f>O2801*P2801*S2801*T2801</f>
        <v>7208.0223999999998</v>
      </c>
      <c r="V2801" s="201" t="s">
        <v>7</v>
      </c>
    </row>
    <row r="2802" spans="2:22" s="3" customFormat="1" ht="47.25" x14ac:dyDescent="0.25">
      <c r="B2802" s="201" t="s">
        <v>455</v>
      </c>
      <c r="C2802" s="258" t="s">
        <v>3735</v>
      </c>
      <c r="D2802" s="201" t="s">
        <v>1953</v>
      </c>
      <c r="E2802" s="200" t="s">
        <v>456</v>
      </c>
      <c r="F2802" s="201" t="s">
        <v>3736</v>
      </c>
      <c r="G2802" s="201" t="s">
        <v>7</v>
      </c>
      <c r="H2802" s="195" t="s">
        <v>3550</v>
      </c>
      <c r="I2802" s="201" t="s">
        <v>245</v>
      </c>
      <c r="J2802" s="201" t="s">
        <v>7</v>
      </c>
      <c r="K2802" s="200" t="s">
        <v>3737</v>
      </c>
      <c r="L2802" s="201" t="s">
        <v>1823</v>
      </c>
      <c r="M2802" s="201" t="s">
        <v>1824</v>
      </c>
      <c r="N2802" s="189" t="s">
        <v>2761</v>
      </c>
      <c r="O2802" s="201" t="s">
        <v>96</v>
      </c>
      <c r="P2802" s="301">
        <v>37</v>
      </c>
      <c r="Q2802" s="300" t="s">
        <v>196</v>
      </c>
      <c r="R2802" s="300" t="s">
        <v>465</v>
      </c>
      <c r="S2802" s="301">
        <v>234.29</v>
      </c>
      <c r="T2802" s="203">
        <v>2.06</v>
      </c>
      <c r="U2802" s="190">
        <f>O2802*P2802*S2802*T2802</f>
        <v>17857.5838</v>
      </c>
      <c r="V2802" s="201" t="s">
        <v>7</v>
      </c>
    </row>
    <row r="2803" spans="2:22" s="3" customFormat="1" ht="47.25" x14ac:dyDescent="0.25">
      <c r="B2803" s="201" t="s">
        <v>455</v>
      </c>
      <c r="C2803" s="258" t="s">
        <v>3735</v>
      </c>
      <c r="D2803" s="201" t="s">
        <v>1953</v>
      </c>
      <c r="E2803" s="200" t="s">
        <v>456</v>
      </c>
      <c r="F2803" s="201" t="s">
        <v>3736</v>
      </c>
      <c r="G2803" s="201" t="s">
        <v>7</v>
      </c>
      <c r="H2803" s="195" t="s">
        <v>3550</v>
      </c>
      <c r="I2803" s="201" t="s">
        <v>245</v>
      </c>
      <c r="J2803" s="201" t="s">
        <v>7</v>
      </c>
      <c r="K2803" s="200" t="s">
        <v>5478</v>
      </c>
      <c r="L2803" s="201" t="s">
        <v>1823</v>
      </c>
      <c r="M2803" s="201" t="s">
        <v>1824</v>
      </c>
      <c r="N2803" s="189" t="s">
        <v>2761</v>
      </c>
      <c r="O2803" s="201" t="s">
        <v>96</v>
      </c>
      <c r="P2803" s="301">
        <v>1</v>
      </c>
      <c r="Q2803" s="300" t="s">
        <v>3238</v>
      </c>
      <c r="R2803" s="300" t="s">
        <v>459</v>
      </c>
      <c r="S2803" s="301">
        <v>767.59</v>
      </c>
      <c r="T2803" s="203">
        <v>2.06</v>
      </c>
      <c r="U2803" s="190">
        <f>O2803*P2803*S2803*T2803</f>
        <v>1581.2354</v>
      </c>
      <c r="V2803" s="201" t="s">
        <v>7</v>
      </c>
    </row>
    <row r="2804" spans="2:22" s="3" customFormat="1" ht="62.25" customHeight="1" x14ac:dyDescent="0.25">
      <c r="B2804" s="201" t="s">
        <v>455</v>
      </c>
      <c r="C2804" s="258" t="s">
        <v>3735</v>
      </c>
      <c r="D2804" s="201" t="s">
        <v>1953</v>
      </c>
      <c r="E2804" s="200" t="s">
        <v>456</v>
      </c>
      <c r="F2804" s="201" t="s">
        <v>3736</v>
      </c>
      <c r="G2804" s="201" t="s">
        <v>7</v>
      </c>
      <c r="H2804" s="195" t="s">
        <v>3550</v>
      </c>
      <c r="I2804" s="201" t="s">
        <v>245</v>
      </c>
      <c r="J2804" s="201" t="s">
        <v>7</v>
      </c>
      <c r="K2804" s="200" t="s">
        <v>457</v>
      </c>
      <c r="L2804" s="201" t="s">
        <v>1823</v>
      </c>
      <c r="M2804" s="201" t="s">
        <v>1824</v>
      </c>
      <c r="N2804" s="189" t="s">
        <v>2761</v>
      </c>
      <c r="O2804" s="201" t="s">
        <v>96</v>
      </c>
      <c r="P2804" s="301">
        <v>1</v>
      </c>
      <c r="Q2804" s="300" t="s">
        <v>3463</v>
      </c>
      <c r="R2804" s="300" t="s">
        <v>458</v>
      </c>
      <c r="S2804" s="301">
        <v>309.99</v>
      </c>
      <c r="T2804" s="203">
        <v>2.06</v>
      </c>
      <c r="U2804" s="190">
        <f>O2804*P2804*S2804*T2804</f>
        <v>638.57940000000008</v>
      </c>
      <c r="V2804" s="201" t="s">
        <v>7</v>
      </c>
    </row>
    <row r="2805" spans="2:22" s="3" customFormat="1" ht="68.25" customHeight="1" x14ac:dyDescent="0.25">
      <c r="B2805" s="201" t="s">
        <v>455</v>
      </c>
      <c r="C2805" s="258" t="s">
        <v>3735</v>
      </c>
      <c r="D2805" s="201" t="s">
        <v>1953</v>
      </c>
      <c r="E2805" s="200" t="s">
        <v>3787</v>
      </c>
      <c r="F2805" s="201" t="s">
        <v>3736</v>
      </c>
      <c r="G2805" s="201" t="s">
        <v>7</v>
      </c>
      <c r="H2805" s="195" t="s">
        <v>3550</v>
      </c>
      <c r="I2805" s="201" t="s">
        <v>245</v>
      </c>
      <c r="J2805" s="201" t="s">
        <v>7</v>
      </c>
      <c r="K2805" s="309" t="s">
        <v>2581</v>
      </c>
      <c r="L2805" s="201" t="s">
        <v>1823</v>
      </c>
      <c r="M2805" s="201" t="s">
        <v>1824</v>
      </c>
      <c r="N2805" s="189" t="s">
        <v>2761</v>
      </c>
      <c r="O2805" s="201" t="s">
        <v>96</v>
      </c>
      <c r="P2805" s="301">
        <v>1</v>
      </c>
      <c r="Q2805" s="300" t="s">
        <v>111</v>
      </c>
      <c r="R2805" s="300" t="s">
        <v>211</v>
      </c>
      <c r="S2805" s="301">
        <v>4255.01</v>
      </c>
      <c r="T2805" s="203">
        <v>1</v>
      </c>
      <c r="U2805" s="190">
        <f>O2805*P2805*S2805*T2805</f>
        <v>4255.01</v>
      </c>
      <c r="V2805" s="201" t="s">
        <v>7</v>
      </c>
    </row>
    <row r="2806" spans="2:22" s="3" customFormat="1" ht="79.5" customHeight="1" x14ac:dyDescent="0.25">
      <c r="B2806" s="198" t="s">
        <v>455</v>
      </c>
      <c r="C2806" s="420" t="s">
        <v>3735</v>
      </c>
      <c r="D2806" s="189" t="s">
        <v>1953</v>
      </c>
      <c r="E2806" s="189" t="s">
        <v>26</v>
      </c>
      <c r="F2806" s="200" t="s">
        <v>7</v>
      </c>
      <c r="G2806" s="200" t="s">
        <v>7</v>
      </c>
      <c r="H2806" s="200" t="s">
        <v>7</v>
      </c>
      <c r="I2806" s="200" t="s">
        <v>7</v>
      </c>
      <c r="J2806" s="200" t="s">
        <v>7</v>
      </c>
      <c r="K2806" s="200" t="s">
        <v>7</v>
      </c>
      <c r="L2806" s="200" t="s">
        <v>7</v>
      </c>
      <c r="M2806" s="200" t="s">
        <v>7</v>
      </c>
      <c r="N2806" s="200" t="s">
        <v>7</v>
      </c>
      <c r="O2806" s="200" t="s">
        <v>7</v>
      </c>
      <c r="P2806" s="200" t="s">
        <v>7</v>
      </c>
      <c r="Q2806" s="200" t="s">
        <v>7</v>
      </c>
      <c r="R2806" s="200" t="s">
        <v>7</v>
      </c>
      <c r="S2806" s="190" t="s">
        <v>7</v>
      </c>
      <c r="T2806" s="200" t="s">
        <v>7</v>
      </c>
      <c r="U2806" s="190">
        <f>SUM(U2801:U2805)</f>
        <v>31540.431000000004</v>
      </c>
      <c r="V2806" s="200" t="s">
        <v>7</v>
      </c>
    </row>
    <row r="2807" spans="2:22" s="3" customFormat="1" ht="54.75" customHeight="1" x14ac:dyDescent="0.25">
      <c r="B2807" s="201" t="s">
        <v>455</v>
      </c>
      <c r="C2807" s="258" t="s">
        <v>3738</v>
      </c>
      <c r="D2807" s="201" t="s">
        <v>1955</v>
      </c>
      <c r="E2807" s="200" t="s">
        <v>456</v>
      </c>
      <c r="F2807" s="201" t="s">
        <v>3739</v>
      </c>
      <c r="G2807" s="201" t="s">
        <v>7</v>
      </c>
      <c r="H2807" s="195" t="s">
        <v>5297</v>
      </c>
      <c r="I2807" s="201" t="s">
        <v>245</v>
      </c>
      <c r="J2807" s="201" t="s">
        <v>7</v>
      </c>
      <c r="K2807" s="200" t="s">
        <v>3560</v>
      </c>
      <c r="L2807" s="200" t="s">
        <v>5</v>
      </c>
      <c r="M2807" s="201" t="s">
        <v>1824</v>
      </c>
      <c r="N2807" s="189" t="s">
        <v>2761</v>
      </c>
      <c r="O2807" s="201" t="s">
        <v>96</v>
      </c>
      <c r="P2807" s="301">
        <v>1</v>
      </c>
      <c r="Q2807" s="300" t="s">
        <v>3238</v>
      </c>
      <c r="R2807" s="300" t="s">
        <v>466</v>
      </c>
      <c r="S2807" s="301">
        <v>3499.04</v>
      </c>
      <c r="T2807" s="203">
        <v>2.06</v>
      </c>
      <c r="U2807" s="190">
        <f>O2807*P2807*S2807*T2807</f>
        <v>7208.0223999999998</v>
      </c>
      <c r="V2807" s="201" t="s">
        <v>7</v>
      </c>
    </row>
    <row r="2808" spans="2:22" s="3" customFormat="1" ht="31.5" x14ac:dyDescent="0.25">
      <c r="B2808" s="201" t="s">
        <v>455</v>
      </c>
      <c r="C2808" s="258" t="s">
        <v>3738</v>
      </c>
      <c r="D2808" s="201" t="s">
        <v>1955</v>
      </c>
      <c r="E2808" s="200" t="s">
        <v>456</v>
      </c>
      <c r="F2808" s="201" t="s">
        <v>3739</v>
      </c>
      <c r="G2808" s="201" t="s">
        <v>7</v>
      </c>
      <c r="H2808" s="195" t="s">
        <v>5297</v>
      </c>
      <c r="I2808" s="201" t="s">
        <v>245</v>
      </c>
      <c r="J2808" s="201" t="s">
        <v>7</v>
      </c>
      <c r="K2808" s="200" t="s">
        <v>3737</v>
      </c>
      <c r="L2808" s="200" t="s">
        <v>5</v>
      </c>
      <c r="M2808" s="201" t="s">
        <v>1824</v>
      </c>
      <c r="N2808" s="189" t="s">
        <v>2761</v>
      </c>
      <c r="O2808" s="201" t="s">
        <v>96</v>
      </c>
      <c r="P2808" s="301">
        <v>30</v>
      </c>
      <c r="Q2808" s="300" t="s">
        <v>196</v>
      </c>
      <c r="R2808" s="300" t="s">
        <v>465</v>
      </c>
      <c r="S2808" s="301">
        <v>234.29</v>
      </c>
      <c r="T2808" s="203">
        <v>2.06</v>
      </c>
      <c r="U2808" s="190">
        <f t="shared" ref="U2808:U2820" si="119">O2808*P2808*S2808*T2808</f>
        <v>14479.121999999999</v>
      </c>
      <c r="V2808" s="201" t="s">
        <v>7</v>
      </c>
    </row>
    <row r="2809" spans="2:22" s="3" customFormat="1" ht="50.25" customHeight="1" x14ac:dyDescent="0.25">
      <c r="B2809" s="201" t="s">
        <v>455</v>
      </c>
      <c r="C2809" s="258" t="s">
        <v>3738</v>
      </c>
      <c r="D2809" s="201" t="s">
        <v>1955</v>
      </c>
      <c r="E2809" s="200" t="s">
        <v>456</v>
      </c>
      <c r="F2809" s="201" t="s">
        <v>3739</v>
      </c>
      <c r="G2809" s="201" t="s">
        <v>7</v>
      </c>
      <c r="H2809" s="195" t="s">
        <v>5297</v>
      </c>
      <c r="I2809" s="201" t="s">
        <v>245</v>
      </c>
      <c r="J2809" s="201" t="s">
        <v>7</v>
      </c>
      <c r="K2809" s="200" t="s">
        <v>5478</v>
      </c>
      <c r="L2809" s="200" t="s">
        <v>5</v>
      </c>
      <c r="M2809" s="201" t="s">
        <v>1824</v>
      </c>
      <c r="N2809" s="189" t="s">
        <v>2761</v>
      </c>
      <c r="O2809" s="201" t="s">
        <v>96</v>
      </c>
      <c r="P2809" s="301">
        <v>1</v>
      </c>
      <c r="Q2809" s="300" t="s">
        <v>3238</v>
      </c>
      <c r="R2809" s="300" t="s">
        <v>459</v>
      </c>
      <c r="S2809" s="301">
        <v>767.59</v>
      </c>
      <c r="T2809" s="203">
        <v>2.06</v>
      </c>
      <c r="U2809" s="190">
        <f t="shared" si="119"/>
        <v>1581.2354</v>
      </c>
      <c r="V2809" s="201" t="s">
        <v>7</v>
      </c>
    </row>
    <row r="2810" spans="2:22" s="3" customFormat="1" ht="31.5" x14ac:dyDescent="0.25">
      <c r="B2810" s="201" t="s">
        <v>455</v>
      </c>
      <c r="C2810" s="258" t="s">
        <v>3738</v>
      </c>
      <c r="D2810" s="201" t="s">
        <v>1955</v>
      </c>
      <c r="E2810" s="200" t="s">
        <v>456</v>
      </c>
      <c r="F2810" s="201" t="s">
        <v>3739</v>
      </c>
      <c r="G2810" s="201" t="s">
        <v>7</v>
      </c>
      <c r="H2810" s="195" t="s">
        <v>5297</v>
      </c>
      <c r="I2810" s="201" t="s">
        <v>245</v>
      </c>
      <c r="J2810" s="201" t="s">
        <v>7</v>
      </c>
      <c r="K2810" s="200" t="s">
        <v>457</v>
      </c>
      <c r="L2810" s="200" t="s">
        <v>5</v>
      </c>
      <c r="M2810" s="201" t="s">
        <v>1824</v>
      </c>
      <c r="N2810" s="189" t="s">
        <v>2761</v>
      </c>
      <c r="O2810" s="201" t="s">
        <v>96</v>
      </c>
      <c r="P2810" s="301">
        <v>1</v>
      </c>
      <c r="Q2810" s="300" t="s">
        <v>3463</v>
      </c>
      <c r="R2810" s="300" t="s">
        <v>458</v>
      </c>
      <c r="S2810" s="301">
        <v>309.99</v>
      </c>
      <c r="T2810" s="203">
        <v>2.06</v>
      </c>
      <c r="U2810" s="190">
        <f t="shared" si="119"/>
        <v>638.57940000000008</v>
      </c>
      <c r="V2810" s="201" t="s">
        <v>7</v>
      </c>
    </row>
    <row r="2811" spans="2:22" s="3" customFormat="1" ht="63" x14ac:dyDescent="0.25">
      <c r="B2811" s="201" t="s">
        <v>455</v>
      </c>
      <c r="C2811" s="258" t="s">
        <v>3738</v>
      </c>
      <c r="D2811" s="201" t="s">
        <v>1955</v>
      </c>
      <c r="E2811" s="200" t="s">
        <v>3787</v>
      </c>
      <c r="F2811" s="201" t="s">
        <v>3739</v>
      </c>
      <c r="G2811" s="201" t="s">
        <v>7</v>
      </c>
      <c r="H2811" s="195" t="s">
        <v>5297</v>
      </c>
      <c r="I2811" s="201" t="s">
        <v>245</v>
      </c>
      <c r="J2811" s="201" t="s">
        <v>7</v>
      </c>
      <c r="K2811" s="309" t="s">
        <v>2581</v>
      </c>
      <c r="L2811" s="200" t="s">
        <v>5</v>
      </c>
      <c r="M2811" s="201" t="s">
        <v>1824</v>
      </c>
      <c r="N2811" s="189" t="s">
        <v>2761</v>
      </c>
      <c r="O2811" s="201" t="s">
        <v>96</v>
      </c>
      <c r="P2811" s="301">
        <v>1</v>
      </c>
      <c r="Q2811" s="300" t="s">
        <v>111</v>
      </c>
      <c r="R2811" s="300" t="s">
        <v>211</v>
      </c>
      <c r="S2811" s="301">
        <v>4255.01</v>
      </c>
      <c r="T2811" s="203">
        <v>1</v>
      </c>
      <c r="U2811" s="190">
        <f t="shared" si="119"/>
        <v>4255.01</v>
      </c>
      <c r="V2811" s="201" t="s">
        <v>7</v>
      </c>
    </row>
    <row r="2812" spans="2:22" s="3" customFormat="1" ht="71.25" customHeight="1" x14ac:dyDescent="0.25">
      <c r="B2812" s="198" t="s">
        <v>455</v>
      </c>
      <c r="C2812" s="420" t="s">
        <v>3738</v>
      </c>
      <c r="D2812" s="189" t="s">
        <v>1955</v>
      </c>
      <c r="E2812" s="189" t="s">
        <v>26</v>
      </c>
      <c r="F2812" s="200" t="s">
        <v>7</v>
      </c>
      <c r="G2812" s="200" t="s">
        <v>7</v>
      </c>
      <c r="H2812" s="200" t="s">
        <v>7</v>
      </c>
      <c r="I2812" s="200" t="s">
        <v>7</v>
      </c>
      <c r="J2812" s="200" t="s">
        <v>7</v>
      </c>
      <c r="K2812" s="200" t="s">
        <v>7</v>
      </c>
      <c r="L2812" s="200" t="s">
        <v>7</v>
      </c>
      <c r="M2812" s="200" t="s">
        <v>7</v>
      </c>
      <c r="N2812" s="200" t="s">
        <v>7</v>
      </c>
      <c r="O2812" s="200" t="s">
        <v>7</v>
      </c>
      <c r="P2812" s="200" t="s">
        <v>7</v>
      </c>
      <c r="Q2812" s="200" t="s">
        <v>7</v>
      </c>
      <c r="R2812" s="200" t="s">
        <v>7</v>
      </c>
      <c r="S2812" s="190" t="s">
        <v>7</v>
      </c>
      <c r="T2812" s="200" t="s">
        <v>7</v>
      </c>
      <c r="U2812" s="190">
        <f>SUM(U2807:U2811)</f>
        <v>28161.9692</v>
      </c>
      <c r="V2812" s="200" t="s">
        <v>7</v>
      </c>
    </row>
    <row r="2813" spans="2:22" s="3" customFormat="1" ht="71.25" customHeight="1" x14ac:dyDescent="0.25">
      <c r="B2813" s="254" t="s">
        <v>451</v>
      </c>
      <c r="C2813" s="391" t="s">
        <v>3740</v>
      </c>
      <c r="D2813" s="254" t="s">
        <v>3741</v>
      </c>
      <c r="E2813" s="183" t="s">
        <v>275</v>
      </c>
      <c r="F2813" s="188" t="s">
        <v>3742</v>
      </c>
      <c r="G2813" s="188" t="s">
        <v>7</v>
      </c>
      <c r="H2813" s="195" t="s">
        <v>692</v>
      </c>
      <c r="I2813" s="188">
        <v>2028</v>
      </c>
      <c r="J2813" s="188">
        <v>0.4</v>
      </c>
      <c r="K2813" s="188" t="s">
        <v>5268</v>
      </c>
      <c r="L2813" s="200" t="s">
        <v>5</v>
      </c>
      <c r="M2813" s="415">
        <v>45343</v>
      </c>
      <c r="N2813" s="188" t="s">
        <v>2761</v>
      </c>
      <c r="O2813" s="188">
        <v>1</v>
      </c>
      <c r="P2813" s="188">
        <v>1</v>
      </c>
      <c r="Q2813" s="188" t="s">
        <v>169</v>
      </c>
      <c r="R2813" s="188" t="s">
        <v>3743</v>
      </c>
      <c r="S2813" s="297">
        <v>62.16</v>
      </c>
      <c r="T2813" s="188">
        <v>2.06</v>
      </c>
      <c r="U2813" s="297">
        <f>O2813*P2813*S2813*T2813</f>
        <v>128.0496</v>
      </c>
      <c r="V2813" s="201" t="s">
        <v>7</v>
      </c>
    </row>
    <row r="2814" spans="2:22" s="3" customFormat="1" ht="71.25" customHeight="1" x14ac:dyDescent="0.25">
      <c r="B2814" s="254" t="s">
        <v>451</v>
      </c>
      <c r="C2814" s="391" t="s">
        <v>3740</v>
      </c>
      <c r="D2814" s="254" t="s">
        <v>3741</v>
      </c>
      <c r="E2814" s="183" t="s">
        <v>275</v>
      </c>
      <c r="F2814" s="188" t="s">
        <v>3744</v>
      </c>
      <c r="G2814" s="188" t="s">
        <v>7</v>
      </c>
      <c r="H2814" s="195" t="s">
        <v>692</v>
      </c>
      <c r="I2814" s="188">
        <v>2028</v>
      </c>
      <c r="J2814" s="188">
        <v>0.4</v>
      </c>
      <c r="K2814" s="188" t="s">
        <v>5261</v>
      </c>
      <c r="L2814" s="200" t="s">
        <v>5</v>
      </c>
      <c r="M2814" s="415">
        <v>45343</v>
      </c>
      <c r="N2814" s="188" t="s">
        <v>2761</v>
      </c>
      <c r="O2814" s="188">
        <v>1</v>
      </c>
      <c r="P2814" s="188">
        <v>4</v>
      </c>
      <c r="Q2814" s="188" t="s">
        <v>169</v>
      </c>
      <c r="R2814" s="188" t="s">
        <v>3745</v>
      </c>
      <c r="S2814" s="297">
        <v>49.19</v>
      </c>
      <c r="T2814" s="188">
        <v>2.06</v>
      </c>
      <c r="U2814" s="297">
        <f>O2814*P2814*S2814*T2814</f>
        <v>405.32560000000001</v>
      </c>
      <c r="V2814" s="201" t="s">
        <v>7</v>
      </c>
    </row>
    <row r="2815" spans="2:22" s="3" customFormat="1" ht="71.25" customHeight="1" x14ac:dyDescent="0.25">
      <c r="B2815" s="254" t="s">
        <v>451</v>
      </c>
      <c r="C2815" s="391" t="s">
        <v>3740</v>
      </c>
      <c r="D2815" s="254" t="s">
        <v>3741</v>
      </c>
      <c r="E2815" s="183" t="s">
        <v>3787</v>
      </c>
      <c r="F2815" s="188" t="s">
        <v>3744</v>
      </c>
      <c r="G2815" s="188" t="s">
        <v>7</v>
      </c>
      <c r="H2815" s="195" t="s">
        <v>692</v>
      </c>
      <c r="I2815" s="188">
        <v>2028</v>
      </c>
      <c r="J2815" s="188">
        <v>0.4</v>
      </c>
      <c r="K2815" s="188" t="s">
        <v>3746</v>
      </c>
      <c r="L2815" s="200" t="s">
        <v>5</v>
      </c>
      <c r="M2815" s="415">
        <v>45343</v>
      </c>
      <c r="N2815" s="188" t="s">
        <v>2761</v>
      </c>
      <c r="O2815" s="188">
        <v>1</v>
      </c>
      <c r="P2815" s="188">
        <v>1</v>
      </c>
      <c r="Q2815" s="188" t="s">
        <v>111</v>
      </c>
      <c r="R2815" s="188" t="s">
        <v>453</v>
      </c>
      <c r="S2815" s="297">
        <v>56.73</v>
      </c>
      <c r="T2815" s="188">
        <v>1</v>
      </c>
      <c r="U2815" s="297">
        <f>O2815*P2815*S2815*T2815</f>
        <v>56.73</v>
      </c>
      <c r="V2815" s="201" t="s">
        <v>7</v>
      </c>
    </row>
    <row r="2816" spans="2:22" s="3" customFormat="1" ht="71.25" customHeight="1" x14ac:dyDescent="0.25">
      <c r="B2816" s="198" t="s">
        <v>451</v>
      </c>
      <c r="C2816" s="199" t="s">
        <v>3740</v>
      </c>
      <c r="D2816" s="189" t="s">
        <v>3741</v>
      </c>
      <c r="E2816" s="189" t="s">
        <v>26</v>
      </c>
      <c r="F2816" s="200" t="s">
        <v>7</v>
      </c>
      <c r="G2816" s="200" t="s">
        <v>7</v>
      </c>
      <c r="H2816" s="200" t="s">
        <v>7</v>
      </c>
      <c r="I2816" s="200" t="s">
        <v>7</v>
      </c>
      <c r="J2816" s="200" t="s">
        <v>7</v>
      </c>
      <c r="K2816" s="200" t="s">
        <v>7</v>
      </c>
      <c r="L2816" s="200" t="s">
        <v>7</v>
      </c>
      <c r="M2816" s="200" t="s">
        <v>7</v>
      </c>
      <c r="N2816" s="200" t="s">
        <v>7</v>
      </c>
      <c r="O2816" s="200" t="s">
        <v>7</v>
      </c>
      <c r="P2816" s="200" t="s">
        <v>7</v>
      </c>
      <c r="Q2816" s="200" t="s">
        <v>7</v>
      </c>
      <c r="R2816" s="200" t="s">
        <v>7</v>
      </c>
      <c r="S2816" s="190" t="s">
        <v>7</v>
      </c>
      <c r="T2816" s="200" t="s">
        <v>7</v>
      </c>
      <c r="U2816" s="190">
        <f>SUBTOTAL(9,U2813:U2815)</f>
        <v>590.10519999999997</v>
      </c>
      <c r="V2816" s="200" t="s">
        <v>7</v>
      </c>
    </row>
    <row r="2817" spans="2:22" s="3" customFormat="1" ht="87" customHeight="1" x14ac:dyDescent="0.25">
      <c r="B2817" s="198" t="s">
        <v>451</v>
      </c>
      <c r="C2817" s="199" t="s">
        <v>1956</v>
      </c>
      <c r="D2817" s="198" t="s">
        <v>1957</v>
      </c>
      <c r="E2817" s="189" t="s">
        <v>275</v>
      </c>
      <c r="F2817" s="200" t="s">
        <v>3747</v>
      </c>
      <c r="G2817" s="200" t="s">
        <v>7</v>
      </c>
      <c r="H2817" s="195" t="s">
        <v>692</v>
      </c>
      <c r="I2817" s="200">
        <v>2028</v>
      </c>
      <c r="J2817" s="402">
        <v>0.23</v>
      </c>
      <c r="K2817" s="300" t="s">
        <v>5399</v>
      </c>
      <c r="L2817" s="200" t="s">
        <v>1823</v>
      </c>
      <c r="M2817" s="202">
        <v>44907</v>
      </c>
      <c r="N2817" s="200" t="s">
        <v>2761</v>
      </c>
      <c r="O2817" s="200">
        <v>1</v>
      </c>
      <c r="P2817" s="355">
        <v>1</v>
      </c>
      <c r="Q2817" s="300" t="s">
        <v>3599</v>
      </c>
      <c r="R2817" s="300" t="s">
        <v>3748</v>
      </c>
      <c r="S2817" s="301">
        <v>45.31</v>
      </c>
      <c r="T2817" s="200">
        <v>2.06</v>
      </c>
      <c r="U2817" s="190">
        <f t="shared" si="119"/>
        <v>93.338600000000014</v>
      </c>
      <c r="V2817" s="200" t="s">
        <v>7</v>
      </c>
    </row>
    <row r="2818" spans="2:22" s="3" customFormat="1" ht="90.75" customHeight="1" x14ac:dyDescent="0.25">
      <c r="B2818" s="198" t="s">
        <v>451</v>
      </c>
      <c r="C2818" s="199" t="s">
        <v>1956</v>
      </c>
      <c r="D2818" s="198" t="s">
        <v>1957</v>
      </c>
      <c r="E2818" s="189" t="s">
        <v>275</v>
      </c>
      <c r="F2818" s="200" t="s">
        <v>3747</v>
      </c>
      <c r="G2818" s="200" t="s">
        <v>7</v>
      </c>
      <c r="H2818" s="195" t="s">
        <v>692</v>
      </c>
      <c r="I2818" s="200">
        <v>2028</v>
      </c>
      <c r="J2818" s="389">
        <v>0.4</v>
      </c>
      <c r="K2818" s="300" t="s">
        <v>2686</v>
      </c>
      <c r="L2818" s="200" t="s">
        <v>1823</v>
      </c>
      <c r="M2818" s="202">
        <v>44907</v>
      </c>
      <c r="N2818" s="200" t="s">
        <v>2761</v>
      </c>
      <c r="O2818" s="200">
        <v>1</v>
      </c>
      <c r="P2818" s="301">
        <v>2</v>
      </c>
      <c r="Q2818" s="300" t="s">
        <v>3599</v>
      </c>
      <c r="R2818" s="300" t="s">
        <v>2626</v>
      </c>
      <c r="S2818" s="301">
        <v>48.65</v>
      </c>
      <c r="T2818" s="200">
        <v>2.06</v>
      </c>
      <c r="U2818" s="190">
        <f t="shared" si="119"/>
        <v>200.43799999999999</v>
      </c>
      <c r="V2818" s="200" t="s">
        <v>7</v>
      </c>
    </row>
    <row r="2819" spans="2:22" s="3" customFormat="1" ht="104.25" customHeight="1" x14ac:dyDescent="0.25">
      <c r="B2819" s="198" t="s">
        <v>451</v>
      </c>
      <c r="C2819" s="199" t="s">
        <v>1956</v>
      </c>
      <c r="D2819" s="198" t="s">
        <v>1957</v>
      </c>
      <c r="E2819" s="189" t="s">
        <v>275</v>
      </c>
      <c r="F2819" s="200" t="s">
        <v>3747</v>
      </c>
      <c r="G2819" s="200" t="s">
        <v>7</v>
      </c>
      <c r="H2819" s="195" t="s">
        <v>692</v>
      </c>
      <c r="I2819" s="200">
        <v>2028</v>
      </c>
      <c r="J2819" s="389">
        <v>0.4</v>
      </c>
      <c r="K2819" s="300" t="s">
        <v>5413</v>
      </c>
      <c r="L2819" s="200" t="s">
        <v>1823</v>
      </c>
      <c r="M2819" s="202">
        <v>44907</v>
      </c>
      <c r="N2819" s="200" t="s">
        <v>2761</v>
      </c>
      <c r="O2819" s="200">
        <v>1</v>
      </c>
      <c r="P2819" s="301">
        <v>6</v>
      </c>
      <c r="Q2819" s="300" t="s">
        <v>3599</v>
      </c>
      <c r="R2819" s="300" t="s">
        <v>3896</v>
      </c>
      <c r="S2819" s="301">
        <v>94.69</v>
      </c>
      <c r="T2819" s="200">
        <v>2.06</v>
      </c>
      <c r="U2819" s="190">
        <f t="shared" si="119"/>
        <v>1170.3684000000001</v>
      </c>
      <c r="V2819" s="200" t="s">
        <v>7</v>
      </c>
    </row>
    <row r="2820" spans="2:22" s="3" customFormat="1" ht="88.5" customHeight="1" x14ac:dyDescent="0.25">
      <c r="B2820" s="198" t="s">
        <v>451</v>
      </c>
      <c r="C2820" s="199" t="s">
        <v>1956</v>
      </c>
      <c r="D2820" s="198" t="s">
        <v>1957</v>
      </c>
      <c r="E2820" s="189" t="s">
        <v>275</v>
      </c>
      <c r="F2820" s="200" t="s">
        <v>3747</v>
      </c>
      <c r="G2820" s="200" t="s">
        <v>7</v>
      </c>
      <c r="H2820" s="195" t="s">
        <v>692</v>
      </c>
      <c r="I2820" s="200">
        <v>2028</v>
      </c>
      <c r="J2820" s="389">
        <v>0.4</v>
      </c>
      <c r="K2820" s="300" t="s">
        <v>3500</v>
      </c>
      <c r="L2820" s="200" t="s">
        <v>1823</v>
      </c>
      <c r="M2820" s="202">
        <v>44907</v>
      </c>
      <c r="N2820" s="200" t="s">
        <v>2761</v>
      </c>
      <c r="O2820" s="200">
        <v>1</v>
      </c>
      <c r="P2820" s="355">
        <v>6</v>
      </c>
      <c r="Q2820" s="300" t="s">
        <v>3599</v>
      </c>
      <c r="R2820" s="300" t="s">
        <v>3501</v>
      </c>
      <c r="S2820" s="301">
        <v>17.18</v>
      </c>
      <c r="T2820" s="200">
        <v>2.06</v>
      </c>
      <c r="U2820" s="190">
        <f t="shared" si="119"/>
        <v>212.34479999999999</v>
      </c>
      <c r="V2820" s="200" t="s">
        <v>7</v>
      </c>
    </row>
    <row r="2821" spans="2:22" s="3" customFormat="1" ht="95.25" customHeight="1" x14ac:dyDescent="0.25">
      <c r="B2821" s="198" t="s">
        <v>451</v>
      </c>
      <c r="C2821" s="199" t="s">
        <v>1956</v>
      </c>
      <c r="D2821" s="189" t="s">
        <v>1957</v>
      </c>
      <c r="E2821" s="189" t="s">
        <v>26</v>
      </c>
      <c r="F2821" s="200" t="s">
        <v>7</v>
      </c>
      <c r="G2821" s="200" t="s">
        <v>7</v>
      </c>
      <c r="H2821" s="200" t="s">
        <v>7</v>
      </c>
      <c r="I2821" s="200" t="s">
        <v>7</v>
      </c>
      <c r="J2821" s="200" t="s">
        <v>7</v>
      </c>
      <c r="K2821" s="200" t="s">
        <v>7</v>
      </c>
      <c r="L2821" s="200" t="s">
        <v>7</v>
      </c>
      <c r="M2821" s="200" t="s">
        <v>7</v>
      </c>
      <c r="N2821" s="200" t="s">
        <v>7</v>
      </c>
      <c r="O2821" s="200" t="s">
        <v>7</v>
      </c>
      <c r="P2821" s="200" t="s">
        <v>7</v>
      </c>
      <c r="Q2821" s="200" t="s">
        <v>7</v>
      </c>
      <c r="R2821" s="200" t="s">
        <v>7</v>
      </c>
      <c r="S2821" s="190" t="s">
        <v>7</v>
      </c>
      <c r="T2821" s="200" t="s">
        <v>7</v>
      </c>
      <c r="U2821" s="190">
        <f>SUM(U2817:U2820)</f>
        <v>1676.4898000000001</v>
      </c>
      <c r="V2821" s="200" t="s">
        <v>7</v>
      </c>
    </row>
    <row r="2822" spans="2:22" s="3" customFormat="1" ht="90" customHeight="1" x14ac:dyDescent="0.25">
      <c r="B2822" s="198" t="s">
        <v>826</v>
      </c>
      <c r="C2822" s="199" t="s">
        <v>1958</v>
      </c>
      <c r="D2822" s="198" t="s">
        <v>1959</v>
      </c>
      <c r="E2822" s="189" t="s">
        <v>275</v>
      </c>
      <c r="F2822" s="200" t="s">
        <v>3747</v>
      </c>
      <c r="G2822" s="200" t="s">
        <v>7</v>
      </c>
      <c r="H2822" s="195" t="s">
        <v>692</v>
      </c>
      <c r="I2822" s="200">
        <v>2028</v>
      </c>
      <c r="J2822" s="389">
        <v>0.4</v>
      </c>
      <c r="K2822" s="300" t="s">
        <v>5403</v>
      </c>
      <c r="L2822" s="200" t="s">
        <v>1823</v>
      </c>
      <c r="M2822" s="202">
        <v>44907</v>
      </c>
      <c r="N2822" s="200" t="s">
        <v>2761</v>
      </c>
      <c r="O2822" s="200">
        <v>1</v>
      </c>
      <c r="P2822" s="301">
        <v>22</v>
      </c>
      <c r="Q2822" s="300" t="s">
        <v>3599</v>
      </c>
      <c r="R2822" s="300" t="s">
        <v>3170</v>
      </c>
      <c r="S2822" s="301">
        <v>47.35</v>
      </c>
      <c r="T2822" s="200">
        <v>2.06</v>
      </c>
      <c r="U2822" s="190">
        <f>O2822*P2822*S2822*T2822</f>
        <v>2145.902</v>
      </c>
      <c r="V2822" s="200" t="s">
        <v>7</v>
      </c>
    </row>
    <row r="2823" spans="2:22" s="3" customFormat="1" ht="90.75" customHeight="1" x14ac:dyDescent="0.25">
      <c r="B2823" s="198" t="s">
        <v>826</v>
      </c>
      <c r="C2823" s="199" t="s">
        <v>1958</v>
      </c>
      <c r="D2823" s="189" t="s">
        <v>1959</v>
      </c>
      <c r="E2823" s="189" t="s">
        <v>26</v>
      </c>
      <c r="F2823" s="200" t="s">
        <v>7</v>
      </c>
      <c r="G2823" s="200" t="s">
        <v>7</v>
      </c>
      <c r="H2823" s="200" t="s">
        <v>7</v>
      </c>
      <c r="I2823" s="200" t="s">
        <v>7</v>
      </c>
      <c r="J2823" s="200" t="s">
        <v>7</v>
      </c>
      <c r="K2823" s="200" t="s">
        <v>7</v>
      </c>
      <c r="L2823" s="200" t="s">
        <v>7</v>
      </c>
      <c r="M2823" s="200" t="s">
        <v>7</v>
      </c>
      <c r="N2823" s="200" t="s">
        <v>7</v>
      </c>
      <c r="O2823" s="200" t="s">
        <v>7</v>
      </c>
      <c r="P2823" s="200" t="s">
        <v>7</v>
      </c>
      <c r="Q2823" s="200" t="s">
        <v>7</v>
      </c>
      <c r="R2823" s="200" t="s">
        <v>7</v>
      </c>
      <c r="S2823" s="190" t="s">
        <v>7</v>
      </c>
      <c r="T2823" s="200" t="s">
        <v>7</v>
      </c>
      <c r="U2823" s="190">
        <f>U2822</f>
        <v>2145.902</v>
      </c>
      <c r="V2823" s="200" t="s">
        <v>7</v>
      </c>
    </row>
    <row r="2824" spans="2:22" s="185" customFormat="1" ht="100.5" customHeight="1" x14ac:dyDescent="0.25">
      <c r="B2824" s="201" t="s">
        <v>129</v>
      </c>
      <c r="C2824" s="422" t="s">
        <v>2319</v>
      </c>
      <c r="D2824" s="423" t="s">
        <v>2320</v>
      </c>
      <c r="E2824" s="300" t="s">
        <v>3370</v>
      </c>
      <c r="F2824" s="201" t="s">
        <v>3749</v>
      </c>
      <c r="G2824" s="201" t="s">
        <v>7</v>
      </c>
      <c r="H2824" s="195" t="s">
        <v>692</v>
      </c>
      <c r="I2824" s="201" t="s">
        <v>245</v>
      </c>
      <c r="J2824" s="300">
        <v>10</v>
      </c>
      <c r="K2824" s="300" t="s">
        <v>3750</v>
      </c>
      <c r="L2824" s="201" t="s">
        <v>1823</v>
      </c>
      <c r="M2824" s="201" t="s">
        <v>3751</v>
      </c>
      <c r="N2824" s="189" t="s">
        <v>2761</v>
      </c>
      <c r="O2824" s="201" t="s">
        <v>96</v>
      </c>
      <c r="P2824" s="301">
        <v>4</v>
      </c>
      <c r="Q2824" s="300" t="s">
        <v>193</v>
      </c>
      <c r="R2824" s="300" t="s">
        <v>156</v>
      </c>
      <c r="S2824" s="301">
        <v>2222.1</v>
      </c>
      <c r="T2824" s="200">
        <v>1.59</v>
      </c>
      <c r="U2824" s="353">
        <f>O2824*P2824*S2824*T2824</f>
        <v>14132.556</v>
      </c>
      <c r="V2824" s="201" t="s">
        <v>7</v>
      </c>
    </row>
    <row r="2825" spans="2:22" s="185" customFormat="1" ht="100.5" customHeight="1" x14ac:dyDescent="0.25">
      <c r="B2825" s="201" t="s">
        <v>129</v>
      </c>
      <c r="C2825" s="422" t="s">
        <v>2319</v>
      </c>
      <c r="D2825" s="423" t="s">
        <v>2320</v>
      </c>
      <c r="E2825" s="300" t="s">
        <v>2978</v>
      </c>
      <c r="F2825" s="201" t="s">
        <v>3749</v>
      </c>
      <c r="G2825" s="201" t="s">
        <v>7</v>
      </c>
      <c r="H2825" s="195" t="s">
        <v>692</v>
      </c>
      <c r="I2825" s="201" t="s">
        <v>245</v>
      </c>
      <c r="J2825" s="300">
        <v>10</v>
      </c>
      <c r="K2825" s="309" t="s">
        <v>3623</v>
      </c>
      <c r="L2825" s="201" t="s">
        <v>1823</v>
      </c>
      <c r="M2825" s="201" t="s">
        <v>3751</v>
      </c>
      <c r="N2825" s="189" t="s">
        <v>2761</v>
      </c>
      <c r="O2825" s="201" t="s">
        <v>96</v>
      </c>
      <c r="P2825" s="301">
        <v>4</v>
      </c>
      <c r="Q2825" s="300" t="s">
        <v>3584</v>
      </c>
      <c r="R2825" s="300" t="s">
        <v>3135</v>
      </c>
      <c r="S2825" s="301">
        <v>120.77</v>
      </c>
      <c r="T2825" s="200">
        <v>2.08</v>
      </c>
      <c r="U2825" s="353">
        <f>O2825*P2825*S2825*T2825</f>
        <v>1004.8064000000001</v>
      </c>
      <c r="V2825" s="201" t="s">
        <v>7</v>
      </c>
    </row>
    <row r="2826" spans="2:22" s="185" customFormat="1" ht="97.5" customHeight="1" x14ac:dyDescent="0.25">
      <c r="B2826" s="201" t="s">
        <v>129</v>
      </c>
      <c r="C2826" s="422" t="s">
        <v>2319</v>
      </c>
      <c r="D2826" s="423" t="s">
        <v>2320</v>
      </c>
      <c r="E2826" s="300" t="s">
        <v>3787</v>
      </c>
      <c r="F2826" s="201" t="s">
        <v>3749</v>
      </c>
      <c r="G2826" s="201" t="s">
        <v>7</v>
      </c>
      <c r="H2826" s="195" t="s">
        <v>692</v>
      </c>
      <c r="I2826" s="201" t="s">
        <v>245</v>
      </c>
      <c r="J2826" s="300" t="s">
        <v>7</v>
      </c>
      <c r="K2826" s="309" t="s">
        <v>4033</v>
      </c>
      <c r="L2826" s="201" t="s">
        <v>1823</v>
      </c>
      <c r="M2826" s="201" t="s">
        <v>3751</v>
      </c>
      <c r="N2826" s="189" t="s">
        <v>2761</v>
      </c>
      <c r="O2826" s="201" t="s">
        <v>96</v>
      </c>
      <c r="P2826" s="301">
        <v>1</v>
      </c>
      <c r="Q2826" s="300" t="s">
        <v>111</v>
      </c>
      <c r="R2826" s="300" t="s">
        <v>260</v>
      </c>
      <c r="S2826" s="301">
        <v>2127.5100000000002</v>
      </c>
      <c r="T2826" s="203">
        <v>1</v>
      </c>
      <c r="U2826" s="353">
        <f>O2826*P2826*S2826*T2826</f>
        <v>2127.5100000000002</v>
      </c>
      <c r="V2826" s="201" t="s">
        <v>7</v>
      </c>
    </row>
    <row r="2827" spans="2:22" s="3" customFormat="1" ht="87" customHeight="1" x14ac:dyDescent="0.25">
      <c r="B2827" s="198" t="s">
        <v>129</v>
      </c>
      <c r="C2827" s="417" t="s">
        <v>2319</v>
      </c>
      <c r="D2827" s="189" t="s">
        <v>2320</v>
      </c>
      <c r="E2827" s="189" t="s">
        <v>26</v>
      </c>
      <c r="F2827" s="200" t="s">
        <v>7</v>
      </c>
      <c r="G2827" s="200" t="s">
        <v>7</v>
      </c>
      <c r="H2827" s="200" t="s">
        <v>7</v>
      </c>
      <c r="I2827" s="200" t="s">
        <v>7</v>
      </c>
      <c r="J2827" s="200" t="s">
        <v>7</v>
      </c>
      <c r="K2827" s="200" t="s">
        <v>7</v>
      </c>
      <c r="L2827" s="200" t="s">
        <v>7</v>
      </c>
      <c r="M2827" s="200" t="s">
        <v>7</v>
      </c>
      <c r="N2827" s="200" t="s">
        <v>7</v>
      </c>
      <c r="O2827" s="200" t="s">
        <v>7</v>
      </c>
      <c r="P2827" s="200" t="s">
        <v>7</v>
      </c>
      <c r="Q2827" s="200" t="s">
        <v>7</v>
      </c>
      <c r="R2827" s="200" t="s">
        <v>7</v>
      </c>
      <c r="S2827" s="190" t="s">
        <v>7</v>
      </c>
      <c r="T2827" s="200" t="s">
        <v>7</v>
      </c>
      <c r="U2827" s="190">
        <f>SUM(U2824:U2826)</f>
        <v>17264.8724</v>
      </c>
      <c r="V2827" s="200" t="s">
        <v>7</v>
      </c>
    </row>
    <row r="2828" spans="2:22" s="3" customFormat="1" ht="63" customHeight="1" x14ac:dyDescent="0.25">
      <c r="B2828" s="296" t="s">
        <v>1158</v>
      </c>
      <c r="C2828" s="263" t="s">
        <v>2312</v>
      </c>
      <c r="D2828" s="424" t="s">
        <v>2313</v>
      </c>
      <c r="E2828" s="300" t="s">
        <v>120</v>
      </c>
      <c r="F2828" s="188" t="s">
        <v>3761</v>
      </c>
      <c r="G2828" s="188" t="s">
        <v>7</v>
      </c>
      <c r="H2828" s="195" t="s">
        <v>109</v>
      </c>
      <c r="I2828" s="425" t="s">
        <v>245</v>
      </c>
      <c r="J2828" s="400" t="s">
        <v>2592</v>
      </c>
      <c r="K2828" s="300" t="s">
        <v>100</v>
      </c>
      <c r="L2828" s="186" t="s">
        <v>652</v>
      </c>
      <c r="M2828" s="194" t="s">
        <v>3754</v>
      </c>
      <c r="N2828" s="183" t="s">
        <v>5327</v>
      </c>
      <c r="O2828" s="186" t="s">
        <v>3762</v>
      </c>
      <c r="P2828" s="426">
        <v>0.1</v>
      </c>
      <c r="Q2828" s="300" t="s">
        <v>99</v>
      </c>
      <c r="R2828" s="300" t="s">
        <v>188</v>
      </c>
      <c r="S2828" s="301">
        <f>1929.53</f>
        <v>1929.53</v>
      </c>
      <c r="T2828" s="203">
        <v>3.42</v>
      </c>
      <c r="U2828" s="297">
        <f>P2828*S2828*T2828*O2828</f>
        <v>989.84888999999998</v>
      </c>
      <c r="V2828" s="188" t="s">
        <v>7</v>
      </c>
    </row>
    <row r="2829" spans="2:22" s="3" customFormat="1" ht="63" customHeight="1" x14ac:dyDescent="0.25">
      <c r="B2829" s="296" t="s">
        <v>1158</v>
      </c>
      <c r="C2829" s="263" t="s">
        <v>2312</v>
      </c>
      <c r="D2829" s="424" t="s">
        <v>2313</v>
      </c>
      <c r="E2829" s="300" t="s">
        <v>121</v>
      </c>
      <c r="F2829" s="188" t="s">
        <v>3761</v>
      </c>
      <c r="G2829" s="188" t="s">
        <v>7</v>
      </c>
      <c r="H2829" s="195" t="s">
        <v>109</v>
      </c>
      <c r="I2829" s="425" t="s">
        <v>245</v>
      </c>
      <c r="J2829" s="400" t="s">
        <v>2592</v>
      </c>
      <c r="K2829" s="300" t="s">
        <v>100</v>
      </c>
      <c r="L2829" s="186" t="s">
        <v>652</v>
      </c>
      <c r="M2829" s="194" t="s">
        <v>3754</v>
      </c>
      <c r="N2829" s="183" t="s">
        <v>5327</v>
      </c>
      <c r="O2829" s="186" t="s">
        <v>3762</v>
      </c>
      <c r="P2829" s="426">
        <v>0.1</v>
      </c>
      <c r="Q2829" s="300" t="s">
        <v>99</v>
      </c>
      <c r="R2829" s="195" t="s">
        <v>189</v>
      </c>
      <c r="S2829" s="301">
        <f>1262.83</f>
        <v>1262.83</v>
      </c>
      <c r="T2829" s="203">
        <v>2.2400000000000002</v>
      </c>
      <c r="U2829" s="297">
        <f>P2829*S2829*T2829*O2829</f>
        <v>424.31088000000011</v>
      </c>
      <c r="V2829" s="188" t="s">
        <v>7</v>
      </c>
    </row>
    <row r="2830" spans="2:22" s="3" customFormat="1" ht="63" customHeight="1" x14ac:dyDescent="0.25">
      <c r="B2830" s="296" t="s">
        <v>1158</v>
      </c>
      <c r="C2830" s="263" t="s">
        <v>2312</v>
      </c>
      <c r="D2830" s="424" t="s">
        <v>2313</v>
      </c>
      <c r="E2830" s="300" t="s">
        <v>575</v>
      </c>
      <c r="F2830" s="188" t="s">
        <v>3761</v>
      </c>
      <c r="G2830" s="188" t="s">
        <v>7</v>
      </c>
      <c r="H2830" s="195" t="s">
        <v>109</v>
      </c>
      <c r="I2830" s="425" t="s">
        <v>245</v>
      </c>
      <c r="J2830" s="201" t="s">
        <v>2592</v>
      </c>
      <c r="K2830" s="300" t="s">
        <v>3763</v>
      </c>
      <c r="L2830" s="186" t="s">
        <v>652</v>
      </c>
      <c r="M2830" s="194" t="s">
        <v>3754</v>
      </c>
      <c r="N2830" s="183" t="s">
        <v>5327</v>
      </c>
      <c r="O2830" s="186" t="s">
        <v>96</v>
      </c>
      <c r="P2830" s="426">
        <f>P2828</f>
        <v>0.1</v>
      </c>
      <c r="Q2830" s="300" t="s">
        <v>102</v>
      </c>
      <c r="R2830" s="300" t="s">
        <v>112</v>
      </c>
      <c r="S2830" s="301">
        <v>1109.82</v>
      </c>
      <c r="T2830" s="203">
        <v>2.2000000000000002</v>
      </c>
      <c r="U2830" s="297">
        <f t="shared" ref="U2830:U2835" si="120">P2830*S2830*T2830</f>
        <v>244.16040000000001</v>
      </c>
      <c r="V2830" s="188" t="s">
        <v>7</v>
      </c>
    </row>
    <row r="2831" spans="2:22" s="3" customFormat="1" ht="63" customHeight="1" x14ac:dyDescent="0.25">
      <c r="B2831" s="296" t="s">
        <v>1158</v>
      </c>
      <c r="C2831" s="263" t="s">
        <v>2312</v>
      </c>
      <c r="D2831" s="424" t="s">
        <v>2313</v>
      </c>
      <c r="E2831" s="183" t="s">
        <v>5443</v>
      </c>
      <c r="F2831" s="188" t="s">
        <v>3761</v>
      </c>
      <c r="G2831" s="188" t="s">
        <v>7</v>
      </c>
      <c r="H2831" s="195" t="s">
        <v>109</v>
      </c>
      <c r="I2831" s="425" t="s">
        <v>245</v>
      </c>
      <c r="J2831" s="400" t="s">
        <v>539</v>
      </c>
      <c r="K2831" s="300" t="s">
        <v>5442</v>
      </c>
      <c r="L2831" s="186" t="s">
        <v>652</v>
      </c>
      <c r="M2831" s="194" t="s">
        <v>3754</v>
      </c>
      <c r="N2831" s="183" t="s">
        <v>5327</v>
      </c>
      <c r="O2831" s="186" t="s">
        <v>96</v>
      </c>
      <c r="P2831" s="354">
        <v>1</v>
      </c>
      <c r="Q2831" s="300" t="s">
        <v>193</v>
      </c>
      <c r="R2831" s="209" t="s">
        <v>1541</v>
      </c>
      <c r="S2831" s="182" t="s">
        <v>3755</v>
      </c>
      <c r="T2831" s="209">
        <v>1.74</v>
      </c>
      <c r="U2831" s="297">
        <f t="shared" si="120"/>
        <v>4912.8377999999993</v>
      </c>
      <c r="V2831" s="188" t="s">
        <v>7</v>
      </c>
    </row>
    <row r="2832" spans="2:22" s="3" customFormat="1" ht="52.5" customHeight="1" x14ac:dyDescent="0.25">
      <c r="B2832" s="296" t="s">
        <v>1158</v>
      </c>
      <c r="C2832" s="263" t="s">
        <v>2312</v>
      </c>
      <c r="D2832" s="424" t="s">
        <v>2313</v>
      </c>
      <c r="E2832" s="183" t="s">
        <v>549</v>
      </c>
      <c r="F2832" s="188" t="s">
        <v>3761</v>
      </c>
      <c r="G2832" s="209" t="s">
        <v>7</v>
      </c>
      <c r="H2832" s="195" t="s">
        <v>109</v>
      </c>
      <c r="I2832" s="209">
        <v>2024</v>
      </c>
      <c r="J2832" s="209">
        <v>10</v>
      </c>
      <c r="K2832" s="209" t="s">
        <v>3756</v>
      </c>
      <c r="L2832" s="186" t="s">
        <v>652</v>
      </c>
      <c r="M2832" s="194" t="s">
        <v>3754</v>
      </c>
      <c r="N2832" s="183" t="s">
        <v>5327</v>
      </c>
      <c r="O2832" s="186" t="s">
        <v>96</v>
      </c>
      <c r="P2832" s="209">
        <v>1</v>
      </c>
      <c r="Q2832" s="186" t="s">
        <v>135</v>
      </c>
      <c r="R2832" s="209" t="s">
        <v>3757</v>
      </c>
      <c r="S2832" s="182" t="s">
        <v>3758</v>
      </c>
      <c r="T2832" s="182">
        <v>2</v>
      </c>
      <c r="U2832" s="182">
        <f t="shared" si="120"/>
        <v>8696.5400000000009</v>
      </c>
      <c r="V2832" s="209" t="s">
        <v>7</v>
      </c>
    </row>
    <row r="2833" spans="2:22" s="3" customFormat="1" ht="63" customHeight="1" x14ac:dyDescent="0.25">
      <c r="B2833" s="296" t="s">
        <v>1158</v>
      </c>
      <c r="C2833" s="263" t="s">
        <v>2312</v>
      </c>
      <c r="D2833" s="424" t="s">
        <v>2313</v>
      </c>
      <c r="E2833" s="183" t="s">
        <v>549</v>
      </c>
      <c r="F2833" s="188" t="s">
        <v>3761</v>
      </c>
      <c r="G2833" s="188" t="s">
        <v>7</v>
      </c>
      <c r="H2833" s="195" t="s">
        <v>109</v>
      </c>
      <c r="I2833" s="425" t="s">
        <v>245</v>
      </c>
      <c r="J2833" s="400" t="s">
        <v>539</v>
      </c>
      <c r="K2833" s="300" t="s">
        <v>553</v>
      </c>
      <c r="L2833" s="186" t="s">
        <v>652</v>
      </c>
      <c r="M2833" s="194" t="s">
        <v>3754</v>
      </c>
      <c r="N2833" s="183" t="s">
        <v>5327</v>
      </c>
      <c r="O2833" s="186" t="s">
        <v>96</v>
      </c>
      <c r="P2833" s="354">
        <v>1</v>
      </c>
      <c r="Q2833" s="300" t="s">
        <v>160</v>
      </c>
      <c r="R2833" s="300" t="s">
        <v>554</v>
      </c>
      <c r="S2833" s="182" t="s">
        <v>3759</v>
      </c>
      <c r="T2833" s="182">
        <v>2</v>
      </c>
      <c r="U2833" s="297">
        <f t="shared" si="120"/>
        <v>747.58</v>
      </c>
      <c r="V2833" s="188" t="s">
        <v>7</v>
      </c>
    </row>
    <row r="2834" spans="2:22" s="3" customFormat="1" ht="78.75" customHeight="1" x14ac:dyDescent="0.25">
      <c r="B2834" s="296" t="s">
        <v>1158</v>
      </c>
      <c r="C2834" s="263" t="s">
        <v>2312</v>
      </c>
      <c r="D2834" s="424" t="s">
        <v>2313</v>
      </c>
      <c r="E2834" s="300" t="s">
        <v>1275</v>
      </c>
      <c r="F2834" s="188" t="s">
        <v>3761</v>
      </c>
      <c r="G2834" s="188" t="s">
        <v>7</v>
      </c>
      <c r="H2834" s="195" t="s">
        <v>109</v>
      </c>
      <c r="I2834" s="425" t="s">
        <v>245</v>
      </c>
      <c r="J2834" s="400" t="s">
        <v>539</v>
      </c>
      <c r="K2834" s="300" t="s">
        <v>3764</v>
      </c>
      <c r="L2834" s="186" t="s">
        <v>652</v>
      </c>
      <c r="M2834" s="194" t="s">
        <v>3754</v>
      </c>
      <c r="N2834" s="183" t="s">
        <v>5327</v>
      </c>
      <c r="O2834" s="186" t="s">
        <v>96</v>
      </c>
      <c r="P2834" s="380">
        <v>0.21</v>
      </c>
      <c r="Q2834" s="300" t="s">
        <v>98</v>
      </c>
      <c r="R2834" s="300" t="s">
        <v>298</v>
      </c>
      <c r="S2834" s="301">
        <v>355.2</v>
      </c>
      <c r="T2834" s="203">
        <v>1</v>
      </c>
      <c r="U2834" s="297">
        <f t="shared" si="120"/>
        <v>74.591999999999999</v>
      </c>
      <c r="V2834" s="188" t="s">
        <v>7</v>
      </c>
    </row>
    <row r="2835" spans="2:22" s="3" customFormat="1" ht="63" customHeight="1" x14ac:dyDescent="0.25">
      <c r="B2835" s="296" t="s">
        <v>1158</v>
      </c>
      <c r="C2835" s="263" t="s">
        <v>2312</v>
      </c>
      <c r="D2835" s="424" t="s">
        <v>2313</v>
      </c>
      <c r="E2835" s="183" t="s">
        <v>3478</v>
      </c>
      <c r="F2835" s="188" t="s">
        <v>3761</v>
      </c>
      <c r="G2835" s="188" t="s">
        <v>7</v>
      </c>
      <c r="H2835" s="195" t="s">
        <v>109</v>
      </c>
      <c r="I2835" s="425" t="s">
        <v>245</v>
      </c>
      <c r="J2835" s="201" t="s">
        <v>539</v>
      </c>
      <c r="K2835" s="300" t="s">
        <v>3765</v>
      </c>
      <c r="L2835" s="186" t="s">
        <v>652</v>
      </c>
      <c r="M2835" s="194" t="s">
        <v>3754</v>
      </c>
      <c r="N2835" s="183" t="s">
        <v>5327</v>
      </c>
      <c r="O2835" s="186" t="s">
        <v>96</v>
      </c>
      <c r="P2835" s="354">
        <v>1</v>
      </c>
      <c r="Q2835" s="300" t="s">
        <v>1721</v>
      </c>
      <c r="R2835" s="209" t="s">
        <v>152</v>
      </c>
      <c r="S2835" s="182" t="s">
        <v>3760</v>
      </c>
      <c r="T2835" s="427" t="s">
        <v>96</v>
      </c>
      <c r="U2835" s="297">
        <f t="shared" si="120"/>
        <v>795.69</v>
      </c>
      <c r="V2835" s="188" t="s">
        <v>7</v>
      </c>
    </row>
    <row r="2836" spans="2:22" s="3" customFormat="1" ht="72" customHeight="1" x14ac:dyDescent="0.25">
      <c r="B2836" s="296" t="s">
        <v>1158</v>
      </c>
      <c r="C2836" s="263" t="s">
        <v>2312</v>
      </c>
      <c r="D2836" s="424" t="s">
        <v>2313</v>
      </c>
      <c r="E2836" s="183" t="s">
        <v>26</v>
      </c>
      <c r="F2836" s="188" t="s">
        <v>7</v>
      </c>
      <c r="G2836" s="188" t="s">
        <v>7</v>
      </c>
      <c r="H2836" s="188" t="s">
        <v>7</v>
      </c>
      <c r="I2836" s="188" t="s">
        <v>7</v>
      </c>
      <c r="J2836" s="188" t="s">
        <v>7</v>
      </c>
      <c r="K2836" s="188" t="s">
        <v>7</v>
      </c>
      <c r="L2836" s="188" t="s">
        <v>7</v>
      </c>
      <c r="M2836" s="188" t="s">
        <v>7</v>
      </c>
      <c r="N2836" s="188" t="s">
        <v>7</v>
      </c>
      <c r="O2836" s="188" t="s">
        <v>7</v>
      </c>
      <c r="P2836" s="188" t="s">
        <v>7</v>
      </c>
      <c r="Q2836" s="188" t="s">
        <v>7</v>
      </c>
      <c r="R2836" s="188" t="s">
        <v>7</v>
      </c>
      <c r="S2836" s="297" t="s">
        <v>7</v>
      </c>
      <c r="T2836" s="188" t="s">
        <v>7</v>
      </c>
      <c r="U2836" s="297">
        <f>U2828+U2829+U2830+U2831+U2833+U2834+U2835+U2832</f>
        <v>16885.559970000002</v>
      </c>
      <c r="V2836" s="188" t="s">
        <v>7</v>
      </c>
    </row>
    <row r="2837" spans="2:22" s="3" customFormat="1" ht="69" customHeight="1" x14ac:dyDescent="0.25">
      <c r="B2837" s="296" t="s">
        <v>1158</v>
      </c>
      <c r="C2837" s="263" t="s">
        <v>2317</v>
      </c>
      <c r="D2837" s="428" t="s">
        <v>2318</v>
      </c>
      <c r="E2837" s="300" t="s">
        <v>3766</v>
      </c>
      <c r="F2837" s="188" t="s">
        <v>3767</v>
      </c>
      <c r="G2837" s="188" t="s">
        <v>7</v>
      </c>
      <c r="H2837" s="195" t="s">
        <v>109</v>
      </c>
      <c r="I2837" s="425" t="s">
        <v>228</v>
      </c>
      <c r="J2837" s="400" t="s">
        <v>3041</v>
      </c>
      <c r="K2837" s="300" t="s">
        <v>3768</v>
      </c>
      <c r="L2837" s="186" t="s">
        <v>652</v>
      </c>
      <c r="M2837" s="429" t="s">
        <v>3769</v>
      </c>
      <c r="N2837" s="183" t="s">
        <v>5327</v>
      </c>
      <c r="O2837" s="186" t="s">
        <v>96</v>
      </c>
      <c r="P2837" s="354">
        <v>2</v>
      </c>
      <c r="Q2837" s="300" t="s">
        <v>193</v>
      </c>
      <c r="R2837" s="300" t="s">
        <v>154</v>
      </c>
      <c r="S2837" s="301">
        <v>27469.919999999998</v>
      </c>
      <c r="T2837" s="203">
        <v>1.74</v>
      </c>
      <c r="U2837" s="297">
        <f>P2837*S2837*T2837</f>
        <v>95595.321599999996</v>
      </c>
      <c r="V2837" s="188" t="s">
        <v>7</v>
      </c>
    </row>
    <row r="2838" spans="2:22" s="3" customFormat="1" ht="89.25" customHeight="1" x14ac:dyDescent="0.25">
      <c r="B2838" s="296" t="s">
        <v>1158</v>
      </c>
      <c r="C2838" s="263" t="s">
        <v>2317</v>
      </c>
      <c r="D2838" s="428" t="s">
        <v>2318</v>
      </c>
      <c r="E2838" s="300" t="s">
        <v>5421</v>
      </c>
      <c r="F2838" s="188" t="s">
        <v>3767</v>
      </c>
      <c r="G2838" s="188" t="s">
        <v>7</v>
      </c>
      <c r="H2838" s="195" t="s">
        <v>109</v>
      </c>
      <c r="I2838" s="425" t="s">
        <v>228</v>
      </c>
      <c r="J2838" s="400" t="s">
        <v>582</v>
      </c>
      <c r="K2838" s="300" t="s">
        <v>3771</v>
      </c>
      <c r="L2838" s="186" t="s">
        <v>652</v>
      </c>
      <c r="M2838" s="429" t="s">
        <v>3769</v>
      </c>
      <c r="N2838" s="183" t="s">
        <v>5327</v>
      </c>
      <c r="O2838" s="186" t="s">
        <v>96</v>
      </c>
      <c r="P2838" s="354">
        <v>1</v>
      </c>
      <c r="Q2838" s="300" t="s">
        <v>135</v>
      </c>
      <c r="R2838" s="195" t="s">
        <v>2555</v>
      </c>
      <c r="S2838" s="301">
        <v>18349.689999999999</v>
      </c>
      <c r="T2838" s="203">
        <v>1.38</v>
      </c>
      <c r="U2838" s="297">
        <f>P2838*S2838*T2838</f>
        <v>25322.572199999995</v>
      </c>
      <c r="V2838" s="188" t="s">
        <v>7</v>
      </c>
    </row>
    <row r="2839" spans="2:22" s="3" customFormat="1" ht="63" customHeight="1" x14ac:dyDescent="0.25">
      <c r="B2839" s="296" t="s">
        <v>1158</v>
      </c>
      <c r="C2839" s="263" t="s">
        <v>2317</v>
      </c>
      <c r="D2839" s="428" t="s">
        <v>2318</v>
      </c>
      <c r="E2839" s="300" t="s">
        <v>3787</v>
      </c>
      <c r="F2839" s="188" t="s">
        <v>3767</v>
      </c>
      <c r="G2839" s="188" t="s">
        <v>7</v>
      </c>
      <c r="H2839" s="195" t="s">
        <v>109</v>
      </c>
      <c r="I2839" s="425" t="s">
        <v>228</v>
      </c>
      <c r="J2839" s="201" t="s">
        <v>2928</v>
      </c>
      <c r="K2839" s="300" t="s">
        <v>2576</v>
      </c>
      <c r="L2839" s="186" t="s">
        <v>652</v>
      </c>
      <c r="M2839" s="429" t="s">
        <v>3769</v>
      </c>
      <c r="N2839" s="183" t="s">
        <v>5327</v>
      </c>
      <c r="O2839" s="186" t="s">
        <v>96</v>
      </c>
      <c r="P2839" s="380">
        <v>1</v>
      </c>
      <c r="Q2839" s="300" t="s">
        <v>111</v>
      </c>
      <c r="R2839" s="300" t="s">
        <v>379</v>
      </c>
      <c r="S2839" s="301">
        <v>10637.53</v>
      </c>
      <c r="T2839" s="427" t="s">
        <v>96</v>
      </c>
      <c r="U2839" s="297">
        <f>P2839*S2839*T2839</f>
        <v>10637.53</v>
      </c>
      <c r="V2839" s="188" t="s">
        <v>7</v>
      </c>
    </row>
    <row r="2840" spans="2:22" s="3" customFormat="1" ht="47.25" customHeight="1" x14ac:dyDescent="0.25">
      <c r="B2840" s="251" t="s">
        <v>1158</v>
      </c>
      <c r="C2840" s="263" t="s">
        <v>2317</v>
      </c>
      <c r="D2840" s="428" t="s">
        <v>2318</v>
      </c>
      <c r="E2840" s="183" t="s">
        <v>26</v>
      </c>
      <c r="F2840" s="188" t="s">
        <v>7</v>
      </c>
      <c r="G2840" s="188" t="s">
        <v>7</v>
      </c>
      <c r="H2840" s="188" t="s">
        <v>7</v>
      </c>
      <c r="I2840" s="188" t="s">
        <v>7</v>
      </c>
      <c r="J2840" s="188" t="s">
        <v>7</v>
      </c>
      <c r="K2840" s="188" t="s">
        <v>7</v>
      </c>
      <c r="L2840" s="188" t="s">
        <v>7</v>
      </c>
      <c r="M2840" s="188" t="s">
        <v>7</v>
      </c>
      <c r="N2840" s="188" t="s">
        <v>7</v>
      </c>
      <c r="O2840" s="188" t="s">
        <v>7</v>
      </c>
      <c r="P2840" s="188" t="s">
        <v>7</v>
      </c>
      <c r="Q2840" s="188" t="s">
        <v>7</v>
      </c>
      <c r="R2840" s="188" t="s">
        <v>7</v>
      </c>
      <c r="S2840" s="297" t="s">
        <v>7</v>
      </c>
      <c r="T2840" s="188" t="s">
        <v>7</v>
      </c>
      <c r="U2840" s="297">
        <f>SUM(U2837:U2839)</f>
        <v>131555.42379999999</v>
      </c>
      <c r="V2840" s="188" t="s">
        <v>7</v>
      </c>
    </row>
    <row r="2841" spans="2:22" s="3" customFormat="1" ht="101.25" customHeight="1" x14ac:dyDescent="0.25">
      <c r="B2841" s="205" t="s">
        <v>3772</v>
      </c>
      <c r="C2841" s="352" t="s">
        <v>3773</v>
      </c>
      <c r="D2841" s="428" t="s">
        <v>3774</v>
      </c>
      <c r="E2841" s="189" t="s">
        <v>3752</v>
      </c>
      <c r="F2841" s="200" t="s">
        <v>3775</v>
      </c>
      <c r="G2841" s="200" t="s">
        <v>7</v>
      </c>
      <c r="H2841" s="195" t="s">
        <v>692</v>
      </c>
      <c r="I2841" s="200" t="s">
        <v>228</v>
      </c>
      <c r="J2841" s="200" t="s">
        <v>3034</v>
      </c>
      <c r="K2841" s="200" t="s">
        <v>3776</v>
      </c>
      <c r="L2841" s="200" t="s">
        <v>652</v>
      </c>
      <c r="M2841" s="200" t="s">
        <v>3777</v>
      </c>
      <c r="N2841" s="200" t="s">
        <v>5327</v>
      </c>
      <c r="O2841" s="200" t="s">
        <v>96</v>
      </c>
      <c r="P2841" s="200">
        <v>1</v>
      </c>
      <c r="Q2841" s="200" t="s">
        <v>169</v>
      </c>
      <c r="R2841" s="200" t="s">
        <v>3696</v>
      </c>
      <c r="S2841" s="190">
        <v>47.14</v>
      </c>
      <c r="T2841" s="200">
        <v>2.25</v>
      </c>
      <c r="U2841" s="190">
        <f>P2841*S2841*T2841</f>
        <v>106.065</v>
      </c>
      <c r="V2841" s="200" t="s">
        <v>7</v>
      </c>
    </row>
    <row r="2842" spans="2:22" s="3" customFormat="1" ht="78.75" customHeight="1" x14ac:dyDescent="0.25">
      <c r="B2842" s="205" t="s">
        <v>3772</v>
      </c>
      <c r="C2842" s="352" t="s">
        <v>3773</v>
      </c>
      <c r="D2842" s="428" t="s">
        <v>3774</v>
      </c>
      <c r="E2842" s="189" t="s">
        <v>26</v>
      </c>
      <c r="F2842" s="200" t="s">
        <v>7</v>
      </c>
      <c r="G2842" s="200" t="s">
        <v>7</v>
      </c>
      <c r="H2842" s="200" t="s">
        <v>7</v>
      </c>
      <c r="I2842" s="200" t="s">
        <v>7</v>
      </c>
      <c r="J2842" s="200" t="s">
        <v>7</v>
      </c>
      <c r="K2842" s="200" t="s">
        <v>7</v>
      </c>
      <c r="L2842" s="200" t="s">
        <v>7</v>
      </c>
      <c r="M2842" s="200" t="s">
        <v>7</v>
      </c>
      <c r="N2842" s="200" t="s">
        <v>7</v>
      </c>
      <c r="O2842" s="200" t="s">
        <v>7</v>
      </c>
      <c r="P2842" s="200" t="s">
        <v>7</v>
      </c>
      <c r="Q2842" s="200" t="s">
        <v>7</v>
      </c>
      <c r="R2842" s="200" t="s">
        <v>7</v>
      </c>
      <c r="S2842" s="190" t="s">
        <v>7</v>
      </c>
      <c r="T2842" s="200" t="s">
        <v>7</v>
      </c>
      <c r="U2842" s="190">
        <f>U2841</f>
        <v>106.065</v>
      </c>
      <c r="V2842" s="200" t="s">
        <v>7</v>
      </c>
    </row>
    <row r="2843" spans="2:22" s="3" customFormat="1" ht="71.25" customHeight="1" x14ac:dyDescent="0.25">
      <c r="B2843" s="251" t="s">
        <v>1184</v>
      </c>
      <c r="C2843" s="263" t="s">
        <v>3781</v>
      </c>
      <c r="D2843" s="249" t="s">
        <v>1188</v>
      </c>
      <c r="E2843" s="200" t="s">
        <v>2978</v>
      </c>
      <c r="F2843" s="186" t="s">
        <v>3782</v>
      </c>
      <c r="G2843" s="186" t="s">
        <v>7</v>
      </c>
      <c r="H2843" s="195" t="s">
        <v>692</v>
      </c>
      <c r="I2843" s="186" t="s">
        <v>371</v>
      </c>
      <c r="J2843" s="200" t="s">
        <v>2928</v>
      </c>
      <c r="K2843" s="200" t="s">
        <v>3611</v>
      </c>
      <c r="L2843" s="201" t="s">
        <v>652</v>
      </c>
      <c r="M2843" s="186" t="s">
        <v>3783</v>
      </c>
      <c r="N2843" s="183" t="s">
        <v>5327</v>
      </c>
      <c r="O2843" s="186" t="s">
        <v>96</v>
      </c>
      <c r="P2843" s="204">
        <v>9</v>
      </c>
      <c r="Q2843" s="204" t="s">
        <v>3784</v>
      </c>
      <c r="R2843" s="430" t="s">
        <v>3126</v>
      </c>
      <c r="S2843" s="191">
        <v>2954.98</v>
      </c>
      <c r="T2843" s="183">
        <v>2.27</v>
      </c>
      <c r="U2843" s="182">
        <f>O2843*P2843*S2843*T2843</f>
        <v>60370.241399999999</v>
      </c>
      <c r="V2843" s="186" t="s">
        <v>7</v>
      </c>
    </row>
    <row r="2844" spans="2:22" s="3" customFormat="1" ht="63" customHeight="1" x14ac:dyDescent="0.25">
      <c r="B2844" s="251" t="s">
        <v>1184</v>
      </c>
      <c r="C2844" s="263" t="s">
        <v>3781</v>
      </c>
      <c r="D2844" s="249" t="s">
        <v>1188</v>
      </c>
      <c r="E2844" s="200" t="s">
        <v>3785</v>
      </c>
      <c r="F2844" s="186" t="s">
        <v>3782</v>
      </c>
      <c r="G2844" s="186" t="s">
        <v>7</v>
      </c>
      <c r="H2844" s="195" t="s">
        <v>692</v>
      </c>
      <c r="I2844" s="186" t="s">
        <v>371</v>
      </c>
      <c r="J2844" s="200" t="s">
        <v>2928</v>
      </c>
      <c r="K2844" s="200" t="s">
        <v>3768</v>
      </c>
      <c r="L2844" s="201" t="s">
        <v>652</v>
      </c>
      <c r="M2844" s="186" t="s">
        <v>3783</v>
      </c>
      <c r="N2844" s="183" t="s">
        <v>5327</v>
      </c>
      <c r="O2844" s="186" t="s">
        <v>96</v>
      </c>
      <c r="P2844" s="204">
        <v>9</v>
      </c>
      <c r="Q2844" s="204" t="s">
        <v>135</v>
      </c>
      <c r="R2844" s="430" t="s">
        <v>3786</v>
      </c>
      <c r="S2844" s="191">
        <v>1625.45</v>
      </c>
      <c r="T2844" s="183">
        <v>1.74</v>
      </c>
      <c r="U2844" s="182">
        <f>O2844*P2844*S2844*T2844</f>
        <v>25454.547000000002</v>
      </c>
      <c r="V2844" s="186" t="s">
        <v>7</v>
      </c>
    </row>
    <row r="2845" spans="2:22" s="3" customFormat="1" ht="63" customHeight="1" x14ac:dyDescent="0.25">
      <c r="B2845" s="251" t="s">
        <v>1184</v>
      </c>
      <c r="C2845" s="263" t="s">
        <v>3781</v>
      </c>
      <c r="D2845" s="249" t="s">
        <v>1188</v>
      </c>
      <c r="E2845" s="189" t="s">
        <v>3787</v>
      </c>
      <c r="F2845" s="186" t="s">
        <v>3782</v>
      </c>
      <c r="G2845" s="186" t="s">
        <v>7</v>
      </c>
      <c r="H2845" s="195" t="s">
        <v>692</v>
      </c>
      <c r="I2845" s="186" t="s">
        <v>371</v>
      </c>
      <c r="J2845" s="200" t="s">
        <v>2928</v>
      </c>
      <c r="K2845" s="200" t="s">
        <v>2576</v>
      </c>
      <c r="L2845" s="201" t="s">
        <v>652</v>
      </c>
      <c r="M2845" s="186" t="s">
        <v>3783</v>
      </c>
      <c r="N2845" s="183" t="s">
        <v>5327</v>
      </c>
      <c r="O2845" s="186" t="s">
        <v>96</v>
      </c>
      <c r="P2845" s="189">
        <v>1</v>
      </c>
      <c r="Q2845" s="189" t="s">
        <v>111</v>
      </c>
      <c r="R2845" s="265" t="s">
        <v>379</v>
      </c>
      <c r="S2845" s="260">
        <v>10637.53</v>
      </c>
      <c r="T2845" s="183">
        <v>1</v>
      </c>
      <c r="U2845" s="182">
        <f>O2845*P2845*S2845*T2845</f>
        <v>10637.53</v>
      </c>
      <c r="V2845" s="186" t="s">
        <v>7</v>
      </c>
    </row>
    <row r="2846" spans="2:22" s="3" customFormat="1" ht="40.5" customHeight="1" x14ac:dyDescent="0.25">
      <c r="B2846" s="251" t="s">
        <v>1184</v>
      </c>
      <c r="C2846" s="263" t="s">
        <v>3781</v>
      </c>
      <c r="D2846" s="249" t="s">
        <v>1188</v>
      </c>
      <c r="E2846" s="183" t="s">
        <v>26</v>
      </c>
      <c r="F2846" s="188" t="s">
        <v>7</v>
      </c>
      <c r="G2846" s="188" t="s">
        <v>7</v>
      </c>
      <c r="H2846" s="188" t="s">
        <v>7</v>
      </c>
      <c r="I2846" s="188" t="s">
        <v>7</v>
      </c>
      <c r="J2846" s="188" t="s">
        <v>7</v>
      </c>
      <c r="K2846" s="188" t="s">
        <v>7</v>
      </c>
      <c r="L2846" s="188" t="s">
        <v>7</v>
      </c>
      <c r="M2846" s="188" t="s">
        <v>7</v>
      </c>
      <c r="N2846" s="188" t="s">
        <v>7</v>
      </c>
      <c r="O2846" s="188" t="s">
        <v>7</v>
      </c>
      <c r="P2846" s="188" t="s">
        <v>7</v>
      </c>
      <c r="Q2846" s="188" t="s">
        <v>7</v>
      </c>
      <c r="R2846" s="188" t="s">
        <v>7</v>
      </c>
      <c r="S2846" s="297" t="s">
        <v>7</v>
      </c>
      <c r="T2846" s="188" t="s">
        <v>7</v>
      </c>
      <c r="U2846" s="297">
        <f>U2844+U2843+U2845</f>
        <v>96462.318400000004</v>
      </c>
      <c r="V2846" s="188" t="s">
        <v>7</v>
      </c>
    </row>
    <row r="2847" spans="2:22" s="3" customFormat="1" ht="70.5" customHeight="1" x14ac:dyDescent="0.25">
      <c r="B2847" s="251" t="s">
        <v>1184</v>
      </c>
      <c r="C2847" s="263" t="s">
        <v>1211</v>
      </c>
      <c r="D2847" s="249" t="s">
        <v>1212</v>
      </c>
      <c r="E2847" s="300" t="s">
        <v>2978</v>
      </c>
      <c r="F2847" s="186" t="s">
        <v>3788</v>
      </c>
      <c r="G2847" s="186" t="s">
        <v>7</v>
      </c>
      <c r="H2847" s="195" t="s">
        <v>692</v>
      </c>
      <c r="I2847" s="186" t="s">
        <v>371</v>
      </c>
      <c r="J2847" s="300" t="s">
        <v>3770</v>
      </c>
      <c r="K2847" s="300" t="s">
        <v>3789</v>
      </c>
      <c r="L2847" s="201" t="s">
        <v>652</v>
      </c>
      <c r="M2847" s="186" t="s">
        <v>3754</v>
      </c>
      <c r="N2847" s="183" t="s">
        <v>5327</v>
      </c>
      <c r="O2847" s="186" t="s">
        <v>96</v>
      </c>
      <c r="P2847" s="301">
        <v>7</v>
      </c>
      <c r="Q2847" s="300" t="s">
        <v>135</v>
      </c>
      <c r="R2847" s="300" t="s">
        <v>2982</v>
      </c>
      <c r="S2847" s="301">
        <v>554</v>
      </c>
      <c r="T2847" s="195">
        <v>2.27</v>
      </c>
      <c r="U2847" s="182">
        <f>O2847*P2847*S2847*T2847</f>
        <v>8803.06</v>
      </c>
      <c r="V2847" s="186" t="s">
        <v>7</v>
      </c>
    </row>
    <row r="2848" spans="2:22" s="3" customFormat="1" ht="63" customHeight="1" x14ac:dyDescent="0.25">
      <c r="B2848" s="251" t="s">
        <v>1184</v>
      </c>
      <c r="C2848" s="263" t="s">
        <v>1211</v>
      </c>
      <c r="D2848" s="249" t="s">
        <v>1212</v>
      </c>
      <c r="E2848" s="300" t="s">
        <v>3790</v>
      </c>
      <c r="F2848" s="186" t="s">
        <v>3788</v>
      </c>
      <c r="G2848" s="186" t="s">
        <v>7</v>
      </c>
      <c r="H2848" s="195" t="s">
        <v>692</v>
      </c>
      <c r="I2848" s="186" t="s">
        <v>371</v>
      </c>
      <c r="J2848" s="300" t="s">
        <v>3770</v>
      </c>
      <c r="K2848" s="300" t="s">
        <v>3791</v>
      </c>
      <c r="L2848" s="201" t="s">
        <v>652</v>
      </c>
      <c r="M2848" s="186" t="s">
        <v>3754</v>
      </c>
      <c r="N2848" s="183" t="s">
        <v>5327</v>
      </c>
      <c r="O2848" s="186" t="s">
        <v>96</v>
      </c>
      <c r="P2848" s="301">
        <v>7</v>
      </c>
      <c r="Q2848" s="300" t="s">
        <v>135</v>
      </c>
      <c r="R2848" s="300" t="s">
        <v>3792</v>
      </c>
      <c r="S2848" s="301">
        <v>6169.98</v>
      </c>
      <c r="T2848" s="195">
        <v>1.74</v>
      </c>
      <c r="U2848" s="182">
        <f>O2848*P2848*S2848*T2848</f>
        <v>75150.356400000004</v>
      </c>
      <c r="V2848" s="186" t="s">
        <v>7</v>
      </c>
    </row>
    <row r="2849" spans="2:22" s="3" customFormat="1" ht="63" customHeight="1" x14ac:dyDescent="0.25">
      <c r="B2849" s="251" t="s">
        <v>1184</v>
      </c>
      <c r="C2849" s="263" t="s">
        <v>1211</v>
      </c>
      <c r="D2849" s="249" t="s">
        <v>1212</v>
      </c>
      <c r="E2849" s="189" t="s">
        <v>3787</v>
      </c>
      <c r="F2849" s="186" t="s">
        <v>3788</v>
      </c>
      <c r="G2849" s="186" t="s">
        <v>7</v>
      </c>
      <c r="H2849" s="195" t="s">
        <v>692</v>
      </c>
      <c r="I2849" s="186" t="s">
        <v>371</v>
      </c>
      <c r="J2849" s="201" t="s">
        <v>3770</v>
      </c>
      <c r="K2849" s="300" t="s">
        <v>2576</v>
      </c>
      <c r="L2849" s="186" t="s">
        <v>652</v>
      </c>
      <c r="M2849" s="186" t="s">
        <v>3754</v>
      </c>
      <c r="N2849" s="183" t="s">
        <v>5327</v>
      </c>
      <c r="O2849" s="186" t="s">
        <v>96</v>
      </c>
      <c r="P2849" s="189">
        <v>1</v>
      </c>
      <c r="Q2849" s="189" t="s">
        <v>111</v>
      </c>
      <c r="R2849" s="265" t="s">
        <v>379</v>
      </c>
      <c r="S2849" s="260">
        <v>10637.53</v>
      </c>
      <c r="T2849" s="183">
        <v>1</v>
      </c>
      <c r="U2849" s="182">
        <f>O2849*P2849*S2849*T2849</f>
        <v>10637.53</v>
      </c>
      <c r="V2849" s="186" t="s">
        <v>7</v>
      </c>
    </row>
    <row r="2850" spans="2:22" s="3" customFormat="1" ht="36" customHeight="1" x14ac:dyDescent="0.25">
      <c r="B2850" s="251" t="s">
        <v>1184</v>
      </c>
      <c r="C2850" s="263" t="s">
        <v>1211</v>
      </c>
      <c r="D2850" s="249" t="s">
        <v>1212</v>
      </c>
      <c r="E2850" s="183" t="s">
        <v>26</v>
      </c>
      <c r="F2850" s="188" t="s">
        <v>7</v>
      </c>
      <c r="G2850" s="188" t="s">
        <v>7</v>
      </c>
      <c r="H2850" s="188" t="s">
        <v>7</v>
      </c>
      <c r="I2850" s="188" t="s">
        <v>7</v>
      </c>
      <c r="J2850" s="188" t="s">
        <v>7</v>
      </c>
      <c r="K2850" s="188" t="s">
        <v>7</v>
      </c>
      <c r="L2850" s="188" t="s">
        <v>7</v>
      </c>
      <c r="M2850" s="188" t="s">
        <v>7</v>
      </c>
      <c r="N2850" s="188" t="s">
        <v>7</v>
      </c>
      <c r="O2850" s="188" t="s">
        <v>7</v>
      </c>
      <c r="P2850" s="188" t="s">
        <v>7</v>
      </c>
      <c r="Q2850" s="188" t="s">
        <v>7</v>
      </c>
      <c r="R2850" s="188" t="s">
        <v>7</v>
      </c>
      <c r="S2850" s="297" t="s">
        <v>7</v>
      </c>
      <c r="T2850" s="188" t="s">
        <v>7</v>
      </c>
      <c r="U2850" s="297">
        <f>SUM(U2847:U2849)</f>
        <v>94590.946400000001</v>
      </c>
      <c r="V2850" s="188" t="s">
        <v>7</v>
      </c>
    </row>
    <row r="2851" spans="2:22" s="3" customFormat="1" ht="60" customHeight="1" x14ac:dyDescent="0.25">
      <c r="B2851" s="251" t="s">
        <v>1184</v>
      </c>
      <c r="C2851" s="263" t="s">
        <v>1185</v>
      </c>
      <c r="D2851" s="249" t="s">
        <v>1186</v>
      </c>
      <c r="E2851" s="200" t="s">
        <v>5441</v>
      </c>
      <c r="F2851" s="186" t="s">
        <v>3793</v>
      </c>
      <c r="G2851" s="186" t="s">
        <v>7</v>
      </c>
      <c r="H2851" s="195" t="s">
        <v>289</v>
      </c>
      <c r="I2851" s="186" t="s">
        <v>228</v>
      </c>
      <c r="J2851" s="300">
        <v>110</v>
      </c>
      <c r="K2851" s="300" t="s">
        <v>3794</v>
      </c>
      <c r="L2851" s="186" t="s">
        <v>134</v>
      </c>
      <c r="M2851" s="186" t="s">
        <v>3795</v>
      </c>
      <c r="N2851" s="183" t="s">
        <v>5327</v>
      </c>
      <c r="O2851" s="186" t="s">
        <v>96</v>
      </c>
      <c r="P2851" s="355">
        <v>1</v>
      </c>
      <c r="Q2851" s="300" t="s">
        <v>193</v>
      </c>
      <c r="R2851" s="300" t="s">
        <v>153</v>
      </c>
      <c r="S2851" s="301">
        <v>39176.870000000003</v>
      </c>
      <c r="T2851" s="183">
        <v>1.74</v>
      </c>
      <c r="U2851" s="182">
        <f>O2851*P2851*S2851*T2851</f>
        <v>68167.753800000006</v>
      </c>
      <c r="V2851" s="186" t="s">
        <v>7</v>
      </c>
    </row>
    <row r="2852" spans="2:22" s="3" customFormat="1" ht="47.25" customHeight="1" x14ac:dyDescent="0.25">
      <c r="B2852" s="251" t="s">
        <v>1184</v>
      </c>
      <c r="C2852" s="263" t="s">
        <v>1185</v>
      </c>
      <c r="D2852" s="249" t="s">
        <v>1186</v>
      </c>
      <c r="E2852" s="200" t="s">
        <v>3822</v>
      </c>
      <c r="F2852" s="186" t="s">
        <v>3793</v>
      </c>
      <c r="G2852" s="186" t="s">
        <v>7</v>
      </c>
      <c r="H2852" s="195" t="s">
        <v>289</v>
      </c>
      <c r="I2852" s="186" t="s">
        <v>228</v>
      </c>
      <c r="J2852" s="300" t="s">
        <v>3796</v>
      </c>
      <c r="K2852" s="309" t="s">
        <v>3797</v>
      </c>
      <c r="L2852" s="186" t="s">
        <v>134</v>
      </c>
      <c r="M2852" s="186" t="s">
        <v>3795</v>
      </c>
      <c r="N2852" s="183" t="s">
        <v>5327</v>
      </c>
      <c r="O2852" s="186" t="s">
        <v>96</v>
      </c>
      <c r="P2852" s="355">
        <v>2</v>
      </c>
      <c r="Q2852" s="300" t="s">
        <v>193</v>
      </c>
      <c r="R2852" s="300" t="s">
        <v>3798</v>
      </c>
      <c r="S2852" s="301">
        <v>1216.1099999999999</v>
      </c>
      <c r="T2852" s="183">
        <v>2.0299999999999998</v>
      </c>
      <c r="U2852" s="182">
        <f t="shared" ref="U2852:U2866" si="121">O2852*P2852*S2852*T2852</f>
        <v>4937.4065999999993</v>
      </c>
      <c r="V2852" s="186" t="s">
        <v>7</v>
      </c>
    </row>
    <row r="2853" spans="2:22" s="3" customFormat="1" ht="47.25" customHeight="1" x14ac:dyDescent="0.25">
      <c r="B2853" s="251" t="s">
        <v>1184</v>
      </c>
      <c r="C2853" s="263" t="s">
        <v>1185</v>
      </c>
      <c r="D2853" s="249" t="s">
        <v>1186</v>
      </c>
      <c r="E2853" s="200" t="s">
        <v>3799</v>
      </c>
      <c r="F2853" s="186" t="s">
        <v>3793</v>
      </c>
      <c r="G2853" s="186" t="s">
        <v>7</v>
      </c>
      <c r="H2853" s="195" t="s">
        <v>289</v>
      </c>
      <c r="I2853" s="186" t="s">
        <v>228</v>
      </c>
      <c r="J2853" s="300" t="s">
        <v>3770</v>
      </c>
      <c r="K2853" s="300" t="s">
        <v>3800</v>
      </c>
      <c r="L2853" s="186" t="s">
        <v>134</v>
      </c>
      <c r="M2853" s="186" t="s">
        <v>3795</v>
      </c>
      <c r="N2853" s="183" t="s">
        <v>5327</v>
      </c>
      <c r="O2853" s="186" t="s">
        <v>96</v>
      </c>
      <c r="P2853" s="355">
        <v>2</v>
      </c>
      <c r="Q2853" s="300" t="s">
        <v>193</v>
      </c>
      <c r="R2853" s="300" t="s">
        <v>3801</v>
      </c>
      <c r="S2853" s="301">
        <v>7119.32</v>
      </c>
      <c r="T2853" s="183">
        <v>2.0299999999999998</v>
      </c>
      <c r="U2853" s="182">
        <f t="shared" si="121"/>
        <v>28904.439199999997</v>
      </c>
      <c r="V2853" s="186" t="s">
        <v>7</v>
      </c>
    </row>
    <row r="2854" spans="2:22" s="3" customFormat="1" ht="47.25" customHeight="1" x14ac:dyDescent="0.25">
      <c r="B2854" s="251" t="s">
        <v>1184</v>
      </c>
      <c r="C2854" s="263" t="s">
        <v>1185</v>
      </c>
      <c r="D2854" s="249" t="s">
        <v>1186</v>
      </c>
      <c r="E2854" s="200" t="s">
        <v>3802</v>
      </c>
      <c r="F2854" s="186" t="s">
        <v>3793</v>
      </c>
      <c r="G2854" s="186" t="s">
        <v>7</v>
      </c>
      <c r="H2854" s="195" t="s">
        <v>289</v>
      </c>
      <c r="I2854" s="186" t="s">
        <v>228</v>
      </c>
      <c r="J2854" s="300">
        <v>110</v>
      </c>
      <c r="K2854" s="300" t="s">
        <v>5484</v>
      </c>
      <c r="L2854" s="186" t="s">
        <v>134</v>
      </c>
      <c r="M2854" s="186" t="s">
        <v>3795</v>
      </c>
      <c r="N2854" s="183" t="s">
        <v>5327</v>
      </c>
      <c r="O2854" s="186" t="s">
        <v>96</v>
      </c>
      <c r="P2854" s="355">
        <v>1</v>
      </c>
      <c r="Q2854" s="300" t="s">
        <v>160</v>
      </c>
      <c r="R2854" s="300" t="s">
        <v>3803</v>
      </c>
      <c r="S2854" s="301">
        <v>36613.910000000003</v>
      </c>
      <c r="T2854" s="183">
        <v>1.62</v>
      </c>
      <c r="U2854" s="182">
        <f t="shared" si="121"/>
        <v>59314.534200000009</v>
      </c>
      <c r="V2854" s="186" t="s">
        <v>7</v>
      </c>
    </row>
    <row r="2855" spans="2:22" s="3" customFormat="1" ht="60.75" customHeight="1" x14ac:dyDescent="0.25">
      <c r="B2855" s="251" t="s">
        <v>1184</v>
      </c>
      <c r="C2855" s="263" t="s">
        <v>1185</v>
      </c>
      <c r="D2855" s="249" t="s">
        <v>1186</v>
      </c>
      <c r="E2855" s="200" t="s">
        <v>1842</v>
      </c>
      <c r="F2855" s="186" t="s">
        <v>3793</v>
      </c>
      <c r="G2855" s="186" t="s">
        <v>7</v>
      </c>
      <c r="H2855" s="195" t="s">
        <v>289</v>
      </c>
      <c r="I2855" s="186" t="s">
        <v>228</v>
      </c>
      <c r="J2855" s="300">
        <v>110</v>
      </c>
      <c r="K2855" s="300" t="s">
        <v>203</v>
      </c>
      <c r="L2855" s="186" t="s">
        <v>134</v>
      </c>
      <c r="M2855" s="186" t="s">
        <v>3795</v>
      </c>
      <c r="N2855" s="183" t="s">
        <v>5327</v>
      </c>
      <c r="O2855" s="186" t="s">
        <v>96</v>
      </c>
      <c r="P2855" s="355">
        <v>2687</v>
      </c>
      <c r="Q2855" s="300" t="s">
        <v>204</v>
      </c>
      <c r="R2855" s="300" t="s">
        <v>159</v>
      </c>
      <c r="S2855" s="301">
        <v>5.7</v>
      </c>
      <c r="T2855" s="183">
        <v>1</v>
      </c>
      <c r="U2855" s="182">
        <f t="shared" si="121"/>
        <v>15315.9</v>
      </c>
      <c r="V2855" s="186" t="s">
        <v>7</v>
      </c>
    </row>
    <row r="2856" spans="2:22" s="3" customFormat="1" ht="63.75" customHeight="1" x14ac:dyDescent="0.25">
      <c r="B2856" s="251" t="s">
        <v>1184</v>
      </c>
      <c r="C2856" s="263" t="s">
        <v>1185</v>
      </c>
      <c r="D2856" s="249" t="s">
        <v>1186</v>
      </c>
      <c r="E2856" s="200" t="s">
        <v>3804</v>
      </c>
      <c r="F2856" s="186" t="s">
        <v>3793</v>
      </c>
      <c r="G2856" s="186" t="s">
        <v>7</v>
      </c>
      <c r="H2856" s="195" t="s">
        <v>289</v>
      </c>
      <c r="I2856" s="186" t="s">
        <v>228</v>
      </c>
      <c r="J2856" s="201" t="s">
        <v>3770</v>
      </c>
      <c r="K2856" s="300" t="s">
        <v>3805</v>
      </c>
      <c r="L2856" s="186" t="s">
        <v>134</v>
      </c>
      <c r="M2856" s="186" t="s">
        <v>3795</v>
      </c>
      <c r="N2856" s="183" t="s">
        <v>5327</v>
      </c>
      <c r="O2856" s="186" t="s">
        <v>96</v>
      </c>
      <c r="P2856" s="355">
        <v>1</v>
      </c>
      <c r="Q2856" s="300" t="s">
        <v>135</v>
      </c>
      <c r="R2856" s="300" t="s">
        <v>461</v>
      </c>
      <c r="S2856" s="301">
        <v>17966.55</v>
      </c>
      <c r="T2856" s="183">
        <v>2.0099999999999998</v>
      </c>
      <c r="U2856" s="182">
        <f t="shared" si="121"/>
        <v>36112.765499999994</v>
      </c>
      <c r="V2856" s="186" t="s">
        <v>7</v>
      </c>
    </row>
    <row r="2857" spans="2:22" s="3" customFormat="1" ht="47.25" customHeight="1" x14ac:dyDescent="0.25">
      <c r="B2857" s="251" t="s">
        <v>1184</v>
      </c>
      <c r="C2857" s="263" t="s">
        <v>1185</v>
      </c>
      <c r="D2857" s="249" t="s">
        <v>1186</v>
      </c>
      <c r="E2857" s="200" t="s">
        <v>432</v>
      </c>
      <c r="F2857" s="186" t="s">
        <v>3793</v>
      </c>
      <c r="G2857" s="186" t="s">
        <v>7</v>
      </c>
      <c r="H2857" s="195" t="s">
        <v>289</v>
      </c>
      <c r="I2857" s="186" t="s">
        <v>228</v>
      </c>
      <c r="J2857" s="201" t="s">
        <v>3770</v>
      </c>
      <c r="K2857" s="300" t="s">
        <v>637</v>
      </c>
      <c r="L2857" s="186" t="s">
        <v>134</v>
      </c>
      <c r="M2857" s="186" t="s">
        <v>3795</v>
      </c>
      <c r="N2857" s="183" t="s">
        <v>5327</v>
      </c>
      <c r="O2857" s="186" t="s">
        <v>96</v>
      </c>
      <c r="P2857" s="355">
        <v>1</v>
      </c>
      <c r="Q2857" s="300" t="s">
        <v>111</v>
      </c>
      <c r="R2857" s="300" t="s">
        <v>462</v>
      </c>
      <c r="S2857" s="301">
        <v>4497.95</v>
      </c>
      <c r="T2857" s="182">
        <v>2</v>
      </c>
      <c r="U2857" s="182">
        <f t="shared" si="121"/>
        <v>8995.9</v>
      </c>
      <c r="V2857" s="186" t="s">
        <v>7</v>
      </c>
    </row>
    <row r="2858" spans="2:22" s="3" customFormat="1" ht="47.25" customHeight="1" x14ac:dyDescent="0.25">
      <c r="B2858" s="251" t="s">
        <v>1184</v>
      </c>
      <c r="C2858" s="263" t="s">
        <v>1185</v>
      </c>
      <c r="D2858" s="249" t="s">
        <v>1186</v>
      </c>
      <c r="E2858" s="200" t="s">
        <v>5454</v>
      </c>
      <c r="F2858" s="186" t="s">
        <v>3793</v>
      </c>
      <c r="G2858" s="186" t="s">
        <v>7</v>
      </c>
      <c r="H2858" s="195" t="s">
        <v>289</v>
      </c>
      <c r="I2858" s="186" t="s">
        <v>228</v>
      </c>
      <c r="J2858" s="300">
        <v>110</v>
      </c>
      <c r="K2858" s="300" t="s">
        <v>3806</v>
      </c>
      <c r="L2858" s="186" t="s">
        <v>134</v>
      </c>
      <c r="M2858" s="186" t="s">
        <v>3795</v>
      </c>
      <c r="N2858" s="183" t="s">
        <v>5327</v>
      </c>
      <c r="O2858" s="186" t="s">
        <v>96</v>
      </c>
      <c r="P2858" s="394">
        <v>104.5</v>
      </c>
      <c r="Q2858" s="300" t="s">
        <v>204</v>
      </c>
      <c r="R2858" s="300" t="s">
        <v>3807</v>
      </c>
      <c r="S2858" s="301">
        <v>168.05</v>
      </c>
      <c r="T2858" s="183">
        <v>2.0099999999999998</v>
      </c>
      <c r="U2858" s="182">
        <f t="shared" si="121"/>
        <v>35298.062250000003</v>
      </c>
      <c r="V2858" s="186" t="s">
        <v>7</v>
      </c>
    </row>
    <row r="2859" spans="2:22" s="3" customFormat="1" ht="47.25" x14ac:dyDescent="0.25">
      <c r="B2859" s="251" t="s">
        <v>1184</v>
      </c>
      <c r="C2859" s="263" t="s">
        <v>1185</v>
      </c>
      <c r="D2859" s="249" t="s">
        <v>1186</v>
      </c>
      <c r="E2859" s="205" t="s">
        <v>549</v>
      </c>
      <c r="F2859" s="186" t="s">
        <v>3793</v>
      </c>
      <c r="G2859" s="186" t="s">
        <v>7</v>
      </c>
      <c r="H2859" s="195" t="s">
        <v>289</v>
      </c>
      <c r="I2859" s="186" t="s">
        <v>228</v>
      </c>
      <c r="J2859" s="300">
        <v>110</v>
      </c>
      <c r="K2859" s="300" t="s">
        <v>3808</v>
      </c>
      <c r="L2859" s="186" t="s">
        <v>134</v>
      </c>
      <c r="M2859" s="186" t="s">
        <v>3795</v>
      </c>
      <c r="N2859" s="183" t="s">
        <v>5327</v>
      </c>
      <c r="O2859" s="186" t="s">
        <v>96</v>
      </c>
      <c r="P2859" s="355">
        <v>5</v>
      </c>
      <c r="Q2859" s="300" t="s">
        <v>160</v>
      </c>
      <c r="R2859" s="300" t="s">
        <v>3809</v>
      </c>
      <c r="S2859" s="301">
        <v>915.13</v>
      </c>
      <c r="T2859" s="182">
        <v>2</v>
      </c>
      <c r="U2859" s="182">
        <f>O2859*P2859*S2859*T2859</f>
        <v>9151.2999999999993</v>
      </c>
      <c r="V2859" s="186" t="s">
        <v>7</v>
      </c>
    </row>
    <row r="2860" spans="2:22" s="3" customFormat="1" ht="63" x14ac:dyDescent="0.25">
      <c r="B2860" s="251" t="s">
        <v>1184</v>
      </c>
      <c r="C2860" s="263" t="s">
        <v>1185</v>
      </c>
      <c r="D2860" s="249" t="s">
        <v>1186</v>
      </c>
      <c r="E2860" s="200" t="s">
        <v>375</v>
      </c>
      <c r="F2860" s="186" t="s">
        <v>3793</v>
      </c>
      <c r="G2860" s="186" t="s">
        <v>7</v>
      </c>
      <c r="H2860" s="195" t="s">
        <v>289</v>
      </c>
      <c r="I2860" s="186" t="s">
        <v>228</v>
      </c>
      <c r="J2860" s="300">
        <v>110</v>
      </c>
      <c r="K2860" s="300" t="s">
        <v>3810</v>
      </c>
      <c r="L2860" s="186" t="s">
        <v>134</v>
      </c>
      <c r="M2860" s="186" t="s">
        <v>3795</v>
      </c>
      <c r="N2860" s="183" t="s">
        <v>5327</v>
      </c>
      <c r="O2860" s="186" t="s">
        <v>96</v>
      </c>
      <c r="P2860" s="355">
        <v>3</v>
      </c>
      <c r="Q2860" s="300" t="s">
        <v>160</v>
      </c>
      <c r="R2860" s="300" t="s">
        <v>3811</v>
      </c>
      <c r="S2860" s="301">
        <v>4706.22</v>
      </c>
      <c r="T2860" s="182">
        <v>2</v>
      </c>
      <c r="U2860" s="182">
        <f t="shared" si="121"/>
        <v>28237.32</v>
      </c>
      <c r="V2860" s="186" t="s">
        <v>7</v>
      </c>
    </row>
    <row r="2861" spans="2:22" s="3" customFormat="1" ht="78.75" x14ac:dyDescent="0.25">
      <c r="B2861" s="251" t="s">
        <v>1184</v>
      </c>
      <c r="C2861" s="263" t="s">
        <v>1185</v>
      </c>
      <c r="D2861" s="249" t="s">
        <v>1186</v>
      </c>
      <c r="E2861" s="200" t="s">
        <v>375</v>
      </c>
      <c r="F2861" s="186" t="s">
        <v>3793</v>
      </c>
      <c r="G2861" s="186" t="s">
        <v>7</v>
      </c>
      <c r="H2861" s="195" t="s">
        <v>289</v>
      </c>
      <c r="I2861" s="186" t="s">
        <v>228</v>
      </c>
      <c r="J2861" s="300">
        <v>110</v>
      </c>
      <c r="K2861" s="300" t="s">
        <v>3812</v>
      </c>
      <c r="L2861" s="186" t="s">
        <v>134</v>
      </c>
      <c r="M2861" s="186" t="s">
        <v>3795</v>
      </c>
      <c r="N2861" s="183" t="s">
        <v>5327</v>
      </c>
      <c r="O2861" s="186" t="s">
        <v>96</v>
      </c>
      <c r="P2861" s="355">
        <v>1</v>
      </c>
      <c r="Q2861" s="300" t="s">
        <v>160</v>
      </c>
      <c r="R2861" s="300" t="s">
        <v>2929</v>
      </c>
      <c r="S2861" s="301">
        <v>6537.61</v>
      </c>
      <c r="T2861" s="182">
        <v>2</v>
      </c>
      <c r="U2861" s="182">
        <f t="shared" si="121"/>
        <v>13075.22</v>
      </c>
      <c r="V2861" s="186" t="s">
        <v>7</v>
      </c>
    </row>
    <row r="2862" spans="2:22" s="3" customFormat="1" ht="110.25" x14ac:dyDescent="0.25">
      <c r="B2862" s="251" t="s">
        <v>1184</v>
      </c>
      <c r="C2862" s="263" t="s">
        <v>1185</v>
      </c>
      <c r="D2862" s="249" t="s">
        <v>1186</v>
      </c>
      <c r="E2862" s="200" t="s">
        <v>617</v>
      </c>
      <c r="F2862" s="186" t="s">
        <v>3793</v>
      </c>
      <c r="G2862" s="186" t="s">
        <v>7</v>
      </c>
      <c r="H2862" s="195" t="s">
        <v>289</v>
      </c>
      <c r="I2862" s="186" t="s">
        <v>228</v>
      </c>
      <c r="J2862" s="300">
        <v>110</v>
      </c>
      <c r="K2862" s="300" t="s">
        <v>3813</v>
      </c>
      <c r="L2862" s="186" t="s">
        <v>134</v>
      </c>
      <c r="M2862" s="186" t="s">
        <v>3795</v>
      </c>
      <c r="N2862" s="183" t="s">
        <v>5327</v>
      </c>
      <c r="O2862" s="186" t="s">
        <v>96</v>
      </c>
      <c r="P2862" s="355">
        <v>1</v>
      </c>
      <c r="Q2862" s="300" t="s">
        <v>160</v>
      </c>
      <c r="R2862" s="300" t="s">
        <v>2765</v>
      </c>
      <c r="S2862" s="301">
        <v>3208</v>
      </c>
      <c r="T2862" s="182">
        <v>2</v>
      </c>
      <c r="U2862" s="182">
        <f>O2862*P2862*S2862*T2862</f>
        <v>6416</v>
      </c>
      <c r="V2862" s="186" t="s">
        <v>7</v>
      </c>
    </row>
    <row r="2863" spans="2:22" s="3" customFormat="1" ht="47.25" customHeight="1" x14ac:dyDescent="0.25">
      <c r="B2863" s="251" t="s">
        <v>1184</v>
      </c>
      <c r="C2863" s="263" t="s">
        <v>1185</v>
      </c>
      <c r="D2863" s="249" t="s">
        <v>1186</v>
      </c>
      <c r="E2863" s="200" t="s">
        <v>195</v>
      </c>
      <c r="F2863" s="186" t="s">
        <v>3793</v>
      </c>
      <c r="G2863" s="186" t="s">
        <v>7</v>
      </c>
      <c r="H2863" s="195" t="s">
        <v>289</v>
      </c>
      <c r="I2863" s="186" t="s">
        <v>228</v>
      </c>
      <c r="J2863" s="201" t="s">
        <v>3770</v>
      </c>
      <c r="K2863" s="300" t="s">
        <v>3040</v>
      </c>
      <c r="L2863" s="186" t="s">
        <v>134</v>
      </c>
      <c r="M2863" s="186" t="s">
        <v>3795</v>
      </c>
      <c r="N2863" s="183" t="s">
        <v>5327</v>
      </c>
      <c r="O2863" s="186" t="s">
        <v>96</v>
      </c>
      <c r="P2863" s="355">
        <v>321</v>
      </c>
      <c r="Q2863" s="300" t="s">
        <v>3995</v>
      </c>
      <c r="R2863" s="300" t="s">
        <v>494</v>
      </c>
      <c r="S2863" s="301">
        <v>2.48</v>
      </c>
      <c r="T2863" s="183">
        <v>2.25</v>
      </c>
      <c r="U2863" s="182">
        <f>O2863*P2863*S2863*T2863</f>
        <v>1791.18</v>
      </c>
      <c r="V2863" s="186" t="s">
        <v>7</v>
      </c>
    </row>
    <row r="2864" spans="2:22" s="3" customFormat="1" ht="47.25" customHeight="1" x14ac:dyDescent="0.25">
      <c r="B2864" s="251" t="s">
        <v>1184</v>
      </c>
      <c r="C2864" s="263" t="s">
        <v>1185</v>
      </c>
      <c r="D2864" s="249" t="s">
        <v>1186</v>
      </c>
      <c r="E2864" s="200" t="s">
        <v>5369</v>
      </c>
      <c r="F2864" s="186" t="s">
        <v>3793</v>
      </c>
      <c r="G2864" s="186" t="s">
        <v>7</v>
      </c>
      <c r="H2864" s="195" t="s">
        <v>289</v>
      </c>
      <c r="I2864" s="186" t="s">
        <v>228</v>
      </c>
      <c r="J2864" s="300">
        <v>110</v>
      </c>
      <c r="K2864" s="300" t="s">
        <v>206</v>
      </c>
      <c r="L2864" s="186" t="s">
        <v>134</v>
      </c>
      <c r="M2864" s="186" t="s">
        <v>3795</v>
      </c>
      <c r="N2864" s="183" t="s">
        <v>5327</v>
      </c>
      <c r="O2864" s="186" t="s">
        <v>96</v>
      </c>
      <c r="P2864" s="355">
        <v>1</v>
      </c>
      <c r="Q2864" s="300" t="s">
        <v>193</v>
      </c>
      <c r="R2864" s="300" t="s">
        <v>207</v>
      </c>
      <c r="S2864" s="301">
        <v>3290.54</v>
      </c>
      <c r="T2864" s="183">
        <v>1</v>
      </c>
      <c r="U2864" s="182">
        <f t="shared" si="121"/>
        <v>3290.54</v>
      </c>
      <c r="V2864" s="186" t="s">
        <v>7</v>
      </c>
    </row>
    <row r="2865" spans="2:22" s="3" customFormat="1" ht="47.25" customHeight="1" x14ac:dyDescent="0.25">
      <c r="B2865" s="251" t="s">
        <v>1184</v>
      </c>
      <c r="C2865" s="263" t="s">
        <v>1185</v>
      </c>
      <c r="D2865" s="249" t="s">
        <v>1186</v>
      </c>
      <c r="E2865" s="200" t="s">
        <v>5369</v>
      </c>
      <c r="F2865" s="186" t="s">
        <v>3793</v>
      </c>
      <c r="G2865" s="186" t="s">
        <v>7</v>
      </c>
      <c r="H2865" s="195" t="s">
        <v>289</v>
      </c>
      <c r="I2865" s="186" t="s">
        <v>228</v>
      </c>
      <c r="J2865" s="300">
        <v>110</v>
      </c>
      <c r="K2865" s="300" t="s">
        <v>5491</v>
      </c>
      <c r="L2865" s="186" t="s">
        <v>134</v>
      </c>
      <c r="M2865" s="186" t="s">
        <v>3795</v>
      </c>
      <c r="N2865" s="183" t="s">
        <v>5327</v>
      </c>
      <c r="O2865" s="186" t="s">
        <v>96</v>
      </c>
      <c r="P2865" s="355">
        <v>1</v>
      </c>
      <c r="Q2865" s="300" t="s">
        <v>135</v>
      </c>
      <c r="R2865" s="300" t="s">
        <v>1189</v>
      </c>
      <c r="S2865" s="301">
        <v>4113.18</v>
      </c>
      <c r="T2865" s="183">
        <v>1</v>
      </c>
      <c r="U2865" s="182">
        <f t="shared" si="121"/>
        <v>4113.18</v>
      </c>
      <c r="V2865" s="186" t="s">
        <v>7</v>
      </c>
    </row>
    <row r="2866" spans="2:22" s="3" customFormat="1" ht="47.25" customHeight="1" x14ac:dyDescent="0.25">
      <c r="B2866" s="251" t="s">
        <v>1184</v>
      </c>
      <c r="C2866" s="263" t="s">
        <v>1185</v>
      </c>
      <c r="D2866" s="249" t="s">
        <v>1186</v>
      </c>
      <c r="E2866" s="200" t="s">
        <v>3787</v>
      </c>
      <c r="F2866" s="186" t="s">
        <v>3793</v>
      </c>
      <c r="G2866" s="186" t="s">
        <v>7</v>
      </c>
      <c r="H2866" s="195" t="s">
        <v>289</v>
      </c>
      <c r="I2866" s="186" t="s">
        <v>228</v>
      </c>
      <c r="J2866" s="201" t="s">
        <v>3770</v>
      </c>
      <c r="K2866" s="300" t="s">
        <v>3140</v>
      </c>
      <c r="L2866" s="186" t="s">
        <v>134</v>
      </c>
      <c r="M2866" s="186" t="s">
        <v>3795</v>
      </c>
      <c r="N2866" s="183" t="s">
        <v>5327</v>
      </c>
      <c r="O2866" s="186" t="s">
        <v>96</v>
      </c>
      <c r="P2866" s="301">
        <v>1</v>
      </c>
      <c r="Q2866" s="300" t="s">
        <v>111</v>
      </c>
      <c r="R2866" s="300" t="s">
        <v>356</v>
      </c>
      <c r="S2866" s="301">
        <v>35458.43</v>
      </c>
      <c r="T2866" s="183">
        <v>1</v>
      </c>
      <c r="U2866" s="182">
        <f t="shared" si="121"/>
        <v>35458.43</v>
      </c>
      <c r="V2866" s="186" t="s">
        <v>7</v>
      </c>
    </row>
    <row r="2867" spans="2:22" s="3" customFormat="1" ht="47.25" customHeight="1" x14ac:dyDescent="0.25">
      <c r="B2867" s="251" t="s">
        <v>1184</v>
      </c>
      <c r="C2867" s="263" t="s">
        <v>1185</v>
      </c>
      <c r="D2867" s="249" t="s">
        <v>1186</v>
      </c>
      <c r="E2867" s="183" t="s">
        <v>26</v>
      </c>
      <c r="F2867" s="188" t="s">
        <v>7</v>
      </c>
      <c r="G2867" s="188" t="s">
        <v>7</v>
      </c>
      <c r="H2867" s="188" t="s">
        <v>7</v>
      </c>
      <c r="I2867" s="188" t="s">
        <v>7</v>
      </c>
      <c r="J2867" s="188" t="s">
        <v>7</v>
      </c>
      <c r="K2867" s="188" t="s">
        <v>7</v>
      </c>
      <c r="L2867" s="188" t="s">
        <v>7</v>
      </c>
      <c r="M2867" s="188" t="s">
        <v>7</v>
      </c>
      <c r="N2867" s="188" t="s">
        <v>7</v>
      </c>
      <c r="O2867" s="188" t="s">
        <v>7</v>
      </c>
      <c r="P2867" s="188" t="s">
        <v>7</v>
      </c>
      <c r="Q2867" s="188" t="s">
        <v>7</v>
      </c>
      <c r="R2867" s="188" t="s">
        <v>7</v>
      </c>
      <c r="S2867" s="297" t="s">
        <v>7</v>
      </c>
      <c r="T2867" s="188" t="s">
        <v>7</v>
      </c>
      <c r="U2867" s="297">
        <f>SUM(U2851:U2866)</f>
        <v>358579.93154999992</v>
      </c>
      <c r="V2867" s="188" t="s">
        <v>7</v>
      </c>
    </row>
    <row r="2868" spans="2:22" s="3" customFormat="1" ht="47.25" customHeight="1" x14ac:dyDescent="0.25">
      <c r="B2868" s="251" t="s">
        <v>1184</v>
      </c>
      <c r="C2868" s="263" t="s">
        <v>1213</v>
      </c>
      <c r="D2868" s="249" t="s">
        <v>1214</v>
      </c>
      <c r="E2868" s="300" t="s">
        <v>2978</v>
      </c>
      <c r="F2868" s="186" t="s">
        <v>3814</v>
      </c>
      <c r="G2868" s="186" t="s">
        <v>7</v>
      </c>
      <c r="H2868" s="195" t="s">
        <v>692</v>
      </c>
      <c r="I2868" s="186" t="s">
        <v>245</v>
      </c>
      <c r="J2868" s="300" t="s">
        <v>2928</v>
      </c>
      <c r="K2868" s="300" t="s">
        <v>3583</v>
      </c>
      <c r="L2868" s="201" t="s">
        <v>652</v>
      </c>
      <c r="M2868" s="186" t="s">
        <v>3783</v>
      </c>
      <c r="N2868" s="183" t="s">
        <v>5327</v>
      </c>
      <c r="O2868" s="186" t="s">
        <v>96</v>
      </c>
      <c r="P2868" s="301">
        <v>2</v>
      </c>
      <c r="Q2868" s="300" t="s">
        <v>135</v>
      </c>
      <c r="R2868" s="300" t="s">
        <v>3046</v>
      </c>
      <c r="S2868" s="301">
        <v>954.09</v>
      </c>
      <c r="T2868" s="297">
        <v>2.27</v>
      </c>
      <c r="U2868" s="297">
        <f>O2868*P2868*S2868*T2868</f>
        <v>4331.5686000000005</v>
      </c>
      <c r="V2868" s="188" t="s">
        <v>7</v>
      </c>
    </row>
    <row r="2869" spans="2:22" s="3" customFormat="1" ht="73.5" customHeight="1" x14ac:dyDescent="0.25">
      <c r="B2869" s="251" t="s">
        <v>1184</v>
      </c>
      <c r="C2869" s="263" t="s">
        <v>1213</v>
      </c>
      <c r="D2869" s="249" t="s">
        <v>1214</v>
      </c>
      <c r="E2869" s="300" t="s">
        <v>549</v>
      </c>
      <c r="F2869" s="186" t="s">
        <v>3814</v>
      </c>
      <c r="G2869" s="186" t="s">
        <v>7</v>
      </c>
      <c r="H2869" s="195" t="s">
        <v>692</v>
      </c>
      <c r="I2869" s="186" t="s">
        <v>245</v>
      </c>
      <c r="J2869" s="300">
        <v>35</v>
      </c>
      <c r="K2869" s="300" t="s">
        <v>568</v>
      </c>
      <c r="L2869" s="201" t="s">
        <v>652</v>
      </c>
      <c r="M2869" s="186" t="s">
        <v>3783</v>
      </c>
      <c r="N2869" s="183" t="s">
        <v>5327</v>
      </c>
      <c r="O2869" s="186" t="s">
        <v>96</v>
      </c>
      <c r="P2869" s="301">
        <v>2</v>
      </c>
      <c r="Q2869" s="300" t="s">
        <v>135</v>
      </c>
      <c r="R2869" s="300" t="s">
        <v>3054</v>
      </c>
      <c r="S2869" s="301">
        <v>2265.4499999999998</v>
      </c>
      <c r="T2869" s="297">
        <v>2</v>
      </c>
      <c r="U2869" s="297">
        <f>O2869*P2869*S2869*T2869</f>
        <v>9061.7999999999993</v>
      </c>
      <c r="V2869" s="188" t="s">
        <v>7</v>
      </c>
    </row>
    <row r="2870" spans="2:22" s="3" customFormat="1" ht="63" customHeight="1" x14ac:dyDescent="0.25">
      <c r="B2870" s="251" t="s">
        <v>1184</v>
      </c>
      <c r="C2870" s="263" t="s">
        <v>1213</v>
      </c>
      <c r="D2870" s="249" t="s">
        <v>1214</v>
      </c>
      <c r="E2870" s="189" t="s">
        <v>3787</v>
      </c>
      <c r="F2870" s="186" t="s">
        <v>3814</v>
      </c>
      <c r="G2870" s="186" t="s">
        <v>7</v>
      </c>
      <c r="H2870" s="195" t="s">
        <v>692</v>
      </c>
      <c r="I2870" s="186" t="s">
        <v>245</v>
      </c>
      <c r="J2870" s="201" t="s">
        <v>2928</v>
      </c>
      <c r="K2870" s="300" t="s">
        <v>4033</v>
      </c>
      <c r="L2870" s="186" t="s">
        <v>652</v>
      </c>
      <c r="M2870" s="186" t="s">
        <v>3783</v>
      </c>
      <c r="N2870" s="183" t="s">
        <v>5327</v>
      </c>
      <c r="O2870" s="186" t="s">
        <v>96</v>
      </c>
      <c r="P2870" s="189">
        <v>1</v>
      </c>
      <c r="Q2870" s="189" t="s">
        <v>111</v>
      </c>
      <c r="R2870" s="265" t="s">
        <v>260</v>
      </c>
      <c r="S2870" s="260">
        <v>2127.5100000000002</v>
      </c>
      <c r="T2870" s="183">
        <v>1</v>
      </c>
      <c r="U2870" s="182">
        <f>O2870*P2870*S2870*T2870</f>
        <v>2127.5100000000002</v>
      </c>
      <c r="V2870" s="186" t="s">
        <v>7</v>
      </c>
    </row>
    <row r="2871" spans="2:22" s="3" customFormat="1" ht="43.5" customHeight="1" x14ac:dyDescent="0.25">
      <c r="B2871" s="251" t="s">
        <v>1184</v>
      </c>
      <c r="C2871" s="263" t="s">
        <v>1213</v>
      </c>
      <c r="D2871" s="249" t="s">
        <v>1214</v>
      </c>
      <c r="E2871" s="183" t="s">
        <v>26</v>
      </c>
      <c r="F2871" s="188" t="s">
        <v>7</v>
      </c>
      <c r="G2871" s="188" t="s">
        <v>7</v>
      </c>
      <c r="H2871" s="188" t="s">
        <v>7</v>
      </c>
      <c r="I2871" s="188" t="s">
        <v>7</v>
      </c>
      <c r="J2871" s="188" t="s">
        <v>7</v>
      </c>
      <c r="K2871" s="188" t="s">
        <v>7</v>
      </c>
      <c r="L2871" s="188" t="s">
        <v>7</v>
      </c>
      <c r="M2871" s="188" t="s">
        <v>7</v>
      </c>
      <c r="N2871" s="188" t="s">
        <v>7</v>
      </c>
      <c r="O2871" s="188" t="s">
        <v>7</v>
      </c>
      <c r="P2871" s="188" t="s">
        <v>7</v>
      </c>
      <c r="Q2871" s="188" t="s">
        <v>7</v>
      </c>
      <c r="R2871" s="188" t="s">
        <v>7</v>
      </c>
      <c r="S2871" s="297" t="s">
        <v>7</v>
      </c>
      <c r="T2871" s="188" t="s">
        <v>7</v>
      </c>
      <c r="U2871" s="297">
        <f>U2869+U2870+U2868</f>
        <v>15520.8786</v>
      </c>
      <c r="V2871" s="188" t="s">
        <v>7</v>
      </c>
    </row>
    <row r="2872" spans="2:22" s="3" customFormat="1" ht="43.5" customHeight="1" x14ac:dyDescent="0.25">
      <c r="B2872" s="251" t="s">
        <v>1184</v>
      </c>
      <c r="C2872" s="263" t="s">
        <v>1215</v>
      </c>
      <c r="D2872" s="249" t="s">
        <v>1216</v>
      </c>
      <c r="E2872" s="300" t="s">
        <v>2978</v>
      </c>
      <c r="F2872" s="186" t="s">
        <v>3815</v>
      </c>
      <c r="G2872" s="186" t="s">
        <v>7</v>
      </c>
      <c r="H2872" s="195" t="s">
        <v>692</v>
      </c>
      <c r="I2872" s="186" t="s">
        <v>245</v>
      </c>
      <c r="J2872" s="300" t="s">
        <v>2928</v>
      </c>
      <c r="K2872" s="300" t="s">
        <v>3583</v>
      </c>
      <c r="L2872" s="201" t="s">
        <v>652</v>
      </c>
      <c r="M2872" s="186" t="s">
        <v>3783</v>
      </c>
      <c r="N2872" s="183" t="s">
        <v>5327</v>
      </c>
      <c r="O2872" s="186" t="s">
        <v>96</v>
      </c>
      <c r="P2872" s="301">
        <v>2</v>
      </c>
      <c r="Q2872" s="300" t="s">
        <v>135</v>
      </c>
      <c r="R2872" s="300" t="s">
        <v>3046</v>
      </c>
      <c r="S2872" s="301">
        <v>954.09</v>
      </c>
      <c r="T2872" s="297">
        <v>2.27</v>
      </c>
      <c r="U2872" s="297">
        <f>O2872*P2872*S2872*T2872</f>
        <v>4331.5686000000005</v>
      </c>
      <c r="V2872" s="188" t="s">
        <v>7</v>
      </c>
    </row>
    <row r="2873" spans="2:22" s="3" customFormat="1" ht="64.5" customHeight="1" x14ac:dyDescent="0.25">
      <c r="B2873" s="251" t="s">
        <v>1184</v>
      </c>
      <c r="C2873" s="263" t="s">
        <v>1215</v>
      </c>
      <c r="D2873" s="249" t="s">
        <v>1216</v>
      </c>
      <c r="E2873" s="300" t="s">
        <v>549</v>
      </c>
      <c r="F2873" s="186" t="s">
        <v>3815</v>
      </c>
      <c r="G2873" s="186" t="s">
        <v>7</v>
      </c>
      <c r="H2873" s="195" t="s">
        <v>692</v>
      </c>
      <c r="I2873" s="186" t="s">
        <v>245</v>
      </c>
      <c r="J2873" s="300">
        <v>35</v>
      </c>
      <c r="K2873" s="300" t="s">
        <v>568</v>
      </c>
      <c r="L2873" s="201" t="s">
        <v>652</v>
      </c>
      <c r="M2873" s="186" t="s">
        <v>3783</v>
      </c>
      <c r="N2873" s="183" t="s">
        <v>5327</v>
      </c>
      <c r="O2873" s="186" t="s">
        <v>96</v>
      </c>
      <c r="P2873" s="301">
        <v>2</v>
      </c>
      <c r="Q2873" s="300" t="s">
        <v>135</v>
      </c>
      <c r="R2873" s="300" t="s">
        <v>3054</v>
      </c>
      <c r="S2873" s="301">
        <v>2265.4499999999998</v>
      </c>
      <c r="T2873" s="297">
        <v>2</v>
      </c>
      <c r="U2873" s="297">
        <f>O2873*P2873*S2873*T2873</f>
        <v>9061.7999999999993</v>
      </c>
      <c r="V2873" s="188" t="s">
        <v>7</v>
      </c>
    </row>
    <row r="2874" spans="2:22" s="3" customFormat="1" ht="64.5" customHeight="1" x14ac:dyDescent="0.25">
      <c r="B2874" s="251" t="s">
        <v>1184</v>
      </c>
      <c r="C2874" s="263" t="s">
        <v>1215</v>
      </c>
      <c r="D2874" s="249" t="s">
        <v>1216</v>
      </c>
      <c r="E2874" s="189" t="s">
        <v>3787</v>
      </c>
      <c r="F2874" s="186" t="s">
        <v>3815</v>
      </c>
      <c r="G2874" s="186" t="s">
        <v>7</v>
      </c>
      <c r="H2874" s="195" t="s">
        <v>692</v>
      </c>
      <c r="I2874" s="186" t="s">
        <v>245</v>
      </c>
      <c r="J2874" s="201" t="s">
        <v>2928</v>
      </c>
      <c r="K2874" s="300" t="s">
        <v>4033</v>
      </c>
      <c r="L2874" s="186" t="s">
        <v>652</v>
      </c>
      <c r="M2874" s="186" t="s">
        <v>3783</v>
      </c>
      <c r="N2874" s="183" t="s">
        <v>5327</v>
      </c>
      <c r="O2874" s="186" t="s">
        <v>96</v>
      </c>
      <c r="P2874" s="189">
        <v>1</v>
      </c>
      <c r="Q2874" s="189" t="s">
        <v>111</v>
      </c>
      <c r="R2874" s="265" t="s">
        <v>260</v>
      </c>
      <c r="S2874" s="260">
        <v>2127.5100000000002</v>
      </c>
      <c r="T2874" s="183">
        <v>1</v>
      </c>
      <c r="U2874" s="182">
        <f>O2874*P2874*S2874*T2874</f>
        <v>2127.5100000000002</v>
      </c>
      <c r="V2874" s="186" t="s">
        <v>7</v>
      </c>
    </row>
    <row r="2875" spans="2:22" s="3" customFormat="1" ht="46.5" customHeight="1" x14ac:dyDescent="0.25">
      <c r="B2875" s="251" t="s">
        <v>1184</v>
      </c>
      <c r="C2875" s="263" t="s">
        <v>1215</v>
      </c>
      <c r="D2875" s="249" t="s">
        <v>1216</v>
      </c>
      <c r="E2875" s="183" t="s">
        <v>26</v>
      </c>
      <c r="F2875" s="188" t="s">
        <v>7</v>
      </c>
      <c r="G2875" s="188" t="s">
        <v>7</v>
      </c>
      <c r="H2875" s="188" t="s">
        <v>7</v>
      </c>
      <c r="I2875" s="188" t="s">
        <v>7</v>
      </c>
      <c r="J2875" s="188" t="s">
        <v>7</v>
      </c>
      <c r="K2875" s="188" t="s">
        <v>7</v>
      </c>
      <c r="L2875" s="188" t="s">
        <v>7</v>
      </c>
      <c r="M2875" s="188" t="s">
        <v>7</v>
      </c>
      <c r="N2875" s="188" t="s">
        <v>7</v>
      </c>
      <c r="O2875" s="188" t="s">
        <v>7</v>
      </c>
      <c r="P2875" s="188" t="s">
        <v>7</v>
      </c>
      <c r="Q2875" s="188" t="s">
        <v>7</v>
      </c>
      <c r="R2875" s="188" t="s">
        <v>7</v>
      </c>
      <c r="S2875" s="297" t="s">
        <v>7</v>
      </c>
      <c r="T2875" s="188" t="s">
        <v>7</v>
      </c>
      <c r="U2875" s="297">
        <f>U2873+U2874+U2872</f>
        <v>15520.8786</v>
      </c>
      <c r="V2875" s="188" t="s">
        <v>7</v>
      </c>
    </row>
    <row r="2876" spans="2:22" s="3" customFormat="1" ht="195" customHeight="1" x14ac:dyDescent="0.25">
      <c r="B2876" s="251" t="s">
        <v>1184</v>
      </c>
      <c r="C2876" s="263" t="s">
        <v>1199</v>
      </c>
      <c r="D2876" s="249" t="s">
        <v>1200</v>
      </c>
      <c r="E2876" s="300" t="s">
        <v>253</v>
      </c>
      <c r="F2876" s="186" t="s">
        <v>3816</v>
      </c>
      <c r="G2876" s="186" t="s">
        <v>7</v>
      </c>
      <c r="H2876" s="195" t="s">
        <v>692</v>
      </c>
      <c r="I2876" s="186" t="s">
        <v>7</v>
      </c>
      <c r="J2876" s="300">
        <v>110</v>
      </c>
      <c r="K2876" s="300" t="s">
        <v>5427</v>
      </c>
      <c r="L2876" s="201" t="s">
        <v>652</v>
      </c>
      <c r="M2876" s="186" t="s">
        <v>3817</v>
      </c>
      <c r="N2876" s="183" t="s">
        <v>5327</v>
      </c>
      <c r="O2876" s="186" t="s">
        <v>96</v>
      </c>
      <c r="P2876" s="355">
        <v>34</v>
      </c>
      <c r="Q2876" s="300" t="s">
        <v>135</v>
      </c>
      <c r="R2876" s="300" t="s">
        <v>2515</v>
      </c>
      <c r="S2876" s="301">
        <v>5334.69</v>
      </c>
      <c r="T2876" s="183">
        <v>2.0099999999999998</v>
      </c>
      <c r="U2876" s="182">
        <f>O2876*P2876*S2876*T2876</f>
        <v>364572.71459999995</v>
      </c>
      <c r="V2876" s="196" t="s">
        <v>5337</v>
      </c>
    </row>
    <row r="2877" spans="2:22" s="3" customFormat="1" ht="197.25" customHeight="1" x14ac:dyDescent="0.25">
      <c r="B2877" s="251" t="s">
        <v>1184</v>
      </c>
      <c r="C2877" s="263" t="s">
        <v>1199</v>
      </c>
      <c r="D2877" s="249" t="s">
        <v>1200</v>
      </c>
      <c r="E2877" s="189" t="s">
        <v>3787</v>
      </c>
      <c r="F2877" s="186" t="s">
        <v>3816</v>
      </c>
      <c r="G2877" s="186" t="s">
        <v>7</v>
      </c>
      <c r="H2877" s="195" t="s">
        <v>692</v>
      </c>
      <c r="I2877" s="186" t="s">
        <v>7</v>
      </c>
      <c r="J2877" s="201" t="s">
        <v>3770</v>
      </c>
      <c r="K2877" s="189" t="s">
        <v>3140</v>
      </c>
      <c r="L2877" s="201" t="s">
        <v>652</v>
      </c>
      <c r="M2877" s="186" t="s">
        <v>3817</v>
      </c>
      <c r="N2877" s="183" t="s">
        <v>5327</v>
      </c>
      <c r="O2877" s="186" t="s">
        <v>96</v>
      </c>
      <c r="P2877" s="189">
        <v>1</v>
      </c>
      <c r="Q2877" s="189" t="s">
        <v>111</v>
      </c>
      <c r="R2877" s="265" t="s">
        <v>356</v>
      </c>
      <c r="S2877" s="260">
        <v>35458.43</v>
      </c>
      <c r="T2877" s="195">
        <v>1</v>
      </c>
      <c r="U2877" s="182">
        <f>O2877*P2877*S2877*T2877</f>
        <v>35458.43</v>
      </c>
      <c r="V2877" s="196" t="s">
        <v>5337</v>
      </c>
    </row>
    <row r="2878" spans="2:22" s="3" customFormat="1" ht="141.75" customHeight="1" x14ac:dyDescent="0.25">
      <c r="B2878" s="251" t="s">
        <v>1184</v>
      </c>
      <c r="C2878" s="263" t="s">
        <v>1199</v>
      </c>
      <c r="D2878" s="249" t="s">
        <v>1200</v>
      </c>
      <c r="E2878" s="183" t="s">
        <v>26</v>
      </c>
      <c r="F2878" s="188" t="s">
        <v>7</v>
      </c>
      <c r="G2878" s="188" t="s">
        <v>7</v>
      </c>
      <c r="H2878" s="188" t="s">
        <v>7</v>
      </c>
      <c r="I2878" s="188" t="s">
        <v>7</v>
      </c>
      <c r="J2878" s="188" t="s">
        <v>7</v>
      </c>
      <c r="K2878" s="188" t="s">
        <v>7</v>
      </c>
      <c r="L2878" s="188" t="s">
        <v>7</v>
      </c>
      <c r="M2878" s="188" t="s">
        <v>7</v>
      </c>
      <c r="N2878" s="188" t="s">
        <v>7</v>
      </c>
      <c r="O2878" s="188" t="s">
        <v>7</v>
      </c>
      <c r="P2878" s="188" t="s">
        <v>7</v>
      </c>
      <c r="Q2878" s="188" t="s">
        <v>7</v>
      </c>
      <c r="R2878" s="188" t="s">
        <v>7</v>
      </c>
      <c r="S2878" s="297" t="s">
        <v>7</v>
      </c>
      <c r="T2878" s="188" t="s">
        <v>7</v>
      </c>
      <c r="U2878" s="297">
        <f>U2876+U2877</f>
        <v>400031.14459999994</v>
      </c>
      <c r="V2878" s="188" t="s">
        <v>7</v>
      </c>
    </row>
    <row r="2879" spans="2:22" s="3" customFormat="1" ht="141.75" customHeight="1" x14ac:dyDescent="0.25">
      <c r="B2879" s="251" t="s">
        <v>1184</v>
      </c>
      <c r="C2879" s="263" t="s">
        <v>5349</v>
      </c>
      <c r="D2879" s="195" t="s">
        <v>5350</v>
      </c>
      <c r="E2879" s="300" t="s">
        <v>253</v>
      </c>
      <c r="F2879" s="186" t="s">
        <v>5351</v>
      </c>
      <c r="G2879" s="186" t="s">
        <v>7</v>
      </c>
      <c r="H2879" s="188" t="s">
        <v>692</v>
      </c>
      <c r="I2879" s="186" t="s">
        <v>371</v>
      </c>
      <c r="J2879" s="300">
        <v>110</v>
      </c>
      <c r="K2879" s="300" t="s">
        <v>5427</v>
      </c>
      <c r="L2879" s="201" t="s">
        <v>652</v>
      </c>
      <c r="M2879" s="186" t="s">
        <v>3828</v>
      </c>
      <c r="N2879" s="183" t="s">
        <v>5327</v>
      </c>
      <c r="O2879" s="186" t="s">
        <v>96</v>
      </c>
      <c r="P2879" s="355">
        <v>18</v>
      </c>
      <c r="Q2879" s="300" t="s">
        <v>135</v>
      </c>
      <c r="R2879" s="300" t="s">
        <v>2515</v>
      </c>
      <c r="S2879" s="301">
        <v>5334.69</v>
      </c>
      <c r="T2879" s="183">
        <v>2.0099999999999998</v>
      </c>
      <c r="U2879" s="264">
        <f>O2879*P2879*S2879*T2879</f>
        <v>193009.08419999998</v>
      </c>
      <c r="V2879" s="196" t="s">
        <v>5355</v>
      </c>
    </row>
    <row r="2880" spans="2:22" s="3" customFormat="1" ht="141.75" customHeight="1" x14ac:dyDescent="0.25">
      <c r="B2880" s="251" t="s">
        <v>1184</v>
      </c>
      <c r="C2880" s="263" t="s">
        <v>5349</v>
      </c>
      <c r="D2880" s="195" t="s">
        <v>5350</v>
      </c>
      <c r="E2880" s="189" t="s">
        <v>3787</v>
      </c>
      <c r="F2880" s="186" t="s">
        <v>5351</v>
      </c>
      <c r="G2880" s="186" t="s">
        <v>7</v>
      </c>
      <c r="H2880" s="188" t="s">
        <v>692</v>
      </c>
      <c r="I2880" s="186" t="s">
        <v>371</v>
      </c>
      <c r="J2880" s="201" t="s">
        <v>3770</v>
      </c>
      <c r="K2880" s="189" t="s">
        <v>3140</v>
      </c>
      <c r="L2880" s="201" t="s">
        <v>652</v>
      </c>
      <c r="M2880" s="186" t="s">
        <v>3828</v>
      </c>
      <c r="N2880" s="183" t="s">
        <v>5327</v>
      </c>
      <c r="O2880" s="186" t="s">
        <v>96</v>
      </c>
      <c r="P2880" s="189">
        <v>1</v>
      </c>
      <c r="Q2880" s="189" t="s">
        <v>111</v>
      </c>
      <c r="R2880" s="265" t="s">
        <v>356</v>
      </c>
      <c r="S2880" s="260">
        <v>35458.43</v>
      </c>
      <c r="T2880" s="195">
        <v>1</v>
      </c>
      <c r="U2880" s="264">
        <f>O2880*P2880*S2880*T2880</f>
        <v>35458.43</v>
      </c>
      <c r="V2880" s="196" t="s">
        <v>5355</v>
      </c>
    </row>
    <row r="2881" spans="2:22" s="3" customFormat="1" ht="141.75" customHeight="1" x14ac:dyDescent="0.25">
      <c r="B2881" s="251" t="s">
        <v>1184</v>
      </c>
      <c r="C2881" s="263" t="str">
        <f>C2879</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D2881" s="249" t="str">
        <f>D2879</f>
        <v>J_TP1800.PS.0091</v>
      </c>
      <c r="E2881" s="183" t="s">
        <v>26</v>
      </c>
      <c r="F2881" s="188" t="s">
        <v>7</v>
      </c>
      <c r="G2881" s="188" t="s">
        <v>7</v>
      </c>
      <c r="H2881" s="188" t="s">
        <v>7</v>
      </c>
      <c r="I2881" s="188" t="s">
        <v>7</v>
      </c>
      <c r="J2881" s="188" t="s">
        <v>7</v>
      </c>
      <c r="K2881" s="188" t="s">
        <v>7</v>
      </c>
      <c r="L2881" s="188" t="s">
        <v>7</v>
      </c>
      <c r="M2881" s="188" t="s">
        <v>7</v>
      </c>
      <c r="N2881" s="188" t="s">
        <v>7</v>
      </c>
      <c r="O2881" s="188" t="s">
        <v>7</v>
      </c>
      <c r="P2881" s="188" t="s">
        <v>7</v>
      </c>
      <c r="Q2881" s="188" t="s">
        <v>7</v>
      </c>
      <c r="R2881" s="188" t="s">
        <v>7</v>
      </c>
      <c r="S2881" s="188" t="s">
        <v>7</v>
      </c>
      <c r="T2881" s="188" t="s">
        <v>7</v>
      </c>
      <c r="U2881" s="269">
        <f>U2879+U2880</f>
        <v>228467.51419999998</v>
      </c>
      <c r="V2881" s="188" t="s">
        <v>7</v>
      </c>
    </row>
    <row r="2882" spans="2:22" s="3" customFormat="1" ht="141.75" customHeight="1" x14ac:dyDescent="0.25">
      <c r="B2882" s="251" t="s">
        <v>1184</v>
      </c>
      <c r="C2882" s="263" t="s">
        <v>5352</v>
      </c>
      <c r="D2882" s="249" t="s">
        <v>5353</v>
      </c>
      <c r="E2882" s="300" t="s">
        <v>253</v>
      </c>
      <c r="F2882" s="186" t="s">
        <v>5354</v>
      </c>
      <c r="G2882" s="186" t="s">
        <v>7</v>
      </c>
      <c r="H2882" s="188" t="s">
        <v>692</v>
      </c>
      <c r="I2882" s="186" t="s">
        <v>228</v>
      </c>
      <c r="J2882" s="300">
        <v>110</v>
      </c>
      <c r="K2882" s="300" t="s">
        <v>5427</v>
      </c>
      <c r="L2882" s="201" t="s">
        <v>652</v>
      </c>
      <c r="M2882" s="186" t="s">
        <v>3817</v>
      </c>
      <c r="N2882" s="183" t="s">
        <v>5327</v>
      </c>
      <c r="O2882" s="186" t="s">
        <v>96</v>
      </c>
      <c r="P2882" s="355">
        <v>12</v>
      </c>
      <c r="Q2882" s="300" t="s">
        <v>135</v>
      </c>
      <c r="R2882" s="300" t="s">
        <v>2515</v>
      </c>
      <c r="S2882" s="301">
        <v>5334.69</v>
      </c>
      <c r="T2882" s="188">
        <v>2.0099999999999998</v>
      </c>
      <c r="U2882" s="269">
        <f>O2882*P2882*S2882*T2882</f>
        <v>128672.72279999999</v>
      </c>
      <c r="V2882" s="196" t="s">
        <v>5355</v>
      </c>
    </row>
    <row r="2883" spans="2:22" s="3" customFormat="1" ht="141.75" customHeight="1" x14ac:dyDescent="0.25">
      <c r="B2883" s="251" t="s">
        <v>1184</v>
      </c>
      <c r="C2883" s="263" t="s">
        <v>5352</v>
      </c>
      <c r="D2883" s="249" t="s">
        <v>5353</v>
      </c>
      <c r="E2883" s="189" t="s">
        <v>3787</v>
      </c>
      <c r="F2883" s="186" t="s">
        <v>5354</v>
      </c>
      <c r="G2883" s="186" t="s">
        <v>7</v>
      </c>
      <c r="H2883" s="188" t="s">
        <v>692</v>
      </c>
      <c r="I2883" s="186" t="s">
        <v>228</v>
      </c>
      <c r="J2883" s="201" t="s">
        <v>7</v>
      </c>
      <c r="K2883" s="300" t="s">
        <v>2576</v>
      </c>
      <c r="L2883" s="186" t="s">
        <v>652</v>
      </c>
      <c r="M2883" s="186" t="s">
        <v>3817</v>
      </c>
      <c r="N2883" s="183" t="s">
        <v>5327</v>
      </c>
      <c r="O2883" s="186" t="s">
        <v>96</v>
      </c>
      <c r="P2883" s="189">
        <v>1</v>
      </c>
      <c r="Q2883" s="189" t="s">
        <v>111</v>
      </c>
      <c r="R2883" s="265" t="s">
        <v>379</v>
      </c>
      <c r="S2883" s="260">
        <v>10637.53</v>
      </c>
      <c r="T2883" s="183">
        <v>1</v>
      </c>
      <c r="U2883" s="264">
        <f>O2883*P2883*S2883*T2883</f>
        <v>10637.53</v>
      </c>
      <c r="V2883" s="196" t="s">
        <v>5355</v>
      </c>
    </row>
    <row r="2884" spans="2:22" s="3" customFormat="1" ht="141.75" customHeight="1" x14ac:dyDescent="0.25">
      <c r="B2884" s="251" t="s">
        <v>1223</v>
      </c>
      <c r="C2884" s="263" t="str">
        <f>C2882</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D2884" s="249" t="str">
        <f>D2882</f>
        <v>M_TP1800.PS.0092</v>
      </c>
      <c r="E2884" s="183" t="s">
        <v>26</v>
      </c>
      <c r="F2884" s="188" t="s">
        <v>7</v>
      </c>
      <c r="G2884" s="188" t="s">
        <v>7</v>
      </c>
      <c r="H2884" s="188" t="s">
        <v>7</v>
      </c>
      <c r="I2884" s="188" t="s">
        <v>7</v>
      </c>
      <c r="J2884" s="188" t="s">
        <v>7</v>
      </c>
      <c r="K2884" s="188" t="s">
        <v>7</v>
      </c>
      <c r="L2884" s="188" t="s">
        <v>7</v>
      </c>
      <c r="M2884" s="188" t="s">
        <v>7</v>
      </c>
      <c r="N2884" s="188" t="s">
        <v>7</v>
      </c>
      <c r="O2884" s="188" t="s">
        <v>7</v>
      </c>
      <c r="P2884" s="188" t="s">
        <v>7</v>
      </c>
      <c r="Q2884" s="188" t="s">
        <v>7</v>
      </c>
      <c r="R2884" s="188" t="s">
        <v>7</v>
      </c>
      <c r="S2884" s="297" t="s">
        <v>7</v>
      </c>
      <c r="T2884" s="188" t="s">
        <v>7</v>
      </c>
      <c r="U2884" s="269">
        <f>U2882+U2883</f>
        <v>139310.25279999999</v>
      </c>
      <c r="V2884" s="188" t="s">
        <v>7</v>
      </c>
    </row>
    <row r="2885" spans="2:22" s="3" customFormat="1" ht="63" customHeight="1" x14ac:dyDescent="0.25">
      <c r="B2885" s="251" t="s">
        <v>1184</v>
      </c>
      <c r="C2885" s="263" t="s">
        <v>1201</v>
      </c>
      <c r="D2885" s="195" t="s">
        <v>1202</v>
      </c>
      <c r="E2885" s="300" t="s">
        <v>3818</v>
      </c>
      <c r="F2885" s="186" t="s">
        <v>3819</v>
      </c>
      <c r="G2885" s="186" t="s">
        <v>7</v>
      </c>
      <c r="H2885" s="195" t="s">
        <v>109</v>
      </c>
      <c r="I2885" s="186" t="s">
        <v>371</v>
      </c>
      <c r="J2885" s="300" t="s">
        <v>2592</v>
      </c>
      <c r="K2885" s="300" t="s">
        <v>3820</v>
      </c>
      <c r="L2885" s="201" t="s">
        <v>652</v>
      </c>
      <c r="M2885" s="186" t="s">
        <v>3821</v>
      </c>
      <c r="N2885" s="183" t="s">
        <v>5327</v>
      </c>
      <c r="O2885" s="186" t="s">
        <v>96</v>
      </c>
      <c r="P2885" s="301">
        <v>2</v>
      </c>
      <c r="Q2885" s="300" t="s">
        <v>193</v>
      </c>
      <c r="R2885" s="300" t="s">
        <v>674</v>
      </c>
      <c r="S2885" s="301">
        <v>4499.78</v>
      </c>
      <c r="T2885" s="203">
        <v>2.0299999999999998</v>
      </c>
      <c r="U2885" s="182">
        <f>O2885*P2885*S2885*T2885</f>
        <v>18269.106799999998</v>
      </c>
      <c r="V2885" s="186" t="s">
        <v>7</v>
      </c>
    </row>
    <row r="2886" spans="2:22" s="3" customFormat="1" ht="63" customHeight="1" x14ac:dyDescent="0.25">
      <c r="B2886" s="251" t="s">
        <v>1184</v>
      </c>
      <c r="C2886" s="263" t="s">
        <v>1201</v>
      </c>
      <c r="D2886" s="195" t="s">
        <v>1202</v>
      </c>
      <c r="E2886" s="300" t="s">
        <v>3822</v>
      </c>
      <c r="F2886" s="186" t="s">
        <v>3819</v>
      </c>
      <c r="G2886" s="186" t="s">
        <v>7</v>
      </c>
      <c r="H2886" s="195" t="s">
        <v>109</v>
      </c>
      <c r="I2886" s="186" t="s">
        <v>371</v>
      </c>
      <c r="J2886" s="300" t="s">
        <v>2592</v>
      </c>
      <c r="K2886" s="300" t="s">
        <v>3823</v>
      </c>
      <c r="L2886" s="201" t="s">
        <v>652</v>
      </c>
      <c r="M2886" s="186" t="s">
        <v>3821</v>
      </c>
      <c r="N2886" s="183" t="s">
        <v>5327</v>
      </c>
      <c r="O2886" s="186" t="s">
        <v>96</v>
      </c>
      <c r="P2886" s="301">
        <v>2</v>
      </c>
      <c r="Q2886" s="300" t="s">
        <v>193</v>
      </c>
      <c r="R2886" s="300" t="s">
        <v>344</v>
      </c>
      <c r="S2886" s="301">
        <v>606.63</v>
      </c>
      <c r="T2886" s="195">
        <v>2.0299999999999998</v>
      </c>
      <c r="U2886" s="182">
        <f t="shared" ref="U2886:U2893" si="122">O2886*P2886*S2886*T2886</f>
        <v>2462.9177999999997</v>
      </c>
      <c r="V2886" s="186" t="s">
        <v>7</v>
      </c>
    </row>
    <row r="2887" spans="2:22" s="3" customFormat="1" ht="63" customHeight="1" x14ac:dyDescent="0.25">
      <c r="B2887" s="251" t="s">
        <v>1184</v>
      </c>
      <c r="C2887" s="263" t="s">
        <v>1201</v>
      </c>
      <c r="D2887" s="195" t="s">
        <v>1202</v>
      </c>
      <c r="E2887" s="300" t="s">
        <v>3824</v>
      </c>
      <c r="F2887" s="186" t="s">
        <v>3819</v>
      </c>
      <c r="G2887" s="186" t="s">
        <v>7</v>
      </c>
      <c r="H2887" s="195" t="s">
        <v>109</v>
      </c>
      <c r="I2887" s="186" t="s">
        <v>371</v>
      </c>
      <c r="J2887" s="201" t="s">
        <v>3825</v>
      </c>
      <c r="K2887" s="300" t="s">
        <v>3826</v>
      </c>
      <c r="L2887" s="201" t="s">
        <v>652</v>
      </c>
      <c r="M2887" s="186" t="s">
        <v>3821</v>
      </c>
      <c r="N2887" s="183" t="s">
        <v>5327</v>
      </c>
      <c r="O2887" s="186" t="s">
        <v>96</v>
      </c>
      <c r="P2887" s="301">
        <v>2</v>
      </c>
      <c r="Q2887" s="300" t="s">
        <v>160</v>
      </c>
      <c r="R2887" s="300" t="s">
        <v>468</v>
      </c>
      <c r="S2887" s="301">
        <v>1940.86</v>
      </c>
      <c r="T2887" s="195">
        <v>1.74</v>
      </c>
      <c r="U2887" s="182">
        <f t="shared" si="122"/>
        <v>6754.1927999999998</v>
      </c>
      <c r="V2887" s="186" t="s">
        <v>7</v>
      </c>
    </row>
    <row r="2888" spans="2:22" s="3" customFormat="1" ht="63" customHeight="1" x14ac:dyDescent="0.25">
      <c r="B2888" s="251" t="s">
        <v>1184</v>
      </c>
      <c r="C2888" s="263" t="s">
        <v>1201</v>
      </c>
      <c r="D2888" s="195" t="s">
        <v>1202</v>
      </c>
      <c r="E2888" s="300" t="s">
        <v>3787</v>
      </c>
      <c r="F2888" s="186" t="s">
        <v>3819</v>
      </c>
      <c r="G2888" s="186" t="s">
        <v>7</v>
      </c>
      <c r="H2888" s="195" t="s">
        <v>109</v>
      </c>
      <c r="I2888" s="186" t="s">
        <v>371</v>
      </c>
      <c r="J2888" s="201" t="s">
        <v>2592</v>
      </c>
      <c r="K2888" s="300" t="s">
        <v>2581</v>
      </c>
      <c r="L2888" s="201" t="s">
        <v>652</v>
      </c>
      <c r="M2888" s="186" t="s">
        <v>3821</v>
      </c>
      <c r="N2888" s="183" t="s">
        <v>5327</v>
      </c>
      <c r="O2888" s="186" t="s">
        <v>96</v>
      </c>
      <c r="P2888" s="301">
        <v>1</v>
      </c>
      <c r="Q2888" s="300" t="s">
        <v>111</v>
      </c>
      <c r="R2888" s="300" t="s">
        <v>211</v>
      </c>
      <c r="S2888" s="301">
        <v>4255.01</v>
      </c>
      <c r="T2888" s="203">
        <v>1</v>
      </c>
      <c r="U2888" s="182">
        <f t="shared" si="122"/>
        <v>4255.01</v>
      </c>
      <c r="V2888" s="186" t="s">
        <v>7</v>
      </c>
    </row>
    <row r="2889" spans="2:22" s="3" customFormat="1" ht="47.25" customHeight="1" x14ac:dyDescent="0.25">
      <c r="B2889" s="251" t="s">
        <v>1184</v>
      </c>
      <c r="C2889" s="263" t="s">
        <v>1201</v>
      </c>
      <c r="D2889" s="249" t="s">
        <v>1202</v>
      </c>
      <c r="E2889" s="183" t="s">
        <v>26</v>
      </c>
      <c r="F2889" s="188" t="s">
        <v>7</v>
      </c>
      <c r="G2889" s="188" t="s">
        <v>7</v>
      </c>
      <c r="H2889" s="188" t="s">
        <v>7</v>
      </c>
      <c r="I2889" s="188" t="s">
        <v>7</v>
      </c>
      <c r="J2889" s="188" t="s">
        <v>7</v>
      </c>
      <c r="K2889" s="188" t="s">
        <v>7</v>
      </c>
      <c r="L2889" s="188" t="s">
        <v>7</v>
      </c>
      <c r="M2889" s="188" t="s">
        <v>7</v>
      </c>
      <c r="N2889" s="188" t="s">
        <v>7</v>
      </c>
      <c r="O2889" s="188" t="s">
        <v>7</v>
      </c>
      <c r="P2889" s="188" t="s">
        <v>7</v>
      </c>
      <c r="Q2889" s="188" t="s">
        <v>7</v>
      </c>
      <c r="R2889" s="188" t="s">
        <v>7</v>
      </c>
      <c r="S2889" s="297" t="s">
        <v>7</v>
      </c>
      <c r="T2889" s="188" t="s">
        <v>7</v>
      </c>
      <c r="U2889" s="297">
        <f>SUM(U2885:U2888)</f>
        <v>31741.227399999996</v>
      </c>
      <c r="V2889" s="188" t="s">
        <v>7</v>
      </c>
    </row>
    <row r="2890" spans="2:22" s="3" customFormat="1" ht="63" customHeight="1" x14ac:dyDescent="0.25">
      <c r="B2890" s="251" t="s">
        <v>1184</v>
      </c>
      <c r="C2890" s="263" t="s">
        <v>1203</v>
      </c>
      <c r="D2890" s="249" t="s">
        <v>1204</v>
      </c>
      <c r="E2890" s="300" t="s">
        <v>549</v>
      </c>
      <c r="F2890" s="186" t="s">
        <v>3827</v>
      </c>
      <c r="G2890" s="186" t="s">
        <v>7</v>
      </c>
      <c r="H2890" s="195" t="s">
        <v>3550</v>
      </c>
      <c r="I2890" s="186" t="s">
        <v>245</v>
      </c>
      <c r="J2890" s="300">
        <v>6</v>
      </c>
      <c r="K2890" s="300" t="s">
        <v>568</v>
      </c>
      <c r="L2890" s="201" t="s">
        <v>652</v>
      </c>
      <c r="M2890" s="186" t="s">
        <v>3828</v>
      </c>
      <c r="N2890" s="183" t="s">
        <v>5327</v>
      </c>
      <c r="O2890" s="186" t="s">
        <v>96</v>
      </c>
      <c r="P2890" s="301">
        <v>2</v>
      </c>
      <c r="Q2890" s="300" t="s">
        <v>135</v>
      </c>
      <c r="R2890" s="300" t="s">
        <v>3616</v>
      </c>
      <c r="S2890" s="301">
        <v>449.58</v>
      </c>
      <c r="T2890" s="271">
        <v>2</v>
      </c>
      <c r="U2890" s="182">
        <f t="shared" si="122"/>
        <v>1798.32</v>
      </c>
      <c r="V2890" s="186" t="s">
        <v>7</v>
      </c>
    </row>
    <row r="2891" spans="2:22" s="3" customFormat="1" ht="63" customHeight="1" x14ac:dyDescent="0.25">
      <c r="B2891" s="251" t="s">
        <v>1184</v>
      </c>
      <c r="C2891" s="263" t="s">
        <v>1203</v>
      </c>
      <c r="D2891" s="249" t="s">
        <v>1204</v>
      </c>
      <c r="E2891" s="300" t="s">
        <v>549</v>
      </c>
      <c r="F2891" s="186" t="s">
        <v>3827</v>
      </c>
      <c r="G2891" s="186" t="s">
        <v>7</v>
      </c>
      <c r="H2891" s="195" t="s">
        <v>3550</v>
      </c>
      <c r="I2891" s="186" t="s">
        <v>245</v>
      </c>
      <c r="J2891" s="300">
        <v>35</v>
      </c>
      <c r="K2891" s="300" t="s">
        <v>553</v>
      </c>
      <c r="L2891" s="201" t="s">
        <v>652</v>
      </c>
      <c r="M2891" s="186" t="s">
        <v>3828</v>
      </c>
      <c r="N2891" s="183" t="s">
        <v>5327</v>
      </c>
      <c r="O2891" s="186" t="s">
        <v>96</v>
      </c>
      <c r="P2891" s="301">
        <v>2</v>
      </c>
      <c r="Q2891" s="300" t="s">
        <v>135</v>
      </c>
      <c r="R2891" s="300" t="s">
        <v>3056</v>
      </c>
      <c r="S2891" s="301">
        <v>2201.61</v>
      </c>
      <c r="T2891" s="271">
        <v>2</v>
      </c>
      <c r="U2891" s="182">
        <f t="shared" si="122"/>
        <v>8806.44</v>
      </c>
      <c r="V2891" s="186" t="s">
        <v>7</v>
      </c>
    </row>
    <row r="2892" spans="2:22" s="3" customFormat="1" ht="63" customHeight="1" x14ac:dyDescent="0.25">
      <c r="B2892" s="251" t="s">
        <v>1184</v>
      </c>
      <c r="C2892" s="263" t="s">
        <v>1203</v>
      </c>
      <c r="D2892" s="249" t="s">
        <v>1204</v>
      </c>
      <c r="E2892" s="300" t="s">
        <v>354</v>
      </c>
      <c r="F2892" s="186" t="s">
        <v>3827</v>
      </c>
      <c r="G2892" s="186" t="s">
        <v>7</v>
      </c>
      <c r="H2892" s="195" t="s">
        <v>3550</v>
      </c>
      <c r="I2892" s="186" t="s">
        <v>245</v>
      </c>
      <c r="J2892" s="201" t="s">
        <v>3041</v>
      </c>
      <c r="K2892" s="300" t="s">
        <v>469</v>
      </c>
      <c r="L2892" s="201" t="s">
        <v>652</v>
      </c>
      <c r="M2892" s="186" t="s">
        <v>3828</v>
      </c>
      <c r="N2892" s="183" t="s">
        <v>5327</v>
      </c>
      <c r="O2892" s="186" t="s">
        <v>96</v>
      </c>
      <c r="P2892" s="301">
        <v>2</v>
      </c>
      <c r="Q2892" s="300" t="s">
        <v>135</v>
      </c>
      <c r="R2892" s="300" t="s">
        <v>470</v>
      </c>
      <c r="S2892" s="301">
        <v>85.79</v>
      </c>
      <c r="T2892" s="271">
        <v>2</v>
      </c>
      <c r="U2892" s="182">
        <f t="shared" si="122"/>
        <v>343.16</v>
      </c>
      <c r="V2892" s="186" t="s">
        <v>7</v>
      </c>
    </row>
    <row r="2893" spans="2:22" s="3" customFormat="1" ht="63" customHeight="1" x14ac:dyDescent="0.25">
      <c r="B2893" s="251" t="s">
        <v>1184</v>
      </c>
      <c r="C2893" s="263" t="s">
        <v>1203</v>
      </c>
      <c r="D2893" s="249" t="s">
        <v>1204</v>
      </c>
      <c r="E2893" s="300" t="s">
        <v>571</v>
      </c>
      <c r="F2893" s="186" t="s">
        <v>3827</v>
      </c>
      <c r="G2893" s="186" t="s">
        <v>7</v>
      </c>
      <c r="H2893" s="195" t="s">
        <v>3550</v>
      </c>
      <c r="I2893" s="186" t="s">
        <v>245</v>
      </c>
      <c r="J2893" s="201" t="s">
        <v>2928</v>
      </c>
      <c r="K2893" s="300" t="s">
        <v>475</v>
      </c>
      <c r="L2893" s="201" t="s">
        <v>652</v>
      </c>
      <c r="M2893" s="186" t="s">
        <v>3828</v>
      </c>
      <c r="N2893" s="183" t="s">
        <v>5327</v>
      </c>
      <c r="O2893" s="186" t="s">
        <v>96</v>
      </c>
      <c r="P2893" s="301">
        <v>16</v>
      </c>
      <c r="Q2893" s="300" t="s">
        <v>476</v>
      </c>
      <c r="R2893" s="300" t="s">
        <v>477</v>
      </c>
      <c r="S2893" s="301">
        <v>4.79</v>
      </c>
      <c r="T2893" s="203">
        <v>2.0299999999999998</v>
      </c>
      <c r="U2893" s="182">
        <f t="shared" si="122"/>
        <v>155.57919999999999</v>
      </c>
      <c r="V2893" s="186" t="s">
        <v>7</v>
      </c>
    </row>
    <row r="2894" spans="2:22" s="3" customFormat="1" ht="63" customHeight="1" x14ac:dyDescent="0.25">
      <c r="B2894" s="251" t="s">
        <v>1184</v>
      </c>
      <c r="C2894" s="263" t="s">
        <v>1203</v>
      </c>
      <c r="D2894" s="249" t="s">
        <v>1204</v>
      </c>
      <c r="E2894" s="300" t="s">
        <v>3787</v>
      </c>
      <c r="F2894" s="186" t="s">
        <v>3827</v>
      </c>
      <c r="G2894" s="186" t="s">
        <v>7</v>
      </c>
      <c r="H2894" s="195" t="s">
        <v>3550</v>
      </c>
      <c r="I2894" s="186" t="s">
        <v>245</v>
      </c>
      <c r="J2894" s="201" t="s">
        <v>2928</v>
      </c>
      <c r="K2894" s="300" t="s">
        <v>4033</v>
      </c>
      <c r="L2894" s="201" t="s">
        <v>652</v>
      </c>
      <c r="M2894" s="186" t="s">
        <v>3828</v>
      </c>
      <c r="N2894" s="183" t="s">
        <v>5327</v>
      </c>
      <c r="O2894" s="186" t="s">
        <v>96</v>
      </c>
      <c r="P2894" s="301">
        <v>1</v>
      </c>
      <c r="Q2894" s="300" t="s">
        <v>111</v>
      </c>
      <c r="R2894" s="300" t="s">
        <v>260</v>
      </c>
      <c r="S2894" s="301">
        <v>2127.5100000000002</v>
      </c>
      <c r="T2894" s="203">
        <v>1</v>
      </c>
      <c r="U2894" s="182">
        <f>O2894*P2894*S2894*T2894</f>
        <v>2127.5100000000002</v>
      </c>
      <c r="V2894" s="186" t="s">
        <v>7</v>
      </c>
    </row>
    <row r="2895" spans="2:22" s="3" customFormat="1" ht="43.5" customHeight="1" x14ac:dyDescent="0.25">
      <c r="B2895" s="251" t="s">
        <v>1184</v>
      </c>
      <c r="C2895" s="263" t="s">
        <v>1203</v>
      </c>
      <c r="D2895" s="249" t="s">
        <v>1204</v>
      </c>
      <c r="E2895" s="183" t="s">
        <v>26</v>
      </c>
      <c r="F2895" s="188" t="s">
        <v>7</v>
      </c>
      <c r="G2895" s="188" t="s">
        <v>7</v>
      </c>
      <c r="H2895" s="188" t="s">
        <v>7</v>
      </c>
      <c r="I2895" s="188" t="s">
        <v>7</v>
      </c>
      <c r="J2895" s="188" t="s">
        <v>7</v>
      </c>
      <c r="K2895" s="188" t="s">
        <v>7</v>
      </c>
      <c r="L2895" s="188" t="s">
        <v>7</v>
      </c>
      <c r="M2895" s="188" t="s">
        <v>7</v>
      </c>
      <c r="N2895" s="188" t="s">
        <v>7</v>
      </c>
      <c r="O2895" s="188" t="s">
        <v>7</v>
      </c>
      <c r="P2895" s="188" t="s">
        <v>7</v>
      </c>
      <c r="Q2895" s="188" t="s">
        <v>7</v>
      </c>
      <c r="R2895" s="188" t="s">
        <v>7</v>
      </c>
      <c r="S2895" s="297" t="s">
        <v>7</v>
      </c>
      <c r="T2895" s="188" t="s">
        <v>7</v>
      </c>
      <c r="U2895" s="297">
        <f>SUM(U2890:U2894)</f>
        <v>13231.0092</v>
      </c>
      <c r="V2895" s="188" t="s">
        <v>7</v>
      </c>
    </row>
    <row r="2896" spans="2:22" s="3" customFormat="1" ht="78" customHeight="1" x14ac:dyDescent="0.25">
      <c r="B2896" s="205" t="s">
        <v>1184</v>
      </c>
      <c r="C2896" s="352" t="s">
        <v>1217</v>
      </c>
      <c r="D2896" s="195" t="s">
        <v>1218</v>
      </c>
      <c r="E2896" s="300" t="s">
        <v>2978</v>
      </c>
      <c r="F2896" s="201" t="s">
        <v>3829</v>
      </c>
      <c r="G2896" s="201" t="s">
        <v>7</v>
      </c>
      <c r="H2896" s="195" t="s">
        <v>692</v>
      </c>
      <c r="I2896" s="201" t="s">
        <v>228</v>
      </c>
      <c r="J2896" s="300" t="s">
        <v>3770</v>
      </c>
      <c r="K2896" s="300" t="s">
        <v>3589</v>
      </c>
      <c r="L2896" s="201" t="s">
        <v>652</v>
      </c>
      <c r="M2896" s="201" t="s">
        <v>3830</v>
      </c>
      <c r="N2896" s="189" t="s">
        <v>5327</v>
      </c>
      <c r="O2896" s="201" t="s">
        <v>96</v>
      </c>
      <c r="P2896" s="301">
        <v>8</v>
      </c>
      <c r="Q2896" s="300" t="s">
        <v>3584</v>
      </c>
      <c r="R2896" s="300" t="s">
        <v>3590</v>
      </c>
      <c r="S2896" s="301">
        <v>105.25</v>
      </c>
      <c r="T2896" s="195">
        <v>2.27</v>
      </c>
      <c r="U2896" s="190">
        <f>O2896*P2896*S2896*T2896</f>
        <v>1911.34</v>
      </c>
      <c r="V2896" s="200" t="s">
        <v>7</v>
      </c>
    </row>
    <row r="2897" spans="2:22" s="3" customFormat="1" ht="63" customHeight="1" x14ac:dyDescent="0.25">
      <c r="B2897" s="205" t="s">
        <v>1184</v>
      </c>
      <c r="C2897" s="352" t="s">
        <v>1217</v>
      </c>
      <c r="D2897" s="195" t="s">
        <v>1218</v>
      </c>
      <c r="E2897" s="300" t="s">
        <v>549</v>
      </c>
      <c r="F2897" s="201" t="s">
        <v>3829</v>
      </c>
      <c r="G2897" s="201" t="s">
        <v>7</v>
      </c>
      <c r="H2897" s="195" t="s">
        <v>692</v>
      </c>
      <c r="I2897" s="201" t="s">
        <v>228</v>
      </c>
      <c r="J2897" s="300">
        <v>110</v>
      </c>
      <c r="K2897" s="300" t="s">
        <v>553</v>
      </c>
      <c r="L2897" s="201" t="s">
        <v>652</v>
      </c>
      <c r="M2897" s="201" t="s">
        <v>3830</v>
      </c>
      <c r="N2897" s="189" t="s">
        <v>5327</v>
      </c>
      <c r="O2897" s="201" t="s">
        <v>96</v>
      </c>
      <c r="P2897" s="301">
        <v>8</v>
      </c>
      <c r="Q2897" s="300" t="s">
        <v>135</v>
      </c>
      <c r="R2897" s="300" t="s">
        <v>587</v>
      </c>
      <c r="S2897" s="301">
        <v>5022.8900000000003</v>
      </c>
      <c r="T2897" s="195">
        <v>2</v>
      </c>
      <c r="U2897" s="190">
        <f>O2897*P2897*S2897*T2897</f>
        <v>80366.240000000005</v>
      </c>
      <c r="V2897" s="200" t="s">
        <v>7</v>
      </c>
    </row>
    <row r="2898" spans="2:22" s="3" customFormat="1" ht="145.5" customHeight="1" x14ac:dyDescent="0.25">
      <c r="B2898" s="205" t="s">
        <v>1184</v>
      </c>
      <c r="C2898" s="352" t="s">
        <v>1217</v>
      </c>
      <c r="D2898" s="195" t="s">
        <v>1218</v>
      </c>
      <c r="E2898" s="300" t="s">
        <v>3831</v>
      </c>
      <c r="F2898" s="201" t="s">
        <v>3829</v>
      </c>
      <c r="G2898" s="201" t="s">
        <v>7</v>
      </c>
      <c r="H2898" s="195" t="s">
        <v>692</v>
      </c>
      <c r="I2898" s="201" t="s">
        <v>228</v>
      </c>
      <c r="J2898" s="300">
        <v>110</v>
      </c>
      <c r="K2898" s="300" t="s">
        <v>3832</v>
      </c>
      <c r="L2898" s="201" t="s">
        <v>652</v>
      </c>
      <c r="M2898" s="201" t="s">
        <v>3830</v>
      </c>
      <c r="N2898" s="189" t="s">
        <v>5327</v>
      </c>
      <c r="O2898" s="201" t="s">
        <v>96</v>
      </c>
      <c r="P2898" s="301">
        <v>1</v>
      </c>
      <c r="Q2898" s="300" t="s">
        <v>135</v>
      </c>
      <c r="R2898" s="300" t="s">
        <v>2514</v>
      </c>
      <c r="S2898" s="301">
        <v>100697.41</v>
      </c>
      <c r="T2898" s="195">
        <v>1.38</v>
      </c>
      <c r="U2898" s="190">
        <f>O2898*P2898*S2898*T2898</f>
        <v>138962.4258</v>
      </c>
      <c r="V2898" s="200" t="s">
        <v>7</v>
      </c>
    </row>
    <row r="2899" spans="2:22" s="3" customFormat="1" ht="63" customHeight="1" x14ac:dyDescent="0.25">
      <c r="B2899" s="205" t="s">
        <v>1184</v>
      </c>
      <c r="C2899" s="352" t="s">
        <v>1217</v>
      </c>
      <c r="D2899" s="195" t="s">
        <v>1218</v>
      </c>
      <c r="E2899" s="300" t="s">
        <v>3944</v>
      </c>
      <c r="F2899" s="201" t="s">
        <v>3829</v>
      </c>
      <c r="G2899" s="201" t="s">
        <v>7</v>
      </c>
      <c r="H2899" s="195" t="s">
        <v>692</v>
      </c>
      <c r="I2899" s="201" t="s">
        <v>228</v>
      </c>
      <c r="J2899" s="400" t="s">
        <v>581</v>
      </c>
      <c r="K2899" s="300" t="s">
        <v>2172</v>
      </c>
      <c r="L2899" s="201" t="s">
        <v>652</v>
      </c>
      <c r="M2899" s="201" t="s">
        <v>3830</v>
      </c>
      <c r="N2899" s="189" t="s">
        <v>5327</v>
      </c>
      <c r="O2899" s="201" t="s">
        <v>96</v>
      </c>
      <c r="P2899" s="301">
        <v>42</v>
      </c>
      <c r="Q2899" s="300" t="s">
        <v>135</v>
      </c>
      <c r="R2899" s="300" t="s">
        <v>173</v>
      </c>
      <c r="S2899" s="301">
        <v>330.05</v>
      </c>
      <c r="T2899" s="195">
        <v>2.0099999999999998</v>
      </c>
      <c r="U2899" s="190">
        <f>O2899*P2899*S2899*T2899</f>
        <v>27862.820999999996</v>
      </c>
      <c r="V2899" s="200" t="s">
        <v>7</v>
      </c>
    </row>
    <row r="2900" spans="2:22" s="3" customFormat="1" ht="63" customHeight="1" x14ac:dyDescent="0.25">
      <c r="B2900" s="205" t="s">
        <v>1184</v>
      </c>
      <c r="C2900" s="352" t="s">
        <v>1217</v>
      </c>
      <c r="D2900" s="195" t="s">
        <v>1218</v>
      </c>
      <c r="E2900" s="300" t="s">
        <v>3787</v>
      </c>
      <c r="F2900" s="201" t="s">
        <v>3829</v>
      </c>
      <c r="G2900" s="201" t="s">
        <v>7</v>
      </c>
      <c r="H2900" s="195" t="s">
        <v>692</v>
      </c>
      <c r="I2900" s="201" t="s">
        <v>228</v>
      </c>
      <c r="J2900" s="201" t="s">
        <v>3770</v>
      </c>
      <c r="K2900" s="300" t="s">
        <v>2576</v>
      </c>
      <c r="L2900" s="201" t="s">
        <v>652</v>
      </c>
      <c r="M2900" s="201" t="s">
        <v>3830</v>
      </c>
      <c r="N2900" s="189" t="s">
        <v>5327</v>
      </c>
      <c r="O2900" s="201" t="s">
        <v>96</v>
      </c>
      <c r="P2900" s="301">
        <v>1</v>
      </c>
      <c r="Q2900" s="300" t="s">
        <v>111</v>
      </c>
      <c r="R2900" s="300" t="s">
        <v>379</v>
      </c>
      <c r="S2900" s="301">
        <v>10637.53</v>
      </c>
      <c r="T2900" s="195">
        <v>1</v>
      </c>
      <c r="U2900" s="190">
        <f>O2900*P2900*S2900*T2900</f>
        <v>10637.53</v>
      </c>
      <c r="V2900" s="200" t="s">
        <v>7</v>
      </c>
    </row>
    <row r="2901" spans="2:22" s="3" customFormat="1" ht="51" customHeight="1" x14ac:dyDescent="0.25">
      <c r="B2901" s="205" t="s">
        <v>1184</v>
      </c>
      <c r="C2901" s="352" t="s">
        <v>1217</v>
      </c>
      <c r="D2901" s="195" t="s">
        <v>1218</v>
      </c>
      <c r="E2901" s="189" t="s">
        <v>26</v>
      </c>
      <c r="F2901" s="200" t="s">
        <v>7</v>
      </c>
      <c r="G2901" s="200" t="s">
        <v>7</v>
      </c>
      <c r="H2901" s="200" t="s">
        <v>7</v>
      </c>
      <c r="I2901" s="200" t="s">
        <v>7</v>
      </c>
      <c r="J2901" s="200" t="s">
        <v>7</v>
      </c>
      <c r="K2901" s="200" t="s">
        <v>7</v>
      </c>
      <c r="L2901" s="200" t="s">
        <v>7</v>
      </c>
      <c r="M2901" s="200" t="s">
        <v>7</v>
      </c>
      <c r="N2901" s="200" t="s">
        <v>7</v>
      </c>
      <c r="O2901" s="200" t="s">
        <v>7</v>
      </c>
      <c r="P2901" s="200" t="s">
        <v>7</v>
      </c>
      <c r="Q2901" s="200" t="s">
        <v>7</v>
      </c>
      <c r="R2901" s="200" t="s">
        <v>7</v>
      </c>
      <c r="S2901" s="190" t="s">
        <v>7</v>
      </c>
      <c r="T2901" s="200" t="s">
        <v>7</v>
      </c>
      <c r="U2901" s="190">
        <f>SUM(U2896:U2900)</f>
        <v>259740.35679999998</v>
      </c>
      <c r="V2901" s="200" t="s">
        <v>7</v>
      </c>
    </row>
    <row r="2902" spans="2:22" s="3" customFormat="1" ht="63" customHeight="1" x14ac:dyDescent="0.25">
      <c r="B2902" s="205" t="s">
        <v>1184</v>
      </c>
      <c r="C2902" s="352" t="s">
        <v>1219</v>
      </c>
      <c r="D2902" s="195" t="s">
        <v>1220</v>
      </c>
      <c r="E2902" s="300" t="s">
        <v>2978</v>
      </c>
      <c r="F2902" s="201" t="s">
        <v>3833</v>
      </c>
      <c r="G2902" s="201" t="s">
        <v>7</v>
      </c>
      <c r="H2902" s="195" t="s">
        <v>692</v>
      </c>
      <c r="I2902" s="201" t="s">
        <v>371</v>
      </c>
      <c r="J2902" s="300" t="s">
        <v>3770</v>
      </c>
      <c r="K2902" s="300" t="s">
        <v>3589</v>
      </c>
      <c r="L2902" s="201" t="s">
        <v>652</v>
      </c>
      <c r="M2902" s="201" t="s">
        <v>3830</v>
      </c>
      <c r="N2902" s="189" t="s">
        <v>5327</v>
      </c>
      <c r="O2902" s="201" t="s">
        <v>96</v>
      </c>
      <c r="P2902" s="301">
        <v>10</v>
      </c>
      <c r="Q2902" s="300" t="s">
        <v>3584</v>
      </c>
      <c r="R2902" s="300" t="s">
        <v>3590</v>
      </c>
      <c r="S2902" s="301">
        <v>105.25</v>
      </c>
      <c r="T2902" s="195">
        <v>2.27</v>
      </c>
      <c r="U2902" s="190">
        <f>O2902*P2902*S2902*T2902</f>
        <v>2389.1750000000002</v>
      </c>
      <c r="V2902" s="200" t="s">
        <v>7</v>
      </c>
    </row>
    <row r="2903" spans="2:22" s="3" customFormat="1" ht="63" customHeight="1" x14ac:dyDescent="0.25">
      <c r="B2903" s="205" t="s">
        <v>1184</v>
      </c>
      <c r="C2903" s="352" t="s">
        <v>1219</v>
      </c>
      <c r="D2903" s="195" t="s">
        <v>1220</v>
      </c>
      <c r="E2903" s="300" t="s">
        <v>549</v>
      </c>
      <c r="F2903" s="201" t="s">
        <v>3833</v>
      </c>
      <c r="G2903" s="201" t="s">
        <v>7</v>
      </c>
      <c r="H2903" s="195" t="s">
        <v>692</v>
      </c>
      <c r="I2903" s="201" t="s">
        <v>371</v>
      </c>
      <c r="J2903" s="300">
        <v>110</v>
      </c>
      <c r="K2903" s="300" t="s">
        <v>553</v>
      </c>
      <c r="L2903" s="201" t="s">
        <v>652</v>
      </c>
      <c r="M2903" s="201" t="s">
        <v>3830</v>
      </c>
      <c r="N2903" s="189" t="s">
        <v>5327</v>
      </c>
      <c r="O2903" s="201" t="s">
        <v>96</v>
      </c>
      <c r="P2903" s="301">
        <v>10</v>
      </c>
      <c r="Q2903" s="300" t="s">
        <v>135</v>
      </c>
      <c r="R2903" s="300" t="s">
        <v>587</v>
      </c>
      <c r="S2903" s="301">
        <v>5022.8900000000003</v>
      </c>
      <c r="T2903" s="195">
        <v>2</v>
      </c>
      <c r="U2903" s="190">
        <f>O2903*P2903*S2903*T2903</f>
        <v>100457.8</v>
      </c>
      <c r="V2903" s="200" t="s">
        <v>7</v>
      </c>
    </row>
    <row r="2904" spans="2:22" s="3" customFormat="1" ht="63" customHeight="1" x14ac:dyDescent="0.25">
      <c r="B2904" s="205" t="s">
        <v>1184</v>
      </c>
      <c r="C2904" s="352" t="s">
        <v>1219</v>
      </c>
      <c r="D2904" s="195" t="s">
        <v>1220</v>
      </c>
      <c r="E2904" s="300" t="s">
        <v>3831</v>
      </c>
      <c r="F2904" s="201" t="s">
        <v>3833</v>
      </c>
      <c r="G2904" s="201" t="s">
        <v>7</v>
      </c>
      <c r="H2904" s="195" t="s">
        <v>692</v>
      </c>
      <c r="I2904" s="201" t="s">
        <v>371</v>
      </c>
      <c r="J2904" s="300">
        <v>110</v>
      </c>
      <c r="K2904" s="300" t="s">
        <v>3832</v>
      </c>
      <c r="L2904" s="201" t="s">
        <v>652</v>
      </c>
      <c r="M2904" s="201" t="s">
        <v>3830</v>
      </c>
      <c r="N2904" s="189" t="s">
        <v>5327</v>
      </c>
      <c r="O2904" s="201" t="s">
        <v>96</v>
      </c>
      <c r="P2904" s="301">
        <v>1</v>
      </c>
      <c r="Q2904" s="300" t="s">
        <v>135</v>
      </c>
      <c r="R2904" s="300" t="s">
        <v>2514</v>
      </c>
      <c r="S2904" s="301">
        <v>100697.41</v>
      </c>
      <c r="T2904" s="195">
        <v>1.38</v>
      </c>
      <c r="U2904" s="190">
        <f>O2904*P2904*S2904*T2904</f>
        <v>138962.4258</v>
      </c>
      <c r="V2904" s="200" t="s">
        <v>7</v>
      </c>
    </row>
    <row r="2905" spans="2:22" s="3" customFormat="1" ht="63" customHeight="1" x14ac:dyDescent="0.25">
      <c r="B2905" s="205" t="s">
        <v>1184</v>
      </c>
      <c r="C2905" s="352" t="s">
        <v>1219</v>
      </c>
      <c r="D2905" s="195" t="s">
        <v>1220</v>
      </c>
      <c r="E2905" s="300" t="s">
        <v>3944</v>
      </c>
      <c r="F2905" s="201" t="s">
        <v>3833</v>
      </c>
      <c r="G2905" s="201" t="s">
        <v>7</v>
      </c>
      <c r="H2905" s="195" t="s">
        <v>692</v>
      </c>
      <c r="I2905" s="201" t="s">
        <v>371</v>
      </c>
      <c r="J2905" s="400" t="s">
        <v>581</v>
      </c>
      <c r="K2905" s="300" t="s">
        <v>2172</v>
      </c>
      <c r="L2905" s="201" t="s">
        <v>652</v>
      </c>
      <c r="M2905" s="201" t="s">
        <v>3830</v>
      </c>
      <c r="N2905" s="189" t="s">
        <v>5327</v>
      </c>
      <c r="O2905" s="201" t="s">
        <v>96</v>
      </c>
      <c r="P2905" s="301">
        <v>46</v>
      </c>
      <c r="Q2905" s="300" t="s">
        <v>135</v>
      </c>
      <c r="R2905" s="300" t="s">
        <v>173</v>
      </c>
      <c r="S2905" s="301">
        <v>330.05</v>
      </c>
      <c r="T2905" s="195">
        <v>2.0099999999999998</v>
      </c>
      <c r="U2905" s="190">
        <f>O2905*P2905*S2905*T2905</f>
        <v>30516.422999999999</v>
      </c>
      <c r="V2905" s="200" t="s">
        <v>7</v>
      </c>
    </row>
    <row r="2906" spans="2:22" s="3" customFormat="1" ht="63" customHeight="1" x14ac:dyDescent="0.25">
      <c r="B2906" s="205" t="s">
        <v>1184</v>
      </c>
      <c r="C2906" s="352" t="s">
        <v>1219</v>
      </c>
      <c r="D2906" s="195" t="s">
        <v>1220</v>
      </c>
      <c r="E2906" s="300" t="s">
        <v>3787</v>
      </c>
      <c r="F2906" s="201" t="s">
        <v>3833</v>
      </c>
      <c r="G2906" s="201" t="s">
        <v>7</v>
      </c>
      <c r="H2906" s="195" t="s">
        <v>692</v>
      </c>
      <c r="I2906" s="201" t="s">
        <v>371</v>
      </c>
      <c r="J2906" s="201" t="s">
        <v>3770</v>
      </c>
      <c r="K2906" s="300" t="s">
        <v>2576</v>
      </c>
      <c r="L2906" s="201" t="s">
        <v>652</v>
      </c>
      <c r="M2906" s="201" t="s">
        <v>3830</v>
      </c>
      <c r="N2906" s="189" t="s">
        <v>5327</v>
      </c>
      <c r="O2906" s="201" t="s">
        <v>96</v>
      </c>
      <c r="P2906" s="301">
        <v>1</v>
      </c>
      <c r="Q2906" s="300" t="s">
        <v>111</v>
      </c>
      <c r="R2906" s="300" t="s">
        <v>379</v>
      </c>
      <c r="S2906" s="301">
        <v>10637.53</v>
      </c>
      <c r="T2906" s="195">
        <v>1</v>
      </c>
      <c r="U2906" s="190">
        <f>O2906*P2906*S2906*T2906</f>
        <v>10637.53</v>
      </c>
      <c r="V2906" s="200" t="s">
        <v>7</v>
      </c>
    </row>
    <row r="2907" spans="2:22" s="3" customFormat="1" ht="46.5" customHeight="1" x14ac:dyDescent="0.25">
      <c r="B2907" s="205" t="s">
        <v>1184</v>
      </c>
      <c r="C2907" s="352" t="s">
        <v>1219</v>
      </c>
      <c r="D2907" s="195" t="s">
        <v>1220</v>
      </c>
      <c r="E2907" s="189" t="s">
        <v>26</v>
      </c>
      <c r="F2907" s="200" t="s">
        <v>7</v>
      </c>
      <c r="G2907" s="200" t="s">
        <v>7</v>
      </c>
      <c r="H2907" s="200" t="s">
        <v>7</v>
      </c>
      <c r="I2907" s="200" t="s">
        <v>7</v>
      </c>
      <c r="J2907" s="200" t="s">
        <v>7</v>
      </c>
      <c r="K2907" s="200" t="s">
        <v>7</v>
      </c>
      <c r="L2907" s="200" t="s">
        <v>7</v>
      </c>
      <c r="M2907" s="200" t="s">
        <v>7</v>
      </c>
      <c r="N2907" s="200" t="s">
        <v>7</v>
      </c>
      <c r="O2907" s="200" t="s">
        <v>7</v>
      </c>
      <c r="P2907" s="200" t="s">
        <v>7</v>
      </c>
      <c r="Q2907" s="200" t="s">
        <v>7</v>
      </c>
      <c r="R2907" s="200" t="s">
        <v>7</v>
      </c>
      <c r="S2907" s="190" t="s">
        <v>7</v>
      </c>
      <c r="T2907" s="200" t="s">
        <v>7</v>
      </c>
      <c r="U2907" s="190">
        <f>SUM(U2902:U2906)</f>
        <v>282963.35380000004</v>
      </c>
      <c r="V2907" s="200" t="s">
        <v>7</v>
      </c>
    </row>
    <row r="2908" spans="2:22" s="3" customFormat="1" ht="46.5" customHeight="1" x14ac:dyDescent="0.25">
      <c r="B2908" s="205" t="s">
        <v>1184</v>
      </c>
      <c r="C2908" s="352" t="s">
        <v>1221</v>
      </c>
      <c r="D2908" s="195" t="s">
        <v>1222</v>
      </c>
      <c r="E2908" s="300" t="s">
        <v>2978</v>
      </c>
      <c r="F2908" s="201" t="s">
        <v>3834</v>
      </c>
      <c r="G2908" s="201" t="s">
        <v>7</v>
      </c>
      <c r="H2908" s="195" t="s">
        <v>692</v>
      </c>
      <c r="I2908" s="201" t="s">
        <v>366</v>
      </c>
      <c r="J2908" s="300" t="s">
        <v>3770</v>
      </c>
      <c r="K2908" s="300" t="s">
        <v>3589</v>
      </c>
      <c r="L2908" s="201" t="s">
        <v>652</v>
      </c>
      <c r="M2908" s="201" t="s">
        <v>3830</v>
      </c>
      <c r="N2908" s="189" t="s">
        <v>5327</v>
      </c>
      <c r="O2908" s="201" t="s">
        <v>96</v>
      </c>
      <c r="P2908" s="301">
        <v>10</v>
      </c>
      <c r="Q2908" s="300" t="s">
        <v>3584</v>
      </c>
      <c r="R2908" s="300" t="s">
        <v>3590</v>
      </c>
      <c r="S2908" s="301">
        <v>105.25</v>
      </c>
      <c r="T2908" s="195">
        <v>2.27</v>
      </c>
      <c r="U2908" s="190">
        <f>O2908*P2908*S2908*T2908</f>
        <v>2389.1750000000002</v>
      </c>
      <c r="V2908" s="200" t="s">
        <v>7</v>
      </c>
    </row>
    <row r="2909" spans="2:22" s="3" customFormat="1" ht="94.5" customHeight="1" x14ac:dyDescent="0.25">
      <c r="B2909" s="205" t="s">
        <v>1184</v>
      </c>
      <c r="C2909" s="352" t="s">
        <v>1221</v>
      </c>
      <c r="D2909" s="195" t="s">
        <v>1222</v>
      </c>
      <c r="E2909" s="300" t="s">
        <v>549</v>
      </c>
      <c r="F2909" s="201" t="s">
        <v>3834</v>
      </c>
      <c r="G2909" s="201" t="s">
        <v>7</v>
      </c>
      <c r="H2909" s="195" t="s">
        <v>692</v>
      </c>
      <c r="I2909" s="201" t="s">
        <v>366</v>
      </c>
      <c r="J2909" s="300">
        <v>110</v>
      </c>
      <c r="K2909" s="300" t="s">
        <v>553</v>
      </c>
      <c r="L2909" s="201" t="s">
        <v>652</v>
      </c>
      <c r="M2909" s="201" t="s">
        <v>3830</v>
      </c>
      <c r="N2909" s="189" t="s">
        <v>5327</v>
      </c>
      <c r="O2909" s="201" t="s">
        <v>96</v>
      </c>
      <c r="P2909" s="301">
        <v>10</v>
      </c>
      <c r="Q2909" s="300" t="s">
        <v>135</v>
      </c>
      <c r="R2909" s="300" t="s">
        <v>587</v>
      </c>
      <c r="S2909" s="301">
        <v>5022.8900000000003</v>
      </c>
      <c r="T2909" s="195">
        <v>2</v>
      </c>
      <c r="U2909" s="190">
        <f>O2909*P2909*S2909*T2909</f>
        <v>100457.8</v>
      </c>
      <c r="V2909" s="200" t="s">
        <v>7</v>
      </c>
    </row>
    <row r="2910" spans="2:22" s="3" customFormat="1" ht="94.5" customHeight="1" x14ac:dyDescent="0.25">
      <c r="B2910" s="205" t="s">
        <v>1184</v>
      </c>
      <c r="C2910" s="352" t="s">
        <v>1221</v>
      </c>
      <c r="D2910" s="195" t="s">
        <v>1222</v>
      </c>
      <c r="E2910" s="300" t="s">
        <v>3831</v>
      </c>
      <c r="F2910" s="201" t="s">
        <v>3834</v>
      </c>
      <c r="G2910" s="201" t="s">
        <v>7</v>
      </c>
      <c r="H2910" s="195" t="s">
        <v>692</v>
      </c>
      <c r="I2910" s="201" t="s">
        <v>366</v>
      </c>
      <c r="J2910" s="300">
        <v>110</v>
      </c>
      <c r="K2910" s="300" t="s">
        <v>3832</v>
      </c>
      <c r="L2910" s="201" t="s">
        <v>652</v>
      </c>
      <c r="M2910" s="201" t="s">
        <v>3830</v>
      </c>
      <c r="N2910" s="189" t="s">
        <v>5327</v>
      </c>
      <c r="O2910" s="201" t="s">
        <v>96</v>
      </c>
      <c r="P2910" s="301">
        <v>1</v>
      </c>
      <c r="Q2910" s="300" t="s">
        <v>135</v>
      </c>
      <c r="R2910" s="300" t="s">
        <v>2514</v>
      </c>
      <c r="S2910" s="301">
        <v>100697.41</v>
      </c>
      <c r="T2910" s="195">
        <v>1.38</v>
      </c>
      <c r="U2910" s="190">
        <f>O2910*P2910*S2910*T2910</f>
        <v>138962.4258</v>
      </c>
      <c r="V2910" s="200" t="s">
        <v>7</v>
      </c>
    </row>
    <row r="2911" spans="2:22" s="3" customFormat="1" ht="94.5" customHeight="1" x14ac:dyDescent="0.25">
      <c r="B2911" s="205" t="s">
        <v>1184</v>
      </c>
      <c r="C2911" s="352" t="s">
        <v>1221</v>
      </c>
      <c r="D2911" s="195" t="s">
        <v>1222</v>
      </c>
      <c r="E2911" s="300" t="s">
        <v>3944</v>
      </c>
      <c r="F2911" s="201" t="s">
        <v>3834</v>
      </c>
      <c r="G2911" s="201" t="s">
        <v>7</v>
      </c>
      <c r="H2911" s="195" t="s">
        <v>692</v>
      </c>
      <c r="I2911" s="201" t="s">
        <v>366</v>
      </c>
      <c r="J2911" s="400" t="s">
        <v>581</v>
      </c>
      <c r="K2911" s="300" t="s">
        <v>2172</v>
      </c>
      <c r="L2911" s="201" t="s">
        <v>652</v>
      </c>
      <c r="M2911" s="201" t="s">
        <v>3830</v>
      </c>
      <c r="N2911" s="189" t="s">
        <v>5327</v>
      </c>
      <c r="O2911" s="201" t="s">
        <v>96</v>
      </c>
      <c r="P2911" s="301">
        <v>46</v>
      </c>
      <c r="Q2911" s="300" t="s">
        <v>135</v>
      </c>
      <c r="R2911" s="300" t="s">
        <v>173</v>
      </c>
      <c r="S2911" s="301">
        <v>330.05</v>
      </c>
      <c r="T2911" s="195">
        <v>2.0099999999999998</v>
      </c>
      <c r="U2911" s="190">
        <f>O2911*P2911*S2911*T2911</f>
        <v>30516.422999999999</v>
      </c>
      <c r="V2911" s="200" t="s">
        <v>7</v>
      </c>
    </row>
    <row r="2912" spans="2:22" s="3" customFormat="1" ht="84" customHeight="1" x14ac:dyDescent="0.25">
      <c r="B2912" s="205" t="s">
        <v>1184</v>
      </c>
      <c r="C2912" s="352" t="s">
        <v>1221</v>
      </c>
      <c r="D2912" s="195" t="s">
        <v>1222</v>
      </c>
      <c r="E2912" s="300" t="s">
        <v>3787</v>
      </c>
      <c r="F2912" s="201" t="s">
        <v>3834</v>
      </c>
      <c r="G2912" s="201" t="s">
        <v>7</v>
      </c>
      <c r="H2912" s="195" t="s">
        <v>692</v>
      </c>
      <c r="I2912" s="201" t="s">
        <v>366</v>
      </c>
      <c r="J2912" s="201" t="s">
        <v>3770</v>
      </c>
      <c r="K2912" s="300" t="s">
        <v>2576</v>
      </c>
      <c r="L2912" s="201" t="s">
        <v>652</v>
      </c>
      <c r="M2912" s="201" t="s">
        <v>3830</v>
      </c>
      <c r="N2912" s="189" t="s">
        <v>5327</v>
      </c>
      <c r="O2912" s="201" t="s">
        <v>96</v>
      </c>
      <c r="P2912" s="301">
        <v>1</v>
      </c>
      <c r="Q2912" s="300" t="s">
        <v>111</v>
      </c>
      <c r="R2912" s="300" t="s">
        <v>379</v>
      </c>
      <c r="S2912" s="301">
        <v>10637.53</v>
      </c>
      <c r="T2912" s="195">
        <v>1</v>
      </c>
      <c r="U2912" s="190">
        <f>O2912*P2912*S2912*T2912</f>
        <v>10637.53</v>
      </c>
      <c r="V2912" s="200" t="s">
        <v>7</v>
      </c>
    </row>
    <row r="2913" spans="2:22" s="3" customFormat="1" ht="82.5" customHeight="1" x14ac:dyDescent="0.25">
      <c r="B2913" s="205" t="s">
        <v>1184</v>
      </c>
      <c r="C2913" s="352" t="s">
        <v>1221</v>
      </c>
      <c r="D2913" s="195" t="s">
        <v>1222</v>
      </c>
      <c r="E2913" s="189" t="s">
        <v>26</v>
      </c>
      <c r="F2913" s="200" t="s">
        <v>7</v>
      </c>
      <c r="G2913" s="200" t="s">
        <v>7</v>
      </c>
      <c r="H2913" s="200" t="s">
        <v>7</v>
      </c>
      <c r="I2913" s="200" t="s">
        <v>7</v>
      </c>
      <c r="J2913" s="200" t="s">
        <v>7</v>
      </c>
      <c r="K2913" s="200" t="s">
        <v>7</v>
      </c>
      <c r="L2913" s="200" t="s">
        <v>7</v>
      </c>
      <c r="M2913" s="200" t="s">
        <v>7</v>
      </c>
      <c r="N2913" s="200" t="s">
        <v>7</v>
      </c>
      <c r="O2913" s="200" t="s">
        <v>7</v>
      </c>
      <c r="P2913" s="200" t="s">
        <v>7</v>
      </c>
      <c r="Q2913" s="200" t="s">
        <v>7</v>
      </c>
      <c r="R2913" s="200" t="s">
        <v>7</v>
      </c>
      <c r="S2913" s="190" t="s">
        <v>7</v>
      </c>
      <c r="T2913" s="200" t="s">
        <v>7</v>
      </c>
      <c r="U2913" s="190">
        <f>SUM(U2908:U2912)</f>
        <v>282963.35380000004</v>
      </c>
      <c r="V2913" s="200" t="s">
        <v>7</v>
      </c>
    </row>
    <row r="2914" spans="2:22" s="3" customFormat="1" ht="156.75" customHeight="1" x14ac:dyDescent="0.25">
      <c r="B2914" s="251" t="s">
        <v>1184</v>
      </c>
      <c r="C2914" s="263" t="s">
        <v>3835</v>
      </c>
      <c r="D2914" s="195" t="s">
        <v>1210</v>
      </c>
      <c r="E2914" s="183" t="s">
        <v>3831</v>
      </c>
      <c r="F2914" s="188" t="s">
        <v>3836</v>
      </c>
      <c r="G2914" s="188" t="s">
        <v>7</v>
      </c>
      <c r="H2914" s="195" t="s">
        <v>3550</v>
      </c>
      <c r="I2914" s="188">
        <v>2025</v>
      </c>
      <c r="J2914" s="188">
        <v>110</v>
      </c>
      <c r="K2914" s="188" t="s">
        <v>3837</v>
      </c>
      <c r="L2914" s="188" t="s">
        <v>134</v>
      </c>
      <c r="M2914" s="431" t="s">
        <v>3838</v>
      </c>
      <c r="N2914" s="183" t="s">
        <v>5327</v>
      </c>
      <c r="O2914" s="186" t="s">
        <v>96</v>
      </c>
      <c r="P2914" s="188">
        <v>3</v>
      </c>
      <c r="Q2914" s="300" t="s">
        <v>135</v>
      </c>
      <c r="R2914" s="188" t="s">
        <v>2814</v>
      </c>
      <c r="S2914" s="297">
        <v>54220.84</v>
      </c>
      <c r="T2914" s="188">
        <v>1.38</v>
      </c>
      <c r="U2914" s="297">
        <f t="shared" ref="U2914:U2928" si="123">P2914*S2914*T2914</f>
        <v>224474.27759999997</v>
      </c>
      <c r="V2914" s="188" t="s">
        <v>7</v>
      </c>
    </row>
    <row r="2915" spans="2:22" s="3" customFormat="1" ht="82.5" customHeight="1" x14ac:dyDescent="0.25">
      <c r="B2915" s="251" t="s">
        <v>1184</v>
      </c>
      <c r="C2915" s="263" t="s">
        <v>3835</v>
      </c>
      <c r="D2915" s="195" t="s">
        <v>1210</v>
      </c>
      <c r="E2915" s="183" t="s">
        <v>252</v>
      </c>
      <c r="F2915" s="188" t="s">
        <v>3836</v>
      </c>
      <c r="G2915" s="188" t="s">
        <v>7</v>
      </c>
      <c r="H2915" s="195" t="s">
        <v>3550</v>
      </c>
      <c r="I2915" s="188">
        <v>2025</v>
      </c>
      <c r="J2915" s="188" t="s">
        <v>3770</v>
      </c>
      <c r="K2915" s="188" t="s">
        <v>1843</v>
      </c>
      <c r="L2915" s="188" t="s">
        <v>134</v>
      </c>
      <c r="M2915" s="431" t="s">
        <v>3839</v>
      </c>
      <c r="N2915" s="183" t="s">
        <v>5327</v>
      </c>
      <c r="O2915" s="186" t="s">
        <v>96</v>
      </c>
      <c r="P2915" s="188">
        <v>33</v>
      </c>
      <c r="Q2915" s="300" t="s">
        <v>135</v>
      </c>
      <c r="R2915" s="188" t="s">
        <v>174</v>
      </c>
      <c r="S2915" s="297">
        <v>1046.28</v>
      </c>
      <c r="T2915" s="188">
        <v>2.0099999999999998</v>
      </c>
      <c r="U2915" s="297">
        <f t="shared" si="123"/>
        <v>69399.752399999983</v>
      </c>
      <c r="V2915" s="188" t="s">
        <v>7</v>
      </c>
    </row>
    <row r="2916" spans="2:22" s="3" customFormat="1" ht="82.5" customHeight="1" x14ac:dyDescent="0.25">
      <c r="B2916" s="251" t="s">
        <v>1184</v>
      </c>
      <c r="C2916" s="263" t="s">
        <v>3835</v>
      </c>
      <c r="D2916" s="195" t="s">
        <v>1210</v>
      </c>
      <c r="E2916" s="183" t="s">
        <v>3944</v>
      </c>
      <c r="F2916" s="188" t="s">
        <v>3836</v>
      </c>
      <c r="G2916" s="188" t="s">
        <v>7</v>
      </c>
      <c r="H2916" s="195" t="s">
        <v>3550</v>
      </c>
      <c r="I2916" s="188">
        <v>2025</v>
      </c>
      <c r="J2916" s="188">
        <v>15</v>
      </c>
      <c r="K2916" s="188" t="s">
        <v>2172</v>
      </c>
      <c r="L2916" s="188" t="s">
        <v>134</v>
      </c>
      <c r="M2916" s="431" t="s">
        <v>3839</v>
      </c>
      <c r="N2916" s="183" t="s">
        <v>5327</v>
      </c>
      <c r="O2916" s="186" t="s">
        <v>96</v>
      </c>
      <c r="P2916" s="188">
        <v>47</v>
      </c>
      <c r="Q2916" s="300" t="s">
        <v>135</v>
      </c>
      <c r="R2916" s="188" t="s">
        <v>173</v>
      </c>
      <c r="S2916" s="297">
        <v>330.05</v>
      </c>
      <c r="T2916" s="188">
        <v>2.0099999999999998</v>
      </c>
      <c r="U2916" s="297">
        <f t="shared" si="123"/>
        <v>31179.823499999999</v>
      </c>
      <c r="V2916" s="188" t="s">
        <v>7</v>
      </c>
    </row>
    <row r="2917" spans="2:22" s="3" customFormat="1" ht="82.5" customHeight="1" x14ac:dyDescent="0.25">
      <c r="B2917" s="251" t="s">
        <v>1184</v>
      </c>
      <c r="C2917" s="263" t="s">
        <v>3835</v>
      </c>
      <c r="D2917" s="195" t="s">
        <v>1210</v>
      </c>
      <c r="E2917" s="183" t="s">
        <v>3981</v>
      </c>
      <c r="F2917" s="188" t="s">
        <v>3836</v>
      </c>
      <c r="G2917" s="188" t="s">
        <v>7</v>
      </c>
      <c r="H2917" s="195" t="s">
        <v>3550</v>
      </c>
      <c r="I2917" s="188">
        <v>2025</v>
      </c>
      <c r="J2917" s="188" t="s">
        <v>3770</v>
      </c>
      <c r="K2917" s="188" t="s">
        <v>592</v>
      </c>
      <c r="L2917" s="188" t="s">
        <v>134</v>
      </c>
      <c r="M2917" s="431" t="s">
        <v>3839</v>
      </c>
      <c r="N2917" s="183" t="s">
        <v>5327</v>
      </c>
      <c r="O2917" s="186" t="s">
        <v>96</v>
      </c>
      <c r="P2917" s="188">
        <v>4</v>
      </c>
      <c r="Q2917" s="300" t="s">
        <v>135</v>
      </c>
      <c r="R2917" s="188" t="s">
        <v>349</v>
      </c>
      <c r="S2917" s="297">
        <v>5306.44</v>
      </c>
      <c r="T2917" s="188">
        <v>2.0099999999999998</v>
      </c>
      <c r="U2917" s="297">
        <f t="shared" si="123"/>
        <v>42663.777599999994</v>
      </c>
      <c r="V2917" s="188" t="s">
        <v>7</v>
      </c>
    </row>
    <row r="2918" spans="2:22" s="3" customFormat="1" ht="82.5" customHeight="1" x14ac:dyDescent="0.25">
      <c r="B2918" s="251" t="s">
        <v>1184</v>
      </c>
      <c r="C2918" s="263" t="s">
        <v>3835</v>
      </c>
      <c r="D2918" s="195" t="s">
        <v>1210</v>
      </c>
      <c r="E2918" s="183" t="s">
        <v>2913</v>
      </c>
      <c r="F2918" s="188" t="s">
        <v>3836</v>
      </c>
      <c r="G2918" s="188" t="s">
        <v>7</v>
      </c>
      <c r="H2918" s="195" t="s">
        <v>3550</v>
      </c>
      <c r="I2918" s="188">
        <v>2025</v>
      </c>
      <c r="J2918" s="188" t="s">
        <v>3770</v>
      </c>
      <c r="K2918" s="188" t="s">
        <v>479</v>
      </c>
      <c r="L2918" s="188" t="s">
        <v>134</v>
      </c>
      <c r="M2918" s="431" t="s">
        <v>3839</v>
      </c>
      <c r="N2918" s="183" t="s">
        <v>5327</v>
      </c>
      <c r="O2918" s="186" t="s">
        <v>96</v>
      </c>
      <c r="P2918" s="188">
        <v>3</v>
      </c>
      <c r="Q2918" s="300" t="s">
        <v>135</v>
      </c>
      <c r="R2918" s="188" t="s">
        <v>383</v>
      </c>
      <c r="S2918" s="297">
        <v>860.27</v>
      </c>
      <c r="T2918" s="188">
        <v>2.0099999999999998</v>
      </c>
      <c r="U2918" s="297">
        <f t="shared" si="123"/>
        <v>5187.4280999999992</v>
      </c>
      <c r="V2918" s="188" t="s">
        <v>7</v>
      </c>
    </row>
    <row r="2919" spans="2:22" s="3" customFormat="1" ht="82.5" customHeight="1" x14ac:dyDescent="0.25">
      <c r="B2919" s="251" t="s">
        <v>1184</v>
      </c>
      <c r="C2919" s="263" t="s">
        <v>3835</v>
      </c>
      <c r="D2919" s="195" t="s">
        <v>1210</v>
      </c>
      <c r="E2919" s="183" t="s">
        <v>2913</v>
      </c>
      <c r="F2919" s="188" t="s">
        <v>3836</v>
      </c>
      <c r="G2919" s="188" t="s">
        <v>7</v>
      </c>
      <c r="H2919" s="195" t="s">
        <v>3550</v>
      </c>
      <c r="I2919" s="188">
        <v>2025</v>
      </c>
      <c r="J2919" s="188">
        <v>110</v>
      </c>
      <c r="K2919" s="188" t="s">
        <v>3840</v>
      </c>
      <c r="L2919" s="188" t="s">
        <v>134</v>
      </c>
      <c r="M2919" s="431" t="s">
        <v>3839</v>
      </c>
      <c r="N2919" s="183" t="s">
        <v>5327</v>
      </c>
      <c r="O2919" s="186" t="s">
        <v>96</v>
      </c>
      <c r="P2919" s="188">
        <v>4</v>
      </c>
      <c r="Q2919" s="300" t="s">
        <v>135</v>
      </c>
      <c r="R2919" s="188" t="s">
        <v>3035</v>
      </c>
      <c r="S2919" s="297">
        <v>2252.79</v>
      </c>
      <c r="T2919" s="188">
        <v>2.0099999999999998</v>
      </c>
      <c r="U2919" s="297">
        <f t="shared" si="123"/>
        <v>18112.431599999996</v>
      </c>
      <c r="V2919" s="188" t="s">
        <v>7</v>
      </c>
    </row>
    <row r="2920" spans="2:22" s="3" customFormat="1" ht="140.25" customHeight="1" x14ac:dyDescent="0.25">
      <c r="B2920" s="251" t="s">
        <v>1184</v>
      </c>
      <c r="C2920" s="263" t="s">
        <v>3835</v>
      </c>
      <c r="D2920" s="195" t="s">
        <v>1210</v>
      </c>
      <c r="E2920" s="183" t="s">
        <v>354</v>
      </c>
      <c r="F2920" s="188" t="s">
        <v>3836</v>
      </c>
      <c r="G2920" s="188" t="s">
        <v>7</v>
      </c>
      <c r="H2920" s="195" t="s">
        <v>3550</v>
      </c>
      <c r="I2920" s="188">
        <v>2025</v>
      </c>
      <c r="J2920" s="188">
        <v>110</v>
      </c>
      <c r="K2920" s="188" t="s">
        <v>3813</v>
      </c>
      <c r="L2920" s="188" t="s">
        <v>134</v>
      </c>
      <c r="M2920" s="431" t="s">
        <v>3839</v>
      </c>
      <c r="N2920" s="183" t="s">
        <v>5327</v>
      </c>
      <c r="O2920" s="186" t="s">
        <v>96</v>
      </c>
      <c r="P2920" s="188">
        <v>2</v>
      </c>
      <c r="Q2920" s="300" t="s">
        <v>135</v>
      </c>
      <c r="R2920" s="188" t="s">
        <v>2765</v>
      </c>
      <c r="S2920" s="297">
        <v>3208</v>
      </c>
      <c r="T2920" s="297">
        <v>2</v>
      </c>
      <c r="U2920" s="297">
        <f t="shared" si="123"/>
        <v>12832</v>
      </c>
      <c r="V2920" s="188" t="s">
        <v>7</v>
      </c>
    </row>
    <row r="2921" spans="2:22" s="3" customFormat="1" ht="82.5" customHeight="1" x14ac:dyDescent="0.25">
      <c r="B2921" s="251" t="s">
        <v>1184</v>
      </c>
      <c r="C2921" s="263" t="s">
        <v>3835</v>
      </c>
      <c r="D2921" s="195" t="s">
        <v>1210</v>
      </c>
      <c r="E2921" s="183" t="s">
        <v>354</v>
      </c>
      <c r="F2921" s="188" t="s">
        <v>3836</v>
      </c>
      <c r="G2921" s="188" t="s">
        <v>7</v>
      </c>
      <c r="H2921" s="195" t="s">
        <v>3550</v>
      </c>
      <c r="I2921" s="188">
        <v>2025</v>
      </c>
      <c r="J2921" s="188">
        <v>110</v>
      </c>
      <c r="K2921" s="188" t="s">
        <v>469</v>
      </c>
      <c r="L2921" s="188" t="s">
        <v>134</v>
      </c>
      <c r="M2921" s="431" t="s">
        <v>3839</v>
      </c>
      <c r="N2921" s="183" t="s">
        <v>5327</v>
      </c>
      <c r="O2921" s="186" t="s">
        <v>96</v>
      </c>
      <c r="P2921" s="188">
        <v>109</v>
      </c>
      <c r="Q2921" s="300" t="s">
        <v>135</v>
      </c>
      <c r="R2921" s="188" t="s">
        <v>470</v>
      </c>
      <c r="S2921" s="297">
        <v>85.79</v>
      </c>
      <c r="T2921" s="297">
        <v>2</v>
      </c>
      <c r="U2921" s="297">
        <f t="shared" si="123"/>
        <v>18702.22</v>
      </c>
      <c r="V2921" s="188" t="s">
        <v>7</v>
      </c>
    </row>
    <row r="2922" spans="2:22" s="3" customFormat="1" ht="82.5" customHeight="1" x14ac:dyDescent="0.25">
      <c r="B2922" s="251" t="s">
        <v>1184</v>
      </c>
      <c r="C2922" s="263" t="s">
        <v>3835</v>
      </c>
      <c r="D2922" s="195" t="s">
        <v>1210</v>
      </c>
      <c r="E2922" s="183" t="s">
        <v>635</v>
      </c>
      <c r="F2922" s="188" t="s">
        <v>3836</v>
      </c>
      <c r="G2922" s="188" t="s">
        <v>7</v>
      </c>
      <c r="H2922" s="195" t="s">
        <v>3550</v>
      </c>
      <c r="I2922" s="188">
        <v>2025</v>
      </c>
      <c r="J2922" s="188" t="s">
        <v>3770</v>
      </c>
      <c r="K2922" s="188" t="s">
        <v>636</v>
      </c>
      <c r="L2922" s="188" t="s">
        <v>134</v>
      </c>
      <c r="M2922" s="431" t="s">
        <v>3839</v>
      </c>
      <c r="N2922" s="183" t="s">
        <v>5327</v>
      </c>
      <c r="O2922" s="186" t="s">
        <v>96</v>
      </c>
      <c r="P2922" s="188">
        <v>16</v>
      </c>
      <c r="Q2922" s="300" t="s">
        <v>111</v>
      </c>
      <c r="R2922" s="188" t="s">
        <v>434</v>
      </c>
      <c r="S2922" s="297">
        <v>1291.57</v>
      </c>
      <c r="T2922" s="297">
        <v>2</v>
      </c>
      <c r="U2922" s="297">
        <f t="shared" si="123"/>
        <v>41330.239999999998</v>
      </c>
      <c r="V2922" s="188" t="s">
        <v>7</v>
      </c>
    </row>
    <row r="2923" spans="2:22" s="3" customFormat="1" ht="82.5" customHeight="1" x14ac:dyDescent="0.25">
      <c r="B2923" s="251" t="s">
        <v>1184</v>
      </c>
      <c r="C2923" s="263" t="s">
        <v>3835</v>
      </c>
      <c r="D2923" s="195" t="s">
        <v>1210</v>
      </c>
      <c r="E2923" s="183" t="s">
        <v>635</v>
      </c>
      <c r="F2923" s="188" t="s">
        <v>3836</v>
      </c>
      <c r="G2923" s="188" t="s">
        <v>7</v>
      </c>
      <c r="H2923" s="195" t="s">
        <v>3550</v>
      </c>
      <c r="I2923" s="188">
        <v>2025</v>
      </c>
      <c r="J2923" s="188" t="s">
        <v>3770</v>
      </c>
      <c r="K2923" s="188" t="s">
        <v>637</v>
      </c>
      <c r="L2923" s="188" t="s">
        <v>134</v>
      </c>
      <c r="M2923" s="431" t="s">
        <v>3839</v>
      </c>
      <c r="N2923" s="183" t="s">
        <v>5327</v>
      </c>
      <c r="O2923" s="186" t="s">
        <v>96</v>
      </c>
      <c r="P2923" s="188">
        <v>9</v>
      </c>
      <c r="Q2923" s="300" t="s">
        <v>111</v>
      </c>
      <c r="R2923" s="188" t="s">
        <v>462</v>
      </c>
      <c r="S2923" s="297">
        <v>4497.95</v>
      </c>
      <c r="T2923" s="297">
        <v>2</v>
      </c>
      <c r="U2923" s="297">
        <f t="shared" si="123"/>
        <v>80963.099999999991</v>
      </c>
      <c r="V2923" s="188" t="s">
        <v>7</v>
      </c>
    </row>
    <row r="2924" spans="2:22" s="3" customFormat="1" ht="82.5" customHeight="1" x14ac:dyDescent="0.25">
      <c r="B2924" s="251" t="s">
        <v>1184</v>
      </c>
      <c r="C2924" s="263" t="s">
        <v>3835</v>
      </c>
      <c r="D2924" s="195" t="s">
        <v>1210</v>
      </c>
      <c r="E2924" s="183" t="s">
        <v>638</v>
      </c>
      <c r="F2924" s="188" t="s">
        <v>3836</v>
      </c>
      <c r="G2924" s="188" t="s">
        <v>7</v>
      </c>
      <c r="H2924" s="195" t="s">
        <v>3550</v>
      </c>
      <c r="I2924" s="188">
        <v>2025</v>
      </c>
      <c r="J2924" s="188">
        <v>110</v>
      </c>
      <c r="K2924" s="188" t="s">
        <v>133</v>
      </c>
      <c r="L2924" s="188" t="s">
        <v>134</v>
      </c>
      <c r="M2924" s="431" t="s">
        <v>3839</v>
      </c>
      <c r="N2924" s="183" t="s">
        <v>5327</v>
      </c>
      <c r="O2924" s="186" t="s">
        <v>96</v>
      </c>
      <c r="P2924" s="188">
        <v>8</v>
      </c>
      <c r="Q2924" s="300" t="s">
        <v>135</v>
      </c>
      <c r="R2924" s="188" t="s">
        <v>136</v>
      </c>
      <c r="S2924" s="297">
        <v>3657.51</v>
      </c>
      <c r="T2924" s="188">
        <v>2.0099999999999998</v>
      </c>
      <c r="U2924" s="297">
        <f t="shared" si="123"/>
        <v>58812.760799999996</v>
      </c>
      <c r="V2924" s="188" t="s">
        <v>7</v>
      </c>
    </row>
    <row r="2925" spans="2:22" s="3" customFormat="1" ht="82.5" customHeight="1" x14ac:dyDescent="0.25">
      <c r="B2925" s="251" t="s">
        <v>1184</v>
      </c>
      <c r="C2925" s="263" t="s">
        <v>3835</v>
      </c>
      <c r="D2925" s="195" t="s">
        <v>1210</v>
      </c>
      <c r="E2925" s="183" t="s">
        <v>456</v>
      </c>
      <c r="F2925" s="188" t="s">
        <v>3836</v>
      </c>
      <c r="G2925" s="188" t="s">
        <v>7</v>
      </c>
      <c r="H2925" s="195" t="s">
        <v>3550</v>
      </c>
      <c r="I2925" s="188">
        <v>2025</v>
      </c>
      <c r="J2925" s="188" t="s">
        <v>3770</v>
      </c>
      <c r="K2925" s="188" t="s">
        <v>492</v>
      </c>
      <c r="L2925" s="188" t="s">
        <v>134</v>
      </c>
      <c r="M2925" s="431" t="s">
        <v>3839</v>
      </c>
      <c r="N2925" s="183" t="s">
        <v>5327</v>
      </c>
      <c r="O2925" s="186" t="s">
        <v>96</v>
      </c>
      <c r="P2925" s="188">
        <v>341</v>
      </c>
      <c r="Q2925" s="300" t="s">
        <v>3995</v>
      </c>
      <c r="R2925" s="188" t="s">
        <v>494</v>
      </c>
      <c r="S2925" s="297">
        <v>2.48</v>
      </c>
      <c r="T2925" s="188">
        <v>2.25</v>
      </c>
      <c r="U2925" s="297">
        <f t="shared" si="123"/>
        <v>1902.78</v>
      </c>
      <c r="V2925" s="188" t="s">
        <v>7</v>
      </c>
    </row>
    <row r="2926" spans="2:22" s="3" customFormat="1" ht="82.5" customHeight="1" x14ac:dyDescent="0.25">
      <c r="B2926" s="251" t="s">
        <v>1184</v>
      </c>
      <c r="C2926" s="263" t="s">
        <v>3835</v>
      </c>
      <c r="D2926" s="195" t="s">
        <v>1210</v>
      </c>
      <c r="E2926" s="183" t="s">
        <v>3063</v>
      </c>
      <c r="F2926" s="188" t="s">
        <v>3836</v>
      </c>
      <c r="G2926" s="188" t="s">
        <v>7</v>
      </c>
      <c r="H2926" s="195" t="s">
        <v>3550</v>
      </c>
      <c r="I2926" s="188">
        <v>2025</v>
      </c>
      <c r="J2926" s="188" t="s">
        <v>3770</v>
      </c>
      <c r="K2926" s="188" t="s">
        <v>3841</v>
      </c>
      <c r="L2926" s="188" t="s">
        <v>134</v>
      </c>
      <c r="M2926" s="431" t="s">
        <v>3839</v>
      </c>
      <c r="N2926" s="183" t="s">
        <v>5327</v>
      </c>
      <c r="O2926" s="186" t="s">
        <v>96</v>
      </c>
      <c r="P2926" s="188">
        <v>1</v>
      </c>
      <c r="Q2926" s="300" t="s">
        <v>160</v>
      </c>
      <c r="R2926" s="188" t="s">
        <v>649</v>
      </c>
      <c r="S2926" s="297">
        <v>2441.1</v>
      </c>
      <c r="T2926" s="188">
        <v>1.74</v>
      </c>
      <c r="U2926" s="297">
        <f>P2926*S2926*T2926</f>
        <v>4247.5140000000001</v>
      </c>
      <c r="V2926" s="188" t="s">
        <v>7</v>
      </c>
    </row>
    <row r="2927" spans="2:22" s="3" customFormat="1" ht="82.5" customHeight="1" x14ac:dyDescent="0.25">
      <c r="B2927" s="251" t="s">
        <v>1184</v>
      </c>
      <c r="C2927" s="263" t="s">
        <v>3835</v>
      </c>
      <c r="D2927" s="195" t="s">
        <v>1210</v>
      </c>
      <c r="E2927" s="183" t="s">
        <v>407</v>
      </c>
      <c r="F2927" s="188" t="s">
        <v>3836</v>
      </c>
      <c r="G2927" s="188" t="s">
        <v>7</v>
      </c>
      <c r="H2927" s="195" t="s">
        <v>3550</v>
      </c>
      <c r="I2927" s="188">
        <v>2025</v>
      </c>
      <c r="J2927" s="188" t="s">
        <v>3770</v>
      </c>
      <c r="K2927" s="188" t="s">
        <v>3842</v>
      </c>
      <c r="L2927" s="188" t="s">
        <v>134</v>
      </c>
      <c r="M2927" s="431" t="s">
        <v>3839</v>
      </c>
      <c r="N2927" s="183" t="s">
        <v>5327</v>
      </c>
      <c r="O2927" s="186" t="s">
        <v>96</v>
      </c>
      <c r="P2927" s="188">
        <v>0.39</v>
      </c>
      <c r="Q2927" s="300" t="s">
        <v>3843</v>
      </c>
      <c r="R2927" s="188" t="s">
        <v>467</v>
      </c>
      <c r="S2927" s="297">
        <v>405.57</v>
      </c>
      <c r="T2927" s="188">
        <v>2.12</v>
      </c>
      <c r="U2927" s="297">
        <f t="shared" si="123"/>
        <v>335.32527600000003</v>
      </c>
      <c r="V2927" s="188" t="s">
        <v>7</v>
      </c>
    </row>
    <row r="2928" spans="2:22" s="3" customFormat="1" ht="82.5" customHeight="1" x14ac:dyDescent="0.25">
      <c r="B2928" s="251" t="s">
        <v>1184</v>
      </c>
      <c r="C2928" s="263" t="s">
        <v>3835</v>
      </c>
      <c r="D2928" s="195" t="s">
        <v>1210</v>
      </c>
      <c r="E2928" s="183" t="s">
        <v>5394</v>
      </c>
      <c r="F2928" s="188" t="s">
        <v>3836</v>
      </c>
      <c r="G2928" s="188" t="s">
        <v>7</v>
      </c>
      <c r="H2928" s="195" t="s">
        <v>3550</v>
      </c>
      <c r="I2928" s="188">
        <v>2025</v>
      </c>
      <c r="J2928" s="188">
        <v>110</v>
      </c>
      <c r="K2928" s="188" t="s">
        <v>2995</v>
      </c>
      <c r="L2928" s="188" t="s">
        <v>134</v>
      </c>
      <c r="M2928" s="431" t="s">
        <v>3839</v>
      </c>
      <c r="N2928" s="183" t="s">
        <v>5327</v>
      </c>
      <c r="O2928" s="186" t="s">
        <v>96</v>
      </c>
      <c r="P2928" s="188">
        <v>1</v>
      </c>
      <c r="Q2928" s="300" t="s">
        <v>3962</v>
      </c>
      <c r="R2928" s="188" t="s">
        <v>1179</v>
      </c>
      <c r="S2928" s="297">
        <v>93308.14</v>
      </c>
      <c r="T2928" s="188">
        <v>1</v>
      </c>
      <c r="U2928" s="297">
        <f t="shared" si="123"/>
        <v>93308.14</v>
      </c>
      <c r="V2928" s="188" t="s">
        <v>7</v>
      </c>
    </row>
    <row r="2929" spans="2:22" s="3" customFormat="1" ht="82.5" customHeight="1" x14ac:dyDescent="0.25">
      <c r="B2929" s="251" t="s">
        <v>1184</v>
      </c>
      <c r="C2929" s="263" t="s">
        <v>3835</v>
      </c>
      <c r="D2929" s="249" t="s">
        <v>1210</v>
      </c>
      <c r="E2929" s="183" t="s">
        <v>26</v>
      </c>
      <c r="F2929" s="188" t="s">
        <v>7</v>
      </c>
      <c r="G2929" s="188" t="s">
        <v>7</v>
      </c>
      <c r="H2929" s="188" t="s">
        <v>7</v>
      </c>
      <c r="I2929" s="188" t="s">
        <v>7</v>
      </c>
      <c r="J2929" s="188" t="s">
        <v>7</v>
      </c>
      <c r="K2929" s="188" t="s">
        <v>7</v>
      </c>
      <c r="L2929" s="188" t="s">
        <v>7</v>
      </c>
      <c r="M2929" s="188" t="s">
        <v>7</v>
      </c>
      <c r="N2929" s="188" t="s">
        <v>7</v>
      </c>
      <c r="O2929" s="188" t="s">
        <v>7</v>
      </c>
      <c r="P2929" s="188" t="s">
        <v>7</v>
      </c>
      <c r="Q2929" s="188" t="s">
        <v>7</v>
      </c>
      <c r="R2929" s="188" t="s">
        <v>7</v>
      </c>
      <c r="S2929" s="297" t="s">
        <v>7</v>
      </c>
      <c r="T2929" s="188" t="s">
        <v>7</v>
      </c>
      <c r="U2929" s="297">
        <f>SUM(U2914:U2928)</f>
        <v>703451.57087599998</v>
      </c>
      <c r="V2929" s="188" t="s">
        <v>7</v>
      </c>
    </row>
    <row r="2930" spans="2:22" s="3" customFormat="1" ht="63" customHeight="1" x14ac:dyDescent="0.25">
      <c r="B2930" s="251" t="s">
        <v>1250</v>
      </c>
      <c r="C2930" s="263" t="s">
        <v>1251</v>
      </c>
      <c r="D2930" s="249" t="s">
        <v>1252</v>
      </c>
      <c r="E2930" s="200" t="s">
        <v>676</v>
      </c>
      <c r="F2930" s="186" t="s">
        <v>3844</v>
      </c>
      <c r="G2930" s="186" t="s">
        <v>7</v>
      </c>
      <c r="H2930" s="195" t="s">
        <v>3550</v>
      </c>
      <c r="I2930" s="186" t="s">
        <v>228</v>
      </c>
      <c r="J2930" s="200" t="s">
        <v>3770</v>
      </c>
      <c r="K2930" s="200" t="s">
        <v>3845</v>
      </c>
      <c r="L2930" s="201" t="s">
        <v>134</v>
      </c>
      <c r="M2930" s="186" t="s">
        <v>3846</v>
      </c>
      <c r="N2930" s="183" t="s">
        <v>5327</v>
      </c>
      <c r="O2930" s="186" t="s">
        <v>96</v>
      </c>
      <c r="P2930" s="200">
        <v>36.880000000000003</v>
      </c>
      <c r="Q2930" s="200" t="s">
        <v>99</v>
      </c>
      <c r="R2930" s="268" t="s">
        <v>180</v>
      </c>
      <c r="S2930" s="190">
        <v>7159.92</v>
      </c>
      <c r="T2930" s="195">
        <v>2.97</v>
      </c>
      <c r="U2930" s="182">
        <f>O2930*P2930*S2930*T2930</f>
        <v>784251.81331200013</v>
      </c>
      <c r="V2930" s="186" t="s">
        <v>7</v>
      </c>
    </row>
    <row r="2931" spans="2:22" s="3" customFormat="1" ht="63" customHeight="1" x14ac:dyDescent="0.25">
      <c r="B2931" s="251" t="s">
        <v>1250</v>
      </c>
      <c r="C2931" s="263" t="s">
        <v>1251</v>
      </c>
      <c r="D2931" s="249" t="s">
        <v>1252</v>
      </c>
      <c r="E2931" s="200" t="s">
        <v>121</v>
      </c>
      <c r="F2931" s="186" t="s">
        <v>3844</v>
      </c>
      <c r="G2931" s="186" t="s">
        <v>7</v>
      </c>
      <c r="H2931" s="195" t="s">
        <v>3550</v>
      </c>
      <c r="I2931" s="186" t="s">
        <v>228</v>
      </c>
      <c r="J2931" s="200" t="s">
        <v>3770</v>
      </c>
      <c r="K2931" s="200" t="s">
        <v>125</v>
      </c>
      <c r="L2931" s="201" t="s">
        <v>134</v>
      </c>
      <c r="M2931" s="186" t="s">
        <v>3846</v>
      </c>
      <c r="N2931" s="183" t="s">
        <v>5327</v>
      </c>
      <c r="O2931" s="186" t="s">
        <v>96</v>
      </c>
      <c r="P2931" s="200">
        <v>5.97</v>
      </c>
      <c r="Q2931" s="200" t="s">
        <v>99</v>
      </c>
      <c r="R2931" s="268" t="s">
        <v>404</v>
      </c>
      <c r="S2931" s="190">
        <v>8953.24</v>
      </c>
      <c r="T2931" s="195">
        <v>2.2400000000000002</v>
      </c>
      <c r="U2931" s="182">
        <f>O2931*P2931*S2931*T2931</f>
        <v>119729.88787200001</v>
      </c>
      <c r="V2931" s="186" t="s">
        <v>7</v>
      </c>
    </row>
    <row r="2932" spans="2:22" s="3" customFormat="1" ht="63" customHeight="1" x14ac:dyDescent="0.25">
      <c r="B2932" s="251" t="s">
        <v>1250</v>
      </c>
      <c r="C2932" s="263" t="s">
        <v>1251</v>
      </c>
      <c r="D2932" s="249" t="s">
        <v>1252</v>
      </c>
      <c r="E2932" s="200" t="s">
        <v>3847</v>
      </c>
      <c r="F2932" s="186" t="s">
        <v>3844</v>
      </c>
      <c r="G2932" s="186" t="s">
        <v>7</v>
      </c>
      <c r="H2932" s="195" t="s">
        <v>3550</v>
      </c>
      <c r="I2932" s="186" t="s">
        <v>228</v>
      </c>
      <c r="J2932" s="200">
        <v>110</v>
      </c>
      <c r="K2932" s="200" t="s">
        <v>2204</v>
      </c>
      <c r="L2932" s="201" t="s">
        <v>134</v>
      </c>
      <c r="M2932" s="186" t="s">
        <v>3846</v>
      </c>
      <c r="N2932" s="183" t="s">
        <v>5327</v>
      </c>
      <c r="O2932" s="186" t="s">
        <v>96</v>
      </c>
      <c r="P2932" s="200">
        <v>41.095999999999997</v>
      </c>
      <c r="Q2932" s="200" t="s">
        <v>99</v>
      </c>
      <c r="R2932" s="268" t="s">
        <v>3848</v>
      </c>
      <c r="S2932" s="190">
        <v>1533.53</v>
      </c>
      <c r="T2932" s="195">
        <v>2.27</v>
      </c>
      <c r="U2932" s="182">
        <f>O2932*P2932*S2932*T2932</f>
        <v>143059.82395759999</v>
      </c>
      <c r="V2932" s="186" t="s">
        <v>7</v>
      </c>
    </row>
    <row r="2933" spans="2:22" s="3" customFormat="1" ht="63" customHeight="1" x14ac:dyDescent="0.25">
      <c r="B2933" s="251" t="s">
        <v>1250</v>
      </c>
      <c r="C2933" s="263" t="s">
        <v>1251</v>
      </c>
      <c r="D2933" s="249" t="s">
        <v>1252</v>
      </c>
      <c r="E2933" s="200" t="s">
        <v>3478</v>
      </c>
      <c r="F2933" s="186" t="s">
        <v>3844</v>
      </c>
      <c r="G2933" s="186" t="s">
        <v>7</v>
      </c>
      <c r="H2933" s="195" t="s">
        <v>3550</v>
      </c>
      <c r="I2933" s="186" t="s">
        <v>228</v>
      </c>
      <c r="J2933" s="201" t="s">
        <v>582</v>
      </c>
      <c r="K2933" s="200" t="s">
        <v>3849</v>
      </c>
      <c r="L2933" s="201" t="s">
        <v>134</v>
      </c>
      <c r="M2933" s="186" t="s">
        <v>3846</v>
      </c>
      <c r="N2933" s="183" t="s">
        <v>5327</v>
      </c>
      <c r="O2933" s="186" t="s">
        <v>96</v>
      </c>
      <c r="P2933" s="200">
        <v>1</v>
      </c>
      <c r="Q2933" s="200" t="s">
        <v>1721</v>
      </c>
      <c r="R2933" s="268" t="s">
        <v>225</v>
      </c>
      <c r="S2933" s="190">
        <v>32763.59</v>
      </c>
      <c r="T2933" s="183">
        <v>1</v>
      </c>
      <c r="U2933" s="182">
        <f>O2933*P2933*S2933*T2933</f>
        <v>32763.59</v>
      </c>
      <c r="V2933" s="186" t="s">
        <v>7</v>
      </c>
    </row>
    <row r="2934" spans="2:22" s="3" customFormat="1" ht="63" customHeight="1" x14ac:dyDescent="0.25">
      <c r="B2934" s="251" t="s">
        <v>1250</v>
      </c>
      <c r="C2934" s="263" t="s">
        <v>1251</v>
      </c>
      <c r="D2934" s="249" t="s">
        <v>1252</v>
      </c>
      <c r="E2934" s="183" t="s">
        <v>26</v>
      </c>
      <c r="F2934" s="188" t="s">
        <v>7</v>
      </c>
      <c r="G2934" s="188" t="s">
        <v>7</v>
      </c>
      <c r="H2934" s="188" t="s">
        <v>7</v>
      </c>
      <c r="I2934" s="188" t="s">
        <v>7</v>
      </c>
      <c r="J2934" s="188" t="s">
        <v>7</v>
      </c>
      <c r="K2934" s="188" t="s">
        <v>7</v>
      </c>
      <c r="L2934" s="188" t="s">
        <v>7</v>
      </c>
      <c r="M2934" s="188" t="s">
        <v>7</v>
      </c>
      <c r="N2934" s="188" t="s">
        <v>7</v>
      </c>
      <c r="O2934" s="188" t="s">
        <v>7</v>
      </c>
      <c r="P2934" s="188" t="s">
        <v>7</v>
      </c>
      <c r="Q2934" s="188" t="s">
        <v>7</v>
      </c>
      <c r="R2934" s="188" t="s">
        <v>7</v>
      </c>
      <c r="S2934" s="297" t="s">
        <v>7</v>
      </c>
      <c r="T2934" s="188" t="s">
        <v>7</v>
      </c>
      <c r="U2934" s="297">
        <f>SUM(U2930:U2933)</f>
        <v>1079805.1151416001</v>
      </c>
      <c r="V2934" s="188" t="s">
        <v>7</v>
      </c>
    </row>
    <row r="2935" spans="2:22" s="3" customFormat="1" ht="63" customHeight="1" x14ac:dyDescent="0.25">
      <c r="B2935" s="251" t="s">
        <v>1250</v>
      </c>
      <c r="C2935" s="263" t="s">
        <v>1253</v>
      </c>
      <c r="D2935" s="249" t="s">
        <v>1254</v>
      </c>
      <c r="E2935" s="300" t="s">
        <v>120</v>
      </c>
      <c r="F2935" s="186" t="s">
        <v>3850</v>
      </c>
      <c r="G2935" s="186" t="s">
        <v>7</v>
      </c>
      <c r="H2935" s="195" t="s">
        <v>109</v>
      </c>
      <c r="I2935" s="186" t="s">
        <v>119</v>
      </c>
      <c r="J2935" s="300" t="s">
        <v>3770</v>
      </c>
      <c r="K2935" s="300" t="s">
        <v>100</v>
      </c>
      <c r="L2935" s="201" t="s">
        <v>652</v>
      </c>
      <c r="M2935" s="186" t="s">
        <v>3851</v>
      </c>
      <c r="N2935" s="183" t="s">
        <v>5327</v>
      </c>
      <c r="O2935" s="186" t="s">
        <v>96</v>
      </c>
      <c r="P2935" s="301">
        <v>18</v>
      </c>
      <c r="Q2935" s="300" t="s">
        <v>99</v>
      </c>
      <c r="R2935" s="300" t="s">
        <v>181</v>
      </c>
      <c r="S2935" s="301">
        <v>4893.1000000000004</v>
      </c>
      <c r="T2935" s="203">
        <v>3.09</v>
      </c>
      <c r="U2935" s="297">
        <f>O2935*P2935*S2935*T2935</f>
        <v>272154.22200000001</v>
      </c>
      <c r="V2935" s="188" t="s">
        <v>7</v>
      </c>
    </row>
    <row r="2936" spans="2:22" s="3" customFormat="1" ht="63" customHeight="1" x14ac:dyDescent="0.25">
      <c r="B2936" s="251" t="s">
        <v>1250</v>
      </c>
      <c r="C2936" s="263" t="s">
        <v>1253</v>
      </c>
      <c r="D2936" s="249" t="s">
        <v>1254</v>
      </c>
      <c r="E2936" s="200" t="s">
        <v>121</v>
      </c>
      <c r="F2936" s="186" t="s">
        <v>3850</v>
      </c>
      <c r="G2936" s="186" t="s">
        <v>7</v>
      </c>
      <c r="H2936" s="195" t="s">
        <v>109</v>
      </c>
      <c r="I2936" s="186" t="s">
        <v>119</v>
      </c>
      <c r="J2936" s="200" t="s">
        <v>3770</v>
      </c>
      <c r="K2936" s="300" t="s">
        <v>100</v>
      </c>
      <c r="L2936" s="201" t="s">
        <v>652</v>
      </c>
      <c r="M2936" s="186" t="s">
        <v>3851</v>
      </c>
      <c r="N2936" s="183" t="s">
        <v>5327</v>
      </c>
      <c r="O2936" s="186" t="s">
        <v>96</v>
      </c>
      <c r="P2936" s="200">
        <v>0.8</v>
      </c>
      <c r="Q2936" s="200" t="s">
        <v>99</v>
      </c>
      <c r="R2936" s="268" t="s">
        <v>330</v>
      </c>
      <c r="S2936" s="190">
        <v>6798.18</v>
      </c>
      <c r="T2936" s="195">
        <v>2.2400000000000002</v>
      </c>
      <c r="U2936" s="297">
        <f>O2936*P2936*S2936*T2936</f>
        <v>12182.338560000004</v>
      </c>
      <c r="V2936" s="188" t="s">
        <v>7</v>
      </c>
    </row>
    <row r="2937" spans="2:22" s="3" customFormat="1" ht="63" customHeight="1" x14ac:dyDescent="0.25">
      <c r="B2937" s="251" t="s">
        <v>1250</v>
      </c>
      <c r="C2937" s="263" t="s">
        <v>1253</v>
      </c>
      <c r="D2937" s="249" t="s">
        <v>1254</v>
      </c>
      <c r="E2937" s="200" t="s">
        <v>575</v>
      </c>
      <c r="F2937" s="186" t="s">
        <v>3850</v>
      </c>
      <c r="G2937" s="186" t="s">
        <v>7</v>
      </c>
      <c r="H2937" s="195" t="s">
        <v>109</v>
      </c>
      <c r="I2937" s="186" t="s">
        <v>119</v>
      </c>
      <c r="J2937" s="200" t="s">
        <v>3770</v>
      </c>
      <c r="K2937" s="200" t="s">
        <v>110</v>
      </c>
      <c r="L2937" s="201" t="s">
        <v>652</v>
      </c>
      <c r="M2937" s="186" t="s">
        <v>3851</v>
      </c>
      <c r="N2937" s="183" t="s">
        <v>5327</v>
      </c>
      <c r="O2937" s="186" t="s">
        <v>96</v>
      </c>
      <c r="P2937" s="200">
        <v>0.9</v>
      </c>
      <c r="Q2937" s="200" t="s">
        <v>102</v>
      </c>
      <c r="R2937" s="268" t="s">
        <v>112</v>
      </c>
      <c r="S2937" s="190">
        <v>1109.82</v>
      </c>
      <c r="T2937" s="195">
        <v>2.2000000000000002</v>
      </c>
      <c r="U2937" s="297">
        <f>O2937*P2937*S2937*T2937</f>
        <v>2197.4436000000001</v>
      </c>
      <c r="V2937" s="188" t="s">
        <v>7</v>
      </c>
    </row>
    <row r="2938" spans="2:22" s="3" customFormat="1" ht="63" customHeight="1" x14ac:dyDescent="0.25">
      <c r="B2938" s="251" t="s">
        <v>1250</v>
      </c>
      <c r="C2938" s="263" t="s">
        <v>1253</v>
      </c>
      <c r="D2938" s="249" t="s">
        <v>1254</v>
      </c>
      <c r="E2938" s="200" t="s">
        <v>3478</v>
      </c>
      <c r="F2938" s="186" t="s">
        <v>3850</v>
      </c>
      <c r="G2938" s="186" t="s">
        <v>7</v>
      </c>
      <c r="H2938" s="195" t="s">
        <v>109</v>
      </c>
      <c r="I2938" s="186" t="s">
        <v>119</v>
      </c>
      <c r="J2938" s="201" t="s">
        <v>582</v>
      </c>
      <c r="K2938" s="195" t="s">
        <v>3852</v>
      </c>
      <c r="L2938" s="201" t="s">
        <v>652</v>
      </c>
      <c r="M2938" s="186" t="s">
        <v>3851</v>
      </c>
      <c r="N2938" s="183" t="s">
        <v>5327</v>
      </c>
      <c r="O2938" s="186" t="s">
        <v>96</v>
      </c>
      <c r="P2938" s="200">
        <v>1</v>
      </c>
      <c r="Q2938" s="200" t="s">
        <v>1721</v>
      </c>
      <c r="R2938" s="268" t="s">
        <v>150</v>
      </c>
      <c r="S2938" s="190">
        <v>7800.85</v>
      </c>
      <c r="T2938" s="195">
        <v>1</v>
      </c>
      <c r="U2938" s="297">
        <f>O2938*P2938*S2938*T2938</f>
        <v>7800.85</v>
      </c>
      <c r="V2938" s="188" t="s">
        <v>7</v>
      </c>
    </row>
    <row r="2939" spans="2:22" s="3" customFormat="1" ht="47.25" customHeight="1" x14ac:dyDescent="0.25">
      <c r="B2939" s="251" t="s">
        <v>1250</v>
      </c>
      <c r="C2939" s="263" t="s">
        <v>1253</v>
      </c>
      <c r="D2939" s="251" t="s">
        <v>1254</v>
      </c>
      <c r="E2939" s="183" t="s">
        <v>26</v>
      </c>
      <c r="F2939" s="188" t="s">
        <v>7</v>
      </c>
      <c r="G2939" s="188" t="s">
        <v>7</v>
      </c>
      <c r="H2939" s="188" t="s">
        <v>7</v>
      </c>
      <c r="I2939" s="188" t="s">
        <v>7</v>
      </c>
      <c r="J2939" s="188" t="s">
        <v>7</v>
      </c>
      <c r="K2939" s="188" t="s">
        <v>7</v>
      </c>
      <c r="L2939" s="188" t="s">
        <v>7</v>
      </c>
      <c r="M2939" s="188" t="s">
        <v>7</v>
      </c>
      <c r="N2939" s="188" t="s">
        <v>7</v>
      </c>
      <c r="O2939" s="188" t="s">
        <v>7</v>
      </c>
      <c r="P2939" s="188" t="s">
        <v>7</v>
      </c>
      <c r="Q2939" s="188" t="s">
        <v>7</v>
      </c>
      <c r="R2939" s="188" t="s">
        <v>7</v>
      </c>
      <c r="S2939" s="297" t="s">
        <v>7</v>
      </c>
      <c r="T2939" s="188" t="s">
        <v>7</v>
      </c>
      <c r="U2939" s="297">
        <f>SUM(U2935:U2938)</f>
        <v>294334.85415999999</v>
      </c>
      <c r="V2939" s="188" t="s">
        <v>7</v>
      </c>
    </row>
    <row r="2940" spans="2:22" s="3" customFormat="1" ht="47.25" customHeight="1" x14ac:dyDescent="0.25">
      <c r="B2940" s="251" t="s">
        <v>1250</v>
      </c>
      <c r="C2940" s="263" t="s">
        <v>5601</v>
      </c>
      <c r="D2940" s="249" t="s">
        <v>5602</v>
      </c>
      <c r="E2940" s="200" t="s">
        <v>676</v>
      </c>
      <c r="F2940" s="186" t="s">
        <v>5603</v>
      </c>
      <c r="G2940" s="186" t="s">
        <v>7</v>
      </c>
      <c r="H2940" s="188" t="s">
        <v>109</v>
      </c>
      <c r="I2940" s="186" t="s">
        <v>423</v>
      </c>
      <c r="J2940" s="200">
        <v>110</v>
      </c>
      <c r="K2940" s="200" t="s">
        <v>125</v>
      </c>
      <c r="L2940" s="201" t="s">
        <v>652</v>
      </c>
      <c r="M2940" s="186" t="s">
        <v>3851</v>
      </c>
      <c r="N2940" s="183" t="s">
        <v>5327</v>
      </c>
      <c r="O2940" s="186" t="s">
        <v>96</v>
      </c>
      <c r="P2940" s="200">
        <v>6.51</v>
      </c>
      <c r="Q2940" s="200" t="s">
        <v>99</v>
      </c>
      <c r="R2940" s="268" t="s">
        <v>180</v>
      </c>
      <c r="S2940" s="190">
        <v>7159.92</v>
      </c>
      <c r="T2940" s="195">
        <v>2.97</v>
      </c>
      <c r="U2940" s="269">
        <f t="shared" ref="U2940:U2945" si="124">O2940*P2940*S2940*T2940</f>
        <v>138434.90522400002</v>
      </c>
      <c r="V2940" s="188" t="s">
        <v>7</v>
      </c>
    </row>
    <row r="2941" spans="2:22" s="3" customFormat="1" ht="47.25" customHeight="1" x14ac:dyDescent="0.25">
      <c r="B2941" s="251" t="s">
        <v>1250</v>
      </c>
      <c r="C2941" s="263" t="s">
        <v>5601</v>
      </c>
      <c r="D2941" s="249" t="s">
        <v>5602</v>
      </c>
      <c r="E2941" s="200" t="s">
        <v>121</v>
      </c>
      <c r="F2941" s="186" t="s">
        <v>5603</v>
      </c>
      <c r="G2941" s="186" t="s">
        <v>7</v>
      </c>
      <c r="H2941" s="188" t="s">
        <v>109</v>
      </c>
      <c r="I2941" s="186" t="s">
        <v>423</v>
      </c>
      <c r="J2941" s="200">
        <v>110</v>
      </c>
      <c r="K2941" s="200" t="s">
        <v>125</v>
      </c>
      <c r="L2941" s="201" t="s">
        <v>652</v>
      </c>
      <c r="M2941" s="186" t="s">
        <v>3851</v>
      </c>
      <c r="N2941" s="183" t="s">
        <v>5327</v>
      </c>
      <c r="O2941" s="186" t="s">
        <v>96</v>
      </c>
      <c r="P2941" s="200">
        <v>6.51</v>
      </c>
      <c r="Q2941" s="200" t="s">
        <v>99</v>
      </c>
      <c r="R2941" s="268" t="s">
        <v>404</v>
      </c>
      <c r="S2941" s="190">
        <v>8953.24</v>
      </c>
      <c r="T2941" s="195">
        <v>2.2400000000000002</v>
      </c>
      <c r="U2941" s="269">
        <f t="shared" si="124"/>
        <v>130559.72697600001</v>
      </c>
      <c r="V2941" s="188" t="s">
        <v>7</v>
      </c>
    </row>
    <row r="2942" spans="2:22" s="3" customFormat="1" ht="47.25" customHeight="1" x14ac:dyDescent="0.25">
      <c r="B2942" s="251" t="s">
        <v>1250</v>
      </c>
      <c r="C2942" s="263" t="s">
        <v>5601</v>
      </c>
      <c r="D2942" s="249" t="s">
        <v>5602</v>
      </c>
      <c r="E2942" s="200" t="s">
        <v>575</v>
      </c>
      <c r="F2942" s="186" t="s">
        <v>5603</v>
      </c>
      <c r="G2942" s="186" t="s">
        <v>7</v>
      </c>
      <c r="H2942" s="188" t="s">
        <v>109</v>
      </c>
      <c r="I2942" s="186" t="s">
        <v>423</v>
      </c>
      <c r="J2942" s="201" t="s">
        <v>582</v>
      </c>
      <c r="K2942" s="200" t="s">
        <v>110</v>
      </c>
      <c r="L2942" s="201" t="s">
        <v>652</v>
      </c>
      <c r="M2942" s="186" t="s">
        <v>3851</v>
      </c>
      <c r="N2942" s="183" t="s">
        <v>5327</v>
      </c>
      <c r="O2942" s="186" t="s">
        <v>96</v>
      </c>
      <c r="P2942" s="200">
        <v>1.3</v>
      </c>
      <c r="Q2942" s="200" t="s">
        <v>99</v>
      </c>
      <c r="R2942" s="268" t="s">
        <v>112</v>
      </c>
      <c r="S2942" s="190">
        <v>1109.82</v>
      </c>
      <c r="T2942" s="195">
        <v>2.2000000000000002</v>
      </c>
      <c r="U2942" s="269">
        <f t="shared" si="124"/>
        <v>3174.0852000000004</v>
      </c>
      <c r="V2942" s="188" t="s">
        <v>7</v>
      </c>
    </row>
    <row r="2943" spans="2:22" s="3" customFormat="1" ht="47.25" customHeight="1" x14ac:dyDescent="0.25">
      <c r="B2943" s="251" t="s">
        <v>1250</v>
      </c>
      <c r="C2943" s="263" t="s">
        <v>5601</v>
      </c>
      <c r="D2943" s="249" t="s">
        <v>5602</v>
      </c>
      <c r="E2943" s="200" t="s">
        <v>575</v>
      </c>
      <c r="F2943" s="186" t="s">
        <v>5603</v>
      </c>
      <c r="G2943" s="186" t="s">
        <v>7</v>
      </c>
      <c r="H2943" s="188" t="s">
        <v>109</v>
      </c>
      <c r="I2943" s="186" t="s">
        <v>423</v>
      </c>
      <c r="J2943" s="201" t="s">
        <v>582</v>
      </c>
      <c r="K2943" s="200" t="s">
        <v>5604</v>
      </c>
      <c r="L2943" s="201" t="s">
        <v>652</v>
      </c>
      <c r="M2943" s="186" t="s">
        <v>3851</v>
      </c>
      <c r="N2943" s="183" t="s">
        <v>5327</v>
      </c>
      <c r="O2943" s="186" t="s">
        <v>96</v>
      </c>
      <c r="P2943" s="200">
        <v>0.8</v>
      </c>
      <c r="Q2943" s="200" t="s">
        <v>99</v>
      </c>
      <c r="R2943" s="268" t="s">
        <v>679</v>
      </c>
      <c r="S2943" s="190">
        <v>964.5</v>
      </c>
      <c r="T2943" s="195">
        <v>2.2000000000000002</v>
      </c>
      <c r="U2943" s="269">
        <f t="shared" si="124"/>
        <v>1697.5200000000002</v>
      </c>
      <c r="V2943" s="188" t="s">
        <v>7</v>
      </c>
    </row>
    <row r="2944" spans="2:22" s="3" customFormat="1" ht="47.25" customHeight="1" x14ac:dyDescent="0.25">
      <c r="B2944" s="251" t="s">
        <v>1250</v>
      </c>
      <c r="C2944" s="263" t="s">
        <v>5601</v>
      </c>
      <c r="D2944" s="249" t="s">
        <v>5602</v>
      </c>
      <c r="E2944" s="200" t="s">
        <v>123</v>
      </c>
      <c r="F2944" s="186" t="s">
        <v>5603</v>
      </c>
      <c r="G2944" s="186" t="s">
        <v>7</v>
      </c>
      <c r="H2944" s="188" t="s">
        <v>109</v>
      </c>
      <c r="I2944" s="186" t="s">
        <v>423</v>
      </c>
      <c r="J2944" s="201" t="s">
        <v>582</v>
      </c>
      <c r="K2944" s="200" t="s">
        <v>2475</v>
      </c>
      <c r="L2944" s="201" t="s">
        <v>652</v>
      </c>
      <c r="M2944" s="186" t="s">
        <v>3851</v>
      </c>
      <c r="N2944" s="183" t="s">
        <v>5327</v>
      </c>
      <c r="O2944" s="186" t="s">
        <v>96</v>
      </c>
      <c r="P2944" s="200">
        <v>0.15</v>
      </c>
      <c r="Q2944" s="200" t="s">
        <v>99</v>
      </c>
      <c r="R2944" s="268" t="s">
        <v>113</v>
      </c>
      <c r="S2944" s="190">
        <v>263.88</v>
      </c>
      <c r="T2944" s="195">
        <v>2.2000000000000002</v>
      </c>
      <c r="U2944" s="269">
        <f>O2944*P2944*S2944*T2944</f>
        <v>87.080400000000012</v>
      </c>
      <c r="V2944" s="188" t="s">
        <v>7</v>
      </c>
    </row>
    <row r="2945" spans="2:22" s="3" customFormat="1" ht="47.25" customHeight="1" x14ac:dyDescent="0.25">
      <c r="B2945" s="251" t="s">
        <v>1250</v>
      </c>
      <c r="C2945" s="263" t="s">
        <v>5601</v>
      </c>
      <c r="D2945" s="249" t="s">
        <v>5602</v>
      </c>
      <c r="E2945" s="200" t="s">
        <v>3478</v>
      </c>
      <c r="F2945" s="186" t="s">
        <v>5603</v>
      </c>
      <c r="G2945" s="186" t="s">
        <v>7</v>
      </c>
      <c r="H2945" s="188" t="s">
        <v>109</v>
      </c>
      <c r="I2945" s="186" t="s">
        <v>423</v>
      </c>
      <c r="J2945" s="201" t="s">
        <v>7</v>
      </c>
      <c r="K2945" s="200" t="s">
        <v>5495</v>
      </c>
      <c r="L2945" s="201" t="s">
        <v>652</v>
      </c>
      <c r="M2945" s="186" t="s">
        <v>3851</v>
      </c>
      <c r="N2945" s="183" t="s">
        <v>5327</v>
      </c>
      <c r="O2945" s="186" t="s">
        <v>5605</v>
      </c>
      <c r="P2945" s="200">
        <v>1</v>
      </c>
      <c r="Q2945" s="200" t="s">
        <v>111</v>
      </c>
      <c r="R2945" s="268" t="s">
        <v>525</v>
      </c>
      <c r="S2945" s="190">
        <v>5026.59</v>
      </c>
      <c r="T2945" s="195">
        <v>1</v>
      </c>
      <c r="U2945" s="269">
        <f t="shared" si="124"/>
        <v>5881.1102999999994</v>
      </c>
      <c r="V2945" s="188" t="s">
        <v>7</v>
      </c>
    </row>
    <row r="2946" spans="2:22" s="3" customFormat="1" ht="47.25" customHeight="1" x14ac:dyDescent="0.25">
      <c r="B2946" s="251" t="s">
        <v>1250</v>
      </c>
      <c r="C2946" s="263" t="s">
        <v>5601</v>
      </c>
      <c r="D2946" s="249" t="s">
        <v>5602</v>
      </c>
      <c r="E2946" s="183" t="s">
        <v>26</v>
      </c>
      <c r="F2946" s="188" t="s">
        <v>7</v>
      </c>
      <c r="G2946" s="188" t="s">
        <v>7</v>
      </c>
      <c r="H2946" s="188" t="s">
        <v>7</v>
      </c>
      <c r="I2946" s="188" t="s">
        <v>7</v>
      </c>
      <c r="J2946" s="188" t="s">
        <v>7</v>
      </c>
      <c r="K2946" s="188" t="s">
        <v>7</v>
      </c>
      <c r="L2946" s="188" t="s">
        <v>7</v>
      </c>
      <c r="M2946" s="188" t="s">
        <v>7</v>
      </c>
      <c r="N2946" s="188" t="s">
        <v>7</v>
      </c>
      <c r="O2946" s="188" t="s">
        <v>7</v>
      </c>
      <c r="P2946" s="188" t="s">
        <v>7</v>
      </c>
      <c r="Q2946" s="188" t="s">
        <v>7</v>
      </c>
      <c r="R2946" s="188" t="s">
        <v>7</v>
      </c>
      <c r="S2946" s="297" t="s">
        <v>7</v>
      </c>
      <c r="T2946" s="188" t="s">
        <v>7</v>
      </c>
      <c r="U2946" s="269">
        <f>SUM(U2940:U2945)</f>
        <v>279834.42809999996</v>
      </c>
      <c r="V2946" s="188" t="s">
        <v>7</v>
      </c>
    </row>
    <row r="2947" spans="2:22" s="3" customFormat="1" ht="63" customHeight="1" x14ac:dyDescent="0.25">
      <c r="B2947" s="251" t="s">
        <v>1250</v>
      </c>
      <c r="C2947" s="263" t="s">
        <v>1255</v>
      </c>
      <c r="D2947" s="249" t="s">
        <v>1256</v>
      </c>
      <c r="E2947" s="200" t="s">
        <v>676</v>
      </c>
      <c r="F2947" s="186" t="s">
        <v>3853</v>
      </c>
      <c r="G2947" s="186" t="s">
        <v>7</v>
      </c>
      <c r="H2947" s="195" t="s">
        <v>109</v>
      </c>
      <c r="I2947" s="186" t="s">
        <v>366</v>
      </c>
      <c r="J2947" s="200" t="s">
        <v>3854</v>
      </c>
      <c r="K2947" s="200" t="s">
        <v>125</v>
      </c>
      <c r="L2947" s="201" t="s">
        <v>652</v>
      </c>
      <c r="M2947" s="186" t="s">
        <v>3851</v>
      </c>
      <c r="N2947" s="183" t="s">
        <v>5327</v>
      </c>
      <c r="O2947" s="186" t="s">
        <v>96</v>
      </c>
      <c r="P2947" s="200">
        <v>15.73</v>
      </c>
      <c r="Q2947" s="200" t="s">
        <v>99</v>
      </c>
      <c r="R2947" s="268" t="s">
        <v>180</v>
      </c>
      <c r="S2947" s="190">
        <v>7159.92</v>
      </c>
      <c r="T2947" s="195">
        <v>2.97</v>
      </c>
      <c r="U2947" s="297">
        <f>O2947*P2947*S2947*T2947</f>
        <v>334497.85855200008</v>
      </c>
      <c r="V2947" s="188" t="s">
        <v>7</v>
      </c>
    </row>
    <row r="2948" spans="2:22" s="3" customFormat="1" ht="63" customHeight="1" x14ac:dyDescent="0.25">
      <c r="B2948" s="251" t="s">
        <v>1250</v>
      </c>
      <c r="C2948" s="263" t="s">
        <v>1255</v>
      </c>
      <c r="D2948" s="249" t="s">
        <v>1256</v>
      </c>
      <c r="E2948" s="200" t="s">
        <v>121</v>
      </c>
      <c r="F2948" s="186" t="s">
        <v>3853</v>
      </c>
      <c r="G2948" s="186" t="s">
        <v>7</v>
      </c>
      <c r="H2948" s="195" t="s">
        <v>109</v>
      </c>
      <c r="I2948" s="186" t="s">
        <v>366</v>
      </c>
      <c r="J2948" s="200" t="s">
        <v>3770</v>
      </c>
      <c r="K2948" s="200" t="s">
        <v>125</v>
      </c>
      <c r="L2948" s="201" t="s">
        <v>652</v>
      </c>
      <c r="M2948" s="186" t="s">
        <v>3851</v>
      </c>
      <c r="N2948" s="183" t="s">
        <v>5327</v>
      </c>
      <c r="O2948" s="186" t="s">
        <v>96</v>
      </c>
      <c r="P2948" s="200">
        <v>0.4</v>
      </c>
      <c r="Q2948" s="200" t="s">
        <v>99</v>
      </c>
      <c r="R2948" s="268" t="s">
        <v>404</v>
      </c>
      <c r="S2948" s="190">
        <v>8953.24</v>
      </c>
      <c r="T2948" s="195">
        <v>2.2400000000000002</v>
      </c>
      <c r="U2948" s="297">
        <f>O2948*P2948*S2948*T2948</f>
        <v>8022.1030400000018</v>
      </c>
      <c r="V2948" s="188" t="s">
        <v>7</v>
      </c>
    </row>
    <row r="2949" spans="2:22" s="3" customFormat="1" ht="63" customHeight="1" x14ac:dyDescent="0.25">
      <c r="B2949" s="251" t="s">
        <v>1250</v>
      </c>
      <c r="C2949" s="263" t="s">
        <v>1255</v>
      </c>
      <c r="D2949" s="249" t="s">
        <v>1256</v>
      </c>
      <c r="E2949" s="200" t="s">
        <v>123</v>
      </c>
      <c r="F2949" s="186" t="s">
        <v>3853</v>
      </c>
      <c r="G2949" s="186" t="s">
        <v>7</v>
      </c>
      <c r="H2949" s="195" t="s">
        <v>109</v>
      </c>
      <c r="I2949" s="186" t="s">
        <v>366</v>
      </c>
      <c r="J2949" s="201" t="s">
        <v>3770</v>
      </c>
      <c r="K2949" s="200" t="s">
        <v>2475</v>
      </c>
      <c r="L2949" s="201" t="s">
        <v>652</v>
      </c>
      <c r="M2949" s="186" t="s">
        <v>3851</v>
      </c>
      <c r="N2949" s="183" t="s">
        <v>5327</v>
      </c>
      <c r="O2949" s="186" t="s">
        <v>96</v>
      </c>
      <c r="P2949" s="200">
        <v>34.04</v>
      </c>
      <c r="Q2949" s="200" t="s">
        <v>99</v>
      </c>
      <c r="R2949" s="268" t="s">
        <v>113</v>
      </c>
      <c r="S2949" s="190">
        <v>263.88</v>
      </c>
      <c r="T2949" s="195">
        <v>2.2000000000000002</v>
      </c>
      <c r="U2949" s="297">
        <f>O2949*P2949*S2949*T2949</f>
        <v>19761.44544</v>
      </c>
      <c r="V2949" s="188" t="s">
        <v>7</v>
      </c>
    </row>
    <row r="2950" spans="2:22" s="3" customFormat="1" ht="63" customHeight="1" x14ac:dyDescent="0.25">
      <c r="B2950" s="251" t="s">
        <v>1250</v>
      </c>
      <c r="C2950" s="263" t="s">
        <v>1255</v>
      </c>
      <c r="D2950" s="249" t="s">
        <v>1256</v>
      </c>
      <c r="E2950" s="200" t="s">
        <v>3478</v>
      </c>
      <c r="F2950" s="186" t="s">
        <v>3853</v>
      </c>
      <c r="G2950" s="186" t="s">
        <v>7</v>
      </c>
      <c r="H2950" s="195" t="s">
        <v>109</v>
      </c>
      <c r="I2950" s="186" t="s">
        <v>366</v>
      </c>
      <c r="J2950" s="201" t="s">
        <v>582</v>
      </c>
      <c r="K2950" s="200" t="s">
        <v>3852</v>
      </c>
      <c r="L2950" s="201" t="s">
        <v>652</v>
      </c>
      <c r="M2950" s="186" t="s">
        <v>3851</v>
      </c>
      <c r="N2950" s="183" t="s">
        <v>5327</v>
      </c>
      <c r="O2950" s="186" t="s">
        <v>96</v>
      </c>
      <c r="P2950" s="200">
        <v>1</v>
      </c>
      <c r="Q2950" s="200" t="s">
        <v>1721</v>
      </c>
      <c r="R2950" s="268" t="s">
        <v>150</v>
      </c>
      <c r="S2950" s="190">
        <v>7800.85</v>
      </c>
      <c r="T2950" s="195">
        <v>1</v>
      </c>
      <c r="U2950" s="297">
        <f>O2950*P2950*S2950*T2950</f>
        <v>7800.85</v>
      </c>
      <c r="V2950" s="188" t="s">
        <v>7</v>
      </c>
    </row>
    <row r="2951" spans="2:22" s="3" customFormat="1" ht="47.25" customHeight="1" x14ac:dyDescent="0.25">
      <c r="B2951" s="251" t="s">
        <v>1250</v>
      </c>
      <c r="C2951" s="263" t="s">
        <v>1255</v>
      </c>
      <c r="D2951" s="249" t="s">
        <v>1256</v>
      </c>
      <c r="E2951" s="183" t="s">
        <v>26</v>
      </c>
      <c r="F2951" s="188" t="s">
        <v>7</v>
      </c>
      <c r="G2951" s="188" t="s">
        <v>7</v>
      </c>
      <c r="H2951" s="188" t="s">
        <v>7</v>
      </c>
      <c r="I2951" s="188" t="s">
        <v>7</v>
      </c>
      <c r="J2951" s="188" t="s">
        <v>7</v>
      </c>
      <c r="K2951" s="188" t="s">
        <v>7</v>
      </c>
      <c r="L2951" s="188" t="s">
        <v>7</v>
      </c>
      <c r="M2951" s="188" t="s">
        <v>7</v>
      </c>
      <c r="N2951" s="188" t="s">
        <v>7</v>
      </c>
      <c r="O2951" s="188" t="s">
        <v>7</v>
      </c>
      <c r="P2951" s="188" t="s">
        <v>7</v>
      </c>
      <c r="Q2951" s="188" t="s">
        <v>7</v>
      </c>
      <c r="R2951" s="188" t="s">
        <v>7</v>
      </c>
      <c r="S2951" s="297" t="s">
        <v>7</v>
      </c>
      <c r="T2951" s="188" t="s">
        <v>7</v>
      </c>
      <c r="U2951" s="297">
        <f>SUM(U2947:U2950)</f>
        <v>370082.25703200005</v>
      </c>
      <c r="V2951" s="188" t="s">
        <v>7</v>
      </c>
    </row>
    <row r="2952" spans="2:22" s="3" customFormat="1" ht="47.25" customHeight="1" x14ac:dyDescent="0.25">
      <c r="B2952" s="251" t="s">
        <v>1250</v>
      </c>
      <c r="C2952" s="263" t="s">
        <v>5606</v>
      </c>
      <c r="D2952" s="249" t="s">
        <v>5607</v>
      </c>
      <c r="E2952" s="300" t="s">
        <v>120</v>
      </c>
      <c r="F2952" s="186" t="s">
        <v>5608</v>
      </c>
      <c r="G2952" s="186" t="s">
        <v>7</v>
      </c>
      <c r="H2952" s="188" t="s">
        <v>109</v>
      </c>
      <c r="I2952" s="186" t="s">
        <v>423</v>
      </c>
      <c r="J2952" s="300">
        <v>110</v>
      </c>
      <c r="K2952" s="300" t="s">
        <v>100</v>
      </c>
      <c r="L2952" s="201" t="s">
        <v>652</v>
      </c>
      <c r="M2952" s="186" t="s">
        <v>3851</v>
      </c>
      <c r="N2952" s="183" t="s">
        <v>5327</v>
      </c>
      <c r="O2952" s="186" t="s">
        <v>96</v>
      </c>
      <c r="P2952" s="301">
        <v>25.2</v>
      </c>
      <c r="Q2952" s="300" t="s">
        <v>99</v>
      </c>
      <c r="R2952" s="300" t="s">
        <v>181</v>
      </c>
      <c r="S2952" s="301">
        <v>4893.1000000000004</v>
      </c>
      <c r="T2952" s="203">
        <v>3.09</v>
      </c>
      <c r="U2952" s="269">
        <f>O2952*P2952*S2952*T2952</f>
        <v>381015.91080000001</v>
      </c>
      <c r="V2952" s="188" t="s">
        <v>7</v>
      </c>
    </row>
    <row r="2953" spans="2:22" s="3" customFormat="1" ht="47.25" customHeight="1" x14ac:dyDescent="0.25">
      <c r="B2953" s="251" t="s">
        <v>1250</v>
      </c>
      <c r="C2953" s="263" t="s">
        <v>5606</v>
      </c>
      <c r="D2953" s="249" t="s">
        <v>5607</v>
      </c>
      <c r="E2953" s="300" t="s">
        <v>121</v>
      </c>
      <c r="F2953" s="186" t="s">
        <v>5608</v>
      </c>
      <c r="G2953" s="186" t="s">
        <v>7</v>
      </c>
      <c r="H2953" s="188" t="s">
        <v>109</v>
      </c>
      <c r="I2953" s="186" t="s">
        <v>423</v>
      </c>
      <c r="J2953" s="300">
        <v>110</v>
      </c>
      <c r="K2953" s="300" t="s">
        <v>100</v>
      </c>
      <c r="L2953" s="201" t="s">
        <v>652</v>
      </c>
      <c r="M2953" s="186" t="s">
        <v>3851</v>
      </c>
      <c r="N2953" s="183" t="s">
        <v>5327</v>
      </c>
      <c r="O2953" s="186" t="s">
        <v>96</v>
      </c>
      <c r="P2953" s="301">
        <v>25.2</v>
      </c>
      <c r="Q2953" s="300" t="s">
        <v>99</v>
      </c>
      <c r="R2953" s="300" t="s">
        <v>330</v>
      </c>
      <c r="S2953" s="301">
        <v>6798.18</v>
      </c>
      <c r="T2953" s="203">
        <v>2.2400000000000002</v>
      </c>
      <c r="U2953" s="269">
        <f>O2953*P2953*S2953*T2953</f>
        <v>383743.66464000003</v>
      </c>
      <c r="V2953" s="188" t="s">
        <v>7</v>
      </c>
    </row>
    <row r="2954" spans="2:22" s="3" customFormat="1" ht="47.25" customHeight="1" x14ac:dyDescent="0.25">
      <c r="B2954" s="251" t="s">
        <v>1250</v>
      </c>
      <c r="C2954" s="263" t="s">
        <v>5606</v>
      </c>
      <c r="D2954" s="249" t="s">
        <v>5607</v>
      </c>
      <c r="E2954" s="200" t="s">
        <v>3478</v>
      </c>
      <c r="F2954" s="186" t="s">
        <v>5608</v>
      </c>
      <c r="G2954" s="186" t="s">
        <v>7</v>
      </c>
      <c r="H2954" s="188" t="s">
        <v>109</v>
      </c>
      <c r="I2954" s="186" t="s">
        <v>423</v>
      </c>
      <c r="J2954" s="201" t="s">
        <v>7</v>
      </c>
      <c r="K2954" s="195" t="s">
        <v>5494</v>
      </c>
      <c r="L2954" s="201" t="s">
        <v>652</v>
      </c>
      <c r="M2954" s="186" t="s">
        <v>3851</v>
      </c>
      <c r="N2954" s="183" t="s">
        <v>5327</v>
      </c>
      <c r="O2954" s="186" t="s">
        <v>5609</v>
      </c>
      <c r="P2954" s="200">
        <v>1</v>
      </c>
      <c r="Q2954" s="200" t="s">
        <v>111</v>
      </c>
      <c r="R2954" s="268" t="s">
        <v>150</v>
      </c>
      <c r="S2954" s="190">
        <v>7800.85</v>
      </c>
      <c r="T2954" s="195">
        <v>1</v>
      </c>
      <c r="U2954" s="269">
        <f>O2954*P2954*S2954*T2954</f>
        <v>26756.915500000003</v>
      </c>
      <c r="V2954" s="188" t="s">
        <v>7</v>
      </c>
    </row>
    <row r="2955" spans="2:22" s="3" customFormat="1" ht="47.25" customHeight="1" x14ac:dyDescent="0.25">
      <c r="B2955" s="251" t="str">
        <f>B2954</f>
        <v>2.2.2.1</v>
      </c>
      <c r="C2955" s="263" t="str">
        <f>C2954</f>
        <v>Реконструкция ВЛ 110 кВ Муравленковская - Барсуковская 1 (протяженностью 57.54 км)</v>
      </c>
      <c r="D2955" s="249" t="str">
        <f>D2954</f>
        <v>M_TP1800.VL.0114</v>
      </c>
      <c r="E2955" s="183" t="s">
        <v>26</v>
      </c>
      <c r="F2955" s="188" t="s">
        <v>7</v>
      </c>
      <c r="G2955" s="188" t="s">
        <v>7</v>
      </c>
      <c r="H2955" s="188" t="s">
        <v>7</v>
      </c>
      <c r="I2955" s="188" t="s">
        <v>7</v>
      </c>
      <c r="J2955" s="188" t="s">
        <v>7</v>
      </c>
      <c r="K2955" s="188" t="s">
        <v>7</v>
      </c>
      <c r="L2955" s="188" t="s">
        <v>7</v>
      </c>
      <c r="M2955" s="188" t="s">
        <v>7</v>
      </c>
      <c r="N2955" s="188" t="s">
        <v>7</v>
      </c>
      <c r="O2955" s="188" t="s">
        <v>7</v>
      </c>
      <c r="P2955" s="188" t="s">
        <v>7</v>
      </c>
      <c r="Q2955" s="188" t="s">
        <v>7</v>
      </c>
      <c r="R2955" s="188" t="s">
        <v>7</v>
      </c>
      <c r="S2955" s="297" t="s">
        <v>7</v>
      </c>
      <c r="T2955" s="188" t="s">
        <v>7</v>
      </c>
      <c r="U2955" s="269">
        <f>SUM(U2952:U2954)</f>
        <v>791516.49094000005</v>
      </c>
      <c r="V2955" s="188" t="s">
        <v>7</v>
      </c>
    </row>
    <row r="2956" spans="2:22" s="3" customFormat="1" ht="78.75" customHeight="1" x14ac:dyDescent="0.25">
      <c r="B2956" s="251" t="s">
        <v>1223</v>
      </c>
      <c r="C2956" s="263" t="s">
        <v>3856</v>
      </c>
      <c r="D2956" s="249" t="s">
        <v>1258</v>
      </c>
      <c r="E2956" s="300" t="s">
        <v>3628</v>
      </c>
      <c r="F2956" s="186" t="s">
        <v>3857</v>
      </c>
      <c r="G2956" s="186" t="s">
        <v>7</v>
      </c>
      <c r="H2956" s="195" t="s">
        <v>5296</v>
      </c>
      <c r="I2956" s="186" t="s">
        <v>390</v>
      </c>
      <c r="J2956" s="300" t="s">
        <v>3770</v>
      </c>
      <c r="K2956" s="300" t="s">
        <v>2577</v>
      </c>
      <c r="L2956" s="201" t="s">
        <v>134</v>
      </c>
      <c r="M2956" s="186" t="s">
        <v>3858</v>
      </c>
      <c r="N2956" s="183" t="s">
        <v>5327</v>
      </c>
      <c r="O2956" s="186" t="s">
        <v>96</v>
      </c>
      <c r="P2956" s="301">
        <v>300</v>
      </c>
      <c r="Q2956" s="300" t="s">
        <v>135</v>
      </c>
      <c r="R2956" s="300" t="s">
        <v>394</v>
      </c>
      <c r="S2956" s="301">
        <v>4.6399999999999997</v>
      </c>
      <c r="T2956" s="183">
        <v>2.2000000000000002</v>
      </c>
      <c r="U2956" s="182">
        <f>O2956*P2956*S2956*T2956</f>
        <v>3062.4</v>
      </c>
      <c r="V2956" s="186" t="s">
        <v>7</v>
      </c>
    </row>
    <row r="2957" spans="2:22" s="3" customFormat="1" ht="78.75" customHeight="1" x14ac:dyDescent="0.25">
      <c r="B2957" s="251" t="s">
        <v>1223</v>
      </c>
      <c r="C2957" s="263" t="s">
        <v>3856</v>
      </c>
      <c r="D2957" s="249" t="s">
        <v>1258</v>
      </c>
      <c r="E2957" s="201" t="s">
        <v>3855</v>
      </c>
      <c r="F2957" s="186" t="s">
        <v>3857</v>
      </c>
      <c r="G2957" s="186" t="s">
        <v>7</v>
      </c>
      <c r="H2957" s="195" t="s">
        <v>5296</v>
      </c>
      <c r="I2957" s="186" t="s">
        <v>390</v>
      </c>
      <c r="J2957" s="300" t="s">
        <v>3770</v>
      </c>
      <c r="K2957" s="300" t="s">
        <v>2614</v>
      </c>
      <c r="L2957" s="201" t="s">
        <v>134</v>
      </c>
      <c r="M2957" s="186" t="s">
        <v>3859</v>
      </c>
      <c r="N2957" s="183" t="s">
        <v>5327</v>
      </c>
      <c r="O2957" s="186" t="s">
        <v>96</v>
      </c>
      <c r="P2957" s="200">
        <v>1</v>
      </c>
      <c r="Q2957" s="200" t="s">
        <v>111</v>
      </c>
      <c r="R2957" s="300" t="s">
        <v>139</v>
      </c>
      <c r="S2957" s="301">
        <v>425.5</v>
      </c>
      <c r="T2957" s="183">
        <v>1</v>
      </c>
      <c r="U2957" s="182">
        <f>O2957*P2957*S2957*T2957</f>
        <v>425.5</v>
      </c>
      <c r="V2957" s="186" t="s">
        <v>7</v>
      </c>
    </row>
    <row r="2958" spans="2:22" s="3" customFormat="1" ht="78.75" customHeight="1" x14ac:dyDescent="0.25">
      <c r="B2958" s="251" t="s">
        <v>1223</v>
      </c>
      <c r="C2958" s="263" t="s">
        <v>3856</v>
      </c>
      <c r="D2958" s="249" t="s">
        <v>1258</v>
      </c>
      <c r="E2958" s="183" t="s">
        <v>26</v>
      </c>
      <c r="F2958" s="188" t="s">
        <v>7</v>
      </c>
      <c r="G2958" s="188" t="s">
        <v>7</v>
      </c>
      <c r="H2958" s="188" t="s">
        <v>7</v>
      </c>
      <c r="I2958" s="188" t="s">
        <v>7</v>
      </c>
      <c r="J2958" s="188" t="s">
        <v>7</v>
      </c>
      <c r="K2958" s="188" t="s">
        <v>7</v>
      </c>
      <c r="L2958" s="188" t="s">
        <v>7</v>
      </c>
      <c r="M2958" s="188" t="s">
        <v>7</v>
      </c>
      <c r="N2958" s="188" t="s">
        <v>7</v>
      </c>
      <c r="O2958" s="188" t="s">
        <v>7</v>
      </c>
      <c r="P2958" s="188" t="s">
        <v>7</v>
      </c>
      <c r="Q2958" s="188" t="s">
        <v>7</v>
      </c>
      <c r="R2958" s="188" t="s">
        <v>7</v>
      </c>
      <c r="S2958" s="297" t="s">
        <v>7</v>
      </c>
      <c r="T2958" s="188" t="s">
        <v>7</v>
      </c>
      <c r="U2958" s="297">
        <f>SUM(U2956:U2957)</f>
        <v>3487.9</v>
      </c>
      <c r="V2958" s="188" t="s">
        <v>7</v>
      </c>
    </row>
    <row r="2959" spans="2:22" s="3" customFormat="1" ht="63" customHeight="1" x14ac:dyDescent="0.25">
      <c r="B2959" s="251" t="s">
        <v>1223</v>
      </c>
      <c r="C2959" s="263" t="s">
        <v>1259</v>
      </c>
      <c r="D2959" s="249" t="s">
        <v>1260</v>
      </c>
      <c r="E2959" s="300" t="s">
        <v>3628</v>
      </c>
      <c r="F2959" s="186" t="s">
        <v>3860</v>
      </c>
      <c r="G2959" s="186" t="s">
        <v>7</v>
      </c>
      <c r="H2959" s="195" t="s">
        <v>5296</v>
      </c>
      <c r="I2959" s="186" t="s">
        <v>390</v>
      </c>
      <c r="J2959" s="300" t="s">
        <v>3770</v>
      </c>
      <c r="K2959" s="300" t="s">
        <v>2577</v>
      </c>
      <c r="L2959" s="201" t="s">
        <v>134</v>
      </c>
      <c r="M2959" s="186" t="s">
        <v>3861</v>
      </c>
      <c r="N2959" s="183" t="s">
        <v>5327</v>
      </c>
      <c r="O2959" s="186" t="s">
        <v>96</v>
      </c>
      <c r="P2959" s="301">
        <v>1818</v>
      </c>
      <c r="Q2959" s="300" t="s">
        <v>135</v>
      </c>
      <c r="R2959" s="300" t="s">
        <v>394</v>
      </c>
      <c r="S2959" s="301">
        <v>4.6399999999999997</v>
      </c>
      <c r="T2959" s="183">
        <v>2.2000000000000002</v>
      </c>
      <c r="U2959" s="182">
        <f>S2959*T2959*P2959</f>
        <v>18558.144</v>
      </c>
      <c r="V2959" s="186" t="s">
        <v>7</v>
      </c>
    </row>
    <row r="2960" spans="2:22" s="3" customFormat="1" ht="63" customHeight="1" x14ac:dyDescent="0.25">
      <c r="B2960" s="251" t="s">
        <v>1223</v>
      </c>
      <c r="C2960" s="263" t="s">
        <v>1259</v>
      </c>
      <c r="D2960" s="249" t="s">
        <v>1260</v>
      </c>
      <c r="E2960" s="201" t="s">
        <v>3855</v>
      </c>
      <c r="F2960" s="186" t="s">
        <v>3860</v>
      </c>
      <c r="G2960" s="186" t="s">
        <v>7</v>
      </c>
      <c r="H2960" s="195" t="s">
        <v>5296</v>
      </c>
      <c r="I2960" s="186" t="s">
        <v>390</v>
      </c>
      <c r="J2960" s="300" t="s">
        <v>3770</v>
      </c>
      <c r="K2960" s="300" t="s">
        <v>4033</v>
      </c>
      <c r="L2960" s="201" t="s">
        <v>134</v>
      </c>
      <c r="M2960" s="186" t="s">
        <v>3862</v>
      </c>
      <c r="N2960" s="183" t="s">
        <v>5327</v>
      </c>
      <c r="O2960" s="186" t="s">
        <v>96</v>
      </c>
      <c r="P2960" s="200">
        <v>1</v>
      </c>
      <c r="Q2960" s="200" t="s">
        <v>111</v>
      </c>
      <c r="R2960" s="300" t="s">
        <v>260</v>
      </c>
      <c r="S2960" s="301">
        <v>2127.5100000000002</v>
      </c>
      <c r="T2960" s="183">
        <v>1</v>
      </c>
      <c r="U2960" s="182">
        <f>O2960*P2960*S2960*T2960</f>
        <v>2127.5100000000002</v>
      </c>
      <c r="V2960" s="186" t="s">
        <v>7</v>
      </c>
    </row>
    <row r="2961" spans="2:22" s="3" customFormat="1" ht="76.5" customHeight="1" x14ac:dyDescent="0.25">
      <c r="B2961" s="251" t="s">
        <v>1223</v>
      </c>
      <c r="C2961" s="263" t="s">
        <v>1259</v>
      </c>
      <c r="D2961" s="249" t="s">
        <v>1260</v>
      </c>
      <c r="E2961" s="183" t="s">
        <v>26</v>
      </c>
      <c r="F2961" s="188" t="s">
        <v>7</v>
      </c>
      <c r="G2961" s="188" t="s">
        <v>7</v>
      </c>
      <c r="H2961" s="188" t="s">
        <v>7</v>
      </c>
      <c r="I2961" s="188" t="s">
        <v>7</v>
      </c>
      <c r="J2961" s="188" t="s">
        <v>7</v>
      </c>
      <c r="K2961" s="188" t="s">
        <v>7</v>
      </c>
      <c r="L2961" s="188" t="s">
        <v>7</v>
      </c>
      <c r="M2961" s="188" t="s">
        <v>7</v>
      </c>
      <c r="N2961" s="188" t="s">
        <v>7</v>
      </c>
      <c r="O2961" s="188" t="s">
        <v>7</v>
      </c>
      <c r="P2961" s="188" t="s">
        <v>7</v>
      </c>
      <c r="Q2961" s="188" t="s">
        <v>7</v>
      </c>
      <c r="R2961" s="188" t="s">
        <v>7</v>
      </c>
      <c r="S2961" s="297" t="s">
        <v>7</v>
      </c>
      <c r="T2961" s="188" t="s">
        <v>7</v>
      </c>
      <c r="U2961" s="297">
        <f>SUM(U2959:U2960)</f>
        <v>20685.654000000002</v>
      </c>
      <c r="V2961" s="188" t="s">
        <v>7</v>
      </c>
    </row>
    <row r="2962" spans="2:22" s="3" customFormat="1" ht="93" customHeight="1" x14ac:dyDescent="0.25">
      <c r="B2962" s="251" t="s">
        <v>1223</v>
      </c>
      <c r="C2962" s="263" t="s">
        <v>1261</v>
      </c>
      <c r="D2962" s="249" t="s">
        <v>1262</v>
      </c>
      <c r="E2962" s="200" t="s">
        <v>3863</v>
      </c>
      <c r="F2962" s="186" t="s">
        <v>3864</v>
      </c>
      <c r="G2962" s="186" t="s">
        <v>7</v>
      </c>
      <c r="H2962" s="195" t="s">
        <v>3550</v>
      </c>
      <c r="I2962" s="186" t="s">
        <v>371</v>
      </c>
      <c r="J2962" s="201" t="s">
        <v>582</v>
      </c>
      <c r="K2962" s="200" t="s">
        <v>2760</v>
      </c>
      <c r="L2962" s="186" t="s">
        <v>134</v>
      </c>
      <c r="M2962" s="186" t="s">
        <v>3865</v>
      </c>
      <c r="N2962" s="183" t="s">
        <v>5327</v>
      </c>
      <c r="O2962" s="186" t="s">
        <v>96</v>
      </c>
      <c r="P2962" s="200">
        <v>16</v>
      </c>
      <c r="Q2962" s="200" t="s">
        <v>98</v>
      </c>
      <c r="R2962" s="268" t="s">
        <v>298</v>
      </c>
      <c r="S2962" s="190">
        <v>355.2</v>
      </c>
      <c r="T2962" s="195">
        <v>1</v>
      </c>
      <c r="U2962" s="182">
        <f t="shared" ref="U2962:U2967" si="125">O2962*P2962*S2962*T2962</f>
        <v>5683.2</v>
      </c>
      <c r="V2962" s="186" t="s">
        <v>7</v>
      </c>
    </row>
    <row r="2963" spans="2:22" s="3" customFormat="1" ht="57.75" customHeight="1" x14ac:dyDescent="0.25">
      <c r="B2963" s="251" t="s">
        <v>1223</v>
      </c>
      <c r="C2963" s="263" t="s">
        <v>1261</v>
      </c>
      <c r="D2963" s="249" t="s">
        <v>1262</v>
      </c>
      <c r="E2963" s="200" t="s">
        <v>676</v>
      </c>
      <c r="F2963" s="186" t="s">
        <v>3864</v>
      </c>
      <c r="G2963" s="186" t="s">
        <v>7</v>
      </c>
      <c r="H2963" s="195" t="s">
        <v>3550</v>
      </c>
      <c r="I2963" s="186" t="s">
        <v>371</v>
      </c>
      <c r="J2963" s="200" t="s">
        <v>3770</v>
      </c>
      <c r="K2963" s="200" t="s">
        <v>125</v>
      </c>
      <c r="L2963" s="186" t="s">
        <v>134</v>
      </c>
      <c r="M2963" s="186" t="s">
        <v>3865</v>
      </c>
      <c r="N2963" s="183" t="s">
        <v>5327</v>
      </c>
      <c r="O2963" s="186" t="s">
        <v>96</v>
      </c>
      <c r="P2963" s="200">
        <v>115.696</v>
      </c>
      <c r="Q2963" s="200" t="s">
        <v>2493</v>
      </c>
      <c r="R2963" s="268" t="s">
        <v>215</v>
      </c>
      <c r="S2963" s="190">
        <v>258.72000000000003</v>
      </c>
      <c r="T2963" s="195">
        <v>2.97</v>
      </c>
      <c r="U2963" s="182">
        <f>O2963*P2963*S2963*T2963</f>
        <v>88900.621286400012</v>
      </c>
      <c r="V2963" s="186" t="s">
        <v>7</v>
      </c>
    </row>
    <row r="2964" spans="2:22" s="3" customFormat="1" ht="57.75" customHeight="1" x14ac:dyDescent="0.25">
      <c r="B2964" s="251" t="s">
        <v>1223</v>
      </c>
      <c r="C2964" s="263" t="s">
        <v>1261</v>
      </c>
      <c r="D2964" s="249" t="s">
        <v>1262</v>
      </c>
      <c r="E2964" s="200" t="s">
        <v>121</v>
      </c>
      <c r="F2964" s="186" t="s">
        <v>3864</v>
      </c>
      <c r="G2964" s="186" t="s">
        <v>7</v>
      </c>
      <c r="H2964" s="195" t="s">
        <v>3550</v>
      </c>
      <c r="I2964" s="186" t="s">
        <v>371</v>
      </c>
      <c r="J2964" s="200">
        <v>110</v>
      </c>
      <c r="K2964" s="200" t="s">
        <v>1776</v>
      </c>
      <c r="L2964" s="186" t="s">
        <v>134</v>
      </c>
      <c r="M2964" s="186" t="s">
        <v>3865</v>
      </c>
      <c r="N2964" s="183" t="s">
        <v>5327</v>
      </c>
      <c r="O2964" s="186" t="s">
        <v>96</v>
      </c>
      <c r="P2964" s="200">
        <v>115.696</v>
      </c>
      <c r="Q2964" s="200" t="s">
        <v>2493</v>
      </c>
      <c r="R2964" s="268" t="s">
        <v>182</v>
      </c>
      <c r="S2964" s="190">
        <v>308.56</v>
      </c>
      <c r="T2964" s="195">
        <v>2.2400000000000002</v>
      </c>
      <c r="U2964" s="182">
        <f>O2964*P2964*S2964*T2964</f>
        <v>79966.113382400014</v>
      </c>
      <c r="V2964" s="186" t="s">
        <v>7</v>
      </c>
    </row>
    <row r="2965" spans="2:22" s="3" customFormat="1" ht="57.75" customHeight="1" x14ac:dyDescent="0.25">
      <c r="B2965" s="251" t="s">
        <v>1223</v>
      </c>
      <c r="C2965" s="263" t="s">
        <v>1261</v>
      </c>
      <c r="D2965" s="249" t="s">
        <v>1262</v>
      </c>
      <c r="E2965" s="189" t="s">
        <v>3787</v>
      </c>
      <c r="F2965" s="186" t="s">
        <v>3864</v>
      </c>
      <c r="G2965" s="186" t="s">
        <v>7</v>
      </c>
      <c r="H2965" s="195" t="s">
        <v>3550</v>
      </c>
      <c r="I2965" s="186" t="s">
        <v>371</v>
      </c>
      <c r="J2965" s="189" t="s">
        <v>3770</v>
      </c>
      <c r="K2965" s="189" t="s">
        <v>2711</v>
      </c>
      <c r="L2965" s="186" t="s">
        <v>134</v>
      </c>
      <c r="M2965" s="186" t="s">
        <v>3865</v>
      </c>
      <c r="N2965" s="183" t="s">
        <v>5327</v>
      </c>
      <c r="O2965" s="186" t="s">
        <v>96</v>
      </c>
      <c r="P2965" s="189">
        <v>1</v>
      </c>
      <c r="Q2965" s="189" t="s">
        <v>111</v>
      </c>
      <c r="R2965" s="265" t="s">
        <v>364</v>
      </c>
      <c r="S2965" s="260">
        <v>21275.06</v>
      </c>
      <c r="T2965" s="195">
        <v>1</v>
      </c>
      <c r="U2965" s="182">
        <f t="shared" si="125"/>
        <v>21275.06</v>
      </c>
      <c r="V2965" s="186" t="s">
        <v>7</v>
      </c>
    </row>
    <row r="2966" spans="2:22" s="3" customFormat="1" ht="57.75" customHeight="1" x14ac:dyDescent="0.25">
      <c r="B2966" s="251" t="s">
        <v>1223</v>
      </c>
      <c r="C2966" s="263" t="s">
        <v>1261</v>
      </c>
      <c r="D2966" s="249" t="s">
        <v>1262</v>
      </c>
      <c r="E2966" s="183" t="s">
        <v>26</v>
      </c>
      <c r="F2966" s="188" t="s">
        <v>7</v>
      </c>
      <c r="G2966" s="188" t="s">
        <v>7</v>
      </c>
      <c r="H2966" s="188" t="s">
        <v>7</v>
      </c>
      <c r="I2966" s="188" t="s">
        <v>7</v>
      </c>
      <c r="J2966" s="188" t="s">
        <v>7</v>
      </c>
      <c r="K2966" s="188" t="s">
        <v>7</v>
      </c>
      <c r="L2966" s="188" t="s">
        <v>7</v>
      </c>
      <c r="M2966" s="188" t="s">
        <v>7</v>
      </c>
      <c r="N2966" s="188" t="s">
        <v>7</v>
      </c>
      <c r="O2966" s="188" t="s">
        <v>7</v>
      </c>
      <c r="P2966" s="188" t="s">
        <v>7</v>
      </c>
      <c r="Q2966" s="188" t="s">
        <v>7</v>
      </c>
      <c r="R2966" s="188" t="s">
        <v>7</v>
      </c>
      <c r="S2966" s="297" t="s">
        <v>7</v>
      </c>
      <c r="T2966" s="188" t="s">
        <v>7</v>
      </c>
      <c r="U2966" s="297">
        <f>SUM(U2962:U2965)</f>
        <v>195824.99466880003</v>
      </c>
      <c r="V2966" s="188" t="s">
        <v>7</v>
      </c>
    </row>
    <row r="2967" spans="2:22" s="3" customFormat="1" ht="63" customHeight="1" x14ac:dyDescent="0.25">
      <c r="B2967" s="251" t="s">
        <v>1223</v>
      </c>
      <c r="C2967" s="263" t="s">
        <v>1263</v>
      </c>
      <c r="D2967" s="249" t="s">
        <v>1264</v>
      </c>
      <c r="E2967" s="200" t="s">
        <v>676</v>
      </c>
      <c r="F2967" s="186" t="s">
        <v>3867</v>
      </c>
      <c r="G2967" s="186" t="s">
        <v>7</v>
      </c>
      <c r="H2967" s="195" t="s">
        <v>109</v>
      </c>
      <c r="I2967" s="186" t="s">
        <v>371</v>
      </c>
      <c r="J2967" s="200" t="s">
        <v>3770</v>
      </c>
      <c r="K2967" s="200" t="s">
        <v>100</v>
      </c>
      <c r="L2967" s="201" t="s">
        <v>652</v>
      </c>
      <c r="M2967" s="186" t="s">
        <v>3851</v>
      </c>
      <c r="N2967" s="183" t="s">
        <v>5327</v>
      </c>
      <c r="O2967" s="186" t="s">
        <v>96</v>
      </c>
      <c r="P2967" s="200">
        <v>14.4</v>
      </c>
      <c r="Q2967" s="200" t="s">
        <v>99</v>
      </c>
      <c r="R2967" s="268" t="s">
        <v>181</v>
      </c>
      <c r="S2967" s="190">
        <v>4893.1000000000004</v>
      </c>
      <c r="T2967" s="195">
        <v>3.09</v>
      </c>
      <c r="U2967" s="182">
        <f t="shared" si="125"/>
        <v>217723.37760000004</v>
      </c>
      <c r="V2967" s="186" t="s">
        <v>7</v>
      </c>
    </row>
    <row r="2968" spans="2:22" s="3" customFormat="1" ht="63" customHeight="1" x14ac:dyDescent="0.25">
      <c r="B2968" s="251" t="s">
        <v>1223</v>
      </c>
      <c r="C2968" s="263" t="s">
        <v>1263</v>
      </c>
      <c r="D2968" s="249" t="s">
        <v>1264</v>
      </c>
      <c r="E2968" s="200" t="s">
        <v>3868</v>
      </c>
      <c r="F2968" s="186" t="s">
        <v>3867</v>
      </c>
      <c r="G2968" s="186" t="s">
        <v>7</v>
      </c>
      <c r="H2968" s="195" t="s">
        <v>109</v>
      </c>
      <c r="I2968" s="186" t="s">
        <v>371</v>
      </c>
      <c r="J2968" s="200" t="s">
        <v>3770</v>
      </c>
      <c r="K2968" s="200" t="s">
        <v>2475</v>
      </c>
      <c r="L2968" s="201" t="s">
        <v>652</v>
      </c>
      <c r="M2968" s="186" t="s">
        <v>3851</v>
      </c>
      <c r="N2968" s="183" t="s">
        <v>5327</v>
      </c>
      <c r="O2968" s="186" t="s">
        <v>96</v>
      </c>
      <c r="P2968" s="200">
        <v>32</v>
      </c>
      <c r="Q2968" s="200" t="s">
        <v>99</v>
      </c>
      <c r="R2968" s="268" t="s">
        <v>113</v>
      </c>
      <c r="S2968" s="190">
        <v>263.88</v>
      </c>
      <c r="T2968" s="203">
        <v>2.2000000000000002</v>
      </c>
      <c r="U2968" s="182">
        <f>O2968*P2968*S2968*T2968</f>
        <v>18577.152000000002</v>
      </c>
      <c r="V2968" s="186" t="s">
        <v>7</v>
      </c>
    </row>
    <row r="2969" spans="2:22" s="3" customFormat="1" ht="63" customHeight="1" x14ac:dyDescent="0.25">
      <c r="B2969" s="251" t="s">
        <v>1223</v>
      </c>
      <c r="C2969" s="263" t="s">
        <v>1263</v>
      </c>
      <c r="D2969" s="249" t="s">
        <v>1264</v>
      </c>
      <c r="E2969" s="189" t="s">
        <v>3787</v>
      </c>
      <c r="F2969" s="186" t="s">
        <v>3867</v>
      </c>
      <c r="G2969" s="186" t="s">
        <v>7</v>
      </c>
      <c r="H2969" s="195" t="s">
        <v>109</v>
      </c>
      <c r="I2969" s="186" t="s">
        <v>371</v>
      </c>
      <c r="J2969" s="201" t="s">
        <v>3770</v>
      </c>
      <c r="K2969" s="195" t="s">
        <v>2711</v>
      </c>
      <c r="L2969" s="201" t="s">
        <v>652</v>
      </c>
      <c r="M2969" s="186" t="s">
        <v>3851</v>
      </c>
      <c r="N2969" s="183" t="s">
        <v>5327</v>
      </c>
      <c r="O2969" s="186" t="s">
        <v>96</v>
      </c>
      <c r="P2969" s="200">
        <v>1</v>
      </c>
      <c r="Q2969" s="200" t="s">
        <v>111</v>
      </c>
      <c r="R2969" s="268" t="s">
        <v>364</v>
      </c>
      <c r="S2969" s="190">
        <v>21275.06</v>
      </c>
      <c r="T2969" s="195">
        <v>1</v>
      </c>
      <c r="U2969" s="182">
        <f>O2969*P2969*S2969*T2969</f>
        <v>21275.06</v>
      </c>
      <c r="V2969" s="186" t="s">
        <v>7</v>
      </c>
    </row>
    <row r="2970" spans="2:22" s="3" customFormat="1" ht="57.75" customHeight="1" x14ac:dyDescent="0.25">
      <c r="B2970" s="251" t="s">
        <v>1223</v>
      </c>
      <c r="C2970" s="263" t="s">
        <v>1263</v>
      </c>
      <c r="D2970" s="249" t="s">
        <v>1264</v>
      </c>
      <c r="E2970" s="183" t="s">
        <v>26</v>
      </c>
      <c r="F2970" s="188" t="s">
        <v>7</v>
      </c>
      <c r="G2970" s="188" t="s">
        <v>7</v>
      </c>
      <c r="H2970" s="188" t="s">
        <v>7</v>
      </c>
      <c r="I2970" s="188" t="s">
        <v>7</v>
      </c>
      <c r="J2970" s="188" t="s">
        <v>7</v>
      </c>
      <c r="K2970" s="188" t="s">
        <v>7</v>
      </c>
      <c r="L2970" s="188" t="s">
        <v>7</v>
      </c>
      <c r="M2970" s="188" t="s">
        <v>7</v>
      </c>
      <c r="N2970" s="188" t="s">
        <v>7</v>
      </c>
      <c r="O2970" s="188" t="s">
        <v>7</v>
      </c>
      <c r="P2970" s="188" t="s">
        <v>7</v>
      </c>
      <c r="Q2970" s="188" t="s">
        <v>7</v>
      </c>
      <c r="R2970" s="188" t="s">
        <v>7</v>
      </c>
      <c r="S2970" s="297" t="s">
        <v>7</v>
      </c>
      <c r="T2970" s="188" t="s">
        <v>7</v>
      </c>
      <c r="U2970" s="297">
        <f>SUM(U2967:U2969)</f>
        <v>257575.58960000004</v>
      </c>
      <c r="V2970" s="188" t="s">
        <v>7</v>
      </c>
    </row>
    <row r="2971" spans="2:22" s="3" customFormat="1" ht="136.5" customHeight="1" x14ac:dyDescent="0.25">
      <c r="B2971" s="251" t="s">
        <v>1223</v>
      </c>
      <c r="C2971" s="263" t="s">
        <v>3869</v>
      </c>
      <c r="D2971" s="249" t="s">
        <v>1266</v>
      </c>
      <c r="E2971" s="300" t="s">
        <v>120</v>
      </c>
      <c r="F2971" s="186" t="s">
        <v>3870</v>
      </c>
      <c r="G2971" s="186" t="s">
        <v>7</v>
      </c>
      <c r="H2971" s="195" t="s">
        <v>109</v>
      </c>
      <c r="I2971" s="186" t="s">
        <v>423</v>
      </c>
      <c r="J2971" s="300" t="s">
        <v>3770</v>
      </c>
      <c r="K2971" s="300" t="s">
        <v>100</v>
      </c>
      <c r="L2971" s="201" t="s">
        <v>652</v>
      </c>
      <c r="M2971" s="186" t="s">
        <v>3871</v>
      </c>
      <c r="N2971" s="183" t="s">
        <v>5327</v>
      </c>
      <c r="O2971" s="186" t="s">
        <v>96</v>
      </c>
      <c r="P2971" s="301">
        <v>25.9</v>
      </c>
      <c r="Q2971" s="300" t="s">
        <v>99</v>
      </c>
      <c r="R2971" s="300" t="s">
        <v>181</v>
      </c>
      <c r="S2971" s="301">
        <v>4893.1000000000004</v>
      </c>
      <c r="T2971" s="203">
        <v>3.09</v>
      </c>
      <c r="U2971" s="182">
        <f t="shared" ref="U2971:U2976" si="126">O2971*P2971*S2971*T2971</f>
        <v>391599.68609999999</v>
      </c>
      <c r="V2971" s="186" t="s">
        <v>7</v>
      </c>
    </row>
    <row r="2972" spans="2:22" s="3" customFormat="1" ht="128.25" customHeight="1" x14ac:dyDescent="0.25">
      <c r="B2972" s="251" t="s">
        <v>1223</v>
      </c>
      <c r="C2972" s="263" t="s">
        <v>3869</v>
      </c>
      <c r="D2972" s="249" t="s">
        <v>1266</v>
      </c>
      <c r="E2972" s="300" t="s">
        <v>120</v>
      </c>
      <c r="F2972" s="186" t="s">
        <v>3870</v>
      </c>
      <c r="G2972" s="186" t="s">
        <v>7</v>
      </c>
      <c r="H2972" s="195" t="s">
        <v>109</v>
      </c>
      <c r="I2972" s="186" t="s">
        <v>423</v>
      </c>
      <c r="J2972" s="300" t="s">
        <v>3770</v>
      </c>
      <c r="K2972" s="300" t="s">
        <v>125</v>
      </c>
      <c r="L2972" s="201" t="s">
        <v>652</v>
      </c>
      <c r="M2972" s="186" t="s">
        <v>3871</v>
      </c>
      <c r="N2972" s="183" t="s">
        <v>5327</v>
      </c>
      <c r="O2972" s="186" t="s">
        <v>96</v>
      </c>
      <c r="P2972" s="301">
        <v>68.27</v>
      </c>
      <c r="Q2972" s="300" t="s">
        <v>99</v>
      </c>
      <c r="R2972" s="300" t="s">
        <v>180</v>
      </c>
      <c r="S2972" s="301">
        <v>7159.92</v>
      </c>
      <c r="T2972" s="203">
        <v>2.97</v>
      </c>
      <c r="U2972" s="182">
        <f t="shared" si="126"/>
        <v>1451758.9830479999</v>
      </c>
      <c r="V2972" s="186" t="s">
        <v>7</v>
      </c>
    </row>
    <row r="2973" spans="2:22" s="3" customFormat="1" ht="134.25" customHeight="1" x14ac:dyDescent="0.25">
      <c r="B2973" s="251" t="s">
        <v>1223</v>
      </c>
      <c r="C2973" s="263" t="s">
        <v>3869</v>
      </c>
      <c r="D2973" s="249" t="s">
        <v>1266</v>
      </c>
      <c r="E2973" s="300" t="s">
        <v>121</v>
      </c>
      <c r="F2973" s="186" t="s">
        <v>3870</v>
      </c>
      <c r="G2973" s="186" t="s">
        <v>7</v>
      </c>
      <c r="H2973" s="195" t="s">
        <v>109</v>
      </c>
      <c r="I2973" s="186" t="s">
        <v>423</v>
      </c>
      <c r="J2973" s="300" t="s">
        <v>3770</v>
      </c>
      <c r="K2973" s="300" t="s">
        <v>125</v>
      </c>
      <c r="L2973" s="201" t="s">
        <v>652</v>
      </c>
      <c r="M2973" s="186" t="s">
        <v>3871</v>
      </c>
      <c r="N2973" s="183" t="s">
        <v>5327</v>
      </c>
      <c r="O2973" s="186" t="s">
        <v>96</v>
      </c>
      <c r="P2973" s="301">
        <v>8.4</v>
      </c>
      <c r="Q2973" s="300" t="s">
        <v>99</v>
      </c>
      <c r="R2973" s="300" t="s">
        <v>404</v>
      </c>
      <c r="S2973" s="301">
        <v>8953.24</v>
      </c>
      <c r="T2973" s="203">
        <v>2.2400000000000002</v>
      </c>
      <c r="U2973" s="182">
        <f t="shared" si="126"/>
        <v>168464.16384000002</v>
      </c>
      <c r="V2973" s="186" t="s">
        <v>7</v>
      </c>
    </row>
    <row r="2974" spans="2:22" s="3" customFormat="1" ht="129.75" customHeight="1" x14ac:dyDescent="0.25">
      <c r="B2974" s="251" t="s">
        <v>1223</v>
      </c>
      <c r="C2974" s="263" t="s">
        <v>3869</v>
      </c>
      <c r="D2974" s="249" t="s">
        <v>1266</v>
      </c>
      <c r="E2974" s="300" t="s">
        <v>575</v>
      </c>
      <c r="F2974" s="186" t="s">
        <v>3870</v>
      </c>
      <c r="G2974" s="186" t="s">
        <v>7</v>
      </c>
      <c r="H2974" s="195" t="s">
        <v>109</v>
      </c>
      <c r="I2974" s="186" t="s">
        <v>423</v>
      </c>
      <c r="J2974" s="300" t="s">
        <v>3770</v>
      </c>
      <c r="K2974" s="300" t="s">
        <v>110</v>
      </c>
      <c r="L2974" s="201" t="s">
        <v>652</v>
      </c>
      <c r="M2974" s="186" t="s">
        <v>3871</v>
      </c>
      <c r="N2974" s="183" t="s">
        <v>5327</v>
      </c>
      <c r="O2974" s="186" t="s">
        <v>96</v>
      </c>
      <c r="P2974" s="301">
        <v>2.61</v>
      </c>
      <c r="Q2974" s="300" t="s">
        <v>102</v>
      </c>
      <c r="R2974" s="300" t="s">
        <v>112</v>
      </c>
      <c r="S2974" s="301">
        <v>1109.82</v>
      </c>
      <c r="T2974" s="203">
        <v>2.2000000000000002</v>
      </c>
      <c r="U2974" s="182">
        <f t="shared" si="126"/>
        <v>6372.58644</v>
      </c>
      <c r="V2974" s="186" t="s">
        <v>7</v>
      </c>
    </row>
    <row r="2975" spans="2:22" s="3" customFormat="1" ht="132.75" customHeight="1" x14ac:dyDescent="0.25">
      <c r="B2975" s="251" t="s">
        <v>1223</v>
      </c>
      <c r="C2975" s="263" t="s">
        <v>3869</v>
      </c>
      <c r="D2975" s="249" t="s">
        <v>1266</v>
      </c>
      <c r="E2975" s="300" t="s">
        <v>123</v>
      </c>
      <c r="F2975" s="186" t="s">
        <v>3870</v>
      </c>
      <c r="G2975" s="186" t="s">
        <v>7</v>
      </c>
      <c r="H2975" s="195" t="s">
        <v>109</v>
      </c>
      <c r="I2975" s="186" t="s">
        <v>423</v>
      </c>
      <c r="J2975" s="300" t="s">
        <v>3770</v>
      </c>
      <c r="K2975" s="300" t="s">
        <v>2475</v>
      </c>
      <c r="L2975" s="201" t="s">
        <v>652</v>
      </c>
      <c r="M2975" s="186" t="s">
        <v>3871</v>
      </c>
      <c r="N2975" s="183" t="s">
        <v>5327</v>
      </c>
      <c r="O2975" s="186" t="s">
        <v>96</v>
      </c>
      <c r="P2975" s="301">
        <v>0.64</v>
      </c>
      <c r="Q2975" s="300" t="s">
        <v>99</v>
      </c>
      <c r="R2975" s="300" t="s">
        <v>113</v>
      </c>
      <c r="S2975" s="301">
        <v>263.88</v>
      </c>
      <c r="T2975" s="203">
        <v>2.2000000000000002</v>
      </c>
      <c r="U2975" s="182">
        <f t="shared" si="126"/>
        <v>371.54304000000002</v>
      </c>
      <c r="V2975" s="186" t="s">
        <v>7</v>
      </c>
    </row>
    <row r="2976" spans="2:22" s="3" customFormat="1" ht="146.25" customHeight="1" x14ac:dyDescent="0.25">
      <c r="B2976" s="251" t="s">
        <v>1223</v>
      </c>
      <c r="C2976" s="263" t="s">
        <v>3869</v>
      </c>
      <c r="D2976" s="249" t="s">
        <v>1266</v>
      </c>
      <c r="E2976" s="200" t="s">
        <v>3478</v>
      </c>
      <c r="F2976" s="186" t="s">
        <v>3870</v>
      </c>
      <c r="G2976" s="186" t="s">
        <v>7</v>
      </c>
      <c r="H2976" s="195" t="s">
        <v>109</v>
      </c>
      <c r="I2976" s="186" t="s">
        <v>423</v>
      </c>
      <c r="J2976" s="201" t="s">
        <v>582</v>
      </c>
      <c r="K2976" s="195" t="s">
        <v>3780</v>
      </c>
      <c r="L2976" s="201" t="s">
        <v>652</v>
      </c>
      <c r="M2976" s="186" t="s">
        <v>3871</v>
      </c>
      <c r="N2976" s="183" t="s">
        <v>5327</v>
      </c>
      <c r="O2976" s="186" t="s">
        <v>96</v>
      </c>
      <c r="P2976" s="200">
        <v>1</v>
      </c>
      <c r="Q2976" s="200" t="s">
        <v>1721</v>
      </c>
      <c r="R2976" s="268" t="s">
        <v>258</v>
      </c>
      <c r="S2976" s="190">
        <v>89231.84</v>
      </c>
      <c r="T2976" s="195">
        <v>1</v>
      </c>
      <c r="U2976" s="182">
        <f t="shared" si="126"/>
        <v>89231.84</v>
      </c>
      <c r="V2976" s="186" t="s">
        <v>7</v>
      </c>
    </row>
    <row r="2977" spans="2:22" s="3" customFormat="1" ht="135.75" customHeight="1" x14ac:dyDescent="0.25">
      <c r="B2977" s="251" t="s">
        <v>1223</v>
      </c>
      <c r="C2977" s="263" t="s">
        <v>3869</v>
      </c>
      <c r="D2977" s="249" t="s">
        <v>1266</v>
      </c>
      <c r="E2977" s="183" t="s">
        <v>26</v>
      </c>
      <c r="F2977" s="188" t="s">
        <v>7</v>
      </c>
      <c r="G2977" s="188" t="s">
        <v>7</v>
      </c>
      <c r="H2977" s="188" t="s">
        <v>7</v>
      </c>
      <c r="I2977" s="188" t="s">
        <v>7</v>
      </c>
      <c r="J2977" s="188" t="s">
        <v>7</v>
      </c>
      <c r="K2977" s="188" t="s">
        <v>7</v>
      </c>
      <c r="L2977" s="188" t="s">
        <v>7</v>
      </c>
      <c r="M2977" s="188" t="s">
        <v>7</v>
      </c>
      <c r="N2977" s="188" t="s">
        <v>7</v>
      </c>
      <c r="O2977" s="188" t="s">
        <v>7</v>
      </c>
      <c r="P2977" s="188" t="s">
        <v>7</v>
      </c>
      <c r="Q2977" s="188" t="s">
        <v>7</v>
      </c>
      <c r="R2977" s="188" t="s">
        <v>7</v>
      </c>
      <c r="S2977" s="297" t="s">
        <v>7</v>
      </c>
      <c r="T2977" s="188" t="s">
        <v>7</v>
      </c>
      <c r="U2977" s="297">
        <f>SUM(U2971:U2976)</f>
        <v>2107798.802468</v>
      </c>
      <c r="V2977" s="188" t="s">
        <v>7</v>
      </c>
    </row>
    <row r="2978" spans="2:22" s="3" customFormat="1" ht="63" customHeight="1" x14ac:dyDescent="0.25">
      <c r="B2978" s="251" t="s">
        <v>1223</v>
      </c>
      <c r="C2978" s="263" t="s">
        <v>1269</v>
      </c>
      <c r="D2978" s="249" t="s">
        <v>1270</v>
      </c>
      <c r="E2978" s="300" t="s">
        <v>120</v>
      </c>
      <c r="F2978" s="186" t="s">
        <v>3873</v>
      </c>
      <c r="G2978" s="186" t="s">
        <v>7</v>
      </c>
      <c r="H2978" s="195" t="s">
        <v>109</v>
      </c>
      <c r="I2978" s="186" t="s">
        <v>366</v>
      </c>
      <c r="J2978" s="300" t="s">
        <v>3770</v>
      </c>
      <c r="K2978" s="300" t="s">
        <v>100</v>
      </c>
      <c r="L2978" s="201" t="s">
        <v>652</v>
      </c>
      <c r="M2978" s="186" t="s">
        <v>3851</v>
      </c>
      <c r="N2978" s="183" t="s">
        <v>5327</v>
      </c>
      <c r="O2978" s="186" t="s">
        <v>96</v>
      </c>
      <c r="P2978" s="301">
        <v>6.6</v>
      </c>
      <c r="Q2978" s="300" t="s">
        <v>99</v>
      </c>
      <c r="R2978" s="300" t="s">
        <v>181</v>
      </c>
      <c r="S2978" s="190">
        <v>4893.1000000000004</v>
      </c>
      <c r="T2978" s="188">
        <v>3.09</v>
      </c>
      <c r="U2978" s="297">
        <f>O2978*P2978*S2978*T2978</f>
        <v>99789.881399999998</v>
      </c>
      <c r="V2978" s="188" t="s">
        <v>7</v>
      </c>
    </row>
    <row r="2979" spans="2:22" s="3" customFormat="1" ht="63" customHeight="1" x14ac:dyDescent="0.25">
      <c r="B2979" s="251" t="s">
        <v>1223</v>
      </c>
      <c r="C2979" s="263" t="s">
        <v>1269</v>
      </c>
      <c r="D2979" s="249" t="s">
        <v>1270</v>
      </c>
      <c r="E2979" s="200" t="s">
        <v>3478</v>
      </c>
      <c r="F2979" s="186" t="s">
        <v>3873</v>
      </c>
      <c r="G2979" s="186" t="s">
        <v>7</v>
      </c>
      <c r="H2979" s="195" t="s">
        <v>109</v>
      </c>
      <c r="I2979" s="186" t="s">
        <v>366</v>
      </c>
      <c r="J2979" s="201" t="s">
        <v>582</v>
      </c>
      <c r="K2979" s="195" t="s">
        <v>3874</v>
      </c>
      <c r="L2979" s="201" t="s">
        <v>652</v>
      </c>
      <c r="M2979" s="186" t="s">
        <v>3851</v>
      </c>
      <c r="N2979" s="183" t="s">
        <v>5327</v>
      </c>
      <c r="O2979" s="186" t="s">
        <v>96</v>
      </c>
      <c r="P2979" s="200">
        <v>1</v>
      </c>
      <c r="Q2979" s="200" t="s">
        <v>1721</v>
      </c>
      <c r="R2979" s="268" t="s">
        <v>525</v>
      </c>
      <c r="S2979" s="190">
        <v>5026.59</v>
      </c>
      <c r="T2979" s="188">
        <v>1</v>
      </c>
      <c r="U2979" s="297">
        <f>O2979*P2979*S2979*T2979</f>
        <v>5026.59</v>
      </c>
      <c r="V2979" s="188" t="s">
        <v>7</v>
      </c>
    </row>
    <row r="2980" spans="2:22" s="3" customFormat="1" ht="42" customHeight="1" x14ac:dyDescent="0.25">
      <c r="B2980" s="251" t="s">
        <v>1223</v>
      </c>
      <c r="C2980" s="263" t="s">
        <v>1269</v>
      </c>
      <c r="D2980" s="249" t="s">
        <v>1270</v>
      </c>
      <c r="E2980" s="183" t="s">
        <v>26</v>
      </c>
      <c r="F2980" s="188" t="s">
        <v>7</v>
      </c>
      <c r="G2980" s="188" t="s">
        <v>7</v>
      </c>
      <c r="H2980" s="188" t="s">
        <v>7</v>
      </c>
      <c r="I2980" s="188" t="s">
        <v>7</v>
      </c>
      <c r="J2980" s="188" t="s">
        <v>7</v>
      </c>
      <c r="K2980" s="188" t="s">
        <v>7</v>
      </c>
      <c r="L2980" s="188" t="s">
        <v>7</v>
      </c>
      <c r="M2980" s="188" t="s">
        <v>7</v>
      </c>
      <c r="N2980" s="188" t="s">
        <v>7</v>
      </c>
      <c r="O2980" s="188" t="s">
        <v>7</v>
      </c>
      <c r="P2980" s="188" t="s">
        <v>7</v>
      </c>
      <c r="Q2980" s="188" t="s">
        <v>7</v>
      </c>
      <c r="R2980" s="188" t="s">
        <v>7</v>
      </c>
      <c r="S2980" s="297" t="s">
        <v>7</v>
      </c>
      <c r="T2980" s="188" t="s">
        <v>7</v>
      </c>
      <c r="U2980" s="297">
        <f>U2978+U2979</f>
        <v>104816.47139999999</v>
      </c>
      <c r="V2980" s="188" t="s">
        <v>7</v>
      </c>
    </row>
    <row r="2981" spans="2:22" s="3" customFormat="1" ht="81" customHeight="1" x14ac:dyDescent="0.25">
      <c r="B2981" s="251" t="s">
        <v>1223</v>
      </c>
      <c r="C2981" s="263" t="s">
        <v>1271</v>
      </c>
      <c r="D2981" s="249" t="s">
        <v>1272</v>
      </c>
      <c r="E2981" s="200" t="s">
        <v>3868</v>
      </c>
      <c r="F2981" s="186" t="s">
        <v>3875</v>
      </c>
      <c r="G2981" s="186" t="s">
        <v>7</v>
      </c>
      <c r="H2981" s="195" t="s">
        <v>109</v>
      </c>
      <c r="I2981" s="186" t="s">
        <v>119</v>
      </c>
      <c r="J2981" s="200" t="s">
        <v>3770</v>
      </c>
      <c r="K2981" s="200" t="s">
        <v>2475</v>
      </c>
      <c r="L2981" s="201" t="s">
        <v>652</v>
      </c>
      <c r="M2981" s="186" t="s">
        <v>3851</v>
      </c>
      <c r="N2981" s="183" t="s">
        <v>5327</v>
      </c>
      <c r="O2981" s="186" t="s">
        <v>96</v>
      </c>
      <c r="P2981" s="200">
        <v>39.26</v>
      </c>
      <c r="Q2981" s="200" t="s">
        <v>99</v>
      </c>
      <c r="R2981" s="268" t="s">
        <v>113</v>
      </c>
      <c r="S2981" s="190">
        <v>263.88</v>
      </c>
      <c r="T2981" s="203">
        <v>2.2000000000000002</v>
      </c>
      <c r="U2981" s="297">
        <f>O2981*P2981*S2981*T2981</f>
        <v>22791.843360000003</v>
      </c>
      <c r="V2981" s="188" t="s">
        <v>7</v>
      </c>
    </row>
    <row r="2982" spans="2:22" s="3" customFormat="1" ht="72.75" customHeight="1" x14ac:dyDescent="0.25">
      <c r="B2982" s="251" t="s">
        <v>1223</v>
      </c>
      <c r="C2982" s="263" t="s">
        <v>1271</v>
      </c>
      <c r="D2982" s="249" t="s">
        <v>1272</v>
      </c>
      <c r="E2982" s="300" t="s">
        <v>120</v>
      </c>
      <c r="F2982" s="186" t="s">
        <v>3875</v>
      </c>
      <c r="G2982" s="186" t="s">
        <v>7</v>
      </c>
      <c r="H2982" s="195" t="s">
        <v>109</v>
      </c>
      <c r="I2982" s="186" t="s">
        <v>119</v>
      </c>
      <c r="J2982" s="300" t="s">
        <v>3770</v>
      </c>
      <c r="K2982" s="300" t="s">
        <v>100</v>
      </c>
      <c r="L2982" s="201" t="s">
        <v>652</v>
      </c>
      <c r="M2982" s="186" t="s">
        <v>3851</v>
      </c>
      <c r="N2982" s="183" t="s">
        <v>5327</v>
      </c>
      <c r="O2982" s="186" t="s">
        <v>96</v>
      </c>
      <c r="P2982" s="301">
        <v>2.8</v>
      </c>
      <c r="Q2982" s="300" t="s">
        <v>99</v>
      </c>
      <c r="R2982" s="300" t="s">
        <v>181</v>
      </c>
      <c r="S2982" s="301">
        <v>4893.1000000000004</v>
      </c>
      <c r="T2982" s="432">
        <v>3.09</v>
      </c>
      <c r="U2982" s="297">
        <f>O2982*P2982*S2982*T2982</f>
        <v>42335.101199999997</v>
      </c>
      <c r="V2982" s="188" t="s">
        <v>7</v>
      </c>
    </row>
    <row r="2983" spans="2:22" s="3" customFormat="1" ht="63" customHeight="1" x14ac:dyDescent="0.25">
      <c r="B2983" s="251" t="s">
        <v>1223</v>
      </c>
      <c r="C2983" s="263" t="s">
        <v>1271</v>
      </c>
      <c r="D2983" s="249" t="s">
        <v>1272</v>
      </c>
      <c r="E2983" s="200" t="s">
        <v>3478</v>
      </c>
      <c r="F2983" s="186" t="s">
        <v>3875</v>
      </c>
      <c r="G2983" s="186" t="s">
        <v>7</v>
      </c>
      <c r="H2983" s="195" t="s">
        <v>109</v>
      </c>
      <c r="I2983" s="186" t="s">
        <v>119</v>
      </c>
      <c r="J2983" s="201" t="s">
        <v>582</v>
      </c>
      <c r="K2983" s="195" t="s">
        <v>3876</v>
      </c>
      <c r="L2983" s="201" t="s">
        <v>652</v>
      </c>
      <c r="M2983" s="186" t="s">
        <v>3851</v>
      </c>
      <c r="N2983" s="183" t="s">
        <v>5327</v>
      </c>
      <c r="O2983" s="186" t="s">
        <v>2726</v>
      </c>
      <c r="P2983" s="200">
        <v>1</v>
      </c>
      <c r="Q2983" s="200" t="s">
        <v>1721</v>
      </c>
      <c r="R2983" s="268" t="s">
        <v>150</v>
      </c>
      <c r="S2983" s="190">
        <v>7800.85</v>
      </c>
      <c r="T2983" s="195">
        <v>1</v>
      </c>
      <c r="U2983" s="297">
        <f>O2983*P2983*S2983*T2983</f>
        <v>12481.36</v>
      </c>
      <c r="V2983" s="188" t="s">
        <v>7</v>
      </c>
    </row>
    <row r="2984" spans="2:22" s="3" customFormat="1" ht="63" customHeight="1" x14ac:dyDescent="0.25">
      <c r="B2984" s="251" t="s">
        <v>1223</v>
      </c>
      <c r="C2984" s="263" t="s">
        <v>1271</v>
      </c>
      <c r="D2984" s="249" t="s">
        <v>1272</v>
      </c>
      <c r="E2984" s="183" t="s">
        <v>26</v>
      </c>
      <c r="F2984" s="188" t="s">
        <v>7</v>
      </c>
      <c r="G2984" s="188" t="s">
        <v>7</v>
      </c>
      <c r="H2984" s="188" t="s">
        <v>7</v>
      </c>
      <c r="I2984" s="188" t="s">
        <v>7</v>
      </c>
      <c r="J2984" s="188" t="s">
        <v>7</v>
      </c>
      <c r="K2984" s="188" t="s">
        <v>7</v>
      </c>
      <c r="L2984" s="188" t="s">
        <v>7</v>
      </c>
      <c r="M2984" s="188" t="s">
        <v>7</v>
      </c>
      <c r="N2984" s="188" t="s">
        <v>7</v>
      </c>
      <c r="O2984" s="188" t="s">
        <v>7</v>
      </c>
      <c r="P2984" s="188" t="s">
        <v>7</v>
      </c>
      <c r="Q2984" s="188" t="s">
        <v>7</v>
      </c>
      <c r="R2984" s="188" t="s">
        <v>7</v>
      </c>
      <c r="S2984" s="297" t="s">
        <v>7</v>
      </c>
      <c r="T2984" s="188" t="s">
        <v>7</v>
      </c>
      <c r="U2984" s="297">
        <f>SUM(U2981:U2983)</f>
        <v>77608.304560000004</v>
      </c>
      <c r="V2984" s="188" t="s">
        <v>7</v>
      </c>
    </row>
    <row r="2985" spans="2:22" s="3" customFormat="1" ht="79.5" customHeight="1" x14ac:dyDescent="0.25">
      <c r="B2985" s="251" t="s">
        <v>1223</v>
      </c>
      <c r="C2985" s="263" t="s">
        <v>3877</v>
      </c>
      <c r="D2985" s="249" t="s">
        <v>1274</v>
      </c>
      <c r="E2985" s="300" t="s">
        <v>120</v>
      </c>
      <c r="F2985" s="186" t="s">
        <v>3878</v>
      </c>
      <c r="G2985" s="186" t="s">
        <v>7</v>
      </c>
      <c r="H2985" s="195" t="s">
        <v>109</v>
      </c>
      <c r="I2985" s="186" t="s">
        <v>119</v>
      </c>
      <c r="J2985" s="300" t="s">
        <v>3770</v>
      </c>
      <c r="K2985" s="300" t="s">
        <v>100</v>
      </c>
      <c r="L2985" s="201" t="s">
        <v>652</v>
      </c>
      <c r="M2985" s="186" t="s">
        <v>3851</v>
      </c>
      <c r="N2985" s="183" t="s">
        <v>5327</v>
      </c>
      <c r="O2985" s="186" t="s">
        <v>96</v>
      </c>
      <c r="P2985" s="301">
        <v>1.8</v>
      </c>
      <c r="Q2985" s="300" t="s">
        <v>99</v>
      </c>
      <c r="R2985" s="300" t="s">
        <v>181</v>
      </c>
      <c r="S2985" s="301">
        <v>4893.1000000000004</v>
      </c>
      <c r="T2985" s="432">
        <v>3.09</v>
      </c>
      <c r="U2985" s="297">
        <f t="shared" ref="U2985:U2990" si="127">O2985*P2985*S2985*T2985</f>
        <v>27215.422200000005</v>
      </c>
      <c r="V2985" s="188" t="s">
        <v>7</v>
      </c>
    </row>
    <row r="2986" spans="2:22" s="3" customFormat="1" ht="63" customHeight="1" x14ac:dyDescent="0.25">
      <c r="B2986" s="251" t="s">
        <v>1223</v>
      </c>
      <c r="C2986" s="263" t="s">
        <v>3877</v>
      </c>
      <c r="D2986" s="249" t="s">
        <v>1274</v>
      </c>
      <c r="E2986" s="300" t="s">
        <v>120</v>
      </c>
      <c r="F2986" s="186" t="s">
        <v>3878</v>
      </c>
      <c r="G2986" s="186" t="s">
        <v>7</v>
      </c>
      <c r="H2986" s="195" t="s">
        <v>109</v>
      </c>
      <c r="I2986" s="186" t="s">
        <v>119</v>
      </c>
      <c r="J2986" s="300" t="s">
        <v>3770</v>
      </c>
      <c r="K2986" s="300" t="s">
        <v>125</v>
      </c>
      <c r="L2986" s="201" t="s">
        <v>652</v>
      </c>
      <c r="M2986" s="186" t="s">
        <v>3851</v>
      </c>
      <c r="N2986" s="183" t="s">
        <v>5327</v>
      </c>
      <c r="O2986" s="186" t="s">
        <v>96</v>
      </c>
      <c r="P2986" s="301">
        <v>4.8</v>
      </c>
      <c r="Q2986" s="300" t="s">
        <v>99</v>
      </c>
      <c r="R2986" s="300" t="s">
        <v>180</v>
      </c>
      <c r="S2986" s="301">
        <v>7159.92</v>
      </c>
      <c r="T2986" s="432">
        <v>2.97</v>
      </c>
      <c r="U2986" s="297">
        <f t="shared" si="127"/>
        <v>102071.81952000002</v>
      </c>
      <c r="V2986" s="188" t="s">
        <v>7</v>
      </c>
    </row>
    <row r="2987" spans="2:22" s="3" customFormat="1" ht="63" customHeight="1" x14ac:dyDescent="0.25">
      <c r="B2987" s="251" t="s">
        <v>1223</v>
      </c>
      <c r="C2987" s="263" t="s">
        <v>3877</v>
      </c>
      <c r="D2987" s="249" t="s">
        <v>1274</v>
      </c>
      <c r="E2987" s="200" t="s">
        <v>3868</v>
      </c>
      <c r="F2987" s="186" t="s">
        <v>3878</v>
      </c>
      <c r="G2987" s="186" t="s">
        <v>7</v>
      </c>
      <c r="H2987" s="195" t="s">
        <v>109</v>
      </c>
      <c r="I2987" s="186" t="s">
        <v>119</v>
      </c>
      <c r="J2987" s="200" t="s">
        <v>3770</v>
      </c>
      <c r="K2987" s="200" t="s">
        <v>2475</v>
      </c>
      <c r="L2987" s="201" t="s">
        <v>652</v>
      </c>
      <c r="M2987" s="186" t="s">
        <v>3851</v>
      </c>
      <c r="N2987" s="183" t="s">
        <v>5327</v>
      </c>
      <c r="O2987" s="186" t="s">
        <v>96</v>
      </c>
      <c r="P2987" s="200">
        <v>0.2</v>
      </c>
      <c r="Q2987" s="200" t="s">
        <v>99</v>
      </c>
      <c r="R2987" s="268" t="s">
        <v>113</v>
      </c>
      <c r="S2987" s="190">
        <v>263.88</v>
      </c>
      <c r="T2987" s="203">
        <v>2.2000000000000002</v>
      </c>
      <c r="U2987" s="297">
        <f t="shared" si="127"/>
        <v>116.10720000000002</v>
      </c>
      <c r="V2987" s="188" t="s">
        <v>7</v>
      </c>
    </row>
    <row r="2988" spans="2:22" s="3" customFormat="1" ht="63" customHeight="1" x14ac:dyDescent="0.25">
      <c r="B2988" s="251" t="s">
        <v>1223</v>
      </c>
      <c r="C2988" s="263" t="s">
        <v>3877</v>
      </c>
      <c r="D2988" s="249" t="s">
        <v>1274</v>
      </c>
      <c r="E2988" s="200" t="s">
        <v>575</v>
      </c>
      <c r="F2988" s="186" t="s">
        <v>3878</v>
      </c>
      <c r="G2988" s="186" t="s">
        <v>7</v>
      </c>
      <c r="H2988" s="195" t="s">
        <v>109</v>
      </c>
      <c r="I2988" s="186" t="s">
        <v>119</v>
      </c>
      <c r="J2988" s="200" t="s">
        <v>3770</v>
      </c>
      <c r="K2988" s="357" t="s">
        <v>110</v>
      </c>
      <c r="L2988" s="201" t="s">
        <v>652</v>
      </c>
      <c r="M2988" s="186" t="s">
        <v>3851</v>
      </c>
      <c r="N2988" s="183" t="s">
        <v>5327</v>
      </c>
      <c r="O2988" s="186" t="s">
        <v>96</v>
      </c>
      <c r="P2988" s="200">
        <v>0.9</v>
      </c>
      <c r="Q2988" s="357" t="s">
        <v>102</v>
      </c>
      <c r="R2988" s="200" t="s">
        <v>112</v>
      </c>
      <c r="S2988" s="190">
        <v>1109.82</v>
      </c>
      <c r="T2988" s="203">
        <v>2.2000000000000002</v>
      </c>
      <c r="U2988" s="297">
        <f t="shared" si="127"/>
        <v>2197.4436000000001</v>
      </c>
      <c r="V2988" s="188" t="s">
        <v>7</v>
      </c>
    </row>
    <row r="2989" spans="2:22" s="3" customFormat="1" ht="63" customHeight="1" x14ac:dyDescent="0.25">
      <c r="B2989" s="251" t="s">
        <v>1223</v>
      </c>
      <c r="C2989" s="263" t="s">
        <v>3877</v>
      </c>
      <c r="D2989" s="249" t="s">
        <v>1274</v>
      </c>
      <c r="E2989" s="200" t="s">
        <v>121</v>
      </c>
      <c r="F2989" s="186" t="s">
        <v>3878</v>
      </c>
      <c r="G2989" s="186" t="s">
        <v>7</v>
      </c>
      <c r="H2989" s="195" t="s">
        <v>109</v>
      </c>
      <c r="I2989" s="186" t="s">
        <v>119</v>
      </c>
      <c r="J2989" s="300" t="s">
        <v>3770</v>
      </c>
      <c r="K2989" s="357" t="s">
        <v>100</v>
      </c>
      <c r="L2989" s="201" t="s">
        <v>652</v>
      </c>
      <c r="M2989" s="186" t="s">
        <v>3851</v>
      </c>
      <c r="N2989" s="183" t="s">
        <v>5327</v>
      </c>
      <c r="O2989" s="186" t="s">
        <v>96</v>
      </c>
      <c r="P2989" s="200">
        <v>0.6</v>
      </c>
      <c r="Q2989" s="357" t="s">
        <v>99</v>
      </c>
      <c r="R2989" s="300" t="s">
        <v>330</v>
      </c>
      <c r="S2989" s="190">
        <v>6798.18</v>
      </c>
      <c r="T2989" s="203">
        <v>2.2400000000000002</v>
      </c>
      <c r="U2989" s="297">
        <f t="shared" si="127"/>
        <v>9136.753920000001</v>
      </c>
      <c r="V2989" s="188" t="s">
        <v>7</v>
      </c>
    </row>
    <row r="2990" spans="2:22" s="3" customFormat="1" ht="63" customHeight="1" x14ac:dyDescent="0.25">
      <c r="B2990" s="251" t="s">
        <v>1223</v>
      </c>
      <c r="C2990" s="263" t="s">
        <v>3877</v>
      </c>
      <c r="D2990" s="249" t="s">
        <v>1274</v>
      </c>
      <c r="E2990" s="200" t="s">
        <v>3478</v>
      </c>
      <c r="F2990" s="186" t="s">
        <v>3878</v>
      </c>
      <c r="G2990" s="186" t="s">
        <v>7</v>
      </c>
      <c r="H2990" s="195" t="s">
        <v>109</v>
      </c>
      <c r="I2990" s="186" t="s">
        <v>119</v>
      </c>
      <c r="J2990" s="201" t="s">
        <v>582</v>
      </c>
      <c r="K2990" s="195" t="s">
        <v>3874</v>
      </c>
      <c r="L2990" s="201" t="s">
        <v>652</v>
      </c>
      <c r="M2990" s="186" t="s">
        <v>3851</v>
      </c>
      <c r="N2990" s="183" t="s">
        <v>5327</v>
      </c>
      <c r="O2990" s="186" t="s">
        <v>96</v>
      </c>
      <c r="P2990" s="200">
        <v>1</v>
      </c>
      <c r="Q2990" s="200" t="s">
        <v>1721</v>
      </c>
      <c r="R2990" s="268" t="s">
        <v>525</v>
      </c>
      <c r="S2990" s="190">
        <v>5026.59</v>
      </c>
      <c r="T2990" s="195">
        <v>1</v>
      </c>
      <c r="U2990" s="297">
        <f t="shared" si="127"/>
        <v>5026.59</v>
      </c>
      <c r="V2990" s="188" t="s">
        <v>7</v>
      </c>
    </row>
    <row r="2991" spans="2:22" s="3" customFormat="1" ht="63" customHeight="1" x14ac:dyDescent="0.25">
      <c r="B2991" s="251" t="s">
        <v>1223</v>
      </c>
      <c r="C2991" s="263" t="s">
        <v>3877</v>
      </c>
      <c r="D2991" s="251" t="s">
        <v>1274</v>
      </c>
      <c r="E2991" s="183" t="s">
        <v>26</v>
      </c>
      <c r="F2991" s="188" t="s">
        <v>7</v>
      </c>
      <c r="G2991" s="188" t="s">
        <v>7</v>
      </c>
      <c r="H2991" s="188" t="s">
        <v>7</v>
      </c>
      <c r="I2991" s="188" t="s">
        <v>7</v>
      </c>
      <c r="J2991" s="188" t="s">
        <v>7</v>
      </c>
      <c r="K2991" s="188" t="s">
        <v>7</v>
      </c>
      <c r="L2991" s="188" t="s">
        <v>7</v>
      </c>
      <c r="M2991" s="188" t="s">
        <v>7</v>
      </c>
      <c r="N2991" s="188" t="s">
        <v>7</v>
      </c>
      <c r="O2991" s="188" t="s">
        <v>7</v>
      </c>
      <c r="P2991" s="188" t="s">
        <v>7</v>
      </c>
      <c r="Q2991" s="188" t="s">
        <v>7</v>
      </c>
      <c r="R2991" s="188" t="s">
        <v>7</v>
      </c>
      <c r="S2991" s="297" t="s">
        <v>7</v>
      </c>
      <c r="T2991" s="188" t="s">
        <v>7</v>
      </c>
      <c r="U2991" s="297">
        <f>SUM(U2985:U2990)</f>
        <v>145764.13644</v>
      </c>
      <c r="V2991" s="188" t="s">
        <v>7</v>
      </c>
    </row>
    <row r="2992" spans="2:22" s="3" customFormat="1" ht="63" customHeight="1" x14ac:dyDescent="0.25">
      <c r="B2992" s="251" t="s">
        <v>1223</v>
      </c>
      <c r="C2992" s="263" t="s">
        <v>1962</v>
      </c>
      <c r="D2992" s="433" t="s">
        <v>1963</v>
      </c>
      <c r="E2992" s="200" t="s">
        <v>676</v>
      </c>
      <c r="F2992" s="188" t="s">
        <v>3879</v>
      </c>
      <c r="G2992" s="188" t="s">
        <v>7</v>
      </c>
      <c r="H2992" s="195" t="s">
        <v>692</v>
      </c>
      <c r="I2992" s="188">
        <v>2027</v>
      </c>
      <c r="J2992" s="200">
        <v>110</v>
      </c>
      <c r="K2992" s="200" t="s">
        <v>1964</v>
      </c>
      <c r="L2992" s="201" t="s">
        <v>652</v>
      </c>
      <c r="M2992" s="186" t="s">
        <v>3880</v>
      </c>
      <c r="N2992" s="183" t="s">
        <v>5327</v>
      </c>
      <c r="O2992" s="186" t="s">
        <v>96</v>
      </c>
      <c r="P2992" s="200">
        <f>36.6-5.2-3</f>
        <v>28.400000000000002</v>
      </c>
      <c r="Q2992" s="200" t="s">
        <v>99</v>
      </c>
      <c r="R2992" s="268" t="s">
        <v>181</v>
      </c>
      <c r="S2992" s="301">
        <v>4893.1000000000004</v>
      </c>
      <c r="T2992" s="195">
        <v>3.09</v>
      </c>
      <c r="U2992" s="297">
        <f>P2992*S2992*T2992</f>
        <v>429398.8836</v>
      </c>
      <c r="V2992" s="188" t="s">
        <v>7</v>
      </c>
    </row>
    <row r="2993" spans="2:22" s="3" customFormat="1" ht="63" customHeight="1" x14ac:dyDescent="0.25">
      <c r="B2993" s="251" t="s">
        <v>1223</v>
      </c>
      <c r="C2993" s="263" t="s">
        <v>1962</v>
      </c>
      <c r="D2993" s="433" t="s">
        <v>1963</v>
      </c>
      <c r="E2993" s="200" t="s">
        <v>121</v>
      </c>
      <c r="F2993" s="188" t="s">
        <v>3879</v>
      </c>
      <c r="G2993" s="188" t="s">
        <v>7</v>
      </c>
      <c r="H2993" s="195" t="s">
        <v>692</v>
      </c>
      <c r="I2993" s="188">
        <v>2027</v>
      </c>
      <c r="J2993" s="200">
        <v>110</v>
      </c>
      <c r="K2993" s="200" t="s">
        <v>1964</v>
      </c>
      <c r="L2993" s="201" t="s">
        <v>652</v>
      </c>
      <c r="M2993" s="186" t="s">
        <v>3880</v>
      </c>
      <c r="N2993" s="183" t="s">
        <v>5327</v>
      </c>
      <c r="O2993" s="186" t="s">
        <v>96</v>
      </c>
      <c r="P2993" s="200">
        <v>5.2</v>
      </c>
      <c r="Q2993" s="200" t="s">
        <v>99</v>
      </c>
      <c r="R2993" s="268" t="s">
        <v>330</v>
      </c>
      <c r="S2993" s="190">
        <v>6798.18</v>
      </c>
      <c r="T2993" s="195">
        <v>2.2400000000000002</v>
      </c>
      <c r="U2993" s="297">
        <f>P2993*S2993*T2993</f>
        <v>79185.20064000001</v>
      </c>
      <c r="V2993" s="188" t="s">
        <v>7</v>
      </c>
    </row>
    <row r="2994" spans="2:22" s="3" customFormat="1" ht="63" customHeight="1" x14ac:dyDescent="0.25">
      <c r="B2994" s="251" t="s">
        <v>1223</v>
      </c>
      <c r="C2994" s="263" t="s">
        <v>1962</v>
      </c>
      <c r="D2994" s="433" t="s">
        <v>1963</v>
      </c>
      <c r="E2994" s="200" t="s">
        <v>575</v>
      </c>
      <c r="F2994" s="188" t="s">
        <v>3879</v>
      </c>
      <c r="G2994" s="188" t="s">
        <v>7</v>
      </c>
      <c r="H2994" s="195" t="s">
        <v>692</v>
      </c>
      <c r="I2994" s="188">
        <v>2027</v>
      </c>
      <c r="J2994" s="200" t="s">
        <v>3770</v>
      </c>
      <c r="K2994" s="200" t="s">
        <v>3881</v>
      </c>
      <c r="L2994" s="201" t="s">
        <v>652</v>
      </c>
      <c r="M2994" s="186" t="s">
        <v>3880</v>
      </c>
      <c r="N2994" s="183" t="s">
        <v>5327</v>
      </c>
      <c r="O2994" s="186" t="s">
        <v>96</v>
      </c>
      <c r="P2994" s="200">
        <v>3</v>
      </c>
      <c r="Q2994" s="200" t="s">
        <v>102</v>
      </c>
      <c r="R2994" s="268" t="s">
        <v>112</v>
      </c>
      <c r="S2994" s="190">
        <v>1109.82</v>
      </c>
      <c r="T2994" s="203">
        <v>2.2000000000000002</v>
      </c>
      <c r="U2994" s="297">
        <f>P2994*S2994*T2994</f>
        <v>7324.8120000000008</v>
      </c>
      <c r="V2994" s="188" t="s">
        <v>7</v>
      </c>
    </row>
    <row r="2995" spans="2:22" s="3" customFormat="1" ht="63" customHeight="1" x14ac:dyDescent="0.25">
      <c r="B2995" s="251" t="s">
        <v>1223</v>
      </c>
      <c r="C2995" s="263" t="s">
        <v>1962</v>
      </c>
      <c r="D2995" s="433" t="s">
        <v>1963</v>
      </c>
      <c r="E2995" s="200" t="s">
        <v>123</v>
      </c>
      <c r="F2995" s="188" t="s">
        <v>3879</v>
      </c>
      <c r="G2995" s="188" t="s">
        <v>7</v>
      </c>
      <c r="H2995" s="195" t="s">
        <v>692</v>
      </c>
      <c r="I2995" s="188">
        <v>2027</v>
      </c>
      <c r="J2995" s="200" t="s">
        <v>3770</v>
      </c>
      <c r="K2995" s="200" t="s">
        <v>3882</v>
      </c>
      <c r="L2995" s="201" t="s">
        <v>652</v>
      </c>
      <c r="M2995" s="186" t="s">
        <v>3880</v>
      </c>
      <c r="N2995" s="183" t="s">
        <v>5327</v>
      </c>
      <c r="O2995" s="186" t="s">
        <v>96</v>
      </c>
      <c r="P2995" s="200">
        <v>66.73</v>
      </c>
      <c r="Q2995" s="200" t="s">
        <v>99</v>
      </c>
      <c r="R2995" s="268" t="s">
        <v>113</v>
      </c>
      <c r="S2995" s="190">
        <v>263.88</v>
      </c>
      <c r="T2995" s="203">
        <v>2.2000000000000002</v>
      </c>
      <c r="U2995" s="297">
        <f>P2995*S2995*T2995</f>
        <v>38739.167280000001</v>
      </c>
      <c r="V2995" s="188" t="s">
        <v>7</v>
      </c>
    </row>
    <row r="2996" spans="2:22" s="3" customFormat="1" ht="63" customHeight="1" x14ac:dyDescent="0.25">
      <c r="B2996" s="251" t="s">
        <v>1223</v>
      </c>
      <c r="C2996" s="263" t="s">
        <v>1962</v>
      </c>
      <c r="D2996" s="433" t="s">
        <v>1963</v>
      </c>
      <c r="E2996" s="200" t="s">
        <v>3478</v>
      </c>
      <c r="F2996" s="188" t="s">
        <v>3879</v>
      </c>
      <c r="G2996" s="188" t="s">
        <v>7</v>
      </c>
      <c r="H2996" s="195" t="s">
        <v>692</v>
      </c>
      <c r="I2996" s="188">
        <v>2027</v>
      </c>
      <c r="J2996" s="188">
        <v>110</v>
      </c>
      <c r="K2996" s="188" t="s">
        <v>3780</v>
      </c>
      <c r="L2996" s="201" t="s">
        <v>652</v>
      </c>
      <c r="M2996" s="186" t="s">
        <v>3880</v>
      </c>
      <c r="N2996" s="183" t="s">
        <v>5327</v>
      </c>
      <c r="O2996" s="186" t="s">
        <v>96</v>
      </c>
      <c r="P2996" s="200">
        <v>1</v>
      </c>
      <c r="Q2996" s="200" t="s">
        <v>1721</v>
      </c>
      <c r="R2996" s="268" t="s">
        <v>258</v>
      </c>
      <c r="S2996" s="190">
        <v>89231.84</v>
      </c>
      <c r="T2996" s="195">
        <v>1</v>
      </c>
      <c r="U2996" s="297">
        <f>P2996*S2996*T2996</f>
        <v>89231.84</v>
      </c>
      <c r="V2996" s="188" t="s">
        <v>7</v>
      </c>
    </row>
    <row r="2997" spans="2:22" s="3" customFormat="1" ht="63" customHeight="1" x14ac:dyDescent="0.25">
      <c r="B2997" s="251" t="s">
        <v>1223</v>
      </c>
      <c r="C2997" s="263" t="s">
        <v>1962</v>
      </c>
      <c r="D2997" s="251" t="s">
        <v>1963</v>
      </c>
      <c r="E2997" s="183" t="s">
        <v>26</v>
      </c>
      <c r="F2997" s="188" t="s">
        <v>7</v>
      </c>
      <c r="G2997" s="188" t="s">
        <v>7</v>
      </c>
      <c r="H2997" s="188" t="s">
        <v>7</v>
      </c>
      <c r="I2997" s="188" t="s">
        <v>7</v>
      </c>
      <c r="J2997" s="188" t="s">
        <v>7</v>
      </c>
      <c r="K2997" s="188" t="s">
        <v>7</v>
      </c>
      <c r="L2997" s="188" t="s">
        <v>7</v>
      </c>
      <c r="M2997" s="188" t="s">
        <v>7</v>
      </c>
      <c r="N2997" s="188" t="s">
        <v>7</v>
      </c>
      <c r="O2997" s="188" t="s">
        <v>7</v>
      </c>
      <c r="P2997" s="188" t="s">
        <v>7</v>
      </c>
      <c r="Q2997" s="188" t="s">
        <v>7</v>
      </c>
      <c r="R2997" s="188" t="s">
        <v>7</v>
      </c>
      <c r="S2997" s="190" t="s">
        <v>7</v>
      </c>
      <c r="T2997" s="188" t="s">
        <v>7</v>
      </c>
      <c r="U2997" s="297">
        <f>U2996+U2995+U2992+U2993+U2994</f>
        <v>643879.90352000005</v>
      </c>
      <c r="V2997" s="188" t="s">
        <v>7</v>
      </c>
    </row>
    <row r="2998" spans="2:22" s="3" customFormat="1" ht="63" customHeight="1" x14ac:dyDescent="0.25">
      <c r="B2998" s="251" t="s">
        <v>1223</v>
      </c>
      <c r="C2998" s="263" t="s">
        <v>3883</v>
      </c>
      <c r="D2998" s="251" t="s">
        <v>3884</v>
      </c>
      <c r="E2998" s="183" t="s">
        <v>120</v>
      </c>
      <c r="F2998" s="188" t="s">
        <v>3885</v>
      </c>
      <c r="G2998" s="188" t="s">
        <v>7</v>
      </c>
      <c r="H2998" s="195" t="s">
        <v>692</v>
      </c>
      <c r="I2998" s="188">
        <v>2025</v>
      </c>
      <c r="J2998" s="188" t="s">
        <v>3770</v>
      </c>
      <c r="K2998" s="188" t="s">
        <v>1964</v>
      </c>
      <c r="L2998" s="188" t="s">
        <v>652</v>
      </c>
      <c r="M2998" s="415">
        <v>45195</v>
      </c>
      <c r="N2998" s="188" t="s">
        <v>5327</v>
      </c>
      <c r="O2998" s="188">
        <v>1</v>
      </c>
      <c r="P2998" s="188">
        <v>0.8</v>
      </c>
      <c r="Q2998" s="188" t="s">
        <v>3866</v>
      </c>
      <c r="R2998" s="188" t="s">
        <v>181</v>
      </c>
      <c r="S2998" s="190">
        <v>4893.1000000000004</v>
      </c>
      <c r="T2998" s="188">
        <v>3.09</v>
      </c>
      <c r="U2998" s="297">
        <f>P2998*S2998*T2998</f>
        <v>12095.743200000001</v>
      </c>
      <c r="V2998" s="188" t="s">
        <v>7</v>
      </c>
    </row>
    <row r="2999" spans="2:22" s="3" customFormat="1" ht="63" customHeight="1" x14ac:dyDescent="0.25">
      <c r="B2999" s="251" t="s">
        <v>1223</v>
      </c>
      <c r="C2999" s="263" t="s">
        <v>3883</v>
      </c>
      <c r="D2999" s="251" t="s">
        <v>3884</v>
      </c>
      <c r="E2999" s="183" t="s">
        <v>121</v>
      </c>
      <c r="F2999" s="188" t="s">
        <v>3885</v>
      </c>
      <c r="G2999" s="188" t="s">
        <v>7</v>
      </c>
      <c r="H2999" s="195" t="s">
        <v>692</v>
      </c>
      <c r="I2999" s="188">
        <v>2025</v>
      </c>
      <c r="J2999" s="188">
        <v>110</v>
      </c>
      <c r="K2999" s="188" t="s">
        <v>1964</v>
      </c>
      <c r="L2999" s="188" t="s">
        <v>652</v>
      </c>
      <c r="M2999" s="415">
        <v>45195</v>
      </c>
      <c r="N2999" s="188" t="s">
        <v>5327</v>
      </c>
      <c r="O2999" s="188">
        <v>1</v>
      </c>
      <c r="P2999" s="188">
        <v>0.8</v>
      </c>
      <c r="Q2999" s="188" t="s">
        <v>99</v>
      </c>
      <c r="R2999" s="188" t="s">
        <v>330</v>
      </c>
      <c r="S2999" s="297">
        <v>6798.18</v>
      </c>
      <c r="T2999" s="188">
        <v>2.2400000000000002</v>
      </c>
      <c r="U2999" s="297">
        <f>P2999*S2999*T2999</f>
        <v>12182.338560000004</v>
      </c>
      <c r="V2999" s="188" t="s">
        <v>7</v>
      </c>
    </row>
    <row r="3000" spans="2:22" s="3" customFormat="1" ht="63" customHeight="1" x14ac:dyDescent="0.25">
      <c r="B3000" s="251" t="s">
        <v>1223</v>
      </c>
      <c r="C3000" s="263" t="s">
        <v>3883</v>
      </c>
      <c r="D3000" s="251" t="s">
        <v>3884</v>
      </c>
      <c r="E3000" s="200" t="s">
        <v>5381</v>
      </c>
      <c r="F3000" s="188" t="s">
        <v>3885</v>
      </c>
      <c r="G3000" s="188" t="s">
        <v>7</v>
      </c>
      <c r="H3000" s="195" t="s">
        <v>692</v>
      </c>
      <c r="I3000" s="188">
        <v>2025</v>
      </c>
      <c r="J3000" s="188">
        <v>110</v>
      </c>
      <c r="K3000" s="188" t="s">
        <v>5320</v>
      </c>
      <c r="L3000" s="188" t="s">
        <v>652</v>
      </c>
      <c r="M3000" s="415">
        <v>45195</v>
      </c>
      <c r="N3000" s="188" t="s">
        <v>5327</v>
      </c>
      <c r="O3000" s="188">
        <v>1</v>
      </c>
      <c r="P3000" s="188">
        <v>1</v>
      </c>
      <c r="Q3000" s="188" t="s">
        <v>1721</v>
      </c>
      <c r="R3000" s="188" t="s">
        <v>680</v>
      </c>
      <c r="S3000" s="297">
        <v>1477.91</v>
      </c>
      <c r="T3000" s="188">
        <v>1</v>
      </c>
      <c r="U3000" s="297">
        <f>P3000*S3000*T3000</f>
        <v>1477.91</v>
      </c>
      <c r="V3000" s="188" t="s">
        <v>7</v>
      </c>
    </row>
    <row r="3001" spans="2:22" s="3" customFormat="1" ht="47.25" customHeight="1" x14ac:dyDescent="0.25">
      <c r="B3001" s="251" t="s">
        <v>1223</v>
      </c>
      <c r="C3001" s="263" t="s">
        <v>3883</v>
      </c>
      <c r="D3001" s="251" t="s">
        <v>3884</v>
      </c>
      <c r="E3001" s="183" t="s">
        <v>26</v>
      </c>
      <c r="F3001" s="188" t="s">
        <v>7</v>
      </c>
      <c r="G3001" s="188" t="s">
        <v>7</v>
      </c>
      <c r="H3001" s="188" t="s">
        <v>7</v>
      </c>
      <c r="I3001" s="188" t="s">
        <v>7</v>
      </c>
      <c r="J3001" s="188" t="s">
        <v>7</v>
      </c>
      <c r="K3001" s="188" t="s">
        <v>7</v>
      </c>
      <c r="L3001" s="188" t="s">
        <v>7</v>
      </c>
      <c r="M3001" s="188" t="s">
        <v>7</v>
      </c>
      <c r="N3001" s="188" t="s">
        <v>7</v>
      </c>
      <c r="O3001" s="188" t="s">
        <v>7</v>
      </c>
      <c r="P3001" s="188" t="s">
        <v>7</v>
      </c>
      <c r="Q3001" s="188" t="s">
        <v>7</v>
      </c>
      <c r="R3001" s="188" t="s">
        <v>7</v>
      </c>
      <c r="S3001" s="297" t="s">
        <v>7</v>
      </c>
      <c r="T3001" s="188" t="s">
        <v>7</v>
      </c>
      <c r="U3001" s="297">
        <f>U2998+U2999+U3000</f>
        <v>25755.991760000004</v>
      </c>
      <c r="V3001" s="188" t="s">
        <v>7</v>
      </c>
    </row>
    <row r="3002" spans="2:22" s="3" customFormat="1" ht="126" customHeight="1" x14ac:dyDescent="0.25">
      <c r="B3002" s="299" t="s">
        <v>1223</v>
      </c>
      <c r="C3002" s="263" t="s">
        <v>1960</v>
      </c>
      <c r="D3002" s="434" t="s">
        <v>1961</v>
      </c>
      <c r="E3002" s="183" t="s">
        <v>5300</v>
      </c>
      <c r="F3002" s="188" t="s">
        <v>5301</v>
      </c>
      <c r="G3002" s="188" t="s">
        <v>7</v>
      </c>
      <c r="H3002" s="188" t="s">
        <v>692</v>
      </c>
      <c r="I3002" s="188">
        <v>2030</v>
      </c>
      <c r="J3002" s="188">
        <v>110</v>
      </c>
      <c r="K3002" s="188" t="s">
        <v>5507</v>
      </c>
      <c r="L3002" s="201" t="s">
        <v>652</v>
      </c>
      <c r="M3002" s="186" t="s">
        <v>3880</v>
      </c>
      <c r="N3002" s="183" t="s">
        <v>5327</v>
      </c>
      <c r="O3002" s="188">
        <v>1</v>
      </c>
      <c r="P3002" s="301">
        <v>271</v>
      </c>
      <c r="Q3002" s="300" t="s">
        <v>5302</v>
      </c>
      <c r="R3002" s="188" t="s">
        <v>5303</v>
      </c>
      <c r="S3002" s="301">
        <v>295.01</v>
      </c>
      <c r="T3002" s="188">
        <v>1</v>
      </c>
      <c r="U3002" s="297">
        <f t="shared" ref="U3002:U3005" si="128">P3002*S3002*T3002</f>
        <v>79947.709999999992</v>
      </c>
      <c r="V3002" s="269" t="s">
        <v>7</v>
      </c>
    </row>
    <row r="3003" spans="2:22" s="3" customFormat="1" ht="122.25" customHeight="1" x14ac:dyDescent="0.25">
      <c r="B3003" s="299" t="s">
        <v>1223</v>
      </c>
      <c r="C3003" s="263" t="s">
        <v>1960</v>
      </c>
      <c r="D3003" s="434" t="s">
        <v>1961</v>
      </c>
      <c r="E3003" s="183" t="s">
        <v>5304</v>
      </c>
      <c r="F3003" s="188" t="s">
        <v>5301</v>
      </c>
      <c r="G3003" s="188" t="s">
        <v>7</v>
      </c>
      <c r="H3003" s="188" t="s">
        <v>692</v>
      </c>
      <c r="I3003" s="188">
        <v>2030</v>
      </c>
      <c r="J3003" s="188">
        <v>110</v>
      </c>
      <c r="K3003" s="188" t="s">
        <v>101</v>
      </c>
      <c r="L3003" s="201" t="s">
        <v>652</v>
      </c>
      <c r="M3003" s="186" t="s">
        <v>3880</v>
      </c>
      <c r="N3003" s="183" t="s">
        <v>5327</v>
      </c>
      <c r="O3003" s="188">
        <v>1</v>
      </c>
      <c r="P3003" s="301">
        <v>2.71</v>
      </c>
      <c r="Q3003" s="300" t="s">
        <v>103</v>
      </c>
      <c r="R3003" s="188" t="s">
        <v>192</v>
      </c>
      <c r="S3003" s="301">
        <v>3050.84</v>
      </c>
      <c r="T3003" s="188">
        <v>1</v>
      </c>
      <c r="U3003" s="297">
        <f t="shared" si="128"/>
        <v>8267.7764000000006</v>
      </c>
      <c r="V3003" s="269" t="s">
        <v>7</v>
      </c>
    </row>
    <row r="3004" spans="2:22" s="3" customFormat="1" ht="122.25" customHeight="1" x14ac:dyDescent="0.25">
      <c r="B3004" s="299" t="s">
        <v>1223</v>
      </c>
      <c r="C3004" s="263" t="s">
        <v>1960</v>
      </c>
      <c r="D3004" s="434" t="s">
        <v>1961</v>
      </c>
      <c r="E3004" s="183" t="s">
        <v>5305</v>
      </c>
      <c r="F3004" s="188" t="s">
        <v>5301</v>
      </c>
      <c r="G3004" s="188" t="s">
        <v>7</v>
      </c>
      <c r="H3004" s="188" t="s">
        <v>692</v>
      </c>
      <c r="I3004" s="188">
        <v>2030</v>
      </c>
      <c r="J3004" s="188">
        <v>110</v>
      </c>
      <c r="K3004" s="188" t="s">
        <v>3764</v>
      </c>
      <c r="L3004" s="201" t="s">
        <v>652</v>
      </c>
      <c r="M3004" s="186" t="s">
        <v>3880</v>
      </c>
      <c r="N3004" s="183" t="s">
        <v>5327</v>
      </c>
      <c r="O3004" s="188">
        <v>1</v>
      </c>
      <c r="P3004" s="301">
        <v>281.16000000000003</v>
      </c>
      <c r="Q3004" s="300" t="s">
        <v>98</v>
      </c>
      <c r="R3004" s="188" t="s">
        <v>298</v>
      </c>
      <c r="S3004" s="301">
        <v>355.2</v>
      </c>
      <c r="T3004" s="188">
        <v>1</v>
      </c>
      <c r="U3004" s="297">
        <f>P3004*S3004*T3004</f>
        <v>99868.032000000007</v>
      </c>
      <c r="V3004" s="269" t="s">
        <v>7</v>
      </c>
    </row>
    <row r="3005" spans="2:22" s="3" customFormat="1" ht="120.75" customHeight="1" x14ac:dyDescent="0.25">
      <c r="B3005" s="299" t="s">
        <v>1223</v>
      </c>
      <c r="C3005" s="263" t="s">
        <v>1960</v>
      </c>
      <c r="D3005" s="434" t="s">
        <v>1961</v>
      </c>
      <c r="E3005" s="200" t="s">
        <v>5381</v>
      </c>
      <c r="F3005" s="188" t="s">
        <v>5301</v>
      </c>
      <c r="G3005" s="188" t="s">
        <v>7</v>
      </c>
      <c r="H3005" s="188" t="s">
        <v>692</v>
      </c>
      <c r="I3005" s="188">
        <v>2030</v>
      </c>
      <c r="J3005" s="201" t="s">
        <v>582</v>
      </c>
      <c r="K3005" s="195" t="s">
        <v>5306</v>
      </c>
      <c r="L3005" s="201" t="s">
        <v>652</v>
      </c>
      <c r="M3005" s="186" t="s">
        <v>3880</v>
      </c>
      <c r="N3005" s="183" t="s">
        <v>5327</v>
      </c>
      <c r="O3005" s="186" t="s">
        <v>96</v>
      </c>
      <c r="P3005" s="200">
        <v>1</v>
      </c>
      <c r="Q3005" s="200" t="s">
        <v>1721</v>
      </c>
      <c r="R3005" s="268" t="s">
        <v>1178</v>
      </c>
      <c r="S3005" s="190">
        <v>133476.85999999999</v>
      </c>
      <c r="T3005" s="188">
        <v>1</v>
      </c>
      <c r="U3005" s="297">
        <f t="shared" si="128"/>
        <v>133476.85999999999</v>
      </c>
      <c r="V3005" s="269" t="s">
        <v>7</v>
      </c>
    </row>
    <row r="3006" spans="2:22" s="3" customFormat="1" ht="114.75" customHeight="1" x14ac:dyDescent="0.25">
      <c r="B3006" s="299" t="s">
        <v>1223</v>
      </c>
      <c r="C3006" s="263" t="s">
        <v>1960</v>
      </c>
      <c r="D3006" s="434" t="s">
        <v>1961</v>
      </c>
      <c r="E3006" s="183" t="s">
        <v>26</v>
      </c>
      <c r="F3006" s="188" t="s">
        <v>5301</v>
      </c>
      <c r="G3006" s="188" t="s">
        <v>7</v>
      </c>
      <c r="H3006" s="188" t="s">
        <v>692</v>
      </c>
      <c r="I3006" s="188">
        <v>2030</v>
      </c>
      <c r="J3006" s="188" t="s">
        <v>7</v>
      </c>
      <c r="K3006" s="188" t="s">
        <v>7</v>
      </c>
      <c r="L3006" s="188" t="s">
        <v>7</v>
      </c>
      <c r="M3006" s="188" t="s">
        <v>7</v>
      </c>
      <c r="N3006" s="188" t="s">
        <v>7</v>
      </c>
      <c r="O3006" s="188" t="s">
        <v>7</v>
      </c>
      <c r="P3006" s="188" t="s">
        <v>7</v>
      </c>
      <c r="Q3006" s="188" t="s">
        <v>7</v>
      </c>
      <c r="R3006" s="188" t="s">
        <v>7</v>
      </c>
      <c r="S3006" s="297" t="s">
        <v>7</v>
      </c>
      <c r="T3006" s="188" t="s">
        <v>7</v>
      </c>
      <c r="U3006" s="297">
        <f>SUM(U3002:U3005)</f>
        <v>321560.37839999999</v>
      </c>
      <c r="V3006" s="269" t="s">
        <v>7</v>
      </c>
    </row>
    <row r="3007" spans="2:22" s="3" customFormat="1" ht="162" customHeight="1" x14ac:dyDescent="0.25">
      <c r="B3007" s="251" t="s">
        <v>3887</v>
      </c>
      <c r="C3007" s="263" t="s">
        <v>1967</v>
      </c>
      <c r="D3007" s="203" t="s">
        <v>1968</v>
      </c>
      <c r="E3007" s="200" t="s">
        <v>3752</v>
      </c>
      <c r="F3007" s="201" t="s">
        <v>3888</v>
      </c>
      <c r="G3007" s="186" t="s">
        <v>7</v>
      </c>
      <c r="H3007" s="195" t="s">
        <v>692</v>
      </c>
      <c r="I3007" s="186" t="s">
        <v>366</v>
      </c>
      <c r="J3007" s="195" t="s">
        <v>3034</v>
      </c>
      <c r="K3007" s="200" t="s">
        <v>5404</v>
      </c>
      <c r="L3007" s="201" t="s">
        <v>652</v>
      </c>
      <c r="M3007" s="201" t="s">
        <v>3783</v>
      </c>
      <c r="N3007" s="183" t="s">
        <v>5327</v>
      </c>
      <c r="O3007" s="186" t="s">
        <v>96</v>
      </c>
      <c r="P3007" s="204">
        <v>1</v>
      </c>
      <c r="Q3007" s="204" t="s">
        <v>169</v>
      </c>
      <c r="R3007" s="430" t="s">
        <v>2969</v>
      </c>
      <c r="S3007" s="191">
        <v>45.12</v>
      </c>
      <c r="T3007" s="183">
        <v>2.25</v>
      </c>
      <c r="U3007" s="182">
        <f>O3007*P3007*S3007*T3007</f>
        <v>101.52</v>
      </c>
      <c r="V3007" s="186" t="s">
        <v>7</v>
      </c>
    </row>
    <row r="3008" spans="2:22" s="3" customFormat="1" ht="114.75" customHeight="1" x14ac:dyDescent="0.25">
      <c r="B3008" s="251" t="s">
        <v>3887</v>
      </c>
      <c r="C3008" s="263" t="s">
        <v>1967</v>
      </c>
      <c r="D3008" s="249" t="s">
        <v>1968</v>
      </c>
      <c r="E3008" s="183" t="s">
        <v>26</v>
      </c>
      <c r="F3008" s="188" t="s">
        <v>7</v>
      </c>
      <c r="G3008" s="188" t="s">
        <v>7</v>
      </c>
      <c r="H3008" s="188" t="s">
        <v>7</v>
      </c>
      <c r="I3008" s="188" t="s">
        <v>7</v>
      </c>
      <c r="J3008" s="188" t="s">
        <v>7</v>
      </c>
      <c r="K3008" s="188" t="s">
        <v>7</v>
      </c>
      <c r="L3008" s="188" t="s">
        <v>7</v>
      </c>
      <c r="M3008" s="188" t="s">
        <v>7</v>
      </c>
      <c r="N3008" s="188" t="s">
        <v>7</v>
      </c>
      <c r="O3008" s="188" t="s">
        <v>7</v>
      </c>
      <c r="P3008" s="188" t="s">
        <v>7</v>
      </c>
      <c r="Q3008" s="188" t="s">
        <v>7</v>
      </c>
      <c r="R3008" s="188" t="s">
        <v>7</v>
      </c>
      <c r="S3008" s="297" t="s">
        <v>7</v>
      </c>
      <c r="T3008" s="188" t="s">
        <v>7</v>
      </c>
      <c r="U3008" s="297">
        <f>SUM(U3007)</f>
        <v>101.52</v>
      </c>
      <c r="V3008" s="188" t="s">
        <v>7</v>
      </c>
    </row>
    <row r="3009" spans="2:22" s="3" customFormat="1" ht="114.75" customHeight="1" x14ac:dyDescent="0.25">
      <c r="B3009" s="251" t="s">
        <v>3887</v>
      </c>
      <c r="C3009" s="263" t="s">
        <v>3889</v>
      </c>
      <c r="D3009" s="249" t="s">
        <v>1966</v>
      </c>
      <c r="E3009" s="200" t="s">
        <v>3752</v>
      </c>
      <c r="F3009" s="201" t="s">
        <v>3890</v>
      </c>
      <c r="G3009" s="186" t="s">
        <v>7</v>
      </c>
      <c r="H3009" s="195" t="s">
        <v>3550</v>
      </c>
      <c r="I3009" s="186" t="s">
        <v>119</v>
      </c>
      <c r="J3009" s="250" t="s">
        <v>3891</v>
      </c>
      <c r="K3009" s="200" t="s">
        <v>3892</v>
      </c>
      <c r="L3009" s="201" t="s">
        <v>652</v>
      </c>
      <c r="M3009" s="201" t="s">
        <v>3754</v>
      </c>
      <c r="N3009" s="183" t="s">
        <v>5327</v>
      </c>
      <c r="O3009" s="186" t="s">
        <v>96</v>
      </c>
      <c r="P3009" s="357">
        <v>3</v>
      </c>
      <c r="Q3009" s="204" t="s">
        <v>169</v>
      </c>
      <c r="R3009" s="430" t="s">
        <v>3893</v>
      </c>
      <c r="S3009" s="191">
        <v>43</v>
      </c>
      <c r="T3009" s="183">
        <v>2.25</v>
      </c>
      <c r="U3009" s="182">
        <f>O3009*P3009*S3009*T3009</f>
        <v>290.25</v>
      </c>
      <c r="V3009" s="186" t="s">
        <v>7</v>
      </c>
    </row>
    <row r="3010" spans="2:22" s="3" customFormat="1" ht="114.75" customHeight="1" x14ac:dyDescent="0.25">
      <c r="B3010" s="251" t="s">
        <v>3887</v>
      </c>
      <c r="C3010" s="263" t="s">
        <v>3889</v>
      </c>
      <c r="D3010" s="249" t="s">
        <v>1966</v>
      </c>
      <c r="E3010" s="200" t="s">
        <v>3752</v>
      </c>
      <c r="F3010" s="201" t="s">
        <v>3890</v>
      </c>
      <c r="G3010" s="186" t="s">
        <v>7</v>
      </c>
      <c r="H3010" s="195" t="s">
        <v>3550</v>
      </c>
      <c r="I3010" s="186" t="s">
        <v>119</v>
      </c>
      <c r="J3010" s="195" t="s">
        <v>3753</v>
      </c>
      <c r="K3010" s="200" t="s">
        <v>3894</v>
      </c>
      <c r="L3010" s="201" t="s">
        <v>652</v>
      </c>
      <c r="M3010" s="201" t="s">
        <v>3754</v>
      </c>
      <c r="N3010" s="183" t="s">
        <v>5327</v>
      </c>
      <c r="O3010" s="186" t="s">
        <v>96</v>
      </c>
      <c r="P3010" s="204">
        <v>7</v>
      </c>
      <c r="Q3010" s="204" t="s">
        <v>169</v>
      </c>
      <c r="R3010" s="430" t="s">
        <v>2626</v>
      </c>
      <c r="S3010" s="191">
        <v>48.65</v>
      </c>
      <c r="T3010" s="183">
        <v>2.25</v>
      </c>
      <c r="U3010" s="182">
        <f>O3010*P3010*S3010*T3010</f>
        <v>766.23750000000007</v>
      </c>
      <c r="V3010" s="186" t="s">
        <v>7</v>
      </c>
    </row>
    <row r="3011" spans="2:22" s="3" customFormat="1" ht="114.75" customHeight="1" x14ac:dyDescent="0.25">
      <c r="B3011" s="251" t="s">
        <v>3887</v>
      </c>
      <c r="C3011" s="263" t="s">
        <v>3889</v>
      </c>
      <c r="D3011" s="249" t="s">
        <v>1966</v>
      </c>
      <c r="E3011" s="200" t="s">
        <v>3752</v>
      </c>
      <c r="F3011" s="201" t="s">
        <v>3890</v>
      </c>
      <c r="G3011" s="186" t="s">
        <v>7</v>
      </c>
      <c r="H3011" s="195" t="s">
        <v>3550</v>
      </c>
      <c r="I3011" s="186" t="s">
        <v>119</v>
      </c>
      <c r="J3011" s="195" t="s">
        <v>3753</v>
      </c>
      <c r="K3011" s="200" t="s">
        <v>3895</v>
      </c>
      <c r="L3011" s="201" t="s">
        <v>652</v>
      </c>
      <c r="M3011" s="201" t="s">
        <v>3754</v>
      </c>
      <c r="N3011" s="183" t="s">
        <v>5327</v>
      </c>
      <c r="O3011" s="186" t="s">
        <v>96</v>
      </c>
      <c r="P3011" s="204">
        <v>8</v>
      </c>
      <c r="Q3011" s="204" t="s">
        <v>169</v>
      </c>
      <c r="R3011" s="430" t="s">
        <v>3896</v>
      </c>
      <c r="S3011" s="191">
        <v>94.69</v>
      </c>
      <c r="T3011" s="183">
        <v>2.25</v>
      </c>
      <c r="U3011" s="182">
        <f>O3011*P3011*S3011*T3011</f>
        <v>1704.42</v>
      </c>
      <c r="V3011" s="186" t="s">
        <v>7</v>
      </c>
    </row>
    <row r="3012" spans="2:22" s="3" customFormat="1" ht="135.75" customHeight="1" x14ac:dyDescent="0.25">
      <c r="B3012" s="251" t="s">
        <v>3887</v>
      </c>
      <c r="C3012" s="263" t="s">
        <v>3889</v>
      </c>
      <c r="D3012" s="249" t="s">
        <v>1966</v>
      </c>
      <c r="E3012" s="200" t="s">
        <v>3752</v>
      </c>
      <c r="F3012" s="201" t="s">
        <v>3890</v>
      </c>
      <c r="G3012" s="186" t="s">
        <v>7</v>
      </c>
      <c r="H3012" s="195" t="s">
        <v>3550</v>
      </c>
      <c r="I3012" s="186" t="s">
        <v>119</v>
      </c>
      <c r="J3012" s="195" t="s">
        <v>3753</v>
      </c>
      <c r="K3012" s="200" t="s">
        <v>3776</v>
      </c>
      <c r="L3012" s="201" t="s">
        <v>652</v>
      </c>
      <c r="M3012" s="201" t="s">
        <v>3754</v>
      </c>
      <c r="N3012" s="183" t="s">
        <v>5327</v>
      </c>
      <c r="O3012" s="186" t="s">
        <v>96</v>
      </c>
      <c r="P3012" s="204">
        <v>1</v>
      </c>
      <c r="Q3012" s="204" t="s">
        <v>169</v>
      </c>
      <c r="R3012" s="430" t="s">
        <v>3696</v>
      </c>
      <c r="S3012" s="191">
        <v>47.14</v>
      </c>
      <c r="T3012" s="183">
        <v>2.25</v>
      </c>
      <c r="U3012" s="182">
        <f>O3012*P3012*S3012*T3012</f>
        <v>106.065</v>
      </c>
      <c r="V3012" s="186" t="s">
        <v>7</v>
      </c>
    </row>
    <row r="3013" spans="2:22" s="3" customFormat="1" ht="114.75" customHeight="1" x14ac:dyDescent="0.25">
      <c r="B3013" s="251" t="s">
        <v>3887</v>
      </c>
      <c r="C3013" s="263" t="s">
        <v>3889</v>
      </c>
      <c r="D3013" s="249" t="s">
        <v>1966</v>
      </c>
      <c r="E3013" s="183" t="s">
        <v>26</v>
      </c>
      <c r="F3013" s="188" t="s">
        <v>7</v>
      </c>
      <c r="G3013" s="188" t="s">
        <v>7</v>
      </c>
      <c r="H3013" s="188" t="s">
        <v>7</v>
      </c>
      <c r="I3013" s="188" t="s">
        <v>7</v>
      </c>
      <c r="J3013" s="188" t="s">
        <v>7</v>
      </c>
      <c r="K3013" s="188" t="s">
        <v>7</v>
      </c>
      <c r="L3013" s="188" t="s">
        <v>7</v>
      </c>
      <c r="M3013" s="188" t="s">
        <v>7</v>
      </c>
      <c r="N3013" s="188" t="s">
        <v>7</v>
      </c>
      <c r="O3013" s="188" t="s">
        <v>7</v>
      </c>
      <c r="P3013" s="188" t="s">
        <v>7</v>
      </c>
      <c r="Q3013" s="188" t="s">
        <v>7</v>
      </c>
      <c r="R3013" s="188" t="s">
        <v>7</v>
      </c>
      <c r="S3013" s="297" t="s">
        <v>7</v>
      </c>
      <c r="T3013" s="188" t="s">
        <v>7</v>
      </c>
      <c r="U3013" s="297">
        <f>SUM(U3009:U3012)</f>
        <v>2866.9725000000003</v>
      </c>
      <c r="V3013" s="188" t="s">
        <v>7</v>
      </c>
    </row>
    <row r="3014" spans="2:22" s="3" customFormat="1" ht="190.5" customHeight="1" x14ac:dyDescent="0.25">
      <c r="B3014" s="251" t="s">
        <v>1308</v>
      </c>
      <c r="C3014" s="263" t="s">
        <v>1282</v>
      </c>
      <c r="D3014" s="249" t="s">
        <v>1283</v>
      </c>
      <c r="E3014" s="300" t="s">
        <v>3016</v>
      </c>
      <c r="F3014" s="186" t="s">
        <v>3897</v>
      </c>
      <c r="G3014" s="186" t="s">
        <v>7</v>
      </c>
      <c r="H3014" s="195" t="s">
        <v>692</v>
      </c>
      <c r="I3014" s="186" t="s">
        <v>366</v>
      </c>
      <c r="J3014" s="300" t="s">
        <v>3770</v>
      </c>
      <c r="K3014" s="300" t="s">
        <v>3898</v>
      </c>
      <c r="L3014" s="201" t="s">
        <v>652</v>
      </c>
      <c r="M3014" s="186" t="s">
        <v>3828</v>
      </c>
      <c r="N3014" s="183" t="s">
        <v>5327</v>
      </c>
      <c r="O3014" s="186" t="s">
        <v>96</v>
      </c>
      <c r="P3014" s="301">
        <v>1</v>
      </c>
      <c r="Q3014" s="300" t="s">
        <v>135</v>
      </c>
      <c r="R3014" s="300" t="s">
        <v>3029</v>
      </c>
      <c r="S3014" s="301">
        <v>3167.39</v>
      </c>
      <c r="T3014" s="271">
        <v>2</v>
      </c>
      <c r="U3014" s="182">
        <f t="shared" ref="U3014:U3019" si="129">P3014*S3014*O3014*T3014</f>
        <v>6334.78</v>
      </c>
      <c r="V3014" s="186" t="s">
        <v>7</v>
      </c>
    </row>
    <row r="3015" spans="2:22" s="3" customFormat="1" ht="63" customHeight="1" x14ac:dyDescent="0.25">
      <c r="B3015" s="251" t="s">
        <v>1308</v>
      </c>
      <c r="C3015" s="263" t="s">
        <v>1282</v>
      </c>
      <c r="D3015" s="249" t="s">
        <v>1283</v>
      </c>
      <c r="E3015" s="300" t="s">
        <v>354</v>
      </c>
      <c r="F3015" s="186" t="s">
        <v>3897</v>
      </c>
      <c r="G3015" s="186" t="s">
        <v>7</v>
      </c>
      <c r="H3015" s="195" t="s">
        <v>692</v>
      </c>
      <c r="I3015" s="186" t="s">
        <v>366</v>
      </c>
      <c r="J3015" s="300">
        <v>110</v>
      </c>
      <c r="K3015" s="300" t="s">
        <v>3899</v>
      </c>
      <c r="L3015" s="201" t="s">
        <v>652</v>
      </c>
      <c r="M3015" s="186" t="s">
        <v>3828</v>
      </c>
      <c r="N3015" s="183" t="s">
        <v>5327</v>
      </c>
      <c r="O3015" s="186" t="s">
        <v>96</v>
      </c>
      <c r="P3015" s="301">
        <v>1</v>
      </c>
      <c r="Q3015" s="300" t="s">
        <v>135</v>
      </c>
      <c r="R3015" s="300" t="s">
        <v>566</v>
      </c>
      <c r="S3015" s="301">
        <v>1651.44</v>
      </c>
      <c r="T3015" s="271">
        <v>2</v>
      </c>
      <c r="U3015" s="182">
        <f t="shared" si="129"/>
        <v>3302.88</v>
      </c>
      <c r="V3015" s="186" t="s">
        <v>7</v>
      </c>
    </row>
    <row r="3016" spans="2:22" s="3" customFormat="1" ht="63" customHeight="1" x14ac:dyDescent="0.25">
      <c r="B3016" s="251" t="s">
        <v>1308</v>
      </c>
      <c r="C3016" s="263" t="s">
        <v>1282</v>
      </c>
      <c r="D3016" s="249" t="s">
        <v>1283</v>
      </c>
      <c r="E3016" s="300" t="s">
        <v>617</v>
      </c>
      <c r="F3016" s="186" t="s">
        <v>3897</v>
      </c>
      <c r="G3016" s="186" t="s">
        <v>7</v>
      </c>
      <c r="H3016" s="195" t="s">
        <v>692</v>
      </c>
      <c r="I3016" s="186" t="s">
        <v>366</v>
      </c>
      <c r="J3016" s="300">
        <v>110</v>
      </c>
      <c r="K3016" s="300" t="s">
        <v>3900</v>
      </c>
      <c r="L3016" s="201" t="s">
        <v>652</v>
      </c>
      <c r="M3016" s="186" t="s">
        <v>3828</v>
      </c>
      <c r="N3016" s="183" t="s">
        <v>5327</v>
      </c>
      <c r="O3016" s="186" t="s">
        <v>96</v>
      </c>
      <c r="P3016" s="301">
        <v>17</v>
      </c>
      <c r="Q3016" s="300" t="s">
        <v>135</v>
      </c>
      <c r="R3016" s="300" t="s">
        <v>3362</v>
      </c>
      <c r="S3016" s="301">
        <v>50.78</v>
      </c>
      <c r="T3016" s="271">
        <v>2</v>
      </c>
      <c r="U3016" s="182">
        <f t="shared" si="129"/>
        <v>1726.52</v>
      </c>
      <c r="V3016" s="186" t="s">
        <v>7</v>
      </c>
    </row>
    <row r="3017" spans="2:22" s="3" customFormat="1" ht="81.75" customHeight="1" x14ac:dyDescent="0.25">
      <c r="B3017" s="251" t="s">
        <v>1308</v>
      </c>
      <c r="C3017" s="263" t="s">
        <v>1282</v>
      </c>
      <c r="D3017" s="249" t="s">
        <v>1283</v>
      </c>
      <c r="E3017" s="300" t="s">
        <v>3063</v>
      </c>
      <c r="F3017" s="186" t="s">
        <v>3897</v>
      </c>
      <c r="G3017" s="186" t="s">
        <v>7</v>
      </c>
      <c r="H3017" s="195" t="s">
        <v>692</v>
      </c>
      <c r="I3017" s="186" t="s">
        <v>366</v>
      </c>
      <c r="J3017" s="300" t="s">
        <v>3770</v>
      </c>
      <c r="K3017" s="300" t="s">
        <v>3901</v>
      </c>
      <c r="L3017" s="201" t="s">
        <v>652</v>
      </c>
      <c r="M3017" s="186" t="s">
        <v>3828</v>
      </c>
      <c r="N3017" s="183" t="s">
        <v>5327</v>
      </c>
      <c r="O3017" s="186" t="s">
        <v>96</v>
      </c>
      <c r="P3017" s="301">
        <v>2</v>
      </c>
      <c r="Q3017" s="300" t="s">
        <v>135</v>
      </c>
      <c r="R3017" s="300" t="s">
        <v>385</v>
      </c>
      <c r="S3017" s="301">
        <v>2968.44</v>
      </c>
      <c r="T3017" s="203">
        <v>1.74</v>
      </c>
      <c r="U3017" s="182">
        <f t="shared" si="129"/>
        <v>10330.171200000001</v>
      </c>
      <c r="V3017" s="186" t="s">
        <v>7</v>
      </c>
    </row>
    <row r="3018" spans="2:22" s="3" customFormat="1" ht="81.75" customHeight="1" x14ac:dyDescent="0.25">
      <c r="B3018" s="251" t="s">
        <v>1308</v>
      </c>
      <c r="C3018" s="263" t="s">
        <v>1282</v>
      </c>
      <c r="D3018" s="249" t="s">
        <v>1283</v>
      </c>
      <c r="E3018" s="300" t="s">
        <v>3063</v>
      </c>
      <c r="F3018" s="186" t="s">
        <v>3897</v>
      </c>
      <c r="G3018" s="186" t="s">
        <v>7</v>
      </c>
      <c r="H3018" s="195" t="s">
        <v>692</v>
      </c>
      <c r="I3018" s="186" t="s">
        <v>366</v>
      </c>
      <c r="J3018" s="300" t="s">
        <v>3770</v>
      </c>
      <c r="K3018" s="300" t="s">
        <v>3066</v>
      </c>
      <c r="L3018" s="201" t="s">
        <v>652</v>
      </c>
      <c r="M3018" s="186" t="s">
        <v>3828</v>
      </c>
      <c r="N3018" s="183" t="s">
        <v>5327</v>
      </c>
      <c r="O3018" s="186" t="s">
        <v>96</v>
      </c>
      <c r="P3018" s="301">
        <v>2</v>
      </c>
      <c r="Q3018" s="300" t="s">
        <v>135</v>
      </c>
      <c r="R3018" s="300" t="s">
        <v>3067</v>
      </c>
      <c r="S3018" s="301">
        <v>2409.41</v>
      </c>
      <c r="T3018" s="203">
        <v>1.74</v>
      </c>
      <c r="U3018" s="182">
        <f t="shared" si="129"/>
        <v>8384.746799999999</v>
      </c>
      <c r="V3018" s="186" t="s">
        <v>7</v>
      </c>
    </row>
    <row r="3019" spans="2:22" s="3" customFormat="1" ht="63" customHeight="1" x14ac:dyDescent="0.25">
      <c r="B3019" s="251" t="s">
        <v>1308</v>
      </c>
      <c r="C3019" s="263" t="s">
        <v>1282</v>
      </c>
      <c r="D3019" s="249" t="s">
        <v>1283</v>
      </c>
      <c r="E3019" s="189" t="s">
        <v>3855</v>
      </c>
      <c r="F3019" s="186" t="s">
        <v>3897</v>
      </c>
      <c r="G3019" s="186" t="s">
        <v>7</v>
      </c>
      <c r="H3019" s="195" t="s">
        <v>692</v>
      </c>
      <c r="I3019" s="186" t="s">
        <v>366</v>
      </c>
      <c r="J3019" s="300" t="s">
        <v>3770</v>
      </c>
      <c r="K3019" s="189" t="s">
        <v>4033</v>
      </c>
      <c r="L3019" s="201" t="s">
        <v>652</v>
      </c>
      <c r="M3019" s="186" t="s">
        <v>3828</v>
      </c>
      <c r="N3019" s="183" t="s">
        <v>5327</v>
      </c>
      <c r="O3019" s="186" t="s">
        <v>96</v>
      </c>
      <c r="P3019" s="189">
        <v>1</v>
      </c>
      <c r="Q3019" s="189" t="s">
        <v>111</v>
      </c>
      <c r="R3019" s="265" t="s">
        <v>260</v>
      </c>
      <c r="S3019" s="260">
        <v>2127.5100000000002</v>
      </c>
      <c r="T3019" s="195">
        <v>1</v>
      </c>
      <c r="U3019" s="182">
        <f t="shared" si="129"/>
        <v>2127.5100000000002</v>
      </c>
      <c r="V3019" s="186" t="s">
        <v>7</v>
      </c>
    </row>
    <row r="3020" spans="2:22" s="3" customFormat="1" ht="47.25" customHeight="1" x14ac:dyDescent="0.25">
      <c r="B3020" s="251" t="s">
        <v>1308</v>
      </c>
      <c r="C3020" s="263" t="s">
        <v>1282</v>
      </c>
      <c r="D3020" s="249" t="s">
        <v>1283</v>
      </c>
      <c r="E3020" s="183" t="s">
        <v>26</v>
      </c>
      <c r="F3020" s="188" t="s">
        <v>7</v>
      </c>
      <c r="G3020" s="188" t="s">
        <v>7</v>
      </c>
      <c r="H3020" s="188" t="s">
        <v>7</v>
      </c>
      <c r="I3020" s="188" t="s">
        <v>7</v>
      </c>
      <c r="J3020" s="188" t="s">
        <v>7</v>
      </c>
      <c r="K3020" s="188" t="s">
        <v>7</v>
      </c>
      <c r="L3020" s="188" t="s">
        <v>7</v>
      </c>
      <c r="M3020" s="188" t="s">
        <v>7</v>
      </c>
      <c r="N3020" s="188" t="s">
        <v>7</v>
      </c>
      <c r="O3020" s="188" t="s">
        <v>7</v>
      </c>
      <c r="P3020" s="188" t="s">
        <v>7</v>
      </c>
      <c r="Q3020" s="188" t="s">
        <v>7</v>
      </c>
      <c r="R3020" s="188" t="s">
        <v>7</v>
      </c>
      <c r="S3020" s="297" t="s">
        <v>7</v>
      </c>
      <c r="T3020" s="188" t="s">
        <v>7</v>
      </c>
      <c r="U3020" s="297">
        <f>SUM(U3014:U3019)</f>
        <v>32206.608</v>
      </c>
      <c r="V3020" s="188" t="s">
        <v>7</v>
      </c>
    </row>
    <row r="3021" spans="2:22" s="3" customFormat="1" ht="219.75" customHeight="1" x14ac:dyDescent="0.25">
      <c r="B3021" s="251" t="s">
        <v>1308</v>
      </c>
      <c r="C3021" s="263" t="s">
        <v>1284</v>
      </c>
      <c r="D3021" s="249" t="s">
        <v>1285</v>
      </c>
      <c r="E3021" s="300" t="s">
        <v>3016</v>
      </c>
      <c r="F3021" s="186" t="s">
        <v>3902</v>
      </c>
      <c r="G3021" s="186" t="s">
        <v>7</v>
      </c>
      <c r="H3021" s="195" t="s">
        <v>692</v>
      </c>
      <c r="I3021" s="186" t="s">
        <v>119</v>
      </c>
      <c r="J3021" s="300">
        <v>110</v>
      </c>
      <c r="K3021" s="300" t="s">
        <v>3903</v>
      </c>
      <c r="L3021" s="201" t="s">
        <v>652</v>
      </c>
      <c r="M3021" s="186" t="s">
        <v>3904</v>
      </c>
      <c r="N3021" s="183" t="s">
        <v>5327</v>
      </c>
      <c r="O3021" s="186" t="s">
        <v>96</v>
      </c>
      <c r="P3021" s="301">
        <v>2</v>
      </c>
      <c r="Q3021" s="300" t="s">
        <v>135</v>
      </c>
      <c r="R3021" s="300" t="s">
        <v>3029</v>
      </c>
      <c r="S3021" s="301">
        <v>3167.39</v>
      </c>
      <c r="T3021" s="203">
        <v>2</v>
      </c>
      <c r="U3021" s="182">
        <f>O3021*P3021*S3021*T3021</f>
        <v>12669.56</v>
      </c>
      <c r="V3021" s="186" t="s">
        <v>7</v>
      </c>
    </row>
    <row r="3022" spans="2:22" s="3" customFormat="1" ht="63" customHeight="1" x14ac:dyDescent="0.25">
      <c r="B3022" s="251" t="s">
        <v>1308</v>
      </c>
      <c r="C3022" s="263" t="s">
        <v>1284</v>
      </c>
      <c r="D3022" s="249" t="s">
        <v>1285</v>
      </c>
      <c r="E3022" s="300" t="s">
        <v>354</v>
      </c>
      <c r="F3022" s="186" t="s">
        <v>3902</v>
      </c>
      <c r="G3022" s="186" t="s">
        <v>7</v>
      </c>
      <c r="H3022" s="195" t="s">
        <v>692</v>
      </c>
      <c r="I3022" s="186" t="s">
        <v>119</v>
      </c>
      <c r="J3022" s="201" t="s">
        <v>582</v>
      </c>
      <c r="K3022" s="300" t="s">
        <v>3899</v>
      </c>
      <c r="L3022" s="201" t="s">
        <v>652</v>
      </c>
      <c r="M3022" s="186" t="s">
        <v>3904</v>
      </c>
      <c r="N3022" s="183" t="s">
        <v>5327</v>
      </c>
      <c r="O3022" s="186" t="s">
        <v>96</v>
      </c>
      <c r="P3022" s="301">
        <v>2</v>
      </c>
      <c r="Q3022" s="300" t="s">
        <v>135</v>
      </c>
      <c r="R3022" s="300" t="s">
        <v>566</v>
      </c>
      <c r="S3022" s="301">
        <v>1651.44</v>
      </c>
      <c r="T3022" s="203">
        <v>2</v>
      </c>
      <c r="U3022" s="182">
        <f>O3022*P3022*S3022*T3022</f>
        <v>6605.76</v>
      </c>
      <c r="V3022" s="186" t="s">
        <v>7</v>
      </c>
    </row>
    <row r="3023" spans="2:22" s="3" customFormat="1" ht="63" customHeight="1" x14ac:dyDescent="0.25">
      <c r="B3023" s="251" t="s">
        <v>1308</v>
      </c>
      <c r="C3023" s="263" t="s">
        <v>1284</v>
      </c>
      <c r="D3023" s="249" t="s">
        <v>1285</v>
      </c>
      <c r="E3023" s="189" t="s">
        <v>3855</v>
      </c>
      <c r="F3023" s="186" t="s">
        <v>3902</v>
      </c>
      <c r="G3023" s="186" t="s">
        <v>7</v>
      </c>
      <c r="H3023" s="195" t="s">
        <v>692</v>
      </c>
      <c r="I3023" s="186" t="s">
        <v>119</v>
      </c>
      <c r="J3023" s="201" t="s">
        <v>3770</v>
      </c>
      <c r="K3023" s="189" t="s">
        <v>4033</v>
      </c>
      <c r="L3023" s="201" t="s">
        <v>652</v>
      </c>
      <c r="M3023" s="186" t="s">
        <v>3904</v>
      </c>
      <c r="N3023" s="183" t="s">
        <v>5327</v>
      </c>
      <c r="O3023" s="186" t="s">
        <v>96</v>
      </c>
      <c r="P3023" s="189">
        <v>1</v>
      </c>
      <c r="Q3023" s="189" t="s">
        <v>111</v>
      </c>
      <c r="R3023" s="265" t="s">
        <v>260</v>
      </c>
      <c r="S3023" s="260">
        <v>2127.5100000000002</v>
      </c>
      <c r="T3023" s="195">
        <v>1</v>
      </c>
      <c r="U3023" s="182">
        <f>O3023*P3023*S3023*T3023</f>
        <v>2127.5100000000002</v>
      </c>
      <c r="V3023" s="186" t="s">
        <v>7</v>
      </c>
    </row>
    <row r="3024" spans="2:22" s="3" customFormat="1" ht="47.25" customHeight="1" x14ac:dyDescent="0.25">
      <c r="B3024" s="251" t="s">
        <v>1308</v>
      </c>
      <c r="C3024" s="263" t="s">
        <v>1284</v>
      </c>
      <c r="D3024" s="249" t="s">
        <v>1285</v>
      </c>
      <c r="E3024" s="183" t="s">
        <v>26</v>
      </c>
      <c r="F3024" s="188" t="s">
        <v>7</v>
      </c>
      <c r="G3024" s="188" t="s">
        <v>7</v>
      </c>
      <c r="H3024" s="188" t="s">
        <v>7</v>
      </c>
      <c r="I3024" s="188" t="s">
        <v>7</v>
      </c>
      <c r="J3024" s="188" t="s">
        <v>7</v>
      </c>
      <c r="K3024" s="188" t="s">
        <v>7</v>
      </c>
      <c r="L3024" s="188" t="s">
        <v>7</v>
      </c>
      <c r="M3024" s="188" t="s">
        <v>7</v>
      </c>
      <c r="N3024" s="188" t="s">
        <v>7</v>
      </c>
      <c r="O3024" s="188" t="s">
        <v>7</v>
      </c>
      <c r="P3024" s="188" t="s">
        <v>7</v>
      </c>
      <c r="Q3024" s="188" t="s">
        <v>7</v>
      </c>
      <c r="R3024" s="188" t="s">
        <v>7</v>
      </c>
      <c r="S3024" s="297" t="s">
        <v>7</v>
      </c>
      <c r="T3024" s="188" t="s">
        <v>7</v>
      </c>
      <c r="U3024" s="297">
        <f>SUM(U3021:U3023)</f>
        <v>21402.83</v>
      </c>
      <c r="V3024" s="188" t="s">
        <v>7</v>
      </c>
    </row>
    <row r="3025" spans="2:22" s="3" customFormat="1" ht="117" customHeight="1" x14ac:dyDescent="0.25">
      <c r="B3025" s="251" t="s">
        <v>1308</v>
      </c>
      <c r="C3025" s="263" t="s">
        <v>1286</v>
      </c>
      <c r="D3025" s="249" t="s">
        <v>1287</v>
      </c>
      <c r="E3025" s="300" t="s">
        <v>3016</v>
      </c>
      <c r="F3025" s="186" t="s">
        <v>3905</v>
      </c>
      <c r="G3025" s="186" t="s">
        <v>7</v>
      </c>
      <c r="H3025" s="195" t="s">
        <v>3550</v>
      </c>
      <c r="I3025" s="186" t="s">
        <v>245</v>
      </c>
      <c r="J3025" s="300">
        <v>110</v>
      </c>
      <c r="K3025" s="300" t="s">
        <v>3906</v>
      </c>
      <c r="L3025" s="201" t="s">
        <v>134</v>
      </c>
      <c r="M3025" s="186" t="s">
        <v>3907</v>
      </c>
      <c r="N3025" s="183" t="s">
        <v>5327</v>
      </c>
      <c r="O3025" s="186" t="s">
        <v>96</v>
      </c>
      <c r="P3025" s="301">
        <v>1</v>
      </c>
      <c r="Q3025" s="300" t="s">
        <v>135</v>
      </c>
      <c r="R3025" s="300" t="s">
        <v>3447</v>
      </c>
      <c r="S3025" s="301">
        <v>7087.36</v>
      </c>
      <c r="T3025" s="195">
        <v>2</v>
      </c>
      <c r="U3025" s="182">
        <f>O3025*P3025*S3025*T3025</f>
        <v>14174.72</v>
      </c>
      <c r="V3025" s="186" t="s">
        <v>7</v>
      </c>
    </row>
    <row r="3026" spans="2:22" s="3" customFormat="1" ht="201" customHeight="1" x14ac:dyDescent="0.25">
      <c r="B3026" s="251" t="s">
        <v>1308</v>
      </c>
      <c r="C3026" s="263" t="s">
        <v>1286</v>
      </c>
      <c r="D3026" s="249" t="s">
        <v>1287</v>
      </c>
      <c r="E3026" s="300" t="s">
        <v>3016</v>
      </c>
      <c r="F3026" s="186" t="s">
        <v>3905</v>
      </c>
      <c r="G3026" s="186" t="s">
        <v>7</v>
      </c>
      <c r="H3026" s="195" t="s">
        <v>3550</v>
      </c>
      <c r="I3026" s="186" t="s">
        <v>245</v>
      </c>
      <c r="J3026" s="300">
        <v>110</v>
      </c>
      <c r="K3026" s="300" t="s">
        <v>3908</v>
      </c>
      <c r="L3026" s="201" t="s">
        <v>134</v>
      </c>
      <c r="M3026" s="186" t="s">
        <v>3907</v>
      </c>
      <c r="N3026" s="183" t="s">
        <v>5327</v>
      </c>
      <c r="O3026" s="186" t="s">
        <v>96</v>
      </c>
      <c r="P3026" s="301">
        <v>2</v>
      </c>
      <c r="Q3026" s="300" t="s">
        <v>135</v>
      </c>
      <c r="R3026" s="300" t="s">
        <v>2762</v>
      </c>
      <c r="S3026" s="301">
        <v>3167.39</v>
      </c>
      <c r="T3026" s="195">
        <v>2</v>
      </c>
      <c r="U3026" s="182">
        <f t="shared" ref="U3026:U3033" si="130">O3026*P3026*S3026*T3026</f>
        <v>12669.56</v>
      </c>
      <c r="V3026" s="186" t="s">
        <v>7</v>
      </c>
    </row>
    <row r="3027" spans="2:22" s="3" customFormat="1" ht="94.5" customHeight="1" x14ac:dyDescent="0.25">
      <c r="B3027" s="251" t="s">
        <v>1308</v>
      </c>
      <c r="C3027" s="263" t="s">
        <v>1286</v>
      </c>
      <c r="D3027" s="249" t="s">
        <v>1287</v>
      </c>
      <c r="E3027" s="300" t="s">
        <v>617</v>
      </c>
      <c r="F3027" s="186" t="s">
        <v>3905</v>
      </c>
      <c r="G3027" s="186" t="s">
        <v>7</v>
      </c>
      <c r="H3027" s="195" t="s">
        <v>3550</v>
      </c>
      <c r="I3027" s="186" t="s">
        <v>245</v>
      </c>
      <c r="J3027" s="300">
        <v>110</v>
      </c>
      <c r="K3027" s="300" t="s">
        <v>3899</v>
      </c>
      <c r="L3027" s="201" t="s">
        <v>134</v>
      </c>
      <c r="M3027" s="186" t="s">
        <v>3907</v>
      </c>
      <c r="N3027" s="183" t="s">
        <v>5327</v>
      </c>
      <c r="O3027" s="186" t="s">
        <v>96</v>
      </c>
      <c r="P3027" s="301">
        <v>2</v>
      </c>
      <c r="Q3027" s="300" t="s">
        <v>135</v>
      </c>
      <c r="R3027" s="300" t="s">
        <v>566</v>
      </c>
      <c r="S3027" s="301">
        <v>1651.44</v>
      </c>
      <c r="T3027" s="195">
        <v>2</v>
      </c>
      <c r="U3027" s="182">
        <f t="shared" si="130"/>
        <v>6605.76</v>
      </c>
      <c r="V3027" s="186" t="s">
        <v>7</v>
      </c>
    </row>
    <row r="3028" spans="2:22" s="3" customFormat="1" ht="94.5" customHeight="1" x14ac:dyDescent="0.25">
      <c r="B3028" s="251" t="s">
        <v>1308</v>
      </c>
      <c r="C3028" s="263" t="s">
        <v>1286</v>
      </c>
      <c r="D3028" s="249" t="s">
        <v>1287</v>
      </c>
      <c r="E3028" s="300" t="s">
        <v>3016</v>
      </c>
      <c r="F3028" s="186" t="s">
        <v>3905</v>
      </c>
      <c r="G3028" s="186" t="s">
        <v>7</v>
      </c>
      <c r="H3028" s="195" t="s">
        <v>3550</v>
      </c>
      <c r="I3028" s="186" t="s">
        <v>245</v>
      </c>
      <c r="J3028" s="300" t="s">
        <v>3770</v>
      </c>
      <c r="K3028" s="300" t="s">
        <v>3909</v>
      </c>
      <c r="L3028" s="201" t="s">
        <v>134</v>
      </c>
      <c r="M3028" s="186" t="s">
        <v>3907</v>
      </c>
      <c r="N3028" s="183" t="s">
        <v>5327</v>
      </c>
      <c r="O3028" s="186" t="s">
        <v>96</v>
      </c>
      <c r="P3028" s="301">
        <v>4</v>
      </c>
      <c r="Q3028" s="300" t="s">
        <v>135</v>
      </c>
      <c r="R3028" s="300" t="s">
        <v>3910</v>
      </c>
      <c r="S3028" s="301">
        <v>4704.4399999999996</v>
      </c>
      <c r="T3028" s="195">
        <v>2</v>
      </c>
      <c r="U3028" s="182">
        <f t="shared" si="130"/>
        <v>37635.519999999997</v>
      </c>
      <c r="V3028" s="186" t="s">
        <v>7</v>
      </c>
    </row>
    <row r="3029" spans="2:22" s="3" customFormat="1" ht="165.75" customHeight="1" x14ac:dyDescent="0.25">
      <c r="B3029" s="251" t="s">
        <v>1308</v>
      </c>
      <c r="C3029" s="263" t="s">
        <v>1286</v>
      </c>
      <c r="D3029" s="249" t="s">
        <v>1287</v>
      </c>
      <c r="E3029" s="300" t="s">
        <v>3016</v>
      </c>
      <c r="F3029" s="186" t="s">
        <v>3905</v>
      </c>
      <c r="G3029" s="186" t="s">
        <v>7</v>
      </c>
      <c r="H3029" s="195" t="s">
        <v>3550</v>
      </c>
      <c r="I3029" s="186" t="s">
        <v>245</v>
      </c>
      <c r="J3029" s="300">
        <v>110</v>
      </c>
      <c r="K3029" s="300" t="s">
        <v>3911</v>
      </c>
      <c r="L3029" s="201" t="s">
        <v>134</v>
      </c>
      <c r="M3029" s="186" t="s">
        <v>3907</v>
      </c>
      <c r="N3029" s="183" t="s">
        <v>5327</v>
      </c>
      <c r="O3029" s="186" t="s">
        <v>96</v>
      </c>
      <c r="P3029" s="301">
        <v>1</v>
      </c>
      <c r="Q3029" s="300" t="s">
        <v>135</v>
      </c>
      <c r="R3029" s="300" t="s">
        <v>3059</v>
      </c>
      <c r="S3029" s="301">
        <v>2744.78</v>
      </c>
      <c r="T3029" s="195">
        <v>2</v>
      </c>
      <c r="U3029" s="182">
        <f t="shared" si="130"/>
        <v>5489.56</v>
      </c>
      <c r="V3029" s="186" t="s">
        <v>7</v>
      </c>
    </row>
    <row r="3030" spans="2:22" s="3" customFormat="1" ht="94.5" customHeight="1" x14ac:dyDescent="0.25">
      <c r="B3030" s="251" t="s">
        <v>1308</v>
      </c>
      <c r="C3030" s="263" t="s">
        <v>1286</v>
      </c>
      <c r="D3030" s="249" t="s">
        <v>1287</v>
      </c>
      <c r="E3030" s="300" t="s">
        <v>3016</v>
      </c>
      <c r="F3030" s="186" t="s">
        <v>3905</v>
      </c>
      <c r="G3030" s="186" t="s">
        <v>7</v>
      </c>
      <c r="H3030" s="195" t="s">
        <v>3550</v>
      </c>
      <c r="I3030" s="186" t="s">
        <v>245</v>
      </c>
      <c r="J3030" s="300">
        <v>110</v>
      </c>
      <c r="K3030" s="300" t="s">
        <v>3912</v>
      </c>
      <c r="L3030" s="201" t="s">
        <v>134</v>
      </c>
      <c r="M3030" s="186" t="s">
        <v>3907</v>
      </c>
      <c r="N3030" s="183" t="s">
        <v>5327</v>
      </c>
      <c r="O3030" s="186" t="s">
        <v>96</v>
      </c>
      <c r="P3030" s="301">
        <v>1</v>
      </c>
      <c r="Q3030" s="300" t="s">
        <v>135</v>
      </c>
      <c r="R3030" s="300" t="s">
        <v>2930</v>
      </c>
      <c r="S3030" s="301">
        <v>3659.78</v>
      </c>
      <c r="T3030" s="195">
        <v>2</v>
      </c>
      <c r="U3030" s="182">
        <f t="shared" si="130"/>
        <v>7319.56</v>
      </c>
      <c r="V3030" s="186" t="s">
        <v>7</v>
      </c>
    </row>
    <row r="3031" spans="2:22" s="3" customFormat="1" ht="94.5" customHeight="1" x14ac:dyDescent="0.25">
      <c r="B3031" s="251" t="s">
        <v>1308</v>
      </c>
      <c r="C3031" s="263" t="s">
        <v>1286</v>
      </c>
      <c r="D3031" s="249" t="s">
        <v>1287</v>
      </c>
      <c r="E3031" s="300" t="s">
        <v>617</v>
      </c>
      <c r="F3031" s="186" t="s">
        <v>3905</v>
      </c>
      <c r="G3031" s="186" t="s">
        <v>7</v>
      </c>
      <c r="H3031" s="195" t="s">
        <v>3550</v>
      </c>
      <c r="I3031" s="186" t="s">
        <v>245</v>
      </c>
      <c r="J3031" s="300">
        <v>110</v>
      </c>
      <c r="K3031" s="300" t="s">
        <v>3913</v>
      </c>
      <c r="L3031" s="201" t="s">
        <v>134</v>
      </c>
      <c r="M3031" s="186" t="s">
        <v>3907</v>
      </c>
      <c r="N3031" s="183" t="s">
        <v>5327</v>
      </c>
      <c r="O3031" s="186" t="s">
        <v>96</v>
      </c>
      <c r="P3031" s="301">
        <v>2</v>
      </c>
      <c r="Q3031" s="300" t="s">
        <v>135</v>
      </c>
      <c r="R3031" s="300" t="s">
        <v>478</v>
      </c>
      <c r="S3031" s="301">
        <v>262.52999999999997</v>
      </c>
      <c r="T3031" s="195">
        <v>2</v>
      </c>
      <c r="U3031" s="182">
        <f t="shared" si="130"/>
        <v>1050.1199999999999</v>
      </c>
      <c r="V3031" s="186" t="s">
        <v>7</v>
      </c>
    </row>
    <row r="3032" spans="2:22" s="3" customFormat="1" ht="94.5" customHeight="1" x14ac:dyDescent="0.25">
      <c r="B3032" s="251" t="s">
        <v>1308</v>
      </c>
      <c r="C3032" s="263" t="s">
        <v>1286</v>
      </c>
      <c r="D3032" s="249" t="s">
        <v>1287</v>
      </c>
      <c r="E3032" s="300" t="s">
        <v>617</v>
      </c>
      <c r="F3032" s="186" t="s">
        <v>3905</v>
      </c>
      <c r="G3032" s="186" t="s">
        <v>7</v>
      </c>
      <c r="H3032" s="195" t="s">
        <v>3550</v>
      </c>
      <c r="I3032" s="186" t="s">
        <v>245</v>
      </c>
      <c r="J3032" s="300">
        <v>110</v>
      </c>
      <c r="K3032" s="300" t="s">
        <v>3914</v>
      </c>
      <c r="L3032" s="201" t="s">
        <v>134</v>
      </c>
      <c r="M3032" s="186" t="s">
        <v>3907</v>
      </c>
      <c r="N3032" s="183" t="s">
        <v>5327</v>
      </c>
      <c r="O3032" s="186" t="s">
        <v>96</v>
      </c>
      <c r="P3032" s="301">
        <v>1</v>
      </c>
      <c r="Q3032" s="300" t="s">
        <v>135</v>
      </c>
      <c r="R3032" s="300" t="s">
        <v>3915</v>
      </c>
      <c r="S3032" s="301">
        <v>2981.83</v>
      </c>
      <c r="T3032" s="195">
        <v>2</v>
      </c>
      <c r="U3032" s="182">
        <f t="shared" si="130"/>
        <v>5963.66</v>
      </c>
      <c r="V3032" s="186" t="s">
        <v>7</v>
      </c>
    </row>
    <row r="3033" spans="2:22" s="3" customFormat="1" ht="94.5" customHeight="1" x14ac:dyDescent="0.25">
      <c r="B3033" s="251" t="s">
        <v>1308</v>
      </c>
      <c r="C3033" s="263" t="s">
        <v>1286</v>
      </c>
      <c r="D3033" s="249" t="s">
        <v>1287</v>
      </c>
      <c r="E3033" s="201" t="s">
        <v>3855</v>
      </c>
      <c r="F3033" s="186" t="s">
        <v>3905</v>
      </c>
      <c r="G3033" s="186" t="s">
        <v>7</v>
      </c>
      <c r="H3033" s="195" t="s">
        <v>3550</v>
      </c>
      <c r="I3033" s="186" t="s">
        <v>245</v>
      </c>
      <c r="J3033" s="201" t="s">
        <v>3770</v>
      </c>
      <c r="K3033" s="300" t="s">
        <v>2576</v>
      </c>
      <c r="L3033" s="201" t="s">
        <v>134</v>
      </c>
      <c r="M3033" s="186" t="s">
        <v>3907</v>
      </c>
      <c r="N3033" s="183" t="s">
        <v>5327</v>
      </c>
      <c r="O3033" s="186" t="s">
        <v>96</v>
      </c>
      <c r="P3033" s="189">
        <v>1</v>
      </c>
      <c r="Q3033" s="189" t="s">
        <v>111</v>
      </c>
      <c r="R3033" s="189" t="s">
        <v>379</v>
      </c>
      <c r="S3033" s="353">
        <v>10637.53</v>
      </c>
      <c r="T3033" s="189">
        <v>1</v>
      </c>
      <c r="U3033" s="182">
        <f t="shared" si="130"/>
        <v>10637.53</v>
      </c>
      <c r="V3033" s="186" t="s">
        <v>7</v>
      </c>
    </row>
    <row r="3034" spans="2:22" s="3" customFormat="1" ht="94.5" customHeight="1" x14ac:dyDescent="0.25">
      <c r="B3034" s="251" t="s">
        <v>1308</v>
      </c>
      <c r="C3034" s="263" t="s">
        <v>1286</v>
      </c>
      <c r="D3034" s="249" t="s">
        <v>1287</v>
      </c>
      <c r="E3034" s="183" t="s">
        <v>26</v>
      </c>
      <c r="F3034" s="188" t="s">
        <v>7</v>
      </c>
      <c r="G3034" s="188" t="s">
        <v>7</v>
      </c>
      <c r="H3034" s="188" t="s">
        <v>7</v>
      </c>
      <c r="I3034" s="188" t="s">
        <v>7</v>
      </c>
      <c r="J3034" s="188" t="s">
        <v>7</v>
      </c>
      <c r="K3034" s="188" t="s">
        <v>7</v>
      </c>
      <c r="L3034" s="188" t="s">
        <v>7</v>
      </c>
      <c r="M3034" s="188" t="s">
        <v>7</v>
      </c>
      <c r="N3034" s="188" t="s">
        <v>7</v>
      </c>
      <c r="O3034" s="188" t="s">
        <v>7</v>
      </c>
      <c r="P3034" s="188" t="s">
        <v>7</v>
      </c>
      <c r="Q3034" s="188" t="s">
        <v>7</v>
      </c>
      <c r="R3034" s="188" t="s">
        <v>7</v>
      </c>
      <c r="S3034" s="297" t="s">
        <v>7</v>
      </c>
      <c r="T3034" s="188" t="s">
        <v>7</v>
      </c>
      <c r="U3034" s="297">
        <f>SUM(U3025:U3033)</f>
        <v>101545.98999999999</v>
      </c>
      <c r="V3034" s="188" t="s">
        <v>7</v>
      </c>
    </row>
    <row r="3035" spans="2:22" s="3" customFormat="1" ht="78.75" customHeight="1" x14ac:dyDescent="0.25">
      <c r="B3035" s="251" t="s">
        <v>1308</v>
      </c>
      <c r="C3035" s="263" t="s">
        <v>1288</v>
      </c>
      <c r="D3035" s="249" t="s">
        <v>1289</v>
      </c>
      <c r="E3035" s="300" t="s">
        <v>3016</v>
      </c>
      <c r="F3035" s="186" t="s">
        <v>3916</v>
      </c>
      <c r="G3035" s="186" t="s">
        <v>7</v>
      </c>
      <c r="H3035" s="195" t="s">
        <v>109</v>
      </c>
      <c r="I3035" s="186" t="s">
        <v>366</v>
      </c>
      <c r="J3035" s="300">
        <v>110</v>
      </c>
      <c r="K3035" s="300" t="s">
        <v>3917</v>
      </c>
      <c r="L3035" s="201" t="s">
        <v>652</v>
      </c>
      <c r="M3035" s="186" t="s">
        <v>3828</v>
      </c>
      <c r="N3035" s="183" t="s">
        <v>5327</v>
      </c>
      <c r="O3035" s="186" t="s">
        <v>96</v>
      </c>
      <c r="P3035" s="301">
        <v>1</v>
      </c>
      <c r="Q3035" s="300" t="s">
        <v>135</v>
      </c>
      <c r="R3035" s="300" t="s">
        <v>3299</v>
      </c>
      <c r="S3035" s="301">
        <v>4541.38</v>
      </c>
      <c r="T3035" s="195">
        <v>2</v>
      </c>
      <c r="U3035" s="182">
        <f t="shared" ref="U3035:U3040" si="131">O3035*P3035*S3035*T3035</f>
        <v>9082.76</v>
      </c>
      <c r="V3035" s="186" t="s">
        <v>7</v>
      </c>
    </row>
    <row r="3036" spans="2:22" s="3" customFormat="1" ht="78.75" customHeight="1" x14ac:dyDescent="0.25">
      <c r="B3036" s="251" t="s">
        <v>1308</v>
      </c>
      <c r="C3036" s="263" t="s">
        <v>1288</v>
      </c>
      <c r="D3036" s="249" t="s">
        <v>1289</v>
      </c>
      <c r="E3036" s="300" t="s">
        <v>3016</v>
      </c>
      <c r="F3036" s="186" t="s">
        <v>3916</v>
      </c>
      <c r="G3036" s="186" t="s">
        <v>7</v>
      </c>
      <c r="H3036" s="195" t="s">
        <v>109</v>
      </c>
      <c r="I3036" s="186" t="s">
        <v>366</v>
      </c>
      <c r="J3036" s="300">
        <v>110</v>
      </c>
      <c r="K3036" s="300" t="s">
        <v>3918</v>
      </c>
      <c r="L3036" s="201" t="s">
        <v>652</v>
      </c>
      <c r="M3036" s="186" t="s">
        <v>3828</v>
      </c>
      <c r="N3036" s="183" t="s">
        <v>5327</v>
      </c>
      <c r="O3036" s="186" t="s">
        <v>96</v>
      </c>
      <c r="P3036" s="301">
        <v>1</v>
      </c>
      <c r="Q3036" s="300" t="s">
        <v>135</v>
      </c>
      <c r="R3036" s="300" t="s">
        <v>2645</v>
      </c>
      <c r="S3036" s="301">
        <v>3668.9</v>
      </c>
      <c r="T3036" s="195">
        <v>2</v>
      </c>
      <c r="U3036" s="182">
        <f t="shared" si="131"/>
        <v>7337.8</v>
      </c>
      <c r="V3036" s="186" t="s">
        <v>7</v>
      </c>
    </row>
    <row r="3037" spans="2:22" s="3" customFormat="1" ht="198.75" customHeight="1" x14ac:dyDescent="0.25">
      <c r="B3037" s="251" t="s">
        <v>1308</v>
      </c>
      <c r="C3037" s="263" t="s">
        <v>1288</v>
      </c>
      <c r="D3037" s="249" t="s">
        <v>1289</v>
      </c>
      <c r="E3037" s="300" t="s">
        <v>3016</v>
      </c>
      <c r="F3037" s="186" t="s">
        <v>3916</v>
      </c>
      <c r="G3037" s="186" t="s">
        <v>7</v>
      </c>
      <c r="H3037" s="195" t="s">
        <v>109</v>
      </c>
      <c r="I3037" s="186" t="s">
        <v>366</v>
      </c>
      <c r="J3037" s="300">
        <v>110</v>
      </c>
      <c r="K3037" s="300" t="s">
        <v>3903</v>
      </c>
      <c r="L3037" s="201" t="s">
        <v>652</v>
      </c>
      <c r="M3037" s="186" t="s">
        <v>3828</v>
      </c>
      <c r="N3037" s="183" t="s">
        <v>5327</v>
      </c>
      <c r="O3037" s="186" t="s">
        <v>96</v>
      </c>
      <c r="P3037" s="301">
        <v>1</v>
      </c>
      <c r="Q3037" s="300" t="s">
        <v>135</v>
      </c>
      <c r="R3037" s="300" t="s">
        <v>3029</v>
      </c>
      <c r="S3037" s="301">
        <v>3167.39</v>
      </c>
      <c r="T3037" s="195">
        <v>2</v>
      </c>
      <c r="U3037" s="182">
        <f t="shared" si="131"/>
        <v>6334.78</v>
      </c>
      <c r="V3037" s="186" t="s">
        <v>7</v>
      </c>
    </row>
    <row r="3038" spans="2:22" s="3" customFormat="1" ht="78.75" customHeight="1" x14ac:dyDescent="0.25">
      <c r="B3038" s="251" t="s">
        <v>1308</v>
      </c>
      <c r="C3038" s="263" t="s">
        <v>1288</v>
      </c>
      <c r="D3038" s="249" t="s">
        <v>1289</v>
      </c>
      <c r="E3038" s="300" t="s">
        <v>354</v>
      </c>
      <c r="F3038" s="186" t="s">
        <v>3916</v>
      </c>
      <c r="G3038" s="186" t="s">
        <v>7</v>
      </c>
      <c r="H3038" s="195" t="s">
        <v>109</v>
      </c>
      <c r="I3038" s="186" t="s">
        <v>366</v>
      </c>
      <c r="J3038" s="201" t="s">
        <v>582</v>
      </c>
      <c r="K3038" s="300" t="s">
        <v>3899</v>
      </c>
      <c r="L3038" s="201" t="s">
        <v>652</v>
      </c>
      <c r="M3038" s="186" t="s">
        <v>3828</v>
      </c>
      <c r="N3038" s="183" t="s">
        <v>5327</v>
      </c>
      <c r="O3038" s="186" t="s">
        <v>96</v>
      </c>
      <c r="P3038" s="301">
        <v>1</v>
      </c>
      <c r="Q3038" s="300" t="s">
        <v>135</v>
      </c>
      <c r="R3038" s="300" t="s">
        <v>566</v>
      </c>
      <c r="S3038" s="301">
        <v>1651.44</v>
      </c>
      <c r="T3038" s="195">
        <v>2</v>
      </c>
      <c r="U3038" s="182">
        <f t="shared" si="131"/>
        <v>3302.88</v>
      </c>
      <c r="V3038" s="186" t="s">
        <v>7</v>
      </c>
    </row>
    <row r="3039" spans="2:22" s="3" customFormat="1" ht="88.5" customHeight="1" x14ac:dyDescent="0.25">
      <c r="B3039" s="251" t="s">
        <v>1308</v>
      </c>
      <c r="C3039" s="263" t="s">
        <v>1288</v>
      </c>
      <c r="D3039" s="249" t="s">
        <v>1289</v>
      </c>
      <c r="E3039" s="300" t="s">
        <v>3016</v>
      </c>
      <c r="F3039" s="186" t="s">
        <v>3916</v>
      </c>
      <c r="G3039" s="186" t="s">
        <v>7</v>
      </c>
      <c r="H3039" s="195" t="s">
        <v>109</v>
      </c>
      <c r="I3039" s="186" t="s">
        <v>366</v>
      </c>
      <c r="J3039" s="300" t="s">
        <v>3770</v>
      </c>
      <c r="K3039" s="300" t="s">
        <v>3919</v>
      </c>
      <c r="L3039" s="201" t="s">
        <v>652</v>
      </c>
      <c r="M3039" s="186" t="s">
        <v>3828</v>
      </c>
      <c r="N3039" s="183" t="s">
        <v>5327</v>
      </c>
      <c r="O3039" s="186" t="s">
        <v>96</v>
      </c>
      <c r="P3039" s="301">
        <v>2</v>
      </c>
      <c r="Q3039" s="300" t="s">
        <v>135</v>
      </c>
      <c r="R3039" s="300" t="s">
        <v>2752</v>
      </c>
      <c r="S3039" s="301">
        <v>3633.28</v>
      </c>
      <c r="T3039" s="195">
        <v>2</v>
      </c>
      <c r="U3039" s="182">
        <f t="shared" si="131"/>
        <v>14533.12</v>
      </c>
      <c r="V3039" s="186" t="s">
        <v>7</v>
      </c>
    </row>
    <row r="3040" spans="2:22" s="3" customFormat="1" ht="78.75" customHeight="1" x14ac:dyDescent="0.25">
      <c r="B3040" s="251" t="s">
        <v>1308</v>
      </c>
      <c r="C3040" s="263" t="s">
        <v>1288</v>
      </c>
      <c r="D3040" s="249" t="s">
        <v>1289</v>
      </c>
      <c r="E3040" s="300" t="s">
        <v>3787</v>
      </c>
      <c r="F3040" s="186" t="s">
        <v>3916</v>
      </c>
      <c r="G3040" s="186" t="s">
        <v>7</v>
      </c>
      <c r="H3040" s="195" t="s">
        <v>109</v>
      </c>
      <c r="I3040" s="186" t="s">
        <v>366</v>
      </c>
      <c r="J3040" s="201" t="s">
        <v>3770</v>
      </c>
      <c r="K3040" s="300" t="s">
        <v>2581</v>
      </c>
      <c r="L3040" s="201" t="s">
        <v>652</v>
      </c>
      <c r="M3040" s="186" t="s">
        <v>3828</v>
      </c>
      <c r="N3040" s="183" t="s">
        <v>5327</v>
      </c>
      <c r="O3040" s="186" t="s">
        <v>96</v>
      </c>
      <c r="P3040" s="301">
        <v>1</v>
      </c>
      <c r="Q3040" s="300" t="s">
        <v>111</v>
      </c>
      <c r="R3040" s="300" t="s">
        <v>211</v>
      </c>
      <c r="S3040" s="301">
        <v>4255.01</v>
      </c>
      <c r="T3040" s="203">
        <v>1</v>
      </c>
      <c r="U3040" s="182">
        <f t="shared" si="131"/>
        <v>4255.01</v>
      </c>
      <c r="V3040" s="186" t="s">
        <v>7</v>
      </c>
    </row>
    <row r="3041" spans="2:22" s="3" customFormat="1" ht="78.75" customHeight="1" x14ac:dyDescent="0.25">
      <c r="B3041" s="251" t="s">
        <v>1308</v>
      </c>
      <c r="C3041" s="263" t="s">
        <v>1288</v>
      </c>
      <c r="D3041" s="249" t="s">
        <v>1289</v>
      </c>
      <c r="E3041" s="183" t="s">
        <v>26</v>
      </c>
      <c r="F3041" s="188" t="s">
        <v>7</v>
      </c>
      <c r="G3041" s="188" t="s">
        <v>7</v>
      </c>
      <c r="H3041" s="188" t="s">
        <v>7</v>
      </c>
      <c r="I3041" s="188" t="s">
        <v>7</v>
      </c>
      <c r="J3041" s="188" t="s">
        <v>7</v>
      </c>
      <c r="K3041" s="188" t="s">
        <v>7</v>
      </c>
      <c r="L3041" s="188" t="s">
        <v>7</v>
      </c>
      <c r="M3041" s="188" t="s">
        <v>7</v>
      </c>
      <c r="N3041" s="188" t="s">
        <v>7</v>
      </c>
      <c r="O3041" s="188" t="s">
        <v>7</v>
      </c>
      <c r="P3041" s="188" t="s">
        <v>7</v>
      </c>
      <c r="Q3041" s="188" t="s">
        <v>7</v>
      </c>
      <c r="R3041" s="188" t="s">
        <v>7</v>
      </c>
      <c r="S3041" s="297" t="s">
        <v>7</v>
      </c>
      <c r="T3041" s="188" t="s">
        <v>7</v>
      </c>
      <c r="U3041" s="297">
        <f>SUM(U3035:U3040)</f>
        <v>44846.350000000006</v>
      </c>
      <c r="V3041" s="188" t="s">
        <v>7</v>
      </c>
    </row>
    <row r="3042" spans="2:22" s="3" customFormat="1" ht="96" customHeight="1" x14ac:dyDescent="0.25">
      <c r="B3042" s="251" t="s">
        <v>1308</v>
      </c>
      <c r="C3042" s="263" t="s">
        <v>1298</v>
      </c>
      <c r="D3042" s="249" t="s">
        <v>1299</v>
      </c>
      <c r="E3042" s="300" t="s">
        <v>3016</v>
      </c>
      <c r="F3042" s="186" t="s">
        <v>3920</v>
      </c>
      <c r="G3042" s="186" t="s">
        <v>7</v>
      </c>
      <c r="H3042" s="195" t="s">
        <v>109</v>
      </c>
      <c r="I3042" s="186" t="s">
        <v>366</v>
      </c>
      <c r="J3042" s="300" t="s">
        <v>582</v>
      </c>
      <c r="K3042" s="300" t="s">
        <v>3917</v>
      </c>
      <c r="L3042" s="186" t="s">
        <v>652</v>
      </c>
      <c r="M3042" s="186" t="s">
        <v>3828</v>
      </c>
      <c r="N3042" s="183" t="s">
        <v>5327</v>
      </c>
      <c r="O3042" s="186" t="s">
        <v>96</v>
      </c>
      <c r="P3042" s="301">
        <v>2</v>
      </c>
      <c r="Q3042" s="300" t="s">
        <v>135</v>
      </c>
      <c r="R3042" s="300" t="s">
        <v>3299</v>
      </c>
      <c r="S3042" s="301">
        <v>4541.38</v>
      </c>
      <c r="T3042" s="203">
        <v>2</v>
      </c>
      <c r="U3042" s="182">
        <f>O3042*P3042*S3042*T3042</f>
        <v>18165.52</v>
      </c>
      <c r="V3042" s="186" t="s">
        <v>7</v>
      </c>
    </row>
    <row r="3043" spans="2:22" s="3" customFormat="1" ht="86.25" customHeight="1" x14ac:dyDescent="0.25">
      <c r="B3043" s="251" t="s">
        <v>1308</v>
      </c>
      <c r="C3043" s="263" t="s">
        <v>1298</v>
      </c>
      <c r="D3043" s="249" t="s">
        <v>1299</v>
      </c>
      <c r="E3043" s="300" t="s">
        <v>3016</v>
      </c>
      <c r="F3043" s="186" t="s">
        <v>3920</v>
      </c>
      <c r="G3043" s="186" t="s">
        <v>7</v>
      </c>
      <c r="H3043" s="195" t="s">
        <v>109</v>
      </c>
      <c r="I3043" s="186" t="s">
        <v>366</v>
      </c>
      <c r="J3043" s="300" t="s">
        <v>3770</v>
      </c>
      <c r="K3043" s="300" t="s">
        <v>3919</v>
      </c>
      <c r="L3043" s="186" t="s">
        <v>652</v>
      </c>
      <c r="M3043" s="186" t="s">
        <v>3828</v>
      </c>
      <c r="N3043" s="183" t="s">
        <v>5327</v>
      </c>
      <c r="O3043" s="186" t="s">
        <v>96</v>
      </c>
      <c r="P3043" s="301">
        <v>2</v>
      </c>
      <c r="Q3043" s="300" t="s">
        <v>135</v>
      </c>
      <c r="R3043" s="300" t="s">
        <v>2752</v>
      </c>
      <c r="S3043" s="301">
        <v>3633.28</v>
      </c>
      <c r="T3043" s="203">
        <v>2</v>
      </c>
      <c r="U3043" s="182">
        <f>O3043*P3043*S3043*T3043</f>
        <v>14533.12</v>
      </c>
      <c r="V3043" s="186" t="s">
        <v>7</v>
      </c>
    </row>
    <row r="3044" spans="2:22" s="3" customFormat="1" ht="63" customHeight="1" x14ac:dyDescent="0.25">
      <c r="B3044" s="251" t="s">
        <v>1308</v>
      </c>
      <c r="C3044" s="263" t="s">
        <v>1298</v>
      </c>
      <c r="D3044" s="249" t="s">
        <v>1299</v>
      </c>
      <c r="E3044" s="300" t="s">
        <v>3016</v>
      </c>
      <c r="F3044" s="186" t="s">
        <v>3920</v>
      </c>
      <c r="G3044" s="186" t="s">
        <v>7</v>
      </c>
      <c r="H3044" s="195" t="s">
        <v>109</v>
      </c>
      <c r="I3044" s="186" t="s">
        <v>366</v>
      </c>
      <c r="J3044" s="300">
        <v>110</v>
      </c>
      <c r="K3044" s="300" t="s">
        <v>3918</v>
      </c>
      <c r="L3044" s="186" t="s">
        <v>652</v>
      </c>
      <c r="M3044" s="186" t="s">
        <v>3828</v>
      </c>
      <c r="N3044" s="183" t="s">
        <v>5327</v>
      </c>
      <c r="O3044" s="186" t="s">
        <v>96</v>
      </c>
      <c r="P3044" s="301">
        <v>1</v>
      </c>
      <c r="Q3044" s="300" t="s">
        <v>135</v>
      </c>
      <c r="R3044" s="300" t="s">
        <v>2645</v>
      </c>
      <c r="S3044" s="301">
        <v>3668.9</v>
      </c>
      <c r="T3044" s="203">
        <v>2</v>
      </c>
      <c r="U3044" s="182">
        <f>O3044*P3044*S3044*T3044</f>
        <v>7337.8</v>
      </c>
      <c r="V3044" s="186" t="s">
        <v>7</v>
      </c>
    </row>
    <row r="3045" spans="2:22" s="3" customFormat="1" ht="63" customHeight="1" x14ac:dyDescent="0.25">
      <c r="B3045" s="251" t="s">
        <v>1308</v>
      </c>
      <c r="C3045" s="263" t="s">
        <v>1298</v>
      </c>
      <c r="D3045" s="249" t="s">
        <v>1299</v>
      </c>
      <c r="E3045" s="189" t="s">
        <v>3787</v>
      </c>
      <c r="F3045" s="186" t="s">
        <v>3920</v>
      </c>
      <c r="G3045" s="186" t="s">
        <v>7</v>
      </c>
      <c r="H3045" s="195" t="s">
        <v>109</v>
      </c>
      <c r="I3045" s="186" t="s">
        <v>366</v>
      </c>
      <c r="J3045" s="300" t="s">
        <v>7</v>
      </c>
      <c r="K3045" s="189" t="s">
        <v>2581</v>
      </c>
      <c r="L3045" s="186" t="s">
        <v>652</v>
      </c>
      <c r="M3045" s="186" t="s">
        <v>3828</v>
      </c>
      <c r="N3045" s="183" t="s">
        <v>5327</v>
      </c>
      <c r="O3045" s="186" t="s">
        <v>96</v>
      </c>
      <c r="P3045" s="189">
        <v>1</v>
      </c>
      <c r="Q3045" s="189" t="s">
        <v>111</v>
      </c>
      <c r="R3045" s="265" t="s">
        <v>211</v>
      </c>
      <c r="S3045" s="302">
        <v>4255.01</v>
      </c>
      <c r="T3045" s="203">
        <v>1</v>
      </c>
      <c r="U3045" s="182">
        <f>O3045*P3045*S3045*T3045</f>
        <v>4255.01</v>
      </c>
      <c r="V3045" s="186" t="s">
        <v>7</v>
      </c>
    </row>
    <row r="3046" spans="2:22" s="3" customFormat="1" ht="63" customHeight="1" x14ac:dyDescent="0.25">
      <c r="B3046" s="251" t="s">
        <v>1308</v>
      </c>
      <c r="C3046" s="263" t="s">
        <v>1298</v>
      </c>
      <c r="D3046" s="249" t="s">
        <v>1299</v>
      </c>
      <c r="E3046" s="183" t="s">
        <v>26</v>
      </c>
      <c r="F3046" s="188" t="s">
        <v>7</v>
      </c>
      <c r="G3046" s="188" t="s">
        <v>7</v>
      </c>
      <c r="H3046" s="188" t="s">
        <v>7</v>
      </c>
      <c r="I3046" s="188" t="s">
        <v>7</v>
      </c>
      <c r="J3046" s="188" t="s">
        <v>7</v>
      </c>
      <c r="K3046" s="188" t="s">
        <v>7</v>
      </c>
      <c r="L3046" s="188" t="s">
        <v>7</v>
      </c>
      <c r="M3046" s="188" t="s">
        <v>7</v>
      </c>
      <c r="N3046" s="188" t="s">
        <v>7</v>
      </c>
      <c r="O3046" s="188" t="s">
        <v>7</v>
      </c>
      <c r="P3046" s="188" t="s">
        <v>7</v>
      </c>
      <c r="Q3046" s="188" t="s">
        <v>7</v>
      </c>
      <c r="R3046" s="188" t="s">
        <v>7</v>
      </c>
      <c r="S3046" s="297" t="s">
        <v>7</v>
      </c>
      <c r="T3046" s="188" t="s">
        <v>7</v>
      </c>
      <c r="U3046" s="297">
        <f>SUM(U3042:U3045)</f>
        <v>44291.450000000004</v>
      </c>
      <c r="V3046" s="188" t="s">
        <v>7</v>
      </c>
    </row>
    <row r="3047" spans="2:22" s="3" customFormat="1" ht="63" customHeight="1" x14ac:dyDescent="0.25">
      <c r="B3047" s="251" t="s">
        <v>1308</v>
      </c>
      <c r="C3047" s="263" t="s">
        <v>5597</v>
      </c>
      <c r="D3047" s="249" t="s">
        <v>5598</v>
      </c>
      <c r="E3047" s="300" t="s">
        <v>205</v>
      </c>
      <c r="F3047" s="186" t="s">
        <v>5599</v>
      </c>
      <c r="G3047" s="186" t="s">
        <v>7</v>
      </c>
      <c r="H3047" s="188" t="s">
        <v>692</v>
      </c>
      <c r="I3047" s="186" t="s">
        <v>423</v>
      </c>
      <c r="J3047" s="300">
        <v>110</v>
      </c>
      <c r="K3047" s="300" t="s">
        <v>3771</v>
      </c>
      <c r="L3047" s="186" t="s">
        <v>652</v>
      </c>
      <c r="M3047" s="186" t="s">
        <v>5600</v>
      </c>
      <c r="N3047" s="183" t="s">
        <v>5327</v>
      </c>
      <c r="O3047" s="186" t="s">
        <v>96</v>
      </c>
      <c r="P3047" s="301">
        <v>1</v>
      </c>
      <c r="Q3047" s="300" t="s">
        <v>135</v>
      </c>
      <c r="R3047" s="300" t="s">
        <v>2555</v>
      </c>
      <c r="S3047" s="351">
        <v>18349.689999999999</v>
      </c>
      <c r="T3047" s="183">
        <v>1.38</v>
      </c>
      <c r="U3047" s="264">
        <f>O3047*P3047*S3047*T3047</f>
        <v>25322.572199999995</v>
      </c>
      <c r="V3047" s="186" t="s">
        <v>7</v>
      </c>
    </row>
    <row r="3048" spans="2:22" s="3" customFormat="1" ht="63" customHeight="1" x14ac:dyDescent="0.25">
      <c r="B3048" s="251" t="s">
        <v>1308</v>
      </c>
      <c r="C3048" s="263" t="s">
        <v>5597</v>
      </c>
      <c r="D3048" s="249" t="s">
        <v>5598</v>
      </c>
      <c r="E3048" s="300" t="s">
        <v>205</v>
      </c>
      <c r="F3048" s="186" t="s">
        <v>5599</v>
      </c>
      <c r="G3048" s="186" t="s">
        <v>7</v>
      </c>
      <c r="H3048" s="188" t="s">
        <v>692</v>
      </c>
      <c r="I3048" s="186" t="s">
        <v>423</v>
      </c>
      <c r="J3048" s="300">
        <v>110</v>
      </c>
      <c r="K3048" s="300" t="s">
        <v>3943</v>
      </c>
      <c r="L3048" s="186" t="s">
        <v>652</v>
      </c>
      <c r="M3048" s="186" t="s">
        <v>5600</v>
      </c>
      <c r="N3048" s="183" t="s">
        <v>5327</v>
      </c>
      <c r="O3048" s="186" t="s">
        <v>96</v>
      </c>
      <c r="P3048" s="301">
        <v>2</v>
      </c>
      <c r="Q3048" s="300" t="s">
        <v>135</v>
      </c>
      <c r="R3048" s="300" t="s">
        <v>2567</v>
      </c>
      <c r="S3048" s="351">
        <v>28999.94</v>
      </c>
      <c r="T3048" s="183">
        <v>1.38</v>
      </c>
      <c r="U3048" s="264">
        <f>O3048*P3048*S3048*T3048</f>
        <v>80039.834399999992</v>
      </c>
      <c r="V3048" s="186" t="s">
        <v>7</v>
      </c>
    </row>
    <row r="3049" spans="2:22" s="3" customFormat="1" ht="63" customHeight="1" x14ac:dyDescent="0.25">
      <c r="B3049" s="251" t="s">
        <v>1308</v>
      </c>
      <c r="C3049" s="263" t="s">
        <v>5597</v>
      </c>
      <c r="D3049" s="249" t="s">
        <v>5598</v>
      </c>
      <c r="E3049" s="300" t="s">
        <v>3944</v>
      </c>
      <c r="F3049" s="186" t="s">
        <v>5599</v>
      </c>
      <c r="G3049" s="186" t="s">
        <v>7</v>
      </c>
      <c r="H3049" s="188" t="s">
        <v>692</v>
      </c>
      <c r="I3049" s="186" t="s">
        <v>423</v>
      </c>
      <c r="J3049" s="300">
        <v>110</v>
      </c>
      <c r="K3049" s="300" t="s">
        <v>2172</v>
      </c>
      <c r="L3049" s="186" t="s">
        <v>652</v>
      </c>
      <c r="M3049" s="186" t="s">
        <v>5600</v>
      </c>
      <c r="N3049" s="183" t="s">
        <v>5327</v>
      </c>
      <c r="O3049" s="186" t="s">
        <v>96</v>
      </c>
      <c r="P3049" s="301">
        <v>40</v>
      </c>
      <c r="Q3049" s="300" t="s">
        <v>135</v>
      </c>
      <c r="R3049" s="300" t="s">
        <v>173</v>
      </c>
      <c r="S3049" s="351">
        <v>330.05</v>
      </c>
      <c r="T3049" s="183">
        <v>2.0099999999999998</v>
      </c>
      <c r="U3049" s="264">
        <f>O3049*P3049*S3049*T3049</f>
        <v>26536.019999999997</v>
      </c>
      <c r="V3049" s="186" t="s">
        <v>7</v>
      </c>
    </row>
    <row r="3050" spans="2:22" s="3" customFormat="1" ht="63" customHeight="1" x14ac:dyDescent="0.25">
      <c r="B3050" s="251" t="s">
        <v>1308</v>
      </c>
      <c r="C3050" s="263" t="s">
        <v>5597</v>
      </c>
      <c r="D3050" s="249" t="s">
        <v>5598</v>
      </c>
      <c r="E3050" s="189" t="s">
        <v>3787</v>
      </c>
      <c r="F3050" s="186" t="s">
        <v>5599</v>
      </c>
      <c r="G3050" s="186" t="s">
        <v>7</v>
      </c>
      <c r="H3050" s="188" t="s">
        <v>692</v>
      </c>
      <c r="I3050" s="186" t="s">
        <v>423</v>
      </c>
      <c r="J3050" s="300" t="s">
        <v>7</v>
      </c>
      <c r="K3050" s="189" t="s">
        <v>2491</v>
      </c>
      <c r="L3050" s="186" t="s">
        <v>652</v>
      </c>
      <c r="M3050" s="186" t="s">
        <v>5600</v>
      </c>
      <c r="N3050" s="183" t="s">
        <v>5327</v>
      </c>
      <c r="O3050" s="186" t="s">
        <v>96</v>
      </c>
      <c r="P3050" s="189">
        <v>1</v>
      </c>
      <c r="Q3050" s="189" t="s">
        <v>5596</v>
      </c>
      <c r="R3050" s="265" t="s">
        <v>379</v>
      </c>
      <c r="S3050" s="260">
        <v>10637.53</v>
      </c>
      <c r="T3050" s="183">
        <v>1</v>
      </c>
      <c r="U3050" s="264">
        <f>O3050*P3050*S3050*T3050</f>
        <v>10637.53</v>
      </c>
      <c r="V3050" s="186" t="s">
        <v>7</v>
      </c>
    </row>
    <row r="3051" spans="2:22" s="3" customFormat="1" ht="63" customHeight="1" x14ac:dyDescent="0.25">
      <c r="B3051" s="251" t="s">
        <v>1308</v>
      </c>
      <c r="C3051" s="263" t="s">
        <v>5597</v>
      </c>
      <c r="D3051" s="249" t="s">
        <v>5598</v>
      </c>
      <c r="E3051" s="183" t="s">
        <v>26</v>
      </c>
      <c r="F3051" s="188" t="s">
        <v>7</v>
      </c>
      <c r="G3051" s="188" t="s">
        <v>7</v>
      </c>
      <c r="H3051" s="188" t="s">
        <v>7</v>
      </c>
      <c r="I3051" s="188" t="s">
        <v>7</v>
      </c>
      <c r="J3051" s="188" t="s">
        <v>7</v>
      </c>
      <c r="K3051" s="188" t="s">
        <v>7</v>
      </c>
      <c r="L3051" s="188" t="s">
        <v>7</v>
      </c>
      <c r="M3051" s="188" t="s">
        <v>7</v>
      </c>
      <c r="N3051" s="188" t="s">
        <v>7</v>
      </c>
      <c r="O3051" s="188" t="s">
        <v>7</v>
      </c>
      <c r="P3051" s="188" t="s">
        <v>7</v>
      </c>
      <c r="Q3051" s="188" t="s">
        <v>7</v>
      </c>
      <c r="R3051" s="188" t="s">
        <v>7</v>
      </c>
      <c r="S3051" s="188" t="s">
        <v>7</v>
      </c>
      <c r="T3051" s="188" t="s">
        <v>7</v>
      </c>
      <c r="U3051" s="269">
        <f>SUM(U3047:U3050)</f>
        <v>142535.95659999998</v>
      </c>
      <c r="V3051" s="188" t="s">
        <v>7</v>
      </c>
    </row>
    <row r="3052" spans="2:22" s="3" customFormat="1" ht="63" customHeight="1" x14ac:dyDescent="0.25">
      <c r="B3052" s="251" t="s">
        <v>1308</v>
      </c>
      <c r="C3052" s="263" t="s">
        <v>5593</v>
      </c>
      <c r="D3052" s="249" t="s">
        <v>5594</v>
      </c>
      <c r="E3052" s="300" t="s">
        <v>2913</v>
      </c>
      <c r="F3052" s="186" t="s">
        <v>5595</v>
      </c>
      <c r="G3052" s="186" t="s">
        <v>7</v>
      </c>
      <c r="H3052" s="188" t="s">
        <v>692</v>
      </c>
      <c r="I3052" s="186" t="s">
        <v>2923</v>
      </c>
      <c r="J3052" s="201" t="s">
        <v>7</v>
      </c>
      <c r="K3052" s="300" t="s">
        <v>592</v>
      </c>
      <c r="L3052" s="186" t="s">
        <v>652</v>
      </c>
      <c r="M3052" s="186" t="s">
        <v>3851</v>
      </c>
      <c r="N3052" s="183" t="s">
        <v>5327</v>
      </c>
      <c r="O3052" s="186" t="s">
        <v>96</v>
      </c>
      <c r="P3052" s="301">
        <v>43</v>
      </c>
      <c r="Q3052" s="300" t="s">
        <v>135</v>
      </c>
      <c r="R3052" s="300" t="s">
        <v>349</v>
      </c>
      <c r="S3052" s="351">
        <v>5306.44</v>
      </c>
      <c r="T3052" s="183">
        <v>2.0099999999999998</v>
      </c>
      <c r="U3052" s="264">
        <f>O3052*P3052*S3052*T3052</f>
        <v>458635.60919999989</v>
      </c>
      <c r="V3052" s="186" t="s">
        <v>7</v>
      </c>
    </row>
    <row r="3053" spans="2:22" s="3" customFormat="1" ht="63" customHeight="1" x14ac:dyDescent="0.25">
      <c r="B3053" s="251" t="s">
        <v>1308</v>
      </c>
      <c r="C3053" s="263" t="s">
        <v>5593</v>
      </c>
      <c r="D3053" s="249" t="s">
        <v>5594</v>
      </c>
      <c r="E3053" s="189" t="s">
        <v>3787</v>
      </c>
      <c r="F3053" s="186" t="s">
        <v>5595</v>
      </c>
      <c r="G3053" s="186" t="s">
        <v>7</v>
      </c>
      <c r="H3053" s="188" t="s">
        <v>692</v>
      </c>
      <c r="I3053" s="186" t="s">
        <v>2923</v>
      </c>
      <c r="J3053" s="300" t="s">
        <v>7</v>
      </c>
      <c r="K3053" s="189" t="s">
        <v>2491</v>
      </c>
      <c r="L3053" s="186" t="s">
        <v>652</v>
      </c>
      <c r="M3053" s="186" t="s">
        <v>3851</v>
      </c>
      <c r="N3053" s="183" t="s">
        <v>5327</v>
      </c>
      <c r="O3053" s="186" t="s">
        <v>96</v>
      </c>
      <c r="P3053" s="189">
        <v>1</v>
      </c>
      <c r="Q3053" s="189" t="s">
        <v>5596</v>
      </c>
      <c r="R3053" s="265" t="s">
        <v>379</v>
      </c>
      <c r="S3053" s="260">
        <v>10637.53</v>
      </c>
      <c r="T3053" s="183">
        <v>1</v>
      </c>
      <c r="U3053" s="264">
        <f>O3053*P3053*S3053*T3053</f>
        <v>10637.53</v>
      </c>
      <c r="V3053" s="186" t="s">
        <v>7</v>
      </c>
    </row>
    <row r="3054" spans="2:22" s="3" customFormat="1" ht="63" customHeight="1" x14ac:dyDescent="0.25">
      <c r="B3054" s="251" t="str">
        <f>B3053</f>
        <v>2.2.4.1</v>
      </c>
      <c r="C3054" s="263" t="str">
        <f>C3053</f>
        <v>Реконструкция систем гарантированного электропитания на подстанциях филиала, ХРЭС, ПРЭС, МРЭС, ВРЭС (43 комплекта)</v>
      </c>
      <c r="D3054" s="249" t="str">
        <f>D3053</f>
        <v>M_TP1800.PR.0071</v>
      </c>
      <c r="E3054" s="183" t="s">
        <v>26</v>
      </c>
      <c r="F3054" s="188" t="s">
        <v>7</v>
      </c>
      <c r="G3054" s="188" t="s">
        <v>7</v>
      </c>
      <c r="H3054" s="188" t="s">
        <v>7</v>
      </c>
      <c r="I3054" s="188" t="s">
        <v>7</v>
      </c>
      <c r="J3054" s="188" t="s">
        <v>7</v>
      </c>
      <c r="K3054" s="188" t="s">
        <v>7</v>
      </c>
      <c r="L3054" s="188" t="s">
        <v>7</v>
      </c>
      <c r="M3054" s="188" t="s">
        <v>7</v>
      </c>
      <c r="N3054" s="188" t="s">
        <v>7</v>
      </c>
      <c r="O3054" s="188" t="s">
        <v>7</v>
      </c>
      <c r="P3054" s="188" t="s">
        <v>7</v>
      </c>
      <c r="Q3054" s="188" t="s">
        <v>7</v>
      </c>
      <c r="R3054" s="188" t="s">
        <v>7</v>
      </c>
      <c r="S3054" s="188" t="s">
        <v>7</v>
      </c>
      <c r="T3054" s="188" t="s">
        <v>7</v>
      </c>
      <c r="U3054" s="269">
        <f>SUM(U3052:U3053)</f>
        <v>469273.13919999992</v>
      </c>
      <c r="V3054" s="188" t="s">
        <v>7</v>
      </c>
    </row>
    <row r="3055" spans="2:22" s="3" customFormat="1" ht="110.25" customHeight="1" x14ac:dyDescent="0.25">
      <c r="B3055" s="251" t="s">
        <v>1308</v>
      </c>
      <c r="C3055" s="263" t="s">
        <v>1304</v>
      </c>
      <c r="D3055" s="249" t="s">
        <v>1305</v>
      </c>
      <c r="E3055" s="300" t="s">
        <v>3016</v>
      </c>
      <c r="F3055" s="186" t="s">
        <v>3921</v>
      </c>
      <c r="G3055" s="186" t="s">
        <v>7</v>
      </c>
      <c r="H3055" s="195" t="s">
        <v>109</v>
      </c>
      <c r="I3055" s="186" t="s">
        <v>119</v>
      </c>
      <c r="J3055" s="300" t="s">
        <v>582</v>
      </c>
      <c r="K3055" s="300" t="s">
        <v>3917</v>
      </c>
      <c r="L3055" s="186" t="s">
        <v>652</v>
      </c>
      <c r="M3055" s="186" t="s">
        <v>3828</v>
      </c>
      <c r="N3055" s="183" t="s">
        <v>5327</v>
      </c>
      <c r="O3055" s="186" t="s">
        <v>96</v>
      </c>
      <c r="P3055" s="301">
        <v>1</v>
      </c>
      <c r="Q3055" s="300" t="s">
        <v>135</v>
      </c>
      <c r="R3055" s="300" t="s">
        <v>3299</v>
      </c>
      <c r="S3055" s="301">
        <v>4541.38</v>
      </c>
      <c r="T3055" s="195">
        <v>2</v>
      </c>
      <c r="U3055" s="182">
        <f>O3055*P3055*S3055*T3055</f>
        <v>9082.76</v>
      </c>
      <c r="V3055" s="186" t="s">
        <v>7</v>
      </c>
    </row>
    <row r="3056" spans="2:22" s="3" customFormat="1" ht="110.25" customHeight="1" x14ac:dyDescent="0.25">
      <c r="B3056" s="251" t="s">
        <v>1308</v>
      </c>
      <c r="C3056" s="263" t="s">
        <v>1304</v>
      </c>
      <c r="D3056" s="249" t="s">
        <v>1305</v>
      </c>
      <c r="E3056" s="300" t="s">
        <v>3016</v>
      </c>
      <c r="F3056" s="186" t="s">
        <v>3921</v>
      </c>
      <c r="G3056" s="186" t="s">
        <v>7</v>
      </c>
      <c r="H3056" s="195" t="s">
        <v>109</v>
      </c>
      <c r="I3056" s="186" t="s">
        <v>119</v>
      </c>
      <c r="J3056" s="300">
        <v>110</v>
      </c>
      <c r="K3056" s="300" t="s">
        <v>3919</v>
      </c>
      <c r="L3056" s="186" t="s">
        <v>652</v>
      </c>
      <c r="M3056" s="186" t="s">
        <v>3828</v>
      </c>
      <c r="N3056" s="183" t="s">
        <v>5327</v>
      </c>
      <c r="O3056" s="186" t="s">
        <v>96</v>
      </c>
      <c r="P3056" s="301">
        <v>2</v>
      </c>
      <c r="Q3056" s="300" t="s">
        <v>135</v>
      </c>
      <c r="R3056" s="300" t="s">
        <v>2752</v>
      </c>
      <c r="S3056" s="301">
        <v>3633.28</v>
      </c>
      <c r="T3056" s="195">
        <v>2</v>
      </c>
      <c r="U3056" s="182">
        <f t="shared" ref="U3056:U3062" si="132">O3056*P3056*S3056*T3056</f>
        <v>14533.12</v>
      </c>
      <c r="V3056" s="186" t="s">
        <v>7</v>
      </c>
    </row>
    <row r="3057" spans="2:22" s="3" customFormat="1" ht="110.25" customHeight="1" x14ac:dyDescent="0.25">
      <c r="B3057" s="251" t="s">
        <v>1308</v>
      </c>
      <c r="C3057" s="263" t="s">
        <v>1304</v>
      </c>
      <c r="D3057" s="249" t="s">
        <v>1305</v>
      </c>
      <c r="E3057" s="300" t="s">
        <v>3016</v>
      </c>
      <c r="F3057" s="186" t="s">
        <v>3921</v>
      </c>
      <c r="G3057" s="186" t="s">
        <v>7</v>
      </c>
      <c r="H3057" s="195" t="s">
        <v>109</v>
      </c>
      <c r="I3057" s="186" t="s">
        <v>119</v>
      </c>
      <c r="J3057" s="300">
        <v>110</v>
      </c>
      <c r="K3057" s="300" t="s">
        <v>3918</v>
      </c>
      <c r="L3057" s="186" t="s">
        <v>652</v>
      </c>
      <c r="M3057" s="186" t="s">
        <v>3828</v>
      </c>
      <c r="N3057" s="183" t="s">
        <v>5327</v>
      </c>
      <c r="O3057" s="186" t="s">
        <v>96</v>
      </c>
      <c r="P3057" s="301">
        <v>1</v>
      </c>
      <c r="Q3057" s="300" t="s">
        <v>135</v>
      </c>
      <c r="R3057" s="300" t="s">
        <v>2645</v>
      </c>
      <c r="S3057" s="301">
        <v>3668.9</v>
      </c>
      <c r="T3057" s="195">
        <v>2</v>
      </c>
      <c r="U3057" s="182">
        <f t="shared" si="132"/>
        <v>7337.8</v>
      </c>
      <c r="V3057" s="186" t="s">
        <v>7</v>
      </c>
    </row>
    <row r="3058" spans="2:22" s="3" customFormat="1" ht="202.5" customHeight="1" x14ac:dyDescent="0.25">
      <c r="B3058" s="251" t="s">
        <v>1308</v>
      </c>
      <c r="C3058" s="263" t="s">
        <v>1304</v>
      </c>
      <c r="D3058" s="249" t="s">
        <v>1305</v>
      </c>
      <c r="E3058" s="300" t="s">
        <v>3016</v>
      </c>
      <c r="F3058" s="186" t="s">
        <v>3921</v>
      </c>
      <c r="G3058" s="186" t="s">
        <v>7</v>
      </c>
      <c r="H3058" s="195" t="s">
        <v>109</v>
      </c>
      <c r="I3058" s="186" t="s">
        <v>119</v>
      </c>
      <c r="J3058" s="300">
        <v>110</v>
      </c>
      <c r="K3058" s="300" t="s">
        <v>3903</v>
      </c>
      <c r="L3058" s="186" t="s">
        <v>652</v>
      </c>
      <c r="M3058" s="186" t="s">
        <v>3828</v>
      </c>
      <c r="N3058" s="183" t="s">
        <v>5327</v>
      </c>
      <c r="O3058" s="186" t="s">
        <v>96</v>
      </c>
      <c r="P3058" s="301">
        <v>3</v>
      </c>
      <c r="Q3058" s="300" t="s">
        <v>135</v>
      </c>
      <c r="R3058" s="300" t="s">
        <v>3029</v>
      </c>
      <c r="S3058" s="301">
        <v>3167.39</v>
      </c>
      <c r="T3058" s="195">
        <v>2</v>
      </c>
      <c r="U3058" s="182">
        <f t="shared" si="132"/>
        <v>19004.34</v>
      </c>
      <c r="V3058" s="186" t="s">
        <v>7</v>
      </c>
    </row>
    <row r="3059" spans="2:22" s="3" customFormat="1" ht="110.25" customHeight="1" x14ac:dyDescent="0.25">
      <c r="B3059" s="251" t="s">
        <v>1308</v>
      </c>
      <c r="C3059" s="263" t="s">
        <v>1304</v>
      </c>
      <c r="D3059" s="249" t="s">
        <v>1305</v>
      </c>
      <c r="E3059" s="300" t="s">
        <v>3016</v>
      </c>
      <c r="F3059" s="186" t="s">
        <v>3921</v>
      </c>
      <c r="G3059" s="186" t="s">
        <v>7</v>
      </c>
      <c r="H3059" s="195" t="s">
        <v>109</v>
      </c>
      <c r="I3059" s="186" t="s">
        <v>119</v>
      </c>
      <c r="J3059" s="300">
        <v>110</v>
      </c>
      <c r="K3059" s="300" t="s">
        <v>3909</v>
      </c>
      <c r="L3059" s="186" t="s">
        <v>652</v>
      </c>
      <c r="M3059" s="186" t="s">
        <v>3828</v>
      </c>
      <c r="N3059" s="183" t="s">
        <v>5327</v>
      </c>
      <c r="O3059" s="186" t="s">
        <v>96</v>
      </c>
      <c r="P3059" s="301">
        <v>3</v>
      </c>
      <c r="Q3059" s="300" t="s">
        <v>135</v>
      </c>
      <c r="R3059" s="300" t="s">
        <v>3910</v>
      </c>
      <c r="S3059" s="301">
        <v>4704.4399999999996</v>
      </c>
      <c r="T3059" s="195">
        <v>2</v>
      </c>
      <c r="U3059" s="182">
        <f t="shared" si="132"/>
        <v>28226.639999999999</v>
      </c>
      <c r="V3059" s="186" t="s">
        <v>7</v>
      </c>
    </row>
    <row r="3060" spans="2:22" s="3" customFormat="1" ht="110.25" customHeight="1" x14ac:dyDescent="0.25">
      <c r="B3060" s="251" t="s">
        <v>1308</v>
      </c>
      <c r="C3060" s="263" t="s">
        <v>1304</v>
      </c>
      <c r="D3060" s="249" t="s">
        <v>1305</v>
      </c>
      <c r="E3060" s="300" t="s">
        <v>354</v>
      </c>
      <c r="F3060" s="186" t="s">
        <v>3921</v>
      </c>
      <c r="G3060" s="186" t="s">
        <v>7</v>
      </c>
      <c r="H3060" s="195" t="s">
        <v>109</v>
      </c>
      <c r="I3060" s="186" t="s">
        <v>119</v>
      </c>
      <c r="J3060" s="201" t="s">
        <v>582</v>
      </c>
      <c r="K3060" s="300" t="s">
        <v>3913</v>
      </c>
      <c r="L3060" s="186" t="s">
        <v>652</v>
      </c>
      <c r="M3060" s="186" t="s">
        <v>3828</v>
      </c>
      <c r="N3060" s="183" t="s">
        <v>5327</v>
      </c>
      <c r="O3060" s="186" t="s">
        <v>96</v>
      </c>
      <c r="P3060" s="301">
        <v>3</v>
      </c>
      <c r="Q3060" s="300" t="s">
        <v>135</v>
      </c>
      <c r="R3060" s="300" t="s">
        <v>478</v>
      </c>
      <c r="S3060" s="398">
        <v>262.52999999999997</v>
      </c>
      <c r="T3060" s="195">
        <v>2</v>
      </c>
      <c r="U3060" s="182">
        <f t="shared" si="132"/>
        <v>1575.1799999999998</v>
      </c>
      <c r="V3060" s="186" t="s">
        <v>7</v>
      </c>
    </row>
    <row r="3061" spans="2:22" s="3" customFormat="1" ht="110.25" customHeight="1" x14ac:dyDescent="0.25">
      <c r="B3061" s="251" t="s">
        <v>1308</v>
      </c>
      <c r="C3061" s="263" t="s">
        <v>1304</v>
      </c>
      <c r="D3061" s="249" t="s">
        <v>1305</v>
      </c>
      <c r="E3061" s="300" t="s">
        <v>354</v>
      </c>
      <c r="F3061" s="186" t="s">
        <v>3921</v>
      </c>
      <c r="G3061" s="186" t="s">
        <v>7</v>
      </c>
      <c r="H3061" s="195" t="s">
        <v>109</v>
      </c>
      <c r="I3061" s="186" t="s">
        <v>119</v>
      </c>
      <c r="J3061" s="300">
        <v>110</v>
      </c>
      <c r="K3061" s="300" t="s">
        <v>3899</v>
      </c>
      <c r="L3061" s="186" t="s">
        <v>652</v>
      </c>
      <c r="M3061" s="186" t="s">
        <v>3828</v>
      </c>
      <c r="N3061" s="183" t="s">
        <v>5327</v>
      </c>
      <c r="O3061" s="186" t="s">
        <v>96</v>
      </c>
      <c r="P3061" s="301">
        <v>1</v>
      </c>
      <c r="Q3061" s="300" t="s">
        <v>135</v>
      </c>
      <c r="R3061" s="300" t="s">
        <v>566</v>
      </c>
      <c r="S3061" s="398">
        <v>1651.44</v>
      </c>
      <c r="T3061" s="195">
        <v>2</v>
      </c>
      <c r="U3061" s="182">
        <f t="shared" si="132"/>
        <v>3302.88</v>
      </c>
      <c r="V3061" s="186" t="s">
        <v>7</v>
      </c>
    </row>
    <row r="3062" spans="2:22" s="3" customFormat="1" ht="110.25" customHeight="1" x14ac:dyDescent="0.25">
      <c r="B3062" s="251" t="s">
        <v>1308</v>
      </c>
      <c r="C3062" s="263" t="s">
        <v>1304</v>
      </c>
      <c r="D3062" s="249" t="s">
        <v>1305</v>
      </c>
      <c r="E3062" s="300" t="s">
        <v>3855</v>
      </c>
      <c r="F3062" s="186" t="s">
        <v>3921</v>
      </c>
      <c r="G3062" s="186" t="s">
        <v>7</v>
      </c>
      <c r="H3062" s="195" t="s">
        <v>109</v>
      </c>
      <c r="I3062" s="186" t="s">
        <v>119</v>
      </c>
      <c r="J3062" s="201" t="s">
        <v>7</v>
      </c>
      <c r="K3062" s="300" t="s">
        <v>2576</v>
      </c>
      <c r="L3062" s="186" t="s">
        <v>652</v>
      </c>
      <c r="M3062" s="186" t="s">
        <v>3828</v>
      </c>
      <c r="N3062" s="183" t="s">
        <v>5327</v>
      </c>
      <c r="O3062" s="186" t="s">
        <v>96</v>
      </c>
      <c r="P3062" s="301">
        <v>1</v>
      </c>
      <c r="Q3062" s="300" t="s">
        <v>111</v>
      </c>
      <c r="R3062" s="300" t="s">
        <v>379</v>
      </c>
      <c r="S3062" s="398">
        <v>10637.53</v>
      </c>
      <c r="T3062" s="203">
        <v>1</v>
      </c>
      <c r="U3062" s="182">
        <f t="shared" si="132"/>
        <v>10637.53</v>
      </c>
      <c r="V3062" s="186" t="s">
        <v>7</v>
      </c>
    </row>
    <row r="3063" spans="2:22" s="3" customFormat="1" ht="110.25" customHeight="1" x14ac:dyDescent="0.25">
      <c r="B3063" s="251" t="s">
        <v>1308</v>
      </c>
      <c r="C3063" s="263" t="s">
        <v>1304</v>
      </c>
      <c r="D3063" s="249" t="s">
        <v>1305</v>
      </c>
      <c r="E3063" s="183" t="s">
        <v>26</v>
      </c>
      <c r="F3063" s="188" t="s">
        <v>7</v>
      </c>
      <c r="G3063" s="188" t="s">
        <v>7</v>
      </c>
      <c r="H3063" s="188" t="s">
        <v>7</v>
      </c>
      <c r="I3063" s="188" t="s">
        <v>7</v>
      </c>
      <c r="J3063" s="188" t="s">
        <v>7</v>
      </c>
      <c r="K3063" s="188" t="s">
        <v>7</v>
      </c>
      <c r="L3063" s="188" t="s">
        <v>7</v>
      </c>
      <c r="M3063" s="188" t="s">
        <v>7</v>
      </c>
      <c r="N3063" s="188" t="s">
        <v>7</v>
      </c>
      <c r="O3063" s="188" t="s">
        <v>7</v>
      </c>
      <c r="P3063" s="188" t="s">
        <v>7</v>
      </c>
      <c r="Q3063" s="188" t="s">
        <v>7</v>
      </c>
      <c r="R3063" s="188" t="s">
        <v>7</v>
      </c>
      <c r="S3063" s="297" t="s">
        <v>7</v>
      </c>
      <c r="T3063" s="188" t="s">
        <v>7</v>
      </c>
      <c r="U3063" s="297">
        <f>SUM(U3055:U3062)</f>
        <v>93700.25</v>
      </c>
      <c r="V3063" s="188" t="s">
        <v>7</v>
      </c>
    </row>
    <row r="3064" spans="2:22" s="3" customFormat="1" ht="94.5" customHeight="1" x14ac:dyDescent="0.25">
      <c r="B3064" s="251" t="s">
        <v>1308</v>
      </c>
      <c r="C3064" s="263" t="s">
        <v>1306</v>
      </c>
      <c r="D3064" s="249" t="s">
        <v>1307</v>
      </c>
      <c r="E3064" s="300" t="s">
        <v>3016</v>
      </c>
      <c r="F3064" s="186" t="s">
        <v>3922</v>
      </c>
      <c r="G3064" s="186" t="s">
        <v>7</v>
      </c>
      <c r="H3064" s="195" t="s">
        <v>109</v>
      </c>
      <c r="I3064" s="186" t="s">
        <v>119</v>
      </c>
      <c r="J3064" s="300" t="s">
        <v>582</v>
      </c>
      <c r="K3064" s="300" t="s">
        <v>3917</v>
      </c>
      <c r="L3064" s="186" t="s">
        <v>652</v>
      </c>
      <c r="M3064" s="186" t="s">
        <v>3828</v>
      </c>
      <c r="N3064" s="183" t="s">
        <v>5327</v>
      </c>
      <c r="O3064" s="186" t="s">
        <v>96</v>
      </c>
      <c r="P3064" s="301">
        <v>1</v>
      </c>
      <c r="Q3064" s="300" t="s">
        <v>135</v>
      </c>
      <c r="R3064" s="300" t="s">
        <v>3299</v>
      </c>
      <c r="S3064" s="301">
        <v>4541.38</v>
      </c>
      <c r="T3064" s="195">
        <v>2</v>
      </c>
      <c r="U3064" s="182">
        <f>O3064*P3064*S3064*T3064</f>
        <v>9082.76</v>
      </c>
      <c r="V3064" s="186" t="s">
        <v>7</v>
      </c>
    </row>
    <row r="3065" spans="2:22" s="3" customFormat="1" ht="94.5" customHeight="1" x14ac:dyDescent="0.25">
      <c r="B3065" s="251" t="s">
        <v>1308</v>
      </c>
      <c r="C3065" s="263" t="s">
        <v>1306</v>
      </c>
      <c r="D3065" s="249" t="s">
        <v>1307</v>
      </c>
      <c r="E3065" s="300" t="s">
        <v>3016</v>
      </c>
      <c r="F3065" s="186" t="s">
        <v>3922</v>
      </c>
      <c r="G3065" s="186" t="s">
        <v>7</v>
      </c>
      <c r="H3065" s="195" t="s">
        <v>109</v>
      </c>
      <c r="I3065" s="186" t="s">
        <v>119</v>
      </c>
      <c r="J3065" s="300" t="s">
        <v>3770</v>
      </c>
      <c r="K3065" s="300" t="s">
        <v>3919</v>
      </c>
      <c r="L3065" s="186" t="s">
        <v>652</v>
      </c>
      <c r="M3065" s="186" t="s">
        <v>3828</v>
      </c>
      <c r="N3065" s="183" t="s">
        <v>5327</v>
      </c>
      <c r="O3065" s="186" t="s">
        <v>96</v>
      </c>
      <c r="P3065" s="301">
        <v>2</v>
      </c>
      <c r="Q3065" s="300" t="s">
        <v>135</v>
      </c>
      <c r="R3065" s="300" t="s">
        <v>2752</v>
      </c>
      <c r="S3065" s="398">
        <v>3633.28</v>
      </c>
      <c r="T3065" s="195">
        <v>2</v>
      </c>
      <c r="U3065" s="182">
        <f t="shared" ref="U3065:U3070" si="133">O3065*P3065*S3065*T3065</f>
        <v>14533.12</v>
      </c>
      <c r="V3065" s="186" t="s">
        <v>7</v>
      </c>
    </row>
    <row r="3066" spans="2:22" s="3" customFormat="1" ht="94.5" customHeight="1" x14ac:dyDescent="0.25">
      <c r="B3066" s="251" t="s">
        <v>1308</v>
      </c>
      <c r="C3066" s="263" t="s">
        <v>1306</v>
      </c>
      <c r="D3066" s="249" t="s">
        <v>1307</v>
      </c>
      <c r="E3066" s="300" t="s">
        <v>3016</v>
      </c>
      <c r="F3066" s="186" t="s">
        <v>3922</v>
      </c>
      <c r="G3066" s="186" t="s">
        <v>7</v>
      </c>
      <c r="H3066" s="195" t="s">
        <v>109</v>
      </c>
      <c r="I3066" s="186" t="s">
        <v>119</v>
      </c>
      <c r="J3066" s="300">
        <v>110</v>
      </c>
      <c r="K3066" s="300" t="s">
        <v>3918</v>
      </c>
      <c r="L3066" s="186" t="s">
        <v>652</v>
      </c>
      <c r="M3066" s="186" t="s">
        <v>3828</v>
      </c>
      <c r="N3066" s="183" t="s">
        <v>5327</v>
      </c>
      <c r="O3066" s="186" t="s">
        <v>96</v>
      </c>
      <c r="P3066" s="301">
        <v>1</v>
      </c>
      <c r="Q3066" s="300" t="s">
        <v>135</v>
      </c>
      <c r="R3066" s="300" t="s">
        <v>2645</v>
      </c>
      <c r="S3066" s="301">
        <v>3668.9</v>
      </c>
      <c r="T3066" s="195">
        <v>2</v>
      </c>
      <c r="U3066" s="182">
        <f t="shared" si="133"/>
        <v>7337.8</v>
      </c>
      <c r="V3066" s="186" t="s">
        <v>7</v>
      </c>
    </row>
    <row r="3067" spans="2:22" s="3" customFormat="1" ht="192.75" customHeight="1" x14ac:dyDescent="0.25">
      <c r="B3067" s="251" t="s">
        <v>1308</v>
      </c>
      <c r="C3067" s="263" t="s">
        <v>1306</v>
      </c>
      <c r="D3067" s="249" t="s">
        <v>1307</v>
      </c>
      <c r="E3067" s="300" t="s">
        <v>3016</v>
      </c>
      <c r="F3067" s="186" t="s">
        <v>3922</v>
      </c>
      <c r="G3067" s="186" t="s">
        <v>7</v>
      </c>
      <c r="H3067" s="195" t="s">
        <v>109</v>
      </c>
      <c r="I3067" s="186" t="s">
        <v>119</v>
      </c>
      <c r="J3067" s="300">
        <v>110</v>
      </c>
      <c r="K3067" s="300" t="s">
        <v>3903</v>
      </c>
      <c r="L3067" s="186" t="s">
        <v>652</v>
      </c>
      <c r="M3067" s="186" t="s">
        <v>3828</v>
      </c>
      <c r="N3067" s="183" t="s">
        <v>5327</v>
      </c>
      <c r="O3067" s="186" t="s">
        <v>96</v>
      </c>
      <c r="P3067" s="301">
        <v>3</v>
      </c>
      <c r="Q3067" s="300" t="s">
        <v>135</v>
      </c>
      <c r="R3067" s="300" t="s">
        <v>3029</v>
      </c>
      <c r="S3067" s="398">
        <v>3167.39</v>
      </c>
      <c r="T3067" s="195">
        <v>2</v>
      </c>
      <c r="U3067" s="182">
        <f t="shared" si="133"/>
        <v>19004.34</v>
      </c>
      <c r="V3067" s="186" t="s">
        <v>7</v>
      </c>
    </row>
    <row r="3068" spans="2:22" s="3" customFormat="1" ht="94.5" customHeight="1" x14ac:dyDescent="0.25">
      <c r="B3068" s="251" t="s">
        <v>1308</v>
      </c>
      <c r="C3068" s="263" t="s">
        <v>1306</v>
      </c>
      <c r="D3068" s="249" t="s">
        <v>1307</v>
      </c>
      <c r="E3068" s="300" t="s">
        <v>3016</v>
      </c>
      <c r="F3068" s="186" t="s">
        <v>3922</v>
      </c>
      <c r="G3068" s="186" t="s">
        <v>7</v>
      </c>
      <c r="H3068" s="195" t="s">
        <v>109</v>
      </c>
      <c r="I3068" s="186" t="s">
        <v>119</v>
      </c>
      <c r="J3068" s="300" t="s">
        <v>3854</v>
      </c>
      <c r="K3068" s="300" t="s">
        <v>3909</v>
      </c>
      <c r="L3068" s="186" t="s">
        <v>652</v>
      </c>
      <c r="M3068" s="186" t="s">
        <v>3828</v>
      </c>
      <c r="N3068" s="183" t="s">
        <v>5327</v>
      </c>
      <c r="O3068" s="186" t="s">
        <v>96</v>
      </c>
      <c r="P3068" s="301">
        <v>1</v>
      </c>
      <c r="Q3068" s="300" t="s">
        <v>135</v>
      </c>
      <c r="R3068" s="300" t="s">
        <v>3910</v>
      </c>
      <c r="S3068" s="398">
        <v>4704.4399999999996</v>
      </c>
      <c r="T3068" s="195">
        <v>2</v>
      </c>
      <c r="U3068" s="182">
        <f t="shared" si="133"/>
        <v>9408.8799999999992</v>
      </c>
      <c r="V3068" s="186" t="s">
        <v>7</v>
      </c>
    </row>
    <row r="3069" spans="2:22" s="3" customFormat="1" ht="94.5" customHeight="1" x14ac:dyDescent="0.25">
      <c r="B3069" s="251" t="s">
        <v>1308</v>
      </c>
      <c r="C3069" s="263" t="s">
        <v>1306</v>
      </c>
      <c r="D3069" s="249" t="s">
        <v>1307</v>
      </c>
      <c r="E3069" s="300" t="s">
        <v>354</v>
      </c>
      <c r="F3069" s="186" t="s">
        <v>3922</v>
      </c>
      <c r="G3069" s="186" t="s">
        <v>7</v>
      </c>
      <c r="H3069" s="195" t="s">
        <v>109</v>
      </c>
      <c r="I3069" s="186" t="s">
        <v>119</v>
      </c>
      <c r="J3069" s="201" t="s">
        <v>582</v>
      </c>
      <c r="K3069" s="300" t="s">
        <v>3913</v>
      </c>
      <c r="L3069" s="186" t="s">
        <v>652</v>
      </c>
      <c r="M3069" s="186" t="s">
        <v>3828</v>
      </c>
      <c r="N3069" s="183" t="s">
        <v>5327</v>
      </c>
      <c r="O3069" s="186" t="s">
        <v>96</v>
      </c>
      <c r="P3069" s="301">
        <v>3</v>
      </c>
      <c r="Q3069" s="300" t="s">
        <v>135</v>
      </c>
      <c r="R3069" s="300" t="s">
        <v>478</v>
      </c>
      <c r="S3069" s="398">
        <v>262.52999999999997</v>
      </c>
      <c r="T3069" s="195">
        <v>2</v>
      </c>
      <c r="U3069" s="182">
        <f t="shared" si="133"/>
        <v>1575.1799999999998</v>
      </c>
      <c r="V3069" s="186" t="s">
        <v>7</v>
      </c>
    </row>
    <row r="3070" spans="2:22" s="3" customFormat="1" ht="94.5" customHeight="1" x14ac:dyDescent="0.25">
      <c r="B3070" s="251" t="s">
        <v>1308</v>
      </c>
      <c r="C3070" s="263" t="s">
        <v>1306</v>
      </c>
      <c r="D3070" s="249" t="s">
        <v>1307</v>
      </c>
      <c r="E3070" s="300" t="s">
        <v>3855</v>
      </c>
      <c r="F3070" s="186" t="s">
        <v>3922</v>
      </c>
      <c r="G3070" s="186" t="s">
        <v>7</v>
      </c>
      <c r="H3070" s="195" t="s">
        <v>109</v>
      </c>
      <c r="I3070" s="186" t="s">
        <v>119</v>
      </c>
      <c r="J3070" s="201" t="s">
        <v>3770</v>
      </c>
      <c r="K3070" s="300" t="s">
        <v>2576</v>
      </c>
      <c r="L3070" s="186" t="s">
        <v>652</v>
      </c>
      <c r="M3070" s="186" t="s">
        <v>3828</v>
      </c>
      <c r="N3070" s="183" t="s">
        <v>5327</v>
      </c>
      <c r="O3070" s="186" t="s">
        <v>96</v>
      </c>
      <c r="P3070" s="301">
        <v>1</v>
      </c>
      <c r="Q3070" s="300" t="s">
        <v>111</v>
      </c>
      <c r="R3070" s="300" t="s">
        <v>379</v>
      </c>
      <c r="S3070" s="398">
        <v>10637.53</v>
      </c>
      <c r="T3070" s="203">
        <v>1</v>
      </c>
      <c r="U3070" s="182">
        <f t="shared" si="133"/>
        <v>10637.53</v>
      </c>
      <c r="V3070" s="186" t="s">
        <v>7</v>
      </c>
    </row>
    <row r="3071" spans="2:22" s="3" customFormat="1" ht="96" customHeight="1" x14ac:dyDescent="0.25">
      <c r="B3071" s="251" t="s">
        <v>1308</v>
      </c>
      <c r="C3071" s="263" t="s">
        <v>1306</v>
      </c>
      <c r="D3071" s="249" t="s">
        <v>1307</v>
      </c>
      <c r="E3071" s="183" t="s">
        <v>26</v>
      </c>
      <c r="F3071" s="188" t="s">
        <v>7</v>
      </c>
      <c r="G3071" s="188" t="s">
        <v>7</v>
      </c>
      <c r="H3071" s="188" t="s">
        <v>7</v>
      </c>
      <c r="I3071" s="188" t="s">
        <v>7</v>
      </c>
      <c r="J3071" s="188" t="s">
        <v>7</v>
      </c>
      <c r="K3071" s="188" t="s">
        <v>7</v>
      </c>
      <c r="L3071" s="188" t="s">
        <v>7</v>
      </c>
      <c r="M3071" s="188" t="s">
        <v>7</v>
      </c>
      <c r="N3071" s="188" t="s">
        <v>7</v>
      </c>
      <c r="O3071" s="188" t="s">
        <v>7</v>
      </c>
      <c r="P3071" s="188" t="s">
        <v>7</v>
      </c>
      <c r="Q3071" s="188" t="s">
        <v>7</v>
      </c>
      <c r="R3071" s="188" t="s">
        <v>7</v>
      </c>
      <c r="S3071" s="297" t="s">
        <v>7</v>
      </c>
      <c r="T3071" s="188" t="s">
        <v>7</v>
      </c>
      <c r="U3071" s="297">
        <f>SUM(U3064:U3070)</f>
        <v>71579.61</v>
      </c>
      <c r="V3071" s="188" t="s">
        <v>7</v>
      </c>
    </row>
    <row r="3072" spans="2:22" s="3" customFormat="1" ht="47.25" customHeight="1" x14ac:dyDescent="0.25">
      <c r="B3072" s="251" t="s">
        <v>1308</v>
      </c>
      <c r="C3072" s="263" t="s">
        <v>1290</v>
      </c>
      <c r="D3072" s="249" t="s">
        <v>1291</v>
      </c>
      <c r="E3072" s="300" t="s">
        <v>456</v>
      </c>
      <c r="F3072" s="186" t="s">
        <v>3923</v>
      </c>
      <c r="G3072" s="186" t="s">
        <v>7</v>
      </c>
      <c r="H3072" s="195" t="s">
        <v>693</v>
      </c>
      <c r="I3072" s="186" t="s">
        <v>371</v>
      </c>
      <c r="J3072" s="201" t="s">
        <v>7</v>
      </c>
      <c r="K3072" s="200" t="s">
        <v>1924</v>
      </c>
      <c r="L3072" s="186" t="s">
        <v>134</v>
      </c>
      <c r="M3072" s="186" t="s">
        <v>3924</v>
      </c>
      <c r="N3072" s="183" t="s">
        <v>5327</v>
      </c>
      <c r="O3072" s="186" t="s">
        <v>96</v>
      </c>
      <c r="P3072" s="355">
        <v>3</v>
      </c>
      <c r="Q3072" s="300" t="s">
        <v>3463</v>
      </c>
      <c r="R3072" s="195" t="s">
        <v>918</v>
      </c>
      <c r="S3072" s="301">
        <v>418.14</v>
      </c>
      <c r="T3072" s="203">
        <v>2.25</v>
      </c>
      <c r="U3072" s="182">
        <f>O3072*P3072*S3072*T3072</f>
        <v>2822.4450000000002</v>
      </c>
      <c r="V3072" s="186" t="s">
        <v>7</v>
      </c>
    </row>
    <row r="3073" spans="2:22" s="3" customFormat="1" ht="47.25" customHeight="1" x14ac:dyDescent="0.25">
      <c r="B3073" s="251" t="s">
        <v>1308</v>
      </c>
      <c r="C3073" s="263" t="s">
        <v>1290</v>
      </c>
      <c r="D3073" s="249" t="s">
        <v>1291</v>
      </c>
      <c r="E3073" s="300" t="s">
        <v>456</v>
      </c>
      <c r="F3073" s="186" t="s">
        <v>3923</v>
      </c>
      <c r="G3073" s="186" t="s">
        <v>7</v>
      </c>
      <c r="H3073" s="195" t="s">
        <v>693</v>
      </c>
      <c r="I3073" s="186" t="s">
        <v>371</v>
      </c>
      <c r="J3073" s="201" t="s">
        <v>7</v>
      </c>
      <c r="K3073" s="200" t="s">
        <v>3925</v>
      </c>
      <c r="L3073" s="186" t="s">
        <v>134</v>
      </c>
      <c r="M3073" s="186" t="s">
        <v>3924</v>
      </c>
      <c r="N3073" s="183" t="s">
        <v>5327</v>
      </c>
      <c r="O3073" s="186" t="s">
        <v>96</v>
      </c>
      <c r="P3073" s="355">
        <v>5063</v>
      </c>
      <c r="Q3073" s="300" t="s">
        <v>199</v>
      </c>
      <c r="R3073" s="195" t="s">
        <v>200</v>
      </c>
      <c r="S3073" s="301">
        <v>6.77</v>
      </c>
      <c r="T3073" s="203">
        <v>2.25</v>
      </c>
      <c r="U3073" s="182">
        <f>O3073*P3073*S3073*T3073</f>
        <v>77122.147499999992</v>
      </c>
      <c r="V3073" s="186" t="s">
        <v>7</v>
      </c>
    </row>
    <row r="3074" spans="2:22" s="3" customFormat="1" ht="47.25" customHeight="1" x14ac:dyDescent="0.25">
      <c r="B3074" s="251" t="s">
        <v>1308</v>
      </c>
      <c r="C3074" s="263" t="s">
        <v>1290</v>
      </c>
      <c r="D3074" s="249" t="s">
        <v>1291</v>
      </c>
      <c r="E3074" s="300" t="s">
        <v>456</v>
      </c>
      <c r="F3074" s="186" t="s">
        <v>3923</v>
      </c>
      <c r="G3074" s="186" t="s">
        <v>7</v>
      </c>
      <c r="H3074" s="195" t="s">
        <v>693</v>
      </c>
      <c r="I3074" s="186" t="s">
        <v>371</v>
      </c>
      <c r="J3074" s="201" t="s">
        <v>7</v>
      </c>
      <c r="K3074" s="435" t="s">
        <v>376</v>
      </c>
      <c r="L3074" s="186" t="s">
        <v>134</v>
      </c>
      <c r="M3074" s="186" t="s">
        <v>3924</v>
      </c>
      <c r="N3074" s="183" t="s">
        <v>5327</v>
      </c>
      <c r="O3074" s="186" t="s">
        <v>96</v>
      </c>
      <c r="P3074" s="355">
        <v>5063</v>
      </c>
      <c r="Q3074" s="300" t="s">
        <v>199</v>
      </c>
      <c r="R3074" s="195" t="s">
        <v>486</v>
      </c>
      <c r="S3074" s="301">
        <v>10.45</v>
      </c>
      <c r="T3074" s="203">
        <v>2.25</v>
      </c>
      <c r="U3074" s="182">
        <f>O3074*P3074*S3074*T3074</f>
        <v>119043.78749999999</v>
      </c>
      <c r="V3074" s="186" t="s">
        <v>7</v>
      </c>
    </row>
    <row r="3075" spans="2:22" s="3" customFormat="1" ht="81" customHeight="1" x14ac:dyDescent="0.25">
      <c r="B3075" s="251" t="s">
        <v>1308</v>
      </c>
      <c r="C3075" s="263" t="s">
        <v>1290</v>
      </c>
      <c r="D3075" s="249" t="s">
        <v>1291</v>
      </c>
      <c r="E3075" s="300" t="s">
        <v>456</v>
      </c>
      <c r="F3075" s="186" t="s">
        <v>3923</v>
      </c>
      <c r="G3075" s="186" t="s">
        <v>7</v>
      </c>
      <c r="H3075" s="195" t="s">
        <v>693</v>
      </c>
      <c r="I3075" s="186" t="s">
        <v>371</v>
      </c>
      <c r="J3075" s="201" t="s">
        <v>7</v>
      </c>
      <c r="K3075" s="435" t="s">
        <v>378</v>
      </c>
      <c r="L3075" s="186" t="s">
        <v>134</v>
      </c>
      <c r="M3075" s="186" t="s">
        <v>3924</v>
      </c>
      <c r="N3075" s="183" t="s">
        <v>5327</v>
      </c>
      <c r="O3075" s="186" t="s">
        <v>96</v>
      </c>
      <c r="P3075" s="355">
        <v>142</v>
      </c>
      <c r="Q3075" s="300" t="s">
        <v>196</v>
      </c>
      <c r="R3075" s="195" t="s">
        <v>465</v>
      </c>
      <c r="S3075" s="301">
        <v>234.29</v>
      </c>
      <c r="T3075" s="203">
        <v>2.25</v>
      </c>
      <c r="U3075" s="182">
        <f>O3075*P3075*S3075*T3075</f>
        <v>74855.654999999999</v>
      </c>
      <c r="V3075" s="186" t="s">
        <v>7</v>
      </c>
    </row>
    <row r="3076" spans="2:22" s="3" customFormat="1" ht="47.25" customHeight="1" x14ac:dyDescent="0.25">
      <c r="B3076" s="251" t="s">
        <v>1308</v>
      </c>
      <c r="C3076" s="263" t="s">
        <v>1290</v>
      </c>
      <c r="D3076" s="249" t="s">
        <v>1291</v>
      </c>
      <c r="E3076" s="189" t="s">
        <v>3855</v>
      </c>
      <c r="F3076" s="186" t="s">
        <v>3923</v>
      </c>
      <c r="G3076" s="186" t="s">
        <v>7</v>
      </c>
      <c r="H3076" s="195" t="s">
        <v>693</v>
      </c>
      <c r="I3076" s="186" t="s">
        <v>371</v>
      </c>
      <c r="J3076" s="201" t="s">
        <v>7</v>
      </c>
      <c r="K3076" s="189" t="s">
        <v>2711</v>
      </c>
      <c r="L3076" s="186" t="s">
        <v>134</v>
      </c>
      <c r="M3076" s="186" t="s">
        <v>3924</v>
      </c>
      <c r="N3076" s="183" t="s">
        <v>5327</v>
      </c>
      <c r="O3076" s="186" t="s">
        <v>96</v>
      </c>
      <c r="P3076" s="189">
        <v>1</v>
      </c>
      <c r="Q3076" s="189" t="s">
        <v>111</v>
      </c>
      <c r="R3076" s="265" t="s">
        <v>364</v>
      </c>
      <c r="S3076" s="260">
        <v>21275.06</v>
      </c>
      <c r="T3076" s="203">
        <v>1</v>
      </c>
      <c r="U3076" s="182">
        <f>O3076*P3076*S3076*T3076</f>
        <v>21275.06</v>
      </c>
      <c r="V3076" s="186" t="s">
        <v>7</v>
      </c>
    </row>
    <row r="3077" spans="2:22" s="3" customFormat="1" ht="47.25" customHeight="1" x14ac:dyDescent="0.25">
      <c r="B3077" s="251" t="s">
        <v>1308</v>
      </c>
      <c r="C3077" s="263" t="s">
        <v>1290</v>
      </c>
      <c r="D3077" s="249" t="s">
        <v>1291</v>
      </c>
      <c r="E3077" s="183" t="s">
        <v>26</v>
      </c>
      <c r="F3077" s="188" t="s">
        <v>7</v>
      </c>
      <c r="G3077" s="188" t="s">
        <v>7</v>
      </c>
      <c r="H3077" s="188" t="s">
        <v>7</v>
      </c>
      <c r="I3077" s="188" t="s">
        <v>7</v>
      </c>
      <c r="J3077" s="188" t="s">
        <v>7</v>
      </c>
      <c r="K3077" s="188" t="s">
        <v>7</v>
      </c>
      <c r="L3077" s="188" t="s">
        <v>7</v>
      </c>
      <c r="M3077" s="188" t="s">
        <v>7</v>
      </c>
      <c r="N3077" s="188" t="s">
        <v>7</v>
      </c>
      <c r="O3077" s="188" t="s">
        <v>7</v>
      </c>
      <c r="P3077" s="188" t="s">
        <v>7</v>
      </c>
      <c r="Q3077" s="188" t="s">
        <v>7</v>
      </c>
      <c r="R3077" s="188" t="s">
        <v>7</v>
      </c>
      <c r="S3077" s="297" t="s">
        <v>7</v>
      </c>
      <c r="T3077" s="188" t="s">
        <v>7</v>
      </c>
      <c r="U3077" s="297">
        <f>SUM(U3072:U3076)</f>
        <v>295119.09500000003</v>
      </c>
      <c r="V3077" s="188" t="s">
        <v>7</v>
      </c>
    </row>
    <row r="3078" spans="2:22" s="3" customFormat="1" ht="75" customHeight="1" x14ac:dyDescent="0.25">
      <c r="B3078" s="303" t="s">
        <v>1308</v>
      </c>
      <c r="C3078" s="263" t="s">
        <v>1969</v>
      </c>
      <c r="D3078" s="249" t="s">
        <v>1970</v>
      </c>
      <c r="E3078" s="183" t="s">
        <v>195</v>
      </c>
      <c r="F3078" s="188" t="s">
        <v>3926</v>
      </c>
      <c r="G3078" s="188" t="s">
        <v>7</v>
      </c>
      <c r="H3078" s="195" t="s">
        <v>692</v>
      </c>
      <c r="I3078" s="188">
        <v>2024</v>
      </c>
      <c r="J3078" s="188" t="s">
        <v>3770</v>
      </c>
      <c r="K3078" s="200" t="s">
        <v>378</v>
      </c>
      <c r="L3078" s="186" t="s">
        <v>652</v>
      </c>
      <c r="M3078" s="186" t="s">
        <v>3927</v>
      </c>
      <c r="N3078" s="188" t="s">
        <v>5327</v>
      </c>
      <c r="O3078" s="188">
        <v>1</v>
      </c>
      <c r="P3078" s="355">
        <v>3</v>
      </c>
      <c r="Q3078" s="300" t="s">
        <v>196</v>
      </c>
      <c r="R3078" s="195" t="s">
        <v>465</v>
      </c>
      <c r="S3078" s="301">
        <v>234.29</v>
      </c>
      <c r="T3078" s="188">
        <v>2.25</v>
      </c>
      <c r="U3078" s="297">
        <f t="shared" ref="U3078:U3087" si="134">P3078*S3078*T3078</f>
        <v>1581.4575</v>
      </c>
      <c r="V3078" s="188" t="s">
        <v>7</v>
      </c>
    </row>
    <row r="3079" spans="2:22" s="3" customFormat="1" ht="84.75" customHeight="1" x14ac:dyDescent="0.25">
      <c r="B3079" s="303" t="s">
        <v>1308</v>
      </c>
      <c r="C3079" s="263" t="s">
        <v>1969</v>
      </c>
      <c r="D3079" s="249" t="s">
        <v>1970</v>
      </c>
      <c r="E3079" s="183" t="s">
        <v>456</v>
      </c>
      <c r="F3079" s="188" t="s">
        <v>3926</v>
      </c>
      <c r="G3079" s="188" t="s">
        <v>7</v>
      </c>
      <c r="H3079" s="195" t="s">
        <v>692</v>
      </c>
      <c r="I3079" s="188">
        <v>2024</v>
      </c>
      <c r="J3079" s="188" t="s">
        <v>3770</v>
      </c>
      <c r="K3079" s="200" t="s">
        <v>378</v>
      </c>
      <c r="L3079" s="186" t="s">
        <v>652</v>
      </c>
      <c r="M3079" s="186" t="s">
        <v>3927</v>
      </c>
      <c r="N3079" s="188" t="s">
        <v>5327</v>
      </c>
      <c r="O3079" s="188">
        <v>1</v>
      </c>
      <c r="P3079" s="355">
        <v>24</v>
      </c>
      <c r="Q3079" s="300" t="s">
        <v>196</v>
      </c>
      <c r="R3079" s="195" t="s">
        <v>465</v>
      </c>
      <c r="S3079" s="301">
        <v>234.29</v>
      </c>
      <c r="T3079" s="188">
        <v>2.25</v>
      </c>
      <c r="U3079" s="297">
        <f t="shared" si="134"/>
        <v>12651.66</v>
      </c>
      <c r="V3079" s="188" t="s">
        <v>7</v>
      </c>
    </row>
    <row r="3080" spans="2:22" s="3" customFormat="1" ht="75" customHeight="1" x14ac:dyDescent="0.25">
      <c r="B3080" s="303" t="s">
        <v>1308</v>
      </c>
      <c r="C3080" s="263" t="s">
        <v>1969</v>
      </c>
      <c r="D3080" s="249" t="s">
        <v>1970</v>
      </c>
      <c r="E3080" s="183" t="s">
        <v>456</v>
      </c>
      <c r="F3080" s="188" t="s">
        <v>3926</v>
      </c>
      <c r="G3080" s="188" t="s">
        <v>7</v>
      </c>
      <c r="H3080" s="195" t="s">
        <v>692</v>
      </c>
      <c r="I3080" s="188">
        <v>2024</v>
      </c>
      <c r="J3080" s="188" t="s">
        <v>3770</v>
      </c>
      <c r="K3080" s="188" t="s">
        <v>377</v>
      </c>
      <c r="L3080" s="186" t="s">
        <v>652</v>
      </c>
      <c r="M3080" s="186" t="s">
        <v>3927</v>
      </c>
      <c r="N3080" s="188" t="s">
        <v>5327</v>
      </c>
      <c r="O3080" s="188">
        <v>1</v>
      </c>
      <c r="P3080" s="355">
        <v>3</v>
      </c>
      <c r="Q3080" s="300" t="s">
        <v>196</v>
      </c>
      <c r="R3080" s="195" t="s">
        <v>197</v>
      </c>
      <c r="S3080" s="301">
        <v>1035.8399999999999</v>
      </c>
      <c r="T3080" s="188">
        <v>2.25</v>
      </c>
      <c r="U3080" s="297">
        <f t="shared" si="134"/>
        <v>6991.9199999999992</v>
      </c>
      <c r="V3080" s="188" t="s">
        <v>7</v>
      </c>
    </row>
    <row r="3081" spans="2:22" s="3" customFormat="1" ht="63" customHeight="1" x14ac:dyDescent="0.25">
      <c r="B3081" s="303" t="s">
        <v>1308</v>
      </c>
      <c r="C3081" s="263" t="s">
        <v>1969</v>
      </c>
      <c r="D3081" s="249" t="s">
        <v>1970</v>
      </c>
      <c r="E3081" s="183" t="s">
        <v>456</v>
      </c>
      <c r="F3081" s="188" t="s">
        <v>3926</v>
      </c>
      <c r="G3081" s="188" t="s">
        <v>7</v>
      </c>
      <c r="H3081" s="195" t="s">
        <v>692</v>
      </c>
      <c r="I3081" s="188">
        <v>2024</v>
      </c>
      <c r="J3081" s="188" t="s">
        <v>3770</v>
      </c>
      <c r="K3081" s="435" t="s">
        <v>3560</v>
      </c>
      <c r="L3081" s="186" t="s">
        <v>652</v>
      </c>
      <c r="M3081" s="186" t="s">
        <v>3927</v>
      </c>
      <c r="N3081" s="188" t="s">
        <v>5327</v>
      </c>
      <c r="O3081" s="188">
        <v>1</v>
      </c>
      <c r="P3081" s="355">
        <v>3</v>
      </c>
      <c r="Q3081" s="300" t="s">
        <v>3238</v>
      </c>
      <c r="R3081" s="195" t="s">
        <v>466</v>
      </c>
      <c r="S3081" s="301">
        <v>3499.04</v>
      </c>
      <c r="T3081" s="188">
        <v>2.25</v>
      </c>
      <c r="U3081" s="297">
        <f t="shared" si="134"/>
        <v>23618.519999999997</v>
      </c>
      <c r="V3081" s="188" t="s">
        <v>7</v>
      </c>
    </row>
    <row r="3082" spans="2:22" s="3" customFormat="1" ht="63" customHeight="1" x14ac:dyDescent="0.25">
      <c r="B3082" s="303" t="s">
        <v>1308</v>
      </c>
      <c r="C3082" s="263" t="s">
        <v>1969</v>
      </c>
      <c r="D3082" s="249" t="s">
        <v>1970</v>
      </c>
      <c r="E3082" s="183" t="s">
        <v>456</v>
      </c>
      <c r="F3082" s="188" t="s">
        <v>3926</v>
      </c>
      <c r="G3082" s="188" t="s">
        <v>7</v>
      </c>
      <c r="H3082" s="195" t="s">
        <v>692</v>
      </c>
      <c r="I3082" s="188">
        <v>2024</v>
      </c>
      <c r="J3082" s="188" t="s">
        <v>3770</v>
      </c>
      <c r="K3082" s="435" t="s">
        <v>457</v>
      </c>
      <c r="L3082" s="186" t="s">
        <v>652</v>
      </c>
      <c r="M3082" s="186" t="s">
        <v>3927</v>
      </c>
      <c r="N3082" s="188" t="s">
        <v>5327</v>
      </c>
      <c r="O3082" s="188">
        <v>1</v>
      </c>
      <c r="P3082" s="355">
        <v>4</v>
      </c>
      <c r="Q3082" s="300" t="s">
        <v>3463</v>
      </c>
      <c r="R3082" s="195" t="s">
        <v>458</v>
      </c>
      <c r="S3082" s="301">
        <v>309.99</v>
      </c>
      <c r="T3082" s="188">
        <v>2.25</v>
      </c>
      <c r="U3082" s="297">
        <f t="shared" si="134"/>
        <v>2789.91</v>
      </c>
      <c r="V3082" s="188" t="s">
        <v>7</v>
      </c>
    </row>
    <row r="3083" spans="2:22" s="3" customFormat="1" ht="63" customHeight="1" x14ac:dyDescent="0.25">
      <c r="B3083" s="303" t="s">
        <v>1308</v>
      </c>
      <c r="C3083" s="263" t="s">
        <v>1969</v>
      </c>
      <c r="D3083" s="249" t="s">
        <v>1970</v>
      </c>
      <c r="E3083" s="183" t="s">
        <v>456</v>
      </c>
      <c r="F3083" s="188" t="s">
        <v>3926</v>
      </c>
      <c r="G3083" s="188" t="s">
        <v>7</v>
      </c>
      <c r="H3083" s="195" t="s">
        <v>692</v>
      </c>
      <c r="I3083" s="188">
        <v>2024</v>
      </c>
      <c r="J3083" s="188" t="s">
        <v>3770</v>
      </c>
      <c r="K3083" s="435" t="s">
        <v>492</v>
      </c>
      <c r="L3083" s="186" t="s">
        <v>652</v>
      </c>
      <c r="M3083" s="186" t="s">
        <v>3927</v>
      </c>
      <c r="N3083" s="188" t="s">
        <v>5327</v>
      </c>
      <c r="O3083" s="188">
        <v>1</v>
      </c>
      <c r="P3083" s="355">
        <v>1313</v>
      </c>
      <c r="Q3083" s="300" t="s">
        <v>3995</v>
      </c>
      <c r="R3083" s="195" t="s">
        <v>494</v>
      </c>
      <c r="S3083" s="301">
        <v>2.48</v>
      </c>
      <c r="T3083" s="188">
        <v>2.25</v>
      </c>
      <c r="U3083" s="297">
        <f t="shared" si="134"/>
        <v>7326.5399999999991</v>
      </c>
      <c r="V3083" s="188" t="s">
        <v>7</v>
      </c>
    </row>
    <row r="3084" spans="2:22" s="3" customFormat="1" ht="63" customHeight="1" x14ac:dyDescent="0.25">
      <c r="B3084" s="303" t="s">
        <v>1308</v>
      </c>
      <c r="C3084" s="263" t="s">
        <v>1969</v>
      </c>
      <c r="D3084" s="249" t="s">
        <v>1970</v>
      </c>
      <c r="E3084" s="183" t="s">
        <v>456</v>
      </c>
      <c r="F3084" s="188" t="s">
        <v>3926</v>
      </c>
      <c r="G3084" s="188" t="s">
        <v>7</v>
      </c>
      <c r="H3084" s="195" t="s">
        <v>692</v>
      </c>
      <c r="I3084" s="188">
        <v>2024</v>
      </c>
      <c r="J3084" s="188" t="s">
        <v>3770</v>
      </c>
      <c r="K3084" s="435" t="s">
        <v>376</v>
      </c>
      <c r="L3084" s="186" t="s">
        <v>652</v>
      </c>
      <c r="M3084" s="186" t="s">
        <v>3927</v>
      </c>
      <c r="N3084" s="188" t="s">
        <v>5327</v>
      </c>
      <c r="O3084" s="188">
        <v>1</v>
      </c>
      <c r="P3084" s="355">
        <v>750</v>
      </c>
      <c r="Q3084" s="300" t="s">
        <v>199</v>
      </c>
      <c r="R3084" s="195" t="s">
        <v>486</v>
      </c>
      <c r="S3084" s="301">
        <v>10.45</v>
      </c>
      <c r="T3084" s="188">
        <v>2.25</v>
      </c>
      <c r="U3084" s="297">
        <f t="shared" si="134"/>
        <v>17634.374999999996</v>
      </c>
      <c r="V3084" s="188" t="s">
        <v>7</v>
      </c>
    </row>
    <row r="3085" spans="2:22" s="3" customFormat="1" ht="63" customHeight="1" x14ac:dyDescent="0.25">
      <c r="B3085" s="303" t="s">
        <v>1308</v>
      </c>
      <c r="C3085" s="263" t="s">
        <v>1969</v>
      </c>
      <c r="D3085" s="249" t="s">
        <v>1970</v>
      </c>
      <c r="E3085" s="183" t="s">
        <v>456</v>
      </c>
      <c r="F3085" s="188" t="s">
        <v>3926</v>
      </c>
      <c r="G3085" s="188" t="s">
        <v>7</v>
      </c>
      <c r="H3085" s="195" t="s">
        <v>692</v>
      </c>
      <c r="I3085" s="188">
        <v>2024</v>
      </c>
      <c r="J3085" s="188" t="s">
        <v>3770</v>
      </c>
      <c r="K3085" s="200" t="s">
        <v>198</v>
      </c>
      <c r="L3085" s="186" t="s">
        <v>652</v>
      </c>
      <c r="M3085" s="186" t="s">
        <v>3927</v>
      </c>
      <c r="N3085" s="188" t="s">
        <v>5327</v>
      </c>
      <c r="O3085" s="188">
        <v>1</v>
      </c>
      <c r="P3085" s="355">
        <v>750</v>
      </c>
      <c r="Q3085" s="300" t="s">
        <v>199</v>
      </c>
      <c r="R3085" s="195" t="s">
        <v>200</v>
      </c>
      <c r="S3085" s="301">
        <v>6.77</v>
      </c>
      <c r="T3085" s="188">
        <v>2.25</v>
      </c>
      <c r="U3085" s="297">
        <f t="shared" si="134"/>
        <v>11424.375</v>
      </c>
      <c r="V3085" s="188" t="s">
        <v>7</v>
      </c>
    </row>
    <row r="3086" spans="2:22" s="3" customFormat="1" ht="63" customHeight="1" x14ac:dyDescent="0.25">
      <c r="B3086" s="303" t="s">
        <v>1308</v>
      </c>
      <c r="C3086" s="263" t="s">
        <v>1969</v>
      </c>
      <c r="D3086" s="249" t="s">
        <v>1970</v>
      </c>
      <c r="E3086" s="183" t="s">
        <v>456</v>
      </c>
      <c r="F3086" s="188" t="s">
        <v>3926</v>
      </c>
      <c r="G3086" s="188" t="s">
        <v>7</v>
      </c>
      <c r="H3086" s="195" t="s">
        <v>692</v>
      </c>
      <c r="I3086" s="188">
        <v>2024</v>
      </c>
      <c r="J3086" s="188" t="s">
        <v>3770</v>
      </c>
      <c r="K3086" s="200" t="s">
        <v>483</v>
      </c>
      <c r="L3086" s="186" t="s">
        <v>652</v>
      </c>
      <c r="M3086" s="186" t="s">
        <v>3927</v>
      </c>
      <c r="N3086" s="188" t="s">
        <v>5327</v>
      </c>
      <c r="O3086" s="188">
        <v>1</v>
      </c>
      <c r="P3086" s="355">
        <v>6</v>
      </c>
      <c r="Q3086" s="300" t="s">
        <v>484</v>
      </c>
      <c r="R3086" s="195" t="s">
        <v>485</v>
      </c>
      <c r="S3086" s="301">
        <v>212.14</v>
      </c>
      <c r="T3086" s="188">
        <v>2.25</v>
      </c>
      <c r="U3086" s="297">
        <f t="shared" si="134"/>
        <v>2863.89</v>
      </c>
      <c r="V3086" s="188" t="s">
        <v>7</v>
      </c>
    </row>
    <row r="3087" spans="2:22" s="3" customFormat="1" ht="63" customHeight="1" x14ac:dyDescent="0.25">
      <c r="B3087" s="303" t="s">
        <v>1308</v>
      </c>
      <c r="C3087" s="263" t="s">
        <v>1969</v>
      </c>
      <c r="D3087" s="249" t="s">
        <v>1970</v>
      </c>
      <c r="E3087" s="300" t="s">
        <v>3855</v>
      </c>
      <c r="F3087" s="188" t="s">
        <v>3926</v>
      </c>
      <c r="G3087" s="188" t="s">
        <v>7</v>
      </c>
      <c r="H3087" s="195" t="s">
        <v>692</v>
      </c>
      <c r="I3087" s="188">
        <v>2024</v>
      </c>
      <c r="J3087" s="188" t="s">
        <v>3770</v>
      </c>
      <c r="K3087" s="189" t="s">
        <v>2576</v>
      </c>
      <c r="L3087" s="186" t="s">
        <v>652</v>
      </c>
      <c r="M3087" s="186" t="s">
        <v>3927</v>
      </c>
      <c r="N3087" s="188" t="s">
        <v>5327</v>
      </c>
      <c r="O3087" s="188">
        <v>1</v>
      </c>
      <c r="P3087" s="189">
        <v>1</v>
      </c>
      <c r="Q3087" s="189" t="s">
        <v>111</v>
      </c>
      <c r="R3087" s="265" t="s">
        <v>379</v>
      </c>
      <c r="S3087" s="260">
        <v>10637.53</v>
      </c>
      <c r="T3087" s="188">
        <v>1</v>
      </c>
      <c r="U3087" s="297">
        <f t="shared" si="134"/>
        <v>10637.53</v>
      </c>
      <c r="V3087" s="188" t="s">
        <v>7</v>
      </c>
    </row>
    <row r="3088" spans="2:22" s="3" customFormat="1" ht="47.25" customHeight="1" x14ac:dyDescent="0.25">
      <c r="B3088" s="251" t="s">
        <v>1308</v>
      </c>
      <c r="C3088" s="263" t="s">
        <v>1969</v>
      </c>
      <c r="D3088" s="249" t="s">
        <v>1970</v>
      </c>
      <c r="E3088" s="183" t="s">
        <v>26</v>
      </c>
      <c r="F3088" s="188" t="s">
        <v>7</v>
      </c>
      <c r="G3088" s="188" t="s">
        <v>7</v>
      </c>
      <c r="H3088" s="188" t="s">
        <v>7</v>
      </c>
      <c r="I3088" s="188" t="s">
        <v>7</v>
      </c>
      <c r="J3088" s="188" t="s">
        <v>7</v>
      </c>
      <c r="K3088" s="188" t="s">
        <v>7</v>
      </c>
      <c r="L3088" s="188" t="s">
        <v>7</v>
      </c>
      <c r="M3088" s="188" t="s">
        <v>7</v>
      </c>
      <c r="N3088" s="188" t="s">
        <v>7</v>
      </c>
      <c r="O3088" s="188" t="s">
        <v>7</v>
      </c>
      <c r="P3088" s="188" t="s">
        <v>7</v>
      </c>
      <c r="Q3088" s="188" t="s">
        <v>7</v>
      </c>
      <c r="R3088" s="188" t="s">
        <v>7</v>
      </c>
      <c r="S3088" s="297" t="s">
        <v>7</v>
      </c>
      <c r="T3088" s="188" t="s">
        <v>7</v>
      </c>
      <c r="U3088" s="297">
        <f>SUM(U3078:U3087)</f>
        <v>97520.177499999991</v>
      </c>
      <c r="V3088" s="188" t="s">
        <v>7</v>
      </c>
    </row>
    <row r="3089" spans="2:22" s="3" customFormat="1" ht="94.5" customHeight="1" x14ac:dyDescent="0.25">
      <c r="B3089" s="251" t="s">
        <v>1308</v>
      </c>
      <c r="C3089" s="263" t="s">
        <v>1280</v>
      </c>
      <c r="D3089" s="249" t="s">
        <v>1281</v>
      </c>
      <c r="E3089" s="300" t="s">
        <v>3016</v>
      </c>
      <c r="F3089" s="186" t="s">
        <v>3928</v>
      </c>
      <c r="G3089" s="186" t="s">
        <v>7</v>
      </c>
      <c r="H3089" s="195" t="s">
        <v>692</v>
      </c>
      <c r="I3089" s="186" t="s">
        <v>366</v>
      </c>
      <c r="J3089" s="300" t="s">
        <v>582</v>
      </c>
      <c r="K3089" s="300" t="s">
        <v>3917</v>
      </c>
      <c r="L3089" s="201" t="s">
        <v>652</v>
      </c>
      <c r="M3089" s="186" t="s">
        <v>3828</v>
      </c>
      <c r="N3089" s="183" t="s">
        <v>5327</v>
      </c>
      <c r="O3089" s="186" t="s">
        <v>96</v>
      </c>
      <c r="P3089" s="301">
        <v>1</v>
      </c>
      <c r="Q3089" s="300" t="s">
        <v>135</v>
      </c>
      <c r="R3089" s="300" t="s">
        <v>3299</v>
      </c>
      <c r="S3089" s="301">
        <v>4541.38</v>
      </c>
      <c r="T3089" s="195">
        <v>2</v>
      </c>
      <c r="U3089" s="182">
        <f>O3089*P3089*S3089*T3089</f>
        <v>9082.76</v>
      </c>
      <c r="V3089" s="186" t="s">
        <v>7</v>
      </c>
    </row>
    <row r="3090" spans="2:22" s="3" customFormat="1" ht="94.5" customHeight="1" x14ac:dyDescent="0.25">
      <c r="B3090" s="251" t="s">
        <v>1308</v>
      </c>
      <c r="C3090" s="263" t="s">
        <v>1280</v>
      </c>
      <c r="D3090" s="249" t="s">
        <v>1281</v>
      </c>
      <c r="E3090" s="300" t="s">
        <v>3016</v>
      </c>
      <c r="F3090" s="186" t="s">
        <v>3928</v>
      </c>
      <c r="G3090" s="186" t="s">
        <v>7</v>
      </c>
      <c r="H3090" s="195" t="s">
        <v>692</v>
      </c>
      <c r="I3090" s="186" t="s">
        <v>366</v>
      </c>
      <c r="J3090" s="300" t="s">
        <v>3770</v>
      </c>
      <c r="K3090" s="300" t="s">
        <v>3919</v>
      </c>
      <c r="L3090" s="201" t="s">
        <v>652</v>
      </c>
      <c r="M3090" s="186" t="s">
        <v>3828</v>
      </c>
      <c r="N3090" s="183" t="s">
        <v>5327</v>
      </c>
      <c r="O3090" s="186" t="s">
        <v>96</v>
      </c>
      <c r="P3090" s="301">
        <v>2</v>
      </c>
      <c r="Q3090" s="300" t="s">
        <v>135</v>
      </c>
      <c r="R3090" s="300" t="s">
        <v>2752</v>
      </c>
      <c r="S3090" s="301">
        <v>3633.28</v>
      </c>
      <c r="T3090" s="195">
        <v>2</v>
      </c>
      <c r="U3090" s="182">
        <f t="shared" ref="U3090:U3097" si="135">O3090*P3090*S3090*T3090</f>
        <v>14533.12</v>
      </c>
      <c r="V3090" s="186" t="s">
        <v>7</v>
      </c>
    </row>
    <row r="3091" spans="2:22" s="3" customFormat="1" ht="94.5" customHeight="1" x14ac:dyDescent="0.25">
      <c r="B3091" s="251" t="s">
        <v>1308</v>
      </c>
      <c r="C3091" s="263" t="s">
        <v>1280</v>
      </c>
      <c r="D3091" s="249" t="s">
        <v>1281</v>
      </c>
      <c r="E3091" s="300" t="s">
        <v>3016</v>
      </c>
      <c r="F3091" s="186" t="s">
        <v>3928</v>
      </c>
      <c r="G3091" s="186" t="s">
        <v>7</v>
      </c>
      <c r="H3091" s="195" t="s">
        <v>692</v>
      </c>
      <c r="I3091" s="186" t="s">
        <v>366</v>
      </c>
      <c r="J3091" s="300">
        <v>110</v>
      </c>
      <c r="K3091" s="300" t="s">
        <v>3912</v>
      </c>
      <c r="L3091" s="201" t="s">
        <v>652</v>
      </c>
      <c r="M3091" s="186" t="s">
        <v>3828</v>
      </c>
      <c r="N3091" s="183" t="s">
        <v>5327</v>
      </c>
      <c r="O3091" s="186" t="s">
        <v>96</v>
      </c>
      <c r="P3091" s="301">
        <v>1</v>
      </c>
      <c r="Q3091" s="300" t="s">
        <v>135</v>
      </c>
      <c r="R3091" s="300" t="s">
        <v>2930</v>
      </c>
      <c r="S3091" s="301">
        <v>3659.78</v>
      </c>
      <c r="T3091" s="195">
        <v>2</v>
      </c>
      <c r="U3091" s="182">
        <f t="shared" si="135"/>
        <v>7319.56</v>
      </c>
      <c r="V3091" s="186" t="s">
        <v>7</v>
      </c>
    </row>
    <row r="3092" spans="2:22" s="3" customFormat="1" ht="203.25" customHeight="1" x14ac:dyDescent="0.25">
      <c r="B3092" s="251" t="s">
        <v>1308</v>
      </c>
      <c r="C3092" s="263" t="s">
        <v>1280</v>
      </c>
      <c r="D3092" s="249" t="s">
        <v>1281</v>
      </c>
      <c r="E3092" s="300" t="s">
        <v>3016</v>
      </c>
      <c r="F3092" s="186" t="s">
        <v>3928</v>
      </c>
      <c r="G3092" s="186" t="s">
        <v>7</v>
      </c>
      <c r="H3092" s="195" t="s">
        <v>692</v>
      </c>
      <c r="I3092" s="186" t="s">
        <v>366</v>
      </c>
      <c r="J3092" s="300">
        <v>110</v>
      </c>
      <c r="K3092" s="300" t="s">
        <v>3903</v>
      </c>
      <c r="L3092" s="201" t="s">
        <v>652</v>
      </c>
      <c r="M3092" s="186" t="s">
        <v>3828</v>
      </c>
      <c r="N3092" s="183" t="s">
        <v>5327</v>
      </c>
      <c r="O3092" s="186" t="s">
        <v>96</v>
      </c>
      <c r="P3092" s="301">
        <v>2</v>
      </c>
      <c r="Q3092" s="300" t="s">
        <v>135</v>
      </c>
      <c r="R3092" s="300" t="s">
        <v>3029</v>
      </c>
      <c r="S3092" s="301">
        <v>3167.39</v>
      </c>
      <c r="T3092" s="195">
        <v>2</v>
      </c>
      <c r="U3092" s="182">
        <f t="shared" si="135"/>
        <v>12669.56</v>
      </c>
      <c r="V3092" s="186" t="s">
        <v>7</v>
      </c>
    </row>
    <row r="3093" spans="2:22" s="3" customFormat="1" ht="197.25" customHeight="1" x14ac:dyDescent="0.25">
      <c r="B3093" s="251" t="s">
        <v>1308</v>
      </c>
      <c r="C3093" s="263" t="s">
        <v>1280</v>
      </c>
      <c r="D3093" s="249" t="s">
        <v>1281</v>
      </c>
      <c r="E3093" s="300" t="s">
        <v>3016</v>
      </c>
      <c r="F3093" s="186" t="s">
        <v>3928</v>
      </c>
      <c r="G3093" s="186" t="s">
        <v>7</v>
      </c>
      <c r="H3093" s="195" t="s">
        <v>692</v>
      </c>
      <c r="I3093" s="186" t="s">
        <v>366</v>
      </c>
      <c r="J3093" s="300">
        <v>110</v>
      </c>
      <c r="K3093" s="300" t="s">
        <v>3908</v>
      </c>
      <c r="L3093" s="201" t="s">
        <v>652</v>
      </c>
      <c r="M3093" s="186" t="s">
        <v>3828</v>
      </c>
      <c r="N3093" s="183" t="s">
        <v>5327</v>
      </c>
      <c r="O3093" s="186" t="s">
        <v>96</v>
      </c>
      <c r="P3093" s="301">
        <v>1</v>
      </c>
      <c r="Q3093" s="300" t="s">
        <v>135</v>
      </c>
      <c r="R3093" s="300" t="s">
        <v>2762</v>
      </c>
      <c r="S3093" s="301">
        <v>3167.39</v>
      </c>
      <c r="T3093" s="195">
        <v>2</v>
      </c>
      <c r="U3093" s="182">
        <f t="shared" si="135"/>
        <v>6334.78</v>
      </c>
      <c r="V3093" s="186" t="s">
        <v>7</v>
      </c>
    </row>
    <row r="3094" spans="2:22" s="3" customFormat="1" ht="94.5" customHeight="1" x14ac:dyDescent="0.25">
      <c r="B3094" s="251" t="s">
        <v>1308</v>
      </c>
      <c r="C3094" s="263" t="s">
        <v>1280</v>
      </c>
      <c r="D3094" s="249" t="s">
        <v>1281</v>
      </c>
      <c r="E3094" s="300" t="s">
        <v>375</v>
      </c>
      <c r="F3094" s="186" t="s">
        <v>3928</v>
      </c>
      <c r="G3094" s="186" t="s">
        <v>7</v>
      </c>
      <c r="H3094" s="195" t="s">
        <v>692</v>
      </c>
      <c r="I3094" s="186" t="s">
        <v>366</v>
      </c>
      <c r="J3094" s="300" t="s">
        <v>3854</v>
      </c>
      <c r="K3094" s="300" t="s">
        <v>3909</v>
      </c>
      <c r="L3094" s="201" t="s">
        <v>652</v>
      </c>
      <c r="M3094" s="186" t="s">
        <v>3828</v>
      </c>
      <c r="N3094" s="183" t="s">
        <v>5327</v>
      </c>
      <c r="O3094" s="186" t="s">
        <v>96</v>
      </c>
      <c r="P3094" s="301">
        <v>3</v>
      </c>
      <c r="Q3094" s="300" t="s">
        <v>135</v>
      </c>
      <c r="R3094" s="300" t="s">
        <v>3910</v>
      </c>
      <c r="S3094" s="301">
        <v>4704.4399999999996</v>
      </c>
      <c r="T3094" s="195">
        <v>2</v>
      </c>
      <c r="U3094" s="182">
        <f t="shared" si="135"/>
        <v>28226.639999999999</v>
      </c>
      <c r="V3094" s="186" t="s">
        <v>7</v>
      </c>
    </row>
    <row r="3095" spans="2:22" s="3" customFormat="1" ht="94.5" customHeight="1" x14ac:dyDescent="0.25">
      <c r="B3095" s="251" t="s">
        <v>1308</v>
      </c>
      <c r="C3095" s="263" t="s">
        <v>1280</v>
      </c>
      <c r="D3095" s="249" t="s">
        <v>1281</v>
      </c>
      <c r="E3095" s="300" t="s">
        <v>354</v>
      </c>
      <c r="F3095" s="186" t="s">
        <v>3928</v>
      </c>
      <c r="G3095" s="186" t="s">
        <v>7</v>
      </c>
      <c r="H3095" s="195" t="s">
        <v>692</v>
      </c>
      <c r="I3095" s="186" t="s">
        <v>366</v>
      </c>
      <c r="J3095" s="300">
        <v>110</v>
      </c>
      <c r="K3095" s="300" t="s">
        <v>3913</v>
      </c>
      <c r="L3095" s="201" t="s">
        <v>652</v>
      </c>
      <c r="M3095" s="186" t="s">
        <v>3828</v>
      </c>
      <c r="N3095" s="183" t="s">
        <v>5327</v>
      </c>
      <c r="O3095" s="186" t="s">
        <v>96</v>
      </c>
      <c r="P3095" s="301">
        <v>3</v>
      </c>
      <c r="Q3095" s="300" t="s">
        <v>135</v>
      </c>
      <c r="R3095" s="300" t="s">
        <v>478</v>
      </c>
      <c r="S3095" s="301">
        <v>262.52999999999997</v>
      </c>
      <c r="T3095" s="195">
        <v>2</v>
      </c>
      <c r="U3095" s="182">
        <f t="shared" si="135"/>
        <v>1575.1799999999998</v>
      </c>
      <c r="V3095" s="186" t="s">
        <v>7</v>
      </c>
    </row>
    <row r="3096" spans="2:22" s="3" customFormat="1" ht="94.5" customHeight="1" x14ac:dyDescent="0.25">
      <c r="B3096" s="251" t="s">
        <v>1308</v>
      </c>
      <c r="C3096" s="263" t="s">
        <v>1280</v>
      </c>
      <c r="D3096" s="249" t="s">
        <v>1281</v>
      </c>
      <c r="E3096" s="300" t="s">
        <v>354</v>
      </c>
      <c r="F3096" s="186" t="s">
        <v>3928</v>
      </c>
      <c r="G3096" s="186" t="s">
        <v>7</v>
      </c>
      <c r="H3096" s="195" t="s">
        <v>692</v>
      </c>
      <c r="I3096" s="186" t="s">
        <v>366</v>
      </c>
      <c r="J3096" s="201" t="s">
        <v>582</v>
      </c>
      <c r="K3096" s="300" t="s">
        <v>3899</v>
      </c>
      <c r="L3096" s="201" t="s">
        <v>652</v>
      </c>
      <c r="M3096" s="186" t="s">
        <v>3828</v>
      </c>
      <c r="N3096" s="183" t="s">
        <v>5327</v>
      </c>
      <c r="O3096" s="186" t="s">
        <v>96</v>
      </c>
      <c r="P3096" s="301">
        <v>3</v>
      </c>
      <c r="Q3096" s="300" t="s">
        <v>135</v>
      </c>
      <c r="R3096" s="300" t="s">
        <v>566</v>
      </c>
      <c r="S3096" s="301">
        <v>1651.44</v>
      </c>
      <c r="T3096" s="195">
        <v>2</v>
      </c>
      <c r="U3096" s="182">
        <f t="shared" si="135"/>
        <v>9908.64</v>
      </c>
      <c r="V3096" s="186" t="s">
        <v>7</v>
      </c>
    </row>
    <row r="3097" spans="2:22" s="3" customFormat="1" ht="94.5" customHeight="1" x14ac:dyDescent="0.25">
      <c r="B3097" s="251" t="s">
        <v>1308</v>
      </c>
      <c r="C3097" s="263" t="s">
        <v>1280</v>
      </c>
      <c r="D3097" s="249" t="s">
        <v>1281</v>
      </c>
      <c r="E3097" s="300" t="s">
        <v>3855</v>
      </c>
      <c r="F3097" s="186" t="s">
        <v>3928</v>
      </c>
      <c r="G3097" s="186" t="s">
        <v>7</v>
      </c>
      <c r="H3097" s="195" t="s">
        <v>692</v>
      </c>
      <c r="I3097" s="186" t="s">
        <v>366</v>
      </c>
      <c r="J3097" s="201" t="s">
        <v>3770</v>
      </c>
      <c r="K3097" s="300" t="s">
        <v>2576</v>
      </c>
      <c r="L3097" s="201" t="s">
        <v>652</v>
      </c>
      <c r="M3097" s="186" t="s">
        <v>3828</v>
      </c>
      <c r="N3097" s="183" t="s">
        <v>5327</v>
      </c>
      <c r="O3097" s="186" t="s">
        <v>96</v>
      </c>
      <c r="P3097" s="301">
        <v>1</v>
      </c>
      <c r="Q3097" s="300" t="s">
        <v>111</v>
      </c>
      <c r="R3097" s="300" t="s">
        <v>379</v>
      </c>
      <c r="S3097" s="301">
        <v>10637.53</v>
      </c>
      <c r="T3097" s="203">
        <v>1</v>
      </c>
      <c r="U3097" s="182">
        <f t="shared" si="135"/>
        <v>10637.53</v>
      </c>
      <c r="V3097" s="186" t="s">
        <v>7</v>
      </c>
    </row>
    <row r="3098" spans="2:22" s="3" customFormat="1" ht="94.5" customHeight="1" x14ac:dyDescent="0.25">
      <c r="B3098" s="251" t="s">
        <v>1308</v>
      </c>
      <c r="C3098" s="263" t="s">
        <v>1280</v>
      </c>
      <c r="D3098" s="249" t="s">
        <v>1281</v>
      </c>
      <c r="E3098" s="183" t="s">
        <v>26</v>
      </c>
      <c r="F3098" s="188" t="s">
        <v>7</v>
      </c>
      <c r="G3098" s="188" t="s">
        <v>7</v>
      </c>
      <c r="H3098" s="188" t="s">
        <v>7</v>
      </c>
      <c r="I3098" s="188" t="s">
        <v>7</v>
      </c>
      <c r="J3098" s="188" t="s">
        <v>7</v>
      </c>
      <c r="K3098" s="188" t="s">
        <v>7</v>
      </c>
      <c r="L3098" s="188" t="s">
        <v>7</v>
      </c>
      <c r="M3098" s="188" t="s">
        <v>7</v>
      </c>
      <c r="N3098" s="188" t="s">
        <v>7</v>
      </c>
      <c r="O3098" s="188" t="s">
        <v>7</v>
      </c>
      <c r="P3098" s="188" t="s">
        <v>7</v>
      </c>
      <c r="Q3098" s="188" t="s">
        <v>7</v>
      </c>
      <c r="R3098" s="188" t="s">
        <v>7</v>
      </c>
      <c r="S3098" s="297" t="s">
        <v>7</v>
      </c>
      <c r="T3098" s="188" t="s">
        <v>7</v>
      </c>
      <c r="U3098" s="297">
        <f>SUM(U3089:U3097)</f>
        <v>100287.76999999999</v>
      </c>
      <c r="V3098" s="188" t="s">
        <v>7</v>
      </c>
    </row>
    <row r="3099" spans="2:22" s="3" customFormat="1" ht="87.75" customHeight="1" x14ac:dyDescent="0.25">
      <c r="B3099" s="251" t="s">
        <v>1308</v>
      </c>
      <c r="C3099" s="263" t="s">
        <v>1278</v>
      </c>
      <c r="D3099" s="249" t="s">
        <v>1279</v>
      </c>
      <c r="E3099" s="300" t="s">
        <v>3016</v>
      </c>
      <c r="F3099" s="186" t="s">
        <v>3929</v>
      </c>
      <c r="G3099" s="186" t="s">
        <v>7</v>
      </c>
      <c r="H3099" s="195" t="s">
        <v>693</v>
      </c>
      <c r="I3099" s="186" t="s">
        <v>245</v>
      </c>
      <c r="J3099" s="300" t="s">
        <v>582</v>
      </c>
      <c r="K3099" s="300" t="s">
        <v>3917</v>
      </c>
      <c r="L3099" s="186" t="s">
        <v>134</v>
      </c>
      <c r="M3099" s="186" t="s">
        <v>3930</v>
      </c>
      <c r="N3099" s="183" t="s">
        <v>5327</v>
      </c>
      <c r="O3099" s="186" t="s">
        <v>96</v>
      </c>
      <c r="P3099" s="301">
        <v>1</v>
      </c>
      <c r="Q3099" s="300" t="s">
        <v>135</v>
      </c>
      <c r="R3099" s="300" t="s">
        <v>3299</v>
      </c>
      <c r="S3099" s="301">
        <v>4541.38</v>
      </c>
      <c r="T3099" s="203">
        <v>2</v>
      </c>
      <c r="U3099" s="182">
        <f t="shared" ref="U3099:U3104" si="136">O3099*P3099*S3099*T3099</f>
        <v>9082.76</v>
      </c>
      <c r="V3099" s="186" t="s">
        <v>7</v>
      </c>
    </row>
    <row r="3100" spans="2:22" s="3" customFormat="1" ht="110.25" customHeight="1" x14ac:dyDescent="0.25">
      <c r="B3100" s="251" t="s">
        <v>1308</v>
      </c>
      <c r="C3100" s="263" t="s">
        <v>1278</v>
      </c>
      <c r="D3100" s="249" t="s">
        <v>1279</v>
      </c>
      <c r="E3100" s="300" t="s">
        <v>3063</v>
      </c>
      <c r="F3100" s="186" t="s">
        <v>3929</v>
      </c>
      <c r="G3100" s="186" t="s">
        <v>7</v>
      </c>
      <c r="H3100" s="195" t="s">
        <v>693</v>
      </c>
      <c r="I3100" s="186" t="s">
        <v>245</v>
      </c>
      <c r="J3100" s="300" t="s">
        <v>3770</v>
      </c>
      <c r="K3100" s="300" t="s">
        <v>3901</v>
      </c>
      <c r="L3100" s="186" t="s">
        <v>134</v>
      </c>
      <c r="M3100" s="186" t="s">
        <v>3930</v>
      </c>
      <c r="N3100" s="183" t="s">
        <v>5327</v>
      </c>
      <c r="O3100" s="186" t="s">
        <v>96</v>
      </c>
      <c r="P3100" s="301">
        <v>2</v>
      </c>
      <c r="Q3100" s="300" t="s">
        <v>135</v>
      </c>
      <c r="R3100" s="300" t="s">
        <v>385</v>
      </c>
      <c r="S3100" s="301">
        <v>2968.44</v>
      </c>
      <c r="T3100" s="203">
        <v>1.74</v>
      </c>
      <c r="U3100" s="182">
        <f t="shared" si="136"/>
        <v>10330.171200000001</v>
      </c>
      <c r="V3100" s="186" t="s">
        <v>7</v>
      </c>
    </row>
    <row r="3101" spans="2:22" s="3" customFormat="1" ht="91.5" customHeight="1" x14ac:dyDescent="0.25">
      <c r="B3101" s="251" t="s">
        <v>1308</v>
      </c>
      <c r="C3101" s="263" t="s">
        <v>1278</v>
      </c>
      <c r="D3101" s="249" t="s">
        <v>1279</v>
      </c>
      <c r="E3101" s="300" t="s">
        <v>3063</v>
      </c>
      <c r="F3101" s="186" t="s">
        <v>3929</v>
      </c>
      <c r="G3101" s="186" t="s">
        <v>7</v>
      </c>
      <c r="H3101" s="195" t="s">
        <v>693</v>
      </c>
      <c r="I3101" s="186" t="s">
        <v>245</v>
      </c>
      <c r="J3101" s="300" t="s">
        <v>3770</v>
      </c>
      <c r="K3101" s="300" t="s">
        <v>3066</v>
      </c>
      <c r="L3101" s="186" t="s">
        <v>134</v>
      </c>
      <c r="M3101" s="186" t="s">
        <v>3930</v>
      </c>
      <c r="N3101" s="183" t="s">
        <v>5327</v>
      </c>
      <c r="O3101" s="186" t="s">
        <v>96</v>
      </c>
      <c r="P3101" s="301">
        <v>2</v>
      </c>
      <c r="Q3101" s="300" t="s">
        <v>135</v>
      </c>
      <c r="R3101" s="300" t="s">
        <v>3067</v>
      </c>
      <c r="S3101" s="301">
        <v>2409.41</v>
      </c>
      <c r="T3101" s="203">
        <v>1.74</v>
      </c>
      <c r="U3101" s="182">
        <f t="shared" si="136"/>
        <v>8384.746799999999</v>
      </c>
      <c r="V3101" s="186" t="s">
        <v>7</v>
      </c>
    </row>
    <row r="3102" spans="2:22" s="3" customFormat="1" ht="52.5" customHeight="1" x14ac:dyDescent="0.25">
      <c r="B3102" s="251" t="s">
        <v>1308</v>
      </c>
      <c r="C3102" s="263" t="s">
        <v>1278</v>
      </c>
      <c r="D3102" s="249" t="s">
        <v>1279</v>
      </c>
      <c r="E3102" s="300" t="s">
        <v>354</v>
      </c>
      <c r="F3102" s="186" t="s">
        <v>3929</v>
      </c>
      <c r="G3102" s="186" t="s">
        <v>7</v>
      </c>
      <c r="H3102" s="195" t="s">
        <v>693</v>
      </c>
      <c r="I3102" s="186" t="s">
        <v>245</v>
      </c>
      <c r="J3102" s="300">
        <v>110</v>
      </c>
      <c r="K3102" s="300" t="s">
        <v>3900</v>
      </c>
      <c r="L3102" s="186" t="s">
        <v>134</v>
      </c>
      <c r="M3102" s="186" t="s">
        <v>3930</v>
      </c>
      <c r="N3102" s="183" t="s">
        <v>5327</v>
      </c>
      <c r="O3102" s="186" t="s">
        <v>96</v>
      </c>
      <c r="P3102" s="301">
        <v>17</v>
      </c>
      <c r="Q3102" s="300" t="s">
        <v>135</v>
      </c>
      <c r="R3102" s="300" t="s">
        <v>3362</v>
      </c>
      <c r="S3102" s="301">
        <v>50.78</v>
      </c>
      <c r="T3102" s="203">
        <v>2</v>
      </c>
      <c r="U3102" s="182">
        <f t="shared" si="136"/>
        <v>1726.52</v>
      </c>
      <c r="V3102" s="186" t="s">
        <v>7</v>
      </c>
    </row>
    <row r="3103" spans="2:22" s="3" customFormat="1" ht="54" customHeight="1" x14ac:dyDescent="0.25">
      <c r="B3103" s="251" t="s">
        <v>1308</v>
      </c>
      <c r="C3103" s="263" t="s">
        <v>1278</v>
      </c>
      <c r="D3103" s="249" t="s">
        <v>1279</v>
      </c>
      <c r="E3103" s="300" t="s">
        <v>617</v>
      </c>
      <c r="F3103" s="186" t="s">
        <v>3929</v>
      </c>
      <c r="G3103" s="186" t="s">
        <v>7</v>
      </c>
      <c r="H3103" s="195" t="s">
        <v>693</v>
      </c>
      <c r="I3103" s="186" t="s">
        <v>245</v>
      </c>
      <c r="J3103" s="201" t="s">
        <v>582</v>
      </c>
      <c r="K3103" s="300" t="s">
        <v>3899</v>
      </c>
      <c r="L3103" s="186" t="s">
        <v>134</v>
      </c>
      <c r="M3103" s="186" t="s">
        <v>3930</v>
      </c>
      <c r="N3103" s="183" t="s">
        <v>5327</v>
      </c>
      <c r="O3103" s="186" t="s">
        <v>96</v>
      </c>
      <c r="P3103" s="301">
        <v>1</v>
      </c>
      <c r="Q3103" s="300" t="s">
        <v>135</v>
      </c>
      <c r="R3103" s="300" t="s">
        <v>566</v>
      </c>
      <c r="S3103" s="301">
        <v>1651.44</v>
      </c>
      <c r="T3103" s="203">
        <v>2</v>
      </c>
      <c r="U3103" s="182">
        <f t="shared" si="136"/>
        <v>3302.88</v>
      </c>
      <c r="V3103" s="186" t="s">
        <v>7</v>
      </c>
    </row>
    <row r="3104" spans="2:22" s="3" customFormat="1" ht="51.75" customHeight="1" x14ac:dyDescent="0.25">
      <c r="B3104" s="251" t="s">
        <v>1308</v>
      </c>
      <c r="C3104" s="263" t="s">
        <v>1278</v>
      </c>
      <c r="D3104" s="249" t="s">
        <v>1279</v>
      </c>
      <c r="E3104" s="300" t="s">
        <v>3787</v>
      </c>
      <c r="F3104" s="186" t="s">
        <v>3929</v>
      </c>
      <c r="G3104" s="186" t="s">
        <v>7</v>
      </c>
      <c r="H3104" s="195" t="s">
        <v>693</v>
      </c>
      <c r="I3104" s="186" t="s">
        <v>245</v>
      </c>
      <c r="J3104" s="201" t="s">
        <v>3770</v>
      </c>
      <c r="K3104" s="300" t="s">
        <v>2581</v>
      </c>
      <c r="L3104" s="186" t="s">
        <v>134</v>
      </c>
      <c r="M3104" s="186" t="s">
        <v>3930</v>
      </c>
      <c r="N3104" s="183" t="s">
        <v>5327</v>
      </c>
      <c r="O3104" s="186" t="s">
        <v>96</v>
      </c>
      <c r="P3104" s="301">
        <v>1</v>
      </c>
      <c r="Q3104" s="300" t="s">
        <v>111</v>
      </c>
      <c r="R3104" s="300" t="s">
        <v>211</v>
      </c>
      <c r="S3104" s="301">
        <v>4255.01</v>
      </c>
      <c r="T3104" s="203">
        <v>1</v>
      </c>
      <c r="U3104" s="182">
        <f t="shared" si="136"/>
        <v>4255.01</v>
      </c>
      <c r="V3104" s="186" t="s">
        <v>7</v>
      </c>
    </row>
    <row r="3105" spans="2:22" s="3" customFormat="1" ht="50.25" customHeight="1" x14ac:dyDescent="0.25">
      <c r="B3105" s="251" t="s">
        <v>1308</v>
      </c>
      <c r="C3105" s="263" t="s">
        <v>1278</v>
      </c>
      <c r="D3105" s="249" t="s">
        <v>1279</v>
      </c>
      <c r="E3105" s="183" t="s">
        <v>26</v>
      </c>
      <c r="F3105" s="188" t="s">
        <v>7</v>
      </c>
      <c r="G3105" s="188" t="s">
        <v>7</v>
      </c>
      <c r="H3105" s="188" t="s">
        <v>7</v>
      </c>
      <c r="I3105" s="188" t="s">
        <v>7</v>
      </c>
      <c r="J3105" s="188" t="s">
        <v>7</v>
      </c>
      <c r="K3105" s="188" t="s">
        <v>7</v>
      </c>
      <c r="L3105" s="188" t="s">
        <v>7</v>
      </c>
      <c r="M3105" s="188" t="s">
        <v>7</v>
      </c>
      <c r="N3105" s="188" t="s">
        <v>7</v>
      </c>
      <c r="O3105" s="188" t="s">
        <v>7</v>
      </c>
      <c r="P3105" s="188" t="s">
        <v>7</v>
      </c>
      <c r="Q3105" s="188" t="s">
        <v>7</v>
      </c>
      <c r="R3105" s="188" t="s">
        <v>7</v>
      </c>
      <c r="S3105" s="297" t="s">
        <v>7</v>
      </c>
      <c r="T3105" s="188" t="s">
        <v>7</v>
      </c>
      <c r="U3105" s="297">
        <f>SUM(U3099:U3104)</f>
        <v>37082.088000000003</v>
      </c>
      <c r="V3105" s="188" t="s">
        <v>7</v>
      </c>
    </row>
    <row r="3106" spans="2:22" s="3" customFormat="1" ht="123.75" customHeight="1" x14ac:dyDescent="0.25">
      <c r="B3106" s="251" t="s">
        <v>1308</v>
      </c>
      <c r="C3106" s="263" t="s">
        <v>1292</v>
      </c>
      <c r="D3106" s="249" t="s">
        <v>1293</v>
      </c>
      <c r="E3106" s="300" t="s">
        <v>639</v>
      </c>
      <c r="F3106" s="186" t="s">
        <v>3931</v>
      </c>
      <c r="G3106" s="186" t="s">
        <v>7</v>
      </c>
      <c r="H3106" s="195" t="s">
        <v>693</v>
      </c>
      <c r="I3106" s="186" t="s">
        <v>228</v>
      </c>
      <c r="J3106" s="201" t="s">
        <v>7</v>
      </c>
      <c r="K3106" s="200" t="s">
        <v>3081</v>
      </c>
      <c r="L3106" s="186" t="s">
        <v>134</v>
      </c>
      <c r="M3106" s="186" t="s">
        <v>3932</v>
      </c>
      <c r="N3106" s="183" t="s">
        <v>5327</v>
      </c>
      <c r="O3106" s="186" t="s">
        <v>96</v>
      </c>
      <c r="P3106" s="301">
        <v>2040</v>
      </c>
      <c r="Q3106" s="300" t="s">
        <v>199</v>
      </c>
      <c r="R3106" s="300" t="s">
        <v>396</v>
      </c>
      <c r="S3106" s="301">
        <v>18.600000000000001</v>
      </c>
      <c r="T3106" s="183">
        <v>2.0099999999999998</v>
      </c>
      <c r="U3106" s="182">
        <f>O3106*P3106*S3106*T3106</f>
        <v>76267.439999999988</v>
      </c>
      <c r="V3106" s="186" t="s">
        <v>7</v>
      </c>
    </row>
    <row r="3107" spans="2:22" s="3" customFormat="1" ht="122.25" customHeight="1" x14ac:dyDescent="0.25">
      <c r="B3107" s="251" t="s">
        <v>1308</v>
      </c>
      <c r="C3107" s="263" t="s">
        <v>1292</v>
      </c>
      <c r="D3107" s="249" t="s">
        <v>1293</v>
      </c>
      <c r="E3107" s="189" t="s">
        <v>3855</v>
      </c>
      <c r="F3107" s="186" t="s">
        <v>3931</v>
      </c>
      <c r="G3107" s="186" t="s">
        <v>7</v>
      </c>
      <c r="H3107" s="195" t="s">
        <v>693</v>
      </c>
      <c r="I3107" s="186" t="s">
        <v>228</v>
      </c>
      <c r="J3107" s="201" t="s">
        <v>3770</v>
      </c>
      <c r="K3107" s="189" t="s">
        <v>2576</v>
      </c>
      <c r="L3107" s="186" t="s">
        <v>134</v>
      </c>
      <c r="M3107" s="186" t="s">
        <v>3932</v>
      </c>
      <c r="N3107" s="183" t="s">
        <v>5327</v>
      </c>
      <c r="O3107" s="186" t="s">
        <v>96</v>
      </c>
      <c r="P3107" s="189">
        <v>1</v>
      </c>
      <c r="Q3107" s="189" t="s">
        <v>111</v>
      </c>
      <c r="R3107" s="265" t="s">
        <v>379</v>
      </c>
      <c r="S3107" s="260">
        <v>10637.53</v>
      </c>
      <c r="T3107" s="183">
        <v>1</v>
      </c>
      <c r="U3107" s="182">
        <f>O3107*P3107*S3107*T3107</f>
        <v>10637.53</v>
      </c>
      <c r="V3107" s="186" t="s">
        <v>7</v>
      </c>
    </row>
    <row r="3108" spans="2:22" s="3" customFormat="1" ht="110.25" customHeight="1" x14ac:dyDescent="0.25">
      <c r="B3108" s="251" t="s">
        <v>1308</v>
      </c>
      <c r="C3108" s="263" t="s">
        <v>1292</v>
      </c>
      <c r="D3108" s="249" t="s">
        <v>1293</v>
      </c>
      <c r="E3108" s="183" t="s">
        <v>26</v>
      </c>
      <c r="F3108" s="188" t="s">
        <v>7</v>
      </c>
      <c r="G3108" s="188" t="s">
        <v>7</v>
      </c>
      <c r="H3108" s="188" t="s">
        <v>7</v>
      </c>
      <c r="I3108" s="188" t="s">
        <v>7</v>
      </c>
      <c r="J3108" s="188" t="s">
        <v>7</v>
      </c>
      <c r="K3108" s="188" t="s">
        <v>7</v>
      </c>
      <c r="L3108" s="188" t="s">
        <v>7</v>
      </c>
      <c r="M3108" s="188" t="s">
        <v>7</v>
      </c>
      <c r="N3108" s="188" t="s">
        <v>7</v>
      </c>
      <c r="O3108" s="188" t="s">
        <v>7</v>
      </c>
      <c r="P3108" s="188" t="s">
        <v>7</v>
      </c>
      <c r="Q3108" s="188" t="s">
        <v>7</v>
      </c>
      <c r="R3108" s="188" t="s">
        <v>7</v>
      </c>
      <c r="S3108" s="297" t="s">
        <v>7</v>
      </c>
      <c r="T3108" s="188" t="s">
        <v>7</v>
      </c>
      <c r="U3108" s="297">
        <f>SUM(U3106:U3107)</f>
        <v>86904.969999999987</v>
      </c>
      <c r="V3108" s="188" t="s">
        <v>7</v>
      </c>
    </row>
    <row r="3109" spans="2:22" s="3" customFormat="1" ht="63" customHeight="1" x14ac:dyDescent="0.25">
      <c r="B3109" s="251" t="s">
        <v>1308</v>
      </c>
      <c r="C3109" s="263" t="s">
        <v>1294</v>
      </c>
      <c r="D3109" s="249" t="s">
        <v>1295</v>
      </c>
      <c r="E3109" s="300" t="s">
        <v>639</v>
      </c>
      <c r="F3109" s="186" t="s">
        <v>3933</v>
      </c>
      <c r="G3109" s="186" t="s">
        <v>7</v>
      </c>
      <c r="H3109" s="195" t="s">
        <v>3550</v>
      </c>
      <c r="I3109" s="186" t="s">
        <v>371</v>
      </c>
      <c r="J3109" s="201" t="s">
        <v>7</v>
      </c>
      <c r="K3109" s="200" t="s">
        <v>3081</v>
      </c>
      <c r="L3109" s="186" t="s">
        <v>134</v>
      </c>
      <c r="M3109" s="186" t="s">
        <v>3934</v>
      </c>
      <c r="N3109" s="183" t="s">
        <v>5327</v>
      </c>
      <c r="O3109" s="186" t="s">
        <v>96</v>
      </c>
      <c r="P3109" s="301">
        <v>908</v>
      </c>
      <c r="Q3109" s="300" t="s">
        <v>199</v>
      </c>
      <c r="R3109" s="300" t="s">
        <v>396</v>
      </c>
      <c r="S3109" s="301">
        <v>18.600000000000001</v>
      </c>
      <c r="T3109" s="183">
        <v>2.0099999999999998</v>
      </c>
      <c r="U3109" s="182">
        <f>O3109*P3109*S3109*T3109</f>
        <v>33946.488000000005</v>
      </c>
      <c r="V3109" s="186" t="s">
        <v>7</v>
      </c>
    </row>
    <row r="3110" spans="2:22" s="3" customFormat="1" ht="63" customHeight="1" x14ac:dyDescent="0.25">
      <c r="B3110" s="251" t="s">
        <v>1308</v>
      </c>
      <c r="C3110" s="263" t="s">
        <v>1294</v>
      </c>
      <c r="D3110" s="249" t="s">
        <v>1295</v>
      </c>
      <c r="E3110" s="189" t="s">
        <v>3787</v>
      </c>
      <c r="F3110" s="186" t="s">
        <v>3935</v>
      </c>
      <c r="G3110" s="186" t="s">
        <v>7</v>
      </c>
      <c r="H3110" s="195" t="s">
        <v>3550</v>
      </c>
      <c r="I3110" s="186" t="s">
        <v>371</v>
      </c>
      <c r="J3110" s="201" t="s">
        <v>3770</v>
      </c>
      <c r="K3110" s="189" t="s">
        <v>2581</v>
      </c>
      <c r="L3110" s="186" t="s">
        <v>134</v>
      </c>
      <c r="M3110" s="186" t="s">
        <v>3934</v>
      </c>
      <c r="N3110" s="183" t="s">
        <v>5327</v>
      </c>
      <c r="O3110" s="186" t="s">
        <v>96</v>
      </c>
      <c r="P3110" s="189">
        <v>1</v>
      </c>
      <c r="Q3110" s="189" t="s">
        <v>111</v>
      </c>
      <c r="R3110" s="265" t="s">
        <v>211</v>
      </c>
      <c r="S3110" s="260">
        <v>4255.01</v>
      </c>
      <c r="T3110" s="183">
        <v>1</v>
      </c>
      <c r="U3110" s="182">
        <f>O3110*P3110*S3110*T3110</f>
        <v>4255.01</v>
      </c>
      <c r="V3110" s="186" t="s">
        <v>7</v>
      </c>
    </row>
    <row r="3111" spans="2:22" s="3" customFormat="1" ht="63" customHeight="1" x14ac:dyDescent="0.25">
      <c r="B3111" s="251" t="s">
        <v>1308</v>
      </c>
      <c r="C3111" s="263" t="s">
        <v>1294</v>
      </c>
      <c r="D3111" s="249" t="s">
        <v>1295</v>
      </c>
      <c r="E3111" s="183" t="s">
        <v>26</v>
      </c>
      <c r="F3111" s="188" t="s">
        <v>7</v>
      </c>
      <c r="G3111" s="188" t="s">
        <v>7</v>
      </c>
      <c r="H3111" s="188" t="s">
        <v>7</v>
      </c>
      <c r="I3111" s="188" t="s">
        <v>7</v>
      </c>
      <c r="J3111" s="188" t="s">
        <v>7</v>
      </c>
      <c r="K3111" s="188" t="s">
        <v>7</v>
      </c>
      <c r="L3111" s="188" t="s">
        <v>7</v>
      </c>
      <c r="M3111" s="188" t="s">
        <v>7</v>
      </c>
      <c r="N3111" s="188" t="s">
        <v>7</v>
      </c>
      <c r="O3111" s="188" t="s">
        <v>7</v>
      </c>
      <c r="P3111" s="188" t="s">
        <v>7</v>
      </c>
      <c r="Q3111" s="188" t="s">
        <v>7</v>
      </c>
      <c r="R3111" s="188" t="s">
        <v>7</v>
      </c>
      <c r="S3111" s="297" t="s">
        <v>7</v>
      </c>
      <c r="T3111" s="188" t="s">
        <v>7</v>
      </c>
      <c r="U3111" s="297">
        <f>SUM(U3109:U3110)</f>
        <v>38201.498000000007</v>
      </c>
      <c r="V3111" s="188" t="s">
        <v>7</v>
      </c>
    </row>
    <row r="3112" spans="2:22" s="3" customFormat="1" ht="141.75" customHeight="1" x14ac:dyDescent="0.25">
      <c r="B3112" s="251" t="s">
        <v>1308</v>
      </c>
      <c r="C3112" s="263" t="s">
        <v>3936</v>
      </c>
      <c r="D3112" s="249" t="s">
        <v>1297</v>
      </c>
      <c r="E3112" s="300" t="s">
        <v>639</v>
      </c>
      <c r="F3112" s="186" t="s">
        <v>3937</v>
      </c>
      <c r="G3112" s="186" t="s">
        <v>7</v>
      </c>
      <c r="H3112" s="195" t="s">
        <v>109</v>
      </c>
      <c r="I3112" s="186" t="s">
        <v>366</v>
      </c>
      <c r="J3112" s="201" t="s">
        <v>7</v>
      </c>
      <c r="K3112" s="200" t="s">
        <v>3081</v>
      </c>
      <c r="L3112" s="201" t="s">
        <v>652</v>
      </c>
      <c r="M3112" s="186" t="s">
        <v>3828</v>
      </c>
      <c r="N3112" s="183" t="s">
        <v>5327</v>
      </c>
      <c r="O3112" s="186" t="s">
        <v>96</v>
      </c>
      <c r="P3112" s="301">
        <v>2257</v>
      </c>
      <c r="Q3112" s="300" t="s">
        <v>199</v>
      </c>
      <c r="R3112" s="300" t="s">
        <v>396</v>
      </c>
      <c r="S3112" s="301">
        <v>18.600000000000001</v>
      </c>
      <c r="T3112" s="183">
        <v>2.0099999999999998</v>
      </c>
      <c r="U3112" s="182">
        <f>O3112*P3112*S3112*T3112</f>
        <v>84380.202000000005</v>
      </c>
      <c r="V3112" s="186" t="s">
        <v>7</v>
      </c>
    </row>
    <row r="3113" spans="2:22" s="3" customFormat="1" ht="141.75" customHeight="1" x14ac:dyDescent="0.25">
      <c r="B3113" s="251" t="s">
        <v>1308</v>
      </c>
      <c r="C3113" s="263" t="s">
        <v>3936</v>
      </c>
      <c r="D3113" s="249" t="s">
        <v>1297</v>
      </c>
      <c r="E3113" s="189" t="s">
        <v>3855</v>
      </c>
      <c r="F3113" s="186" t="s">
        <v>3937</v>
      </c>
      <c r="G3113" s="186" t="s">
        <v>7</v>
      </c>
      <c r="H3113" s="195" t="s">
        <v>109</v>
      </c>
      <c r="I3113" s="186" t="s">
        <v>366</v>
      </c>
      <c r="J3113" s="201" t="s">
        <v>3770</v>
      </c>
      <c r="K3113" s="189" t="s">
        <v>2576</v>
      </c>
      <c r="L3113" s="201" t="s">
        <v>652</v>
      </c>
      <c r="M3113" s="186" t="s">
        <v>3828</v>
      </c>
      <c r="N3113" s="183" t="s">
        <v>5327</v>
      </c>
      <c r="O3113" s="186" t="s">
        <v>96</v>
      </c>
      <c r="P3113" s="189">
        <v>1</v>
      </c>
      <c r="Q3113" s="189" t="s">
        <v>111</v>
      </c>
      <c r="R3113" s="265" t="s">
        <v>379</v>
      </c>
      <c r="S3113" s="260">
        <v>10637.53</v>
      </c>
      <c r="T3113" s="183">
        <v>1</v>
      </c>
      <c r="U3113" s="182">
        <f>O3113*P3113*S3113*T3113</f>
        <v>10637.53</v>
      </c>
      <c r="V3113" s="186" t="s">
        <v>7</v>
      </c>
    </row>
    <row r="3114" spans="2:22" s="3" customFormat="1" ht="126" customHeight="1" x14ac:dyDescent="0.25">
      <c r="B3114" s="251" t="s">
        <v>1308</v>
      </c>
      <c r="C3114" s="263" t="s">
        <v>3936</v>
      </c>
      <c r="D3114" s="249" t="s">
        <v>1297</v>
      </c>
      <c r="E3114" s="183" t="s">
        <v>26</v>
      </c>
      <c r="F3114" s="188" t="s">
        <v>7</v>
      </c>
      <c r="G3114" s="188" t="s">
        <v>7</v>
      </c>
      <c r="H3114" s="188" t="s">
        <v>7</v>
      </c>
      <c r="I3114" s="188" t="s">
        <v>7</v>
      </c>
      <c r="J3114" s="188" t="s">
        <v>7</v>
      </c>
      <c r="K3114" s="188" t="s">
        <v>7</v>
      </c>
      <c r="L3114" s="188" t="s">
        <v>7</v>
      </c>
      <c r="M3114" s="188" t="s">
        <v>7</v>
      </c>
      <c r="N3114" s="188" t="s">
        <v>7</v>
      </c>
      <c r="O3114" s="188" t="s">
        <v>7</v>
      </c>
      <c r="P3114" s="188" t="s">
        <v>7</v>
      </c>
      <c r="Q3114" s="188" t="s">
        <v>7</v>
      </c>
      <c r="R3114" s="188" t="s">
        <v>7</v>
      </c>
      <c r="S3114" s="297" t="s">
        <v>7</v>
      </c>
      <c r="T3114" s="188" t="s">
        <v>7</v>
      </c>
      <c r="U3114" s="297">
        <f>SUM(U3112:U3113)</f>
        <v>95017.732000000004</v>
      </c>
      <c r="V3114" s="188" t="s">
        <v>7</v>
      </c>
    </row>
    <row r="3115" spans="2:22" s="3" customFormat="1" ht="63" customHeight="1" x14ac:dyDescent="0.25">
      <c r="B3115" s="205" t="s">
        <v>1308</v>
      </c>
      <c r="C3115" s="352" t="s">
        <v>3938</v>
      </c>
      <c r="D3115" s="195" t="s">
        <v>1301</v>
      </c>
      <c r="E3115" s="300" t="s">
        <v>2913</v>
      </c>
      <c r="F3115" s="201" t="s">
        <v>3939</v>
      </c>
      <c r="G3115" s="201" t="s">
        <v>7</v>
      </c>
      <c r="H3115" s="195" t="s">
        <v>692</v>
      </c>
      <c r="I3115" s="201" t="s">
        <v>245</v>
      </c>
      <c r="J3115" s="201" t="s">
        <v>7</v>
      </c>
      <c r="K3115" s="300" t="s">
        <v>3940</v>
      </c>
      <c r="L3115" s="201" t="s">
        <v>652</v>
      </c>
      <c r="M3115" s="201" t="s">
        <v>3941</v>
      </c>
      <c r="N3115" s="189" t="s">
        <v>5327</v>
      </c>
      <c r="O3115" s="201" t="s">
        <v>96</v>
      </c>
      <c r="P3115" s="355">
        <v>4</v>
      </c>
      <c r="Q3115" s="300" t="s">
        <v>135</v>
      </c>
      <c r="R3115" s="300" t="s">
        <v>382</v>
      </c>
      <c r="S3115" s="398">
        <v>18678.07</v>
      </c>
      <c r="T3115" s="189">
        <v>2.0099999999999998</v>
      </c>
      <c r="U3115" s="353">
        <f>O3115*P3115*S3115*T3115</f>
        <v>150171.68279999998</v>
      </c>
      <c r="V3115" s="201" t="s">
        <v>7</v>
      </c>
    </row>
    <row r="3116" spans="2:22" s="3" customFormat="1" ht="63" customHeight="1" x14ac:dyDescent="0.25">
      <c r="B3116" s="205" t="s">
        <v>1308</v>
      </c>
      <c r="C3116" s="352" t="s">
        <v>3938</v>
      </c>
      <c r="D3116" s="195" t="s">
        <v>1301</v>
      </c>
      <c r="E3116" s="189" t="s">
        <v>3855</v>
      </c>
      <c r="F3116" s="201" t="s">
        <v>3939</v>
      </c>
      <c r="G3116" s="201" t="s">
        <v>7</v>
      </c>
      <c r="H3116" s="195" t="s">
        <v>692</v>
      </c>
      <c r="I3116" s="201" t="s">
        <v>245</v>
      </c>
      <c r="J3116" s="201" t="s">
        <v>7</v>
      </c>
      <c r="K3116" s="300" t="s">
        <v>2576</v>
      </c>
      <c r="L3116" s="201" t="s">
        <v>652</v>
      </c>
      <c r="M3116" s="201" t="s">
        <v>3941</v>
      </c>
      <c r="N3116" s="189" t="s">
        <v>5327</v>
      </c>
      <c r="O3116" s="201" t="s">
        <v>96</v>
      </c>
      <c r="P3116" s="189">
        <v>1</v>
      </c>
      <c r="Q3116" s="189" t="s">
        <v>111</v>
      </c>
      <c r="R3116" s="265" t="s">
        <v>379</v>
      </c>
      <c r="S3116" s="302">
        <v>10637.53</v>
      </c>
      <c r="T3116" s="189">
        <v>1</v>
      </c>
      <c r="U3116" s="353">
        <f>O3116*P3116*S3116*T3116</f>
        <v>10637.53</v>
      </c>
      <c r="V3116" s="201" t="s">
        <v>7</v>
      </c>
    </row>
    <row r="3117" spans="2:22" s="3" customFormat="1" ht="47.25" customHeight="1" x14ac:dyDescent="0.25">
      <c r="B3117" s="251" t="s">
        <v>1308</v>
      </c>
      <c r="C3117" s="263" t="s">
        <v>3938</v>
      </c>
      <c r="D3117" s="249" t="s">
        <v>1301</v>
      </c>
      <c r="E3117" s="183" t="s">
        <v>26</v>
      </c>
      <c r="F3117" s="188" t="s">
        <v>7</v>
      </c>
      <c r="G3117" s="188" t="s">
        <v>7</v>
      </c>
      <c r="H3117" s="188" t="s">
        <v>7</v>
      </c>
      <c r="I3117" s="188" t="s">
        <v>7</v>
      </c>
      <c r="J3117" s="188" t="s">
        <v>7</v>
      </c>
      <c r="K3117" s="188" t="s">
        <v>7</v>
      </c>
      <c r="L3117" s="188" t="s">
        <v>7</v>
      </c>
      <c r="M3117" s="188" t="s">
        <v>7</v>
      </c>
      <c r="N3117" s="188" t="s">
        <v>7</v>
      </c>
      <c r="O3117" s="188" t="s">
        <v>7</v>
      </c>
      <c r="P3117" s="188" t="s">
        <v>7</v>
      </c>
      <c r="Q3117" s="188" t="s">
        <v>7</v>
      </c>
      <c r="R3117" s="188" t="s">
        <v>7</v>
      </c>
      <c r="S3117" s="297" t="s">
        <v>7</v>
      </c>
      <c r="T3117" s="188" t="s">
        <v>7</v>
      </c>
      <c r="U3117" s="297">
        <f>SUM(U3115:U3116)</f>
        <v>160809.21279999998</v>
      </c>
      <c r="V3117" s="188" t="s">
        <v>7</v>
      </c>
    </row>
    <row r="3118" spans="2:22" s="3" customFormat="1" ht="87" customHeight="1" x14ac:dyDescent="0.25">
      <c r="B3118" s="251" t="s">
        <v>1308</v>
      </c>
      <c r="C3118" s="263" t="s">
        <v>1302</v>
      </c>
      <c r="D3118" s="249" t="s">
        <v>1303</v>
      </c>
      <c r="E3118" s="300" t="s">
        <v>5421</v>
      </c>
      <c r="F3118" s="186" t="s">
        <v>3942</v>
      </c>
      <c r="G3118" s="186" t="s">
        <v>7</v>
      </c>
      <c r="H3118" s="195" t="s">
        <v>692</v>
      </c>
      <c r="I3118" s="186" t="s">
        <v>119</v>
      </c>
      <c r="J3118" s="300">
        <v>110</v>
      </c>
      <c r="K3118" s="300" t="s">
        <v>3943</v>
      </c>
      <c r="L3118" s="186" t="s">
        <v>652</v>
      </c>
      <c r="M3118" s="186" t="s">
        <v>3828</v>
      </c>
      <c r="N3118" s="183" t="s">
        <v>5327</v>
      </c>
      <c r="O3118" s="186" t="s">
        <v>96</v>
      </c>
      <c r="P3118" s="301">
        <v>4</v>
      </c>
      <c r="Q3118" s="300" t="s">
        <v>135</v>
      </c>
      <c r="R3118" s="300" t="s">
        <v>2567</v>
      </c>
      <c r="S3118" s="301">
        <v>28999.94</v>
      </c>
      <c r="T3118" s="183">
        <v>1.38</v>
      </c>
      <c r="U3118" s="182">
        <f>O3118*P3118*S3118*T3118</f>
        <v>160079.66879999998</v>
      </c>
      <c r="V3118" s="186" t="s">
        <v>7</v>
      </c>
    </row>
    <row r="3119" spans="2:22" s="3" customFormat="1" ht="63" customHeight="1" x14ac:dyDescent="0.25">
      <c r="B3119" s="251" t="s">
        <v>1308</v>
      </c>
      <c r="C3119" s="263" t="s">
        <v>1302</v>
      </c>
      <c r="D3119" s="249" t="s">
        <v>1303</v>
      </c>
      <c r="E3119" s="300" t="s">
        <v>3944</v>
      </c>
      <c r="F3119" s="186" t="s">
        <v>3942</v>
      </c>
      <c r="G3119" s="186" t="s">
        <v>7</v>
      </c>
      <c r="H3119" s="195" t="s">
        <v>692</v>
      </c>
      <c r="I3119" s="186" t="s">
        <v>119</v>
      </c>
      <c r="J3119" s="300">
        <v>10</v>
      </c>
      <c r="K3119" s="300" t="s">
        <v>2172</v>
      </c>
      <c r="L3119" s="186" t="s">
        <v>652</v>
      </c>
      <c r="M3119" s="186" t="s">
        <v>3828</v>
      </c>
      <c r="N3119" s="183" t="s">
        <v>5327</v>
      </c>
      <c r="O3119" s="186" t="s">
        <v>96</v>
      </c>
      <c r="P3119" s="301">
        <v>21</v>
      </c>
      <c r="Q3119" s="300" t="s">
        <v>135</v>
      </c>
      <c r="R3119" s="300" t="s">
        <v>173</v>
      </c>
      <c r="S3119" s="398">
        <v>330.05</v>
      </c>
      <c r="T3119" s="183">
        <v>2.0099999999999998</v>
      </c>
      <c r="U3119" s="182">
        <f>O3119*P3119*S3119*T3119</f>
        <v>13931.410499999998</v>
      </c>
      <c r="V3119" s="186" t="s">
        <v>7</v>
      </c>
    </row>
    <row r="3120" spans="2:22" s="3" customFormat="1" ht="63" customHeight="1" x14ac:dyDescent="0.25">
      <c r="B3120" s="251" t="s">
        <v>1308</v>
      </c>
      <c r="C3120" s="263" t="s">
        <v>1302</v>
      </c>
      <c r="D3120" s="249" t="s">
        <v>1303</v>
      </c>
      <c r="E3120" s="189" t="s">
        <v>3855</v>
      </c>
      <c r="F3120" s="186" t="s">
        <v>3942</v>
      </c>
      <c r="G3120" s="186" t="s">
        <v>7</v>
      </c>
      <c r="H3120" s="195" t="s">
        <v>692</v>
      </c>
      <c r="I3120" s="186" t="s">
        <v>119</v>
      </c>
      <c r="J3120" s="300" t="s">
        <v>3770</v>
      </c>
      <c r="K3120" s="300" t="s">
        <v>2711</v>
      </c>
      <c r="L3120" s="186" t="s">
        <v>652</v>
      </c>
      <c r="M3120" s="186" t="s">
        <v>3828</v>
      </c>
      <c r="N3120" s="183" t="s">
        <v>5327</v>
      </c>
      <c r="O3120" s="186" t="s">
        <v>96</v>
      </c>
      <c r="P3120" s="189">
        <v>1</v>
      </c>
      <c r="Q3120" s="189" t="s">
        <v>111</v>
      </c>
      <c r="R3120" s="265" t="s">
        <v>364</v>
      </c>
      <c r="S3120" s="302">
        <v>21275.06</v>
      </c>
      <c r="T3120" s="183">
        <v>1</v>
      </c>
      <c r="U3120" s="182">
        <f>O3120*P3120*S3120*T3120</f>
        <v>21275.06</v>
      </c>
      <c r="V3120" s="186" t="s">
        <v>7</v>
      </c>
    </row>
    <row r="3121" spans="2:22" s="3" customFormat="1" ht="63" customHeight="1" x14ac:dyDescent="0.25">
      <c r="B3121" s="251" t="s">
        <v>1308</v>
      </c>
      <c r="C3121" s="263" t="s">
        <v>1302</v>
      </c>
      <c r="D3121" s="249" t="s">
        <v>1303</v>
      </c>
      <c r="E3121" s="183" t="s">
        <v>26</v>
      </c>
      <c r="F3121" s="188" t="s">
        <v>7</v>
      </c>
      <c r="G3121" s="188" t="s">
        <v>7</v>
      </c>
      <c r="H3121" s="188" t="s">
        <v>7</v>
      </c>
      <c r="I3121" s="188" t="s">
        <v>7</v>
      </c>
      <c r="J3121" s="188" t="s">
        <v>7</v>
      </c>
      <c r="K3121" s="188" t="s">
        <v>7</v>
      </c>
      <c r="L3121" s="188" t="s">
        <v>7</v>
      </c>
      <c r="M3121" s="188" t="s">
        <v>7</v>
      </c>
      <c r="N3121" s="188" t="s">
        <v>7</v>
      </c>
      <c r="O3121" s="188" t="s">
        <v>7</v>
      </c>
      <c r="P3121" s="188" t="s">
        <v>7</v>
      </c>
      <c r="Q3121" s="188" t="s">
        <v>7</v>
      </c>
      <c r="R3121" s="188" t="s">
        <v>7</v>
      </c>
      <c r="S3121" s="297" t="s">
        <v>7</v>
      </c>
      <c r="T3121" s="188" t="s">
        <v>7</v>
      </c>
      <c r="U3121" s="297">
        <f>SUM(U3118:U3120)</f>
        <v>195286.13929999998</v>
      </c>
      <c r="V3121" s="188" t="s">
        <v>7</v>
      </c>
    </row>
    <row r="3122" spans="2:22" s="3" customFormat="1" ht="134.25" customHeight="1" x14ac:dyDescent="0.25">
      <c r="B3122" s="251" t="s">
        <v>1364</v>
      </c>
      <c r="C3122" s="263" t="s">
        <v>3945</v>
      </c>
      <c r="D3122" s="249" t="s">
        <v>1366</v>
      </c>
      <c r="E3122" s="183" t="s">
        <v>3831</v>
      </c>
      <c r="F3122" s="188" t="s">
        <v>3946</v>
      </c>
      <c r="G3122" s="188" t="s">
        <v>7</v>
      </c>
      <c r="H3122" s="195" t="s">
        <v>3550</v>
      </c>
      <c r="I3122" s="188" t="s">
        <v>228</v>
      </c>
      <c r="J3122" s="188">
        <v>110</v>
      </c>
      <c r="K3122" s="188" t="s">
        <v>3947</v>
      </c>
      <c r="L3122" s="188" t="s">
        <v>134</v>
      </c>
      <c r="M3122" s="188" t="s">
        <v>3948</v>
      </c>
      <c r="N3122" s="188" t="s">
        <v>5327</v>
      </c>
      <c r="O3122" s="188" t="s">
        <v>96</v>
      </c>
      <c r="P3122" s="188">
        <v>3</v>
      </c>
      <c r="Q3122" s="188" t="s">
        <v>160</v>
      </c>
      <c r="R3122" s="188" t="s">
        <v>2814</v>
      </c>
      <c r="S3122" s="297">
        <v>54220.84</v>
      </c>
      <c r="T3122" s="188">
        <v>1.38</v>
      </c>
      <c r="U3122" s="297">
        <f>P3122*S3122*T3122</f>
        <v>224474.27759999997</v>
      </c>
      <c r="V3122" s="188" t="s">
        <v>7</v>
      </c>
    </row>
    <row r="3123" spans="2:22" s="3" customFormat="1" ht="46.5" customHeight="1" x14ac:dyDescent="0.25">
      <c r="B3123" s="251" t="s">
        <v>1364</v>
      </c>
      <c r="C3123" s="263" t="s">
        <v>3945</v>
      </c>
      <c r="D3123" s="249" t="s">
        <v>1366</v>
      </c>
      <c r="E3123" s="183" t="s">
        <v>2913</v>
      </c>
      <c r="F3123" s="188" t="s">
        <v>3946</v>
      </c>
      <c r="G3123" s="188" t="s">
        <v>7</v>
      </c>
      <c r="H3123" s="195" t="s">
        <v>3550</v>
      </c>
      <c r="I3123" s="188" t="s">
        <v>228</v>
      </c>
      <c r="J3123" s="188" t="s">
        <v>3770</v>
      </c>
      <c r="K3123" s="188" t="s">
        <v>2753</v>
      </c>
      <c r="L3123" s="188" t="s">
        <v>134</v>
      </c>
      <c r="M3123" s="188" t="s">
        <v>3948</v>
      </c>
      <c r="N3123" s="188" t="s">
        <v>5327</v>
      </c>
      <c r="O3123" s="188" t="s">
        <v>96</v>
      </c>
      <c r="P3123" s="188">
        <v>1</v>
      </c>
      <c r="Q3123" s="188" t="s">
        <v>160</v>
      </c>
      <c r="R3123" s="188" t="s">
        <v>480</v>
      </c>
      <c r="S3123" s="297">
        <v>425.87</v>
      </c>
      <c r="T3123" s="188">
        <v>2.0099999999999998</v>
      </c>
      <c r="U3123" s="297">
        <f t="shared" ref="U3123:U3131" si="137">P3123*S3123*T3123</f>
        <v>855.99869999999987</v>
      </c>
      <c r="V3123" s="188" t="s">
        <v>7</v>
      </c>
    </row>
    <row r="3124" spans="2:22" s="3" customFormat="1" ht="31.5" customHeight="1" x14ac:dyDescent="0.25">
      <c r="B3124" s="251" t="s">
        <v>1364</v>
      </c>
      <c r="C3124" s="263" t="s">
        <v>3945</v>
      </c>
      <c r="D3124" s="249" t="s">
        <v>1366</v>
      </c>
      <c r="E3124" s="183" t="s">
        <v>374</v>
      </c>
      <c r="F3124" s="188" t="s">
        <v>3946</v>
      </c>
      <c r="G3124" s="188" t="s">
        <v>7</v>
      </c>
      <c r="H3124" s="195" t="s">
        <v>3550</v>
      </c>
      <c r="I3124" s="188" t="s">
        <v>228</v>
      </c>
      <c r="J3124" s="188" t="s">
        <v>2928</v>
      </c>
      <c r="K3124" s="188" t="s">
        <v>1843</v>
      </c>
      <c r="L3124" s="188" t="s">
        <v>134</v>
      </c>
      <c r="M3124" s="188" t="s">
        <v>3948</v>
      </c>
      <c r="N3124" s="188" t="s">
        <v>5327</v>
      </c>
      <c r="O3124" s="188" t="s">
        <v>96</v>
      </c>
      <c r="P3124" s="188">
        <v>51</v>
      </c>
      <c r="Q3124" s="188" t="s">
        <v>160</v>
      </c>
      <c r="R3124" s="188" t="s">
        <v>174</v>
      </c>
      <c r="S3124" s="297">
        <v>1046.28</v>
      </c>
      <c r="T3124" s="188">
        <v>2.0099999999999998</v>
      </c>
      <c r="U3124" s="297">
        <f>P3124*S3124*T3124</f>
        <v>107254.16279999999</v>
      </c>
      <c r="V3124" s="188" t="s">
        <v>7</v>
      </c>
    </row>
    <row r="3125" spans="2:22" s="3" customFormat="1" ht="40.5" customHeight="1" x14ac:dyDescent="0.25">
      <c r="B3125" s="251" t="s">
        <v>1364</v>
      </c>
      <c r="C3125" s="263" t="s">
        <v>3945</v>
      </c>
      <c r="D3125" s="249" t="s">
        <v>1366</v>
      </c>
      <c r="E3125" s="183" t="s">
        <v>3949</v>
      </c>
      <c r="F3125" s="188" t="s">
        <v>3946</v>
      </c>
      <c r="G3125" s="188" t="s">
        <v>7</v>
      </c>
      <c r="H3125" s="195" t="s">
        <v>3550</v>
      </c>
      <c r="I3125" s="188" t="s">
        <v>228</v>
      </c>
      <c r="J3125" s="188">
        <v>110</v>
      </c>
      <c r="K3125" s="188" t="s">
        <v>133</v>
      </c>
      <c r="L3125" s="188" t="s">
        <v>134</v>
      </c>
      <c r="M3125" s="188" t="s">
        <v>3948</v>
      </c>
      <c r="N3125" s="188" t="s">
        <v>5327</v>
      </c>
      <c r="O3125" s="188" t="s">
        <v>96</v>
      </c>
      <c r="P3125" s="188">
        <v>12</v>
      </c>
      <c r="Q3125" s="188" t="s">
        <v>160</v>
      </c>
      <c r="R3125" s="188" t="s">
        <v>136</v>
      </c>
      <c r="S3125" s="297">
        <v>3657.51</v>
      </c>
      <c r="T3125" s="188">
        <v>2.0099999999999998</v>
      </c>
      <c r="U3125" s="297">
        <f t="shared" si="137"/>
        <v>88219.141199999998</v>
      </c>
      <c r="V3125" s="188" t="s">
        <v>7</v>
      </c>
    </row>
    <row r="3126" spans="2:22" s="3" customFormat="1" ht="31.5" customHeight="1" x14ac:dyDescent="0.25">
      <c r="B3126" s="251" t="s">
        <v>1364</v>
      </c>
      <c r="C3126" s="263" t="s">
        <v>3945</v>
      </c>
      <c r="D3126" s="249" t="s">
        <v>1366</v>
      </c>
      <c r="E3126" s="183" t="s">
        <v>432</v>
      </c>
      <c r="F3126" s="188" t="s">
        <v>3946</v>
      </c>
      <c r="G3126" s="188" t="s">
        <v>7</v>
      </c>
      <c r="H3126" s="195" t="s">
        <v>3550</v>
      </c>
      <c r="I3126" s="188" t="s">
        <v>228</v>
      </c>
      <c r="J3126" s="188" t="s">
        <v>3770</v>
      </c>
      <c r="K3126" s="188" t="s">
        <v>637</v>
      </c>
      <c r="L3126" s="188" t="s">
        <v>134</v>
      </c>
      <c r="M3126" s="188" t="s">
        <v>3948</v>
      </c>
      <c r="N3126" s="188" t="s">
        <v>5327</v>
      </c>
      <c r="O3126" s="188" t="s">
        <v>96</v>
      </c>
      <c r="P3126" s="188">
        <v>5</v>
      </c>
      <c r="Q3126" s="188" t="s">
        <v>111</v>
      </c>
      <c r="R3126" s="188" t="s">
        <v>462</v>
      </c>
      <c r="S3126" s="297">
        <v>4497.95</v>
      </c>
      <c r="T3126" s="188">
        <v>2</v>
      </c>
      <c r="U3126" s="297">
        <f t="shared" si="137"/>
        <v>44979.5</v>
      </c>
      <c r="V3126" s="188" t="s">
        <v>7</v>
      </c>
    </row>
    <row r="3127" spans="2:22" s="3" customFormat="1" ht="31.5" customHeight="1" x14ac:dyDescent="0.25">
      <c r="B3127" s="251" t="s">
        <v>1364</v>
      </c>
      <c r="C3127" s="263" t="s">
        <v>3945</v>
      </c>
      <c r="D3127" s="249" t="s">
        <v>1366</v>
      </c>
      <c r="E3127" s="183" t="s">
        <v>432</v>
      </c>
      <c r="F3127" s="188" t="s">
        <v>3946</v>
      </c>
      <c r="G3127" s="188" t="s">
        <v>7</v>
      </c>
      <c r="H3127" s="195" t="s">
        <v>3550</v>
      </c>
      <c r="I3127" s="188" t="s">
        <v>228</v>
      </c>
      <c r="J3127" s="188" t="s">
        <v>3770</v>
      </c>
      <c r="K3127" s="188" t="s">
        <v>636</v>
      </c>
      <c r="L3127" s="188" t="s">
        <v>134</v>
      </c>
      <c r="M3127" s="188" t="s">
        <v>3948</v>
      </c>
      <c r="N3127" s="188" t="s">
        <v>5327</v>
      </c>
      <c r="O3127" s="188" t="s">
        <v>96</v>
      </c>
      <c r="P3127" s="188">
        <v>12</v>
      </c>
      <c r="Q3127" s="188" t="s">
        <v>111</v>
      </c>
      <c r="R3127" s="188" t="s">
        <v>434</v>
      </c>
      <c r="S3127" s="297">
        <v>1291.57</v>
      </c>
      <c r="T3127" s="188">
        <v>2</v>
      </c>
      <c r="U3127" s="297">
        <f t="shared" si="137"/>
        <v>30997.68</v>
      </c>
      <c r="V3127" s="188" t="s">
        <v>7</v>
      </c>
    </row>
    <row r="3128" spans="2:22" s="3" customFormat="1" ht="66.75" customHeight="1" x14ac:dyDescent="0.25">
      <c r="B3128" s="251" t="s">
        <v>1364</v>
      </c>
      <c r="C3128" s="263" t="s">
        <v>3945</v>
      </c>
      <c r="D3128" s="249" t="s">
        <v>1366</v>
      </c>
      <c r="E3128" s="183" t="s">
        <v>253</v>
      </c>
      <c r="F3128" s="188" t="s">
        <v>3946</v>
      </c>
      <c r="G3128" s="188" t="s">
        <v>7</v>
      </c>
      <c r="H3128" s="195" t="s">
        <v>3550</v>
      </c>
      <c r="I3128" s="188" t="s">
        <v>228</v>
      </c>
      <c r="J3128" s="300">
        <v>110</v>
      </c>
      <c r="K3128" s="300" t="s">
        <v>5427</v>
      </c>
      <c r="L3128" s="188" t="s">
        <v>134</v>
      </c>
      <c r="M3128" s="188" t="s">
        <v>3948</v>
      </c>
      <c r="N3128" s="188" t="s">
        <v>5327</v>
      </c>
      <c r="O3128" s="188" t="s">
        <v>96</v>
      </c>
      <c r="P3128" s="188">
        <v>10</v>
      </c>
      <c r="Q3128" s="188" t="s">
        <v>135</v>
      </c>
      <c r="R3128" s="188" t="s">
        <v>2515</v>
      </c>
      <c r="S3128" s="297">
        <v>5334.69</v>
      </c>
      <c r="T3128" s="188">
        <v>2.0099999999999998</v>
      </c>
      <c r="U3128" s="297">
        <f t="shared" si="137"/>
        <v>107227.26899999997</v>
      </c>
      <c r="V3128" s="188" t="s">
        <v>7</v>
      </c>
    </row>
    <row r="3129" spans="2:22" s="3" customFormat="1" ht="39" customHeight="1" x14ac:dyDescent="0.25">
      <c r="B3129" s="251" t="s">
        <v>1364</v>
      </c>
      <c r="C3129" s="263" t="s">
        <v>3945</v>
      </c>
      <c r="D3129" s="249" t="s">
        <v>1366</v>
      </c>
      <c r="E3129" s="183" t="s">
        <v>432</v>
      </c>
      <c r="F3129" s="188" t="s">
        <v>3946</v>
      </c>
      <c r="G3129" s="188" t="s">
        <v>7</v>
      </c>
      <c r="H3129" s="195" t="s">
        <v>3550</v>
      </c>
      <c r="I3129" s="188" t="s">
        <v>228</v>
      </c>
      <c r="J3129" s="188" t="s">
        <v>3770</v>
      </c>
      <c r="K3129" s="188" t="s">
        <v>463</v>
      </c>
      <c r="L3129" s="188" t="s">
        <v>134</v>
      </c>
      <c r="M3129" s="188" t="s">
        <v>3948</v>
      </c>
      <c r="N3129" s="188" t="s">
        <v>5327</v>
      </c>
      <c r="O3129" s="188" t="s">
        <v>96</v>
      </c>
      <c r="P3129" s="188">
        <v>1</v>
      </c>
      <c r="Q3129" s="188" t="s">
        <v>111</v>
      </c>
      <c r="R3129" s="188" t="s">
        <v>460</v>
      </c>
      <c r="S3129" s="297">
        <v>2018.62</v>
      </c>
      <c r="T3129" s="188">
        <v>2</v>
      </c>
      <c r="U3129" s="297">
        <f>P3129*S3129*T3129</f>
        <v>4037.24</v>
      </c>
      <c r="V3129" s="188" t="s">
        <v>7</v>
      </c>
    </row>
    <row r="3130" spans="2:22" s="3" customFormat="1" ht="41.25" customHeight="1" x14ac:dyDescent="0.25">
      <c r="B3130" s="251" t="s">
        <v>1364</v>
      </c>
      <c r="C3130" s="263" t="s">
        <v>3945</v>
      </c>
      <c r="D3130" s="249" t="s">
        <v>1366</v>
      </c>
      <c r="E3130" s="183" t="s">
        <v>432</v>
      </c>
      <c r="F3130" s="188" t="s">
        <v>3946</v>
      </c>
      <c r="G3130" s="188" t="s">
        <v>7</v>
      </c>
      <c r="H3130" s="195" t="s">
        <v>3550</v>
      </c>
      <c r="I3130" s="188" t="s">
        <v>228</v>
      </c>
      <c r="J3130" s="188" t="s">
        <v>3770</v>
      </c>
      <c r="K3130" s="188" t="s">
        <v>1973</v>
      </c>
      <c r="L3130" s="188" t="s">
        <v>134</v>
      </c>
      <c r="M3130" s="188" t="s">
        <v>3948</v>
      </c>
      <c r="N3130" s="188" t="s">
        <v>5327</v>
      </c>
      <c r="O3130" s="188" t="s">
        <v>96</v>
      </c>
      <c r="P3130" s="188">
        <v>5</v>
      </c>
      <c r="Q3130" s="188" t="s">
        <v>111</v>
      </c>
      <c r="R3130" s="188" t="s">
        <v>433</v>
      </c>
      <c r="S3130" s="297">
        <v>4048.87</v>
      </c>
      <c r="T3130" s="188">
        <v>2</v>
      </c>
      <c r="U3130" s="297">
        <f>P3130*S3130*T3130</f>
        <v>40488.699999999997</v>
      </c>
      <c r="V3130" s="188" t="s">
        <v>7</v>
      </c>
    </row>
    <row r="3131" spans="2:22" s="3" customFormat="1" ht="37.5" customHeight="1" x14ac:dyDescent="0.25">
      <c r="B3131" s="251" t="s">
        <v>1364</v>
      </c>
      <c r="C3131" s="263" t="s">
        <v>3945</v>
      </c>
      <c r="D3131" s="249" t="s">
        <v>1366</v>
      </c>
      <c r="E3131" s="183" t="s">
        <v>3855</v>
      </c>
      <c r="F3131" s="188" t="s">
        <v>3946</v>
      </c>
      <c r="G3131" s="188" t="s">
        <v>7</v>
      </c>
      <c r="H3131" s="195" t="s">
        <v>3550</v>
      </c>
      <c r="I3131" s="188" t="s">
        <v>228</v>
      </c>
      <c r="J3131" s="188" t="s">
        <v>3770</v>
      </c>
      <c r="K3131" s="188" t="s">
        <v>2541</v>
      </c>
      <c r="L3131" s="188" t="s">
        <v>134</v>
      </c>
      <c r="M3131" s="188" t="s">
        <v>3948</v>
      </c>
      <c r="N3131" s="188" t="s">
        <v>5327</v>
      </c>
      <c r="O3131" s="188" t="s">
        <v>96</v>
      </c>
      <c r="P3131" s="188">
        <v>1</v>
      </c>
      <c r="Q3131" s="188" t="s">
        <v>111</v>
      </c>
      <c r="R3131" s="188" t="s">
        <v>640</v>
      </c>
      <c r="S3131" s="297">
        <v>70916.850000000006</v>
      </c>
      <c r="T3131" s="188">
        <v>1</v>
      </c>
      <c r="U3131" s="297">
        <f t="shared" si="137"/>
        <v>70916.850000000006</v>
      </c>
      <c r="V3131" s="188" t="s">
        <v>7</v>
      </c>
    </row>
    <row r="3132" spans="2:22" s="3" customFormat="1" ht="42.75" customHeight="1" x14ac:dyDescent="0.25">
      <c r="B3132" s="251" t="s">
        <v>1364</v>
      </c>
      <c r="C3132" s="263" t="s">
        <v>3945</v>
      </c>
      <c r="D3132" s="249" t="s">
        <v>1366</v>
      </c>
      <c r="E3132" s="183" t="s">
        <v>26</v>
      </c>
      <c r="F3132" s="188" t="s">
        <v>7</v>
      </c>
      <c r="G3132" s="188" t="s">
        <v>7</v>
      </c>
      <c r="H3132" s="188" t="s">
        <v>7</v>
      </c>
      <c r="I3132" s="188" t="s">
        <v>7</v>
      </c>
      <c r="J3132" s="188" t="s">
        <v>7</v>
      </c>
      <c r="K3132" s="188" t="s">
        <v>7</v>
      </c>
      <c r="L3132" s="188" t="s">
        <v>7</v>
      </c>
      <c r="M3132" s="188" t="s">
        <v>7</v>
      </c>
      <c r="N3132" s="188" t="s">
        <v>7</v>
      </c>
      <c r="O3132" s="188" t="s">
        <v>7</v>
      </c>
      <c r="P3132" s="188" t="s">
        <v>7</v>
      </c>
      <c r="Q3132" s="188" t="s">
        <v>7</v>
      </c>
      <c r="R3132" s="188" t="s">
        <v>7</v>
      </c>
      <c r="S3132" s="297" t="s">
        <v>7</v>
      </c>
      <c r="T3132" s="188" t="s">
        <v>7</v>
      </c>
      <c r="U3132" s="297">
        <f>SUM(U3122:U3131)</f>
        <v>719450.81929999986</v>
      </c>
      <c r="V3132" s="188" t="s">
        <v>7</v>
      </c>
    </row>
    <row r="3133" spans="2:22" s="3" customFormat="1" ht="78.75" customHeight="1" x14ac:dyDescent="0.25">
      <c r="B3133" s="251" t="s">
        <v>1364</v>
      </c>
      <c r="C3133" s="263" t="s">
        <v>1375</v>
      </c>
      <c r="D3133" s="249" t="s">
        <v>1376</v>
      </c>
      <c r="E3133" s="300" t="s">
        <v>3831</v>
      </c>
      <c r="F3133" s="186" t="s">
        <v>3950</v>
      </c>
      <c r="G3133" s="186" t="s">
        <v>7</v>
      </c>
      <c r="H3133" s="195" t="s">
        <v>692</v>
      </c>
      <c r="I3133" s="186" t="s">
        <v>366</v>
      </c>
      <c r="J3133" s="300">
        <v>110</v>
      </c>
      <c r="K3133" s="300" t="s">
        <v>3951</v>
      </c>
      <c r="L3133" s="186" t="s">
        <v>652</v>
      </c>
      <c r="M3133" s="186" t="s">
        <v>3952</v>
      </c>
      <c r="N3133" s="183" t="s">
        <v>5327</v>
      </c>
      <c r="O3133" s="186" t="s">
        <v>96</v>
      </c>
      <c r="P3133" s="301">
        <v>4</v>
      </c>
      <c r="Q3133" s="300" t="s">
        <v>135</v>
      </c>
      <c r="R3133" s="300" t="s">
        <v>3953</v>
      </c>
      <c r="S3133" s="301">
        <v>34069.64</v>
      </c>
      <c r="T3133" s="181">
        <v>1.38</v>
      </c>
      <c r="U3133" s="239">
        <f>O3133*P3133*S3133*T3133</f>
        <v>188064.41279999999</v>
      </c>
      <c r="V3133" s="436" t="s">
        <v>7</v>
      </c>
    </row>
    <row r="3134" spans="2:22" s="3" customFormat="1" ht="78.75" customHeight="1" x14ac:dyDescent="0.25">
      <c r="B3134" s="251" t="s">
        <v>1364</v>
      </c>
      <c r="C3134" s="263" t="s">
        <v>1375</v>
      </c>
      <c r="D3134" s="249" t="s">
        <v>1376</v>
      </c>
      <c r="E3134" s="300" t="s">
        <v>3944</v>
      </c>
      <c r="F3134" s="186" t="s">
        <v>3950</v>
      </c>
      <c r="G3134" s="186" t="s">
        <v>7</v>
      </c>
      <c r="H3134" s="195" t="s">
        <v>692</v>
      </c>
      <c r="I3134" s="186" t="s">
        <v>366</v>
      </c>
      <c r="J3134" s="300">
        <v>10</v>
      </c>
      <c r="K3134" s="300" t="s">
        <v>2172</v>
      </c>
      <c r="L3134" s="186" t="s">
        <v>652</v>
      </c>
      <c r="M3134" s="186" t="s">
        <v>3952</v>
      </c>
      <c r="N3134" s="183" t="s">
        <v>5327</v>
      </c>
      <c r="O3134" s="186" t="s">
        <v>96</v>
      </c>
      <c r="P3134" s="301">
        <v>12</v>
      </c>
      <c r="Q3134" s="300" t="s">
        <v>135</v>
      </c>
      <c r="R3134" s="300" t="s">
        <v>173</v>
      </c>
      <c r="S3134" s="398">
        <v>330.05</v>
      </c>
      <c r="T3134" s="181">
        <v>2.0099999999999998</v>
      </c>
      <c r="U3134" s="239">
        <f>O3134*P3134*S3134*T3134</f>
        <v>7960.8059999999996</v>
      </c>
      <c r="V3134" s="436" t="s">
        <v>7</v>
      </c>
    </row>
    <row r="3135" spans="2:22" s="3" customFormat="1" ht="78.75" customHeight="1" x14ac:dyDescent="0.25">
      <c r="B3135" s="251" t="s">
        <v>1364</v>
      </c>
      <c r="C3135" s="263" t="s">
        <v>1375</v>
      </c>
      <c r="D3135" s="249" t="s">
        <v>1376</v>
      </c>
      <c r="E3135" s="189" t="s">
        <v>3855</v>
      </c>
      <c r="F3135" s="186" t="s">
        <v>3950</v>
      </c>
      <c r="G3135" s="186" t="s">
        <v>7</v>
      </c>
      <c r="H3135" s="195" t="s">
        <v>692</v>
      </c>
      <c r="I3135" s="186" t="s">
        <v>366</v>
      </c>
      <c r="J3135" s="201" t="s">
        <v>3770</v>
      </c>
      <c r="K3135" s="368" t="s">
        <v>2711</v>
      </c>
      <c r="L3135" s="186" t="s">
        <v>652</v>
      </c>
      <c r="M3135" s="186" t="s">
        <v>3952</v>
      </c>
      <c r="N3135" s="183" t="s">
        <v>5327</v>
      </c>
      <c r="O3135" s="186" t="s">
        <v>96</v>
      </c>
      <c r="P3135" s="189">
        <v>1</v>
      </c>
      <c r="Q3135" s="189" t="s">
        <v>111</v>
      </c>
      <c r="R3135" s="265" t="s">
        <v>364</v>
      </c>
      <c r="S3135" s="302">
        <v>21275.06</v>
      </c>
      <c r="T3135" s="181">
        <v>1</v>
      </c>
      <c r="U3135" s="239">
        <f>O3135*P3135*S3135*T3135</f>
        <v>21275.06</v>
      </c>
      <c r="V3135" s="436" t="s">
        <v>7</v>
      </c>
    </row>
    <row r="3136" spans="2:22" s="3" customFormat="1" ht="63" customHeight="1" x14ac:dyDescent="0.25">
      <c r="B3136" s="251" t="s">
        <v>1364</v>
      </c>
      <c r="C3136" s="263" t="s">
        <v>1375</v>
      </c>
      <c r="D3136" s="249" t="s">
        <v>1376</v>
      </c>
      <c r="E3136" s="183" t="s">
        <v>26</v>
      </c>
      <c r="F3136" s="188" t="s">
        <v>7</v>
      </c>
      <c r="G3136" s="188" t="s">
        <v>7</v>
      </c>
      <c r="H3136" s="188" t="s">
        <v>7</v>
      </c>
      <c r="I3136" s="188" t="s">
        <v>7</v>
      </c>
      <c r="J3136" s="188" t="s">
        <v>7</v>
      </c>
      <c r="K3136" s="188" t="s">
        <v>7</v>
      </c>
      <c r="L3136" s="188" t="s">
        <v>7</v>
      </c>
      <c r="M3136" s="188" t="s">
        <v>7</v>
      </c>
      <c r="N3136" s="188" t="s">
        <v>7</v>
      </c>
      <c r="O3136" s="188" t="s">
        <v>7</v>
      </c>
      <c r="P3136" s="188" t="s">
        <v>7</v>
      </c>
      <c r="Q3136" s="188" t="s">
        <v>7</v>
      </c>
      <c r="R3136" s="188" t="s">
        <v>7</v>
      </c>
      <c r="S3136" s="297" t="s">
        <v>7</v>
      </c>
      <c r="T3136" s="188" t="s">
        <v>7</v>
      </c>
      <c r="U3136" s="297">
        <f>SUM(U3133:U3135)</f>
        <v>217300.2788</v>
      </c>
      <c r="V3136" s="188" t="s">
        <v>7</v>
      </c>
    </row>
    <row r="3137" spans="2:22" s="3" customFormat="1" ht="63" customHeight="1" x14ac:dyDescent="0.25">
      <c r="B3137" s="251" t="s">
        <v>1364</v>
      </c>
      <c r="C3137" s="263" t="s">
        <v>1377</v>
      </c>
      <c r="D3137" s="249" t="s">
        <v>1378</v>
      </c>
      <c r="E3137" s="183" t="s">
        <v>279</v>
      </c>
      <c r="F3137" s="188" t="s">
        <v>3954</v>
      </c>
      <c r="G3137" s="188" t="s">
        <v>7</v>
      </c>
      <c r="H3137" s="195" t="s">
        <v>692</v>
      </c>
      <c r="I3137" s="188" t="s">
        <v>245</v>
      </c>
      <c r="J3137" s="188" t="s">
        <v>3770</v>
      </c>
      <c r="K3137" s="309" t="s">
        <v>3558</v>
      </c>
      <c r="L3137" s="188" t="s">
        <v>652</v>
      </c>
      <c r="M3137" s="188" t="s">
        <v>3955</v>
      </c>
      <c r="N3137" s="188" t="s">
        <v>5327</v>
      </c>
      <c r="O3137" s="188" t="s">
        <v>96</v>
      </c>
      <c r="P3137" s="188">
        <v>17.5</v>
      </c>
      <c r="Q3137" s="188" t="s">
        <v>99</v>
      </c>
      <c r="R3137" s="188" t="s">
        <v>3154</v>
      </c>
      <c r="S3137" s="297">
        <v>581.91</v>
      </c>
      <c r="T3137" s="188">
        <v>2.2000000000000002</v>
      </c>
      <c r="U3137" s="297">
        <f>P3137*S3137*T3137</f>
        <v>22403.535</v>
      </c>
      <c r="V3137" s="188" t="s">
        <v>7</v>
      </c>
    </row>
    <row r="3138" spans="2:22" s="3" customFormat="1" ht="63" customHeight="1" x14ac:dyDescent="0.25">
      <c r="B3138" s="251" t="s">
        <v>1364</v>
      </c>
      <c r="C3138" s="263" t="s">
        <v>1377</v>
      </c>
      <c r="D3138" s="249" t="s">
        <v>1378</v>
      </c>
      <c r="E3138" s="183" t="s">
        <v>407</v>
      </c>
      <c r="F3138" s="188" t="s">
        <v>3954</v>
      </c>
      <c r="G3138" s="188" t="s">
        <v>7</v>
      </c>
      <c r="H3138" s="195" t="s">
        <v>692</v>
      </c>
      <c r="I3138" s="188" t="s">
        <v>245</v>
      </c>
      <c r="J3138" s="188" t="s">
        <v>3770</v>
      </c>
      <c r="K3138" s="309" t="s">
        <v>3956</v>
      </c>
      <c r="L3138" s="188" t="s">
        <v>652</v>
      </c>
      <c r="M3138" s="188" t="s">
        <v>3955</v>
      </c>
      <c r="N3138" s="188" t="s">
        <v>5327</v>
      </c>
      <c r="O3138" s="188" t="s">
        <v>96</v>
      </c>
      <c r="P3138" s="188">
        <v>5</v>
      </c>
      <c r="Q3138" s="188" t="s">
        <v>99</v>
      </c>
      <c r="R3138" s="188" t="s">
        <v>3957</v>
      </c>
      <c r="S3138" s="297">
        <v>454</v>
      </c>
      <c r="T3138" s="188">
        <v>2.12</v>
      </c>
      <c r="U3138" s="297">
        <f t="shared" ref="U3138:U3145" si="138">P3138*S3138*T3138</f>
        <v>4812.4000000000005</v>
      </c>
      <c r="V3138" s="188" t="s">
        <v>7</v>
      </c>
    </row>
    <row r="3139" spans="2:22" s="3" customFormat="1" ht="63" customHeight="1" x14ac:dyDescent="0.25">
      <c r="B3139" s="251" t="s">
        <v>1364</v>
      </c>
      <c r="C3139" s="263" t="s">
        <v>1377</v>
      </c>
      <c r="D3139" s="249" t="s">
        <v>1378</v>
      </c>
      <c r="E3139" s="183" t="s">
        <v>333</v>
      </c>
      <c r="F3139" s="188" t="s">
        <v>3954</v>
      </c>
      <c r="G3139" s="188" t="s">
        <v>7</v>
      </c>
      <c r="H3139" s="195" t="s">
        <v>692</v>
      </c>
      <c r="I3139" s="188" t="s">
        <v>245</v>
      </c>
      <c r="J3139" s="188" t="s">
        <v>3770</v>
      </c>
      <c r="K3139" s="309" t="s">
        <v>3956</v>
      </c>
      <c r="L3139" s="188" t="s">
        <v>652</v>
      </c>
      <c r="M3139" s="188" t="s">
        <v>3955</v>
      </c>
      <c r="N3139" s="188" t="s">
        <v>5327</v>
      </c>
      <c r="O3139" s="188" t="s">
        <v>96</v>
      </c>
      <c r="P3139" s="188">
        <v>7.0000000000000007E-2</v>
      </c>
      <c r="Q3139" s="188" t="s">
        <v>99</v>
      </c>
      <c r="R3139" s="188" t="s">
        <v>3958</v>
      </c>
      <c r="S3139" s="297">
        <v>680.81</v>
      </c>
      <c r="T3139" s="188">
        <v>2.12</v>
      </c>
      <c r="U3139" s="297">
        <f t="shared" si="138"/>
        <v>101.03220400000001</v>
      </c>
      <c r="V3139" s="188" t="s">
        <v>7</v>
      </c>
    </row>
    <row r="3140" spans="2:22" s="3" customFormat="1" ht="63" customHeight="1" x14ac:dyDescent="0.25">
      <c r="B3140" s="251" t="s">
        <v>1364</v>
      </c>
      <c r="C3140" s="263" t="s">
        <v>1377</v>
      </c>
      <c r="D3140" s="249" t="s">
        <v>1378</v>
      </c>
      <c r="E3140" s="183" t="s">
        <v>635</v>
      </c>
      <c r="F3140" s="188" t="s">
        <v>3954</v>
      </c>
      <c r="G3140" s="188" t="s">
        <v>7</v>
      </c>
      <c r="H3140" s="195" t="s">
        <v>692</v>
      </c>
      <c r="I3140" s="188" t="s">
        <v>245</v>
      </c>
      <c r="J3140" s="188" t="s">
        <v>3770</v>
      </c>
      <c r="K3140" s="188" t="s">
        <v>637</v>
      </c>
      <c r="L3140" s="188" t="s">
        <v>652</v>
      </c>
      <c r="M3140" s="188" t="s">
        <v>3955</v>
      </c>
      <c r="N3140" s="188" t="s">
        <v>5327</v>
      </c>
      <c r="O3140" s="188" t="s">
        <v>96</v>
      </c>
      <c r="P3140" s="188">
        <v>7</v>
      </c>
      <c r="Q3140" s="188" t="s">
        <v>111</v>
      </c>
      <c r="R3140" s="188" t="s">
        <v>462</v>
      </c>
      <c r="S3140" s="297">
        <v>4497.95</v>
      </c>
      <c r="T3140" s="188">
        <v>2</v>
      </c>
      <c r="U3140" s="297">
        <f t="shared" si="138"/>
        <v>62971.299999999996</v>
      </c>
      <c r="V3140" s="188" t="s">
        <v>7</v>
      </c>
    </row>
    <row r="3141" spans="2:22" s="3" customFormat="1" ht="63" customHeight="1" x14ac:dyDescent="0.25">
      <c r="B3141" s="251" t="s">
        <v>1364</v>
      </c>
      <c r="C3141" s="263" t="s">
        <v>1377</v>
      </c>
      <c r="D3141" s="249" t="s">
        <v>1378</v>
      </c>
      <c r="E3141" s="183" t="s">
        <v>635</v>
      </c>
      <c r="F3141" s="188" t="s">
        <v>3954</v>
      </c>
      <c r="G3141" s="188" t="s">
        <v>7</v>
      </c>
      <c r="H3141" s="195" t="s">
        <v>692</v>
      </c>
      <c r="I3141" s="188" t="s">
        <v>245</v>
      </c>
      <c r="J3141" s="188" t="s">
        <v>3770</v>
      </c>
      <c r="K3141" s="188" t="s">
        <v>463</v>
      </c>
      <c r="L3141" s="188" t="s">
        <v>652</v>
      </c>
      <c r="M3141" s="188" t="s">
        <v>3955</v>
      </c>
      <c r="N3141" s="188" t="s">
        <v>5327</v>
      </c>
      <c r="O3141" s="188" t="s">
        <v>96</v>
      </c>
      <c r="P3141" s="188">
        <v>7</v>
      </c>
      <c r="Q3141" s="188" t="s">
        <v>111</v>
      </c>
      <c r="R3141" s="188" t="s">
        <v>460</v>
      </c>
      <c r="S3141" s="297">
        <v>2018.62</v>
      </c>
      <c r="T3141" s="188">
        <v>2</v>
      </c>
      <c r="U3141" s="297">
        <f t="shared" si="138"/>
        <v>28260.68</v>
      </c>
      <c r="V3141" s="188" t="s">
        <v>7</v>
      </c>
    </row>
    <row r="3142" spans="2:22" s="3" customFormat="1" ht="63" customHeight="1" x14ac:dyDescent="0.25">
      <c r="B3142" s="251" t="s">
        <v>1364</v>
      </c>
      <c r="C3142" s="263" t="s">
        <v>1377</v>
      </c>
      <c r="D3142" s="249" t="s">
        <v>1378</v>
      </c>
      <c r="E3142" s="183" t="s">
        <v>3855</v>
      </c>
      <c r="F3142" s="188" t="s">
        <v>3954</v>
      </c>
      <c r="G3142" s="188" t="s">
        <v>7</v>
      </c>
      <c r="H3142" s="195" t="s">
        <v>692</v>
      </c>
      <c r="I3142" s="188" t="s">
        <v>245</v>
      </c>
      <c r="J3142" s="188" t="s">
        <v>3770</v>
      </c>
      <c r="K3142" s="188" t="s">
        <v>2576</v>
      </c>
      <c r="L3142" s="188" t="s">
        <v>652</v>
      </c>
      <c r="M3142" s="188" t="s">
        <v>3955</v>
      </c>
      <c r="N3142" s="188" t="s">
        <v>5327</v>
      </c>
      <c r="O3142" s="188" t="s">
        <v>96</v>
      </c>
      <c r="P3142" s="188">
        <v>1</v>
      </c>
      <c r="Q3142" s="188" t="s">
        <v>111</v>
      </c>
      <c r="R3142" s="188" t="s">
        <v>379</v>
      </c>
      <c r="S3142" s="297">
        <v>10637.53</v>
      </c>
      <c r="T3142" s="188">
        <v>1</v>
      </c>
      <c r="U3142" s="297">
        <f t="shared" si="138"/>
        <v>10637.53</v>
      </c>
      <c r="V3142" s="188" t="s">
        <v>7</v>
      </c>
    </row>
    <row r="3143" spans="2:22" s="3" customFormat="1" ht="47.25" customHeight="1" x14ac:dyDescent="0.25">
      <c r="B3143" s="251" t="s">
        <v>1364</v>
      </c>
      <c r="C3143" s="263" t="s">
        <v>1377</v>
      </c>
      <c r="D3143" s="249" t="s">
        <v>1378</v>
      </c>
      <c r="E3143" s="183" t="s">
        <v>26</v>
      </c>
      <c r="F3143" s="188" t="s">
        <v>7</v>
      </c>
      <c r="G3143" s="188" t="s">
        <v>7</v>
      </c>
      <c r="H3143" s="188" t="s">
        <v>7</v>
      </c>
      <c r="I3143" s="188" t="s">
        <v>7</v>
      </c>
      <c r="J3143" s="188" t="s">
        <v>7</v>
      </c>
      <c r="K3143" s="188" t="s">
        <v>7</v>
      </c>
      <c r="L3143" s="188" t="s">
        <v>7</v>
      </c>
      <c r="M3143" s="188" t="s">
        <v>7</v>
      </c>
      <c r="N3143" s="188" t="s">
        <v>7</v>
      </c>
      <c r="O3143" s="188" t="s">
        <v>7</v>
      </c>
      <c r="P3143" s="188" t="s">
        <v>7</v>
      </c>
      <c r="Q3143" s="188" t="s">
        <v>7</v>
      </c>
      <c r="R3143" s="188" t="s">
        <v>7</v>
      </c>
      <c r="S3143" s="297" t="s">
        <v>7</v>
      </c>
      <c r="T3143" s="188" t="s">
        <v>7</v>
      </c>
      <c r="U3143" s="297">
        <f>SUM(U3137:U3142)</f>
        <v>129186.477204</v>
      </c>
      <c r="V3143" s="188" t="s">
        <v>7</v>
      </c>
    </row>
    <row r="3144" spans="2:22" s="3" customFormat="1" ht="63" customHeight="1" x14ac:dyDescent="0.25">
      <c r="B3144" s="251" t="s">
        <v>1364</v>
      </c>
      <c r="C3144" s="263" t="s">
        <v>1379</v>
      </c>
      <c r="D3144" s="249" t="s">
        <v>1380</v>
      </c>
      <c r="E3144" s="183" t="s">
        <v>638</v>
      </c>
      <c r="F3144" s="188" t="s">
        <v>131</v>
      </c>
      <c r="G3144" s="188" t="s">
        <v>7</v>
      </c>
      <c r="H3144" s="195" t="s">
        <v>692</v>
      </c>
      <c r="I3144" s="188" t="s">
        <v>119</v>
      </c>
      <c r="J3144" s="188">
        <v>110</v>
      </c>
      <c r="K3144" s="188" t="s">
        <v>133</v>
      </c>
      <c r="L3144" s="188" t="s">
        <v>652</v>
      </c>
      <c r="M3144" s="188" t="s">
        <v>3955</v>
      </c>
      <c r="N3144" s="188" t="s">
        <v>5327</v>
      </c>
      <c r="O3144" s="188" t="s">
        <v>96</v>
      </c>
      <c r="P3144" s="188">
        <v>104</v>
      </c>
      <c r="Q3144" s="188" t="s">
        <v>135</v>
      </c>
      <c r="R3144" s="188" t="s">
        <v>136</v>
      </c>
      <c r="S3144" s="297">
        <v>3657.51</v>
      </c>
      <c r="T3144" s="188">
        <v>2.0099999999999998</v>
      </c>
      <c r="U3144" s="297">
        <f t="shared" si="138"/>
        <v>764565.89040000003</v>
      </c>
      <c r="V3144" s="188" t="s">
        <v>7</v>
      </c>
    </row>
    <row r="3145" spans="2:22" s="3" customFormat="1" ht="63" customHeight="1" x14ac:dyDescent="0.25">
      <c r="B3145" s="251" t="s">
        <v>1364</v>
      </c>
      <c r="C3145" s="263" t="s">
        <v>1379</v>
      </c>
      <c r="D3145" s="249" t="s">
        <v>1380</v>
      </c>
      <c r="E3145" s="183" t="s">
        <v>3855</v>
      </c>
      <c r="F3145" s="188" t="s">
        <v>131</v>
      </c>
      <c r="G3145" s="188" t="s">
        <v>7</v>
      </c>
      <c r="H3145" s="195" t="s">
        <v>692</v>
      </c>
      <c r="I3145" s="188" t="s">
        <v>119</v>
      </c>
      <c r="J3145" s="188" t="s">
        <v>3770</v>
      </c>
      <c r="K3145" s="188" t="s">
        <v>2541</v>
      </c>
      <c r="L3145" s="188" t="s">
        <v>652</v>
      </c>
      <c r="M3145" s="188" t="s">
        <v>3955</v>
      </c>
      <c r="N3145" s="188" t="s">
        <v>5327</v>
      </c>
      <c r="O3145" s="188" t="s">
        <v>96</v>
      </c>
      <c r="P3145" s="188">
        <v>1</v>
      </c>
      <c r="Q3145" s="188" t="s">
        <v>111</v>
      </c>
      <c r="R3145" s="188" t="s">
        <v>640</v>
      </c>
      <c r="S3145" s="297">
        <v>70916.850000000006</v>
      </c>
      <c r="T3145" s="188">
        <v>1</v>
      </c>
      <c r="U3145" s="297">
        <f t="shared" si="138"/>
        <v>70916.850000000006</v>
      </c>
      <c r="V3145" s="188" t="s">
        <v>7</v>
      </c>
    </row>
    <row r="3146" spans="2:22" s="3" customFormat="1" ht="47.25" x14ac:dyDescent="0.25">
      <c r="B3146" s="251" t="s">
        <v>1364</v>
      </c>
      <c r="C3146" s="263" t="s">
        <v>1379</v>
      </c>
      <c r="D3146" s="249" t="s">
        <v>1380</v>
      </c>
      <c r="E3146" s="183" t="s">
        <v>26</v>
      </c>
      <c r="F3146" s="188" t="s">
        <v>7</v>
      </c>
      <c r="G3146" s="188" t="s">
        <v>7</v>
      </c>
      <c r="H3146" s="188" t="s">
        <v>7</v>
      </c>
      <c r="I3146" s="188" t="s">
        <v>7</v>
      </c>
      <c r="J3146" s="188" t="s">
        <v>7</v>
      </c>
      <c r="K3146" s="188" t="s">
        <v>7</v>
      </c>
      <c r="L3146" s="188" t="s">
        <v>7</v>
      </c>
      <c r="M3146" s="188" t="s">
        <v>7</v>
      </c>
      <c r="N3146" s="188" t="s">
        <v>7</v>
      </c>
      <c r="O3146" s="188" t="s">
        <v>7</v>
      </c>
      <c r="P3146" s="188" t="s">
        <v>7</v>
      </c>
      <c r="Q3146" s="188" t="s">
        <v>7</v>
      </c>
      <c r="R3146" s="188" t="s">
        <v>7</v>
      </c>
      <c r="S3146" s="297" t="s">
        <v>7</v>
      </c>
      <c r="T3146" s="188" t="s">
        <v>7</v>
      </c>
      <c r="U3146" s="297">
        <f>U3144+U3145</f>
        <v>835482.74040000001</v>
      </c>
      <c r="V3146" s="188" t="s">
        <v>7</v>
      </c>
    </row>
    <row r="3147" spans="2:22" s="3" customFormat="1" ht="63" customHeight="1" x14ac:dyDescent="0.25">
      <c r="B3147" s="251" t="s">
        <v>1364</v>
      </c>
      <c r="C3147" s="263" t="s">
        <v>1367</v>
      </c>
      <c r="D3147" s="249" t="s">
        <v>1368</v>
      </c>
      <c r="E3147" s="183" t="s">
        <v>348</v>
      </c>
      <c r="F3147" s="188" t="s">
        <v>131</v>
      </c>
      <c r="G3147" s="188" t="s">
        <v>7</v>
      </c>
      <c r="H3147" s="195" t="s">
        <v>3550</v>
      </c>
      <c r="I3147" s="188" t="s">
        <v>245</v>
      </c>
      <c r="J3147" s="201" t="s">
        <v>7</v>
      </c>
      <c r="K3147" s="300" t="s">
        <v>3940</v>
      </c>
      <c r="L3147" s="188" t="s">
        <v>652</v>
      </c>
      <c r="M3147" s="188" t="s">
        <v>3830</v>
      </c>
      <c r="N3147" s="188" t="s">
        <v>5327</v>
      </c>
      <c r="O3147" s="188" t="s">
        <v>96</v>
      </c>
      <c r="P3147" s="188">
        <v>1</v>
      </c>
      <c r="Q3147" s="188" t="s">
        <v>160</v>
      </c>
      <c r="R3147" s="188" t="s">
        <v>382</v>
      </c>
      <c r="S3147" s="297">
        <v>18678.07</v>
      </c>
      <c r="T3147" s="188">
        <v>2.0099999999999998</v>
      </c>
      <c r="U3147" s="297">
        <f>P3147*S3147*T3147</f>
        <v>37542.920699999995</v>
      </c>
      <c r="V3147" s="188" t="s">
        <v>7</v>
      </c>
    </row>
    <row r="3148" spans="2:22" s="3" customFormat="1" ht="63" customHeight="1" x14ac:dyDescent="0.25">
      <c r="B3148" s="251" t="s">
        <v>1364</v>
      </c>
      <c r="C3148" s="263" t="s">
        <v>1367</v>
      </c>
      <c r="D3148" s="249" t="s">
        <v>1368</v>
      </c>
      <c r="E3148" s="183" t="s">
        <v>348</v>
      </c>
      <c r="F3148" s="188" t="s">
        <v>131</v>
      </c>
      <c r="G3148" s="188" t="s">
        <v>7</v>
      </c>
      <c r="H3148" s="195" t="s">
        <v>3550</v>
      </c>
      <c r="I3148" s="188" t="s">
        <v>245</v>
      </c>
      <c r="J3148" s="188" t="s">
        <v>7</v>
      </c>
      <c r="K3148" s="188" t="s">
        <v>479</v>
      </c>
      <c r="L3148" s="188" t="s">
        <v>652</v>
      </c>
      <c r="M3148" s="188" t="s">
        <v>3830</v>
      </c>
      <c r="N3148" s="188" t="s">
        <v>5327</v>
      </c>
      <c r="O3148" s="188" t="s">
        <v>96</v>
      </c>
      <c r="P3148" s="188">
        <v>2</v>
      </c>
      <c r="Q3148" s="188" t="s">
        <v>160</v>
      </c>
      <c r="R3148" s="188" t="s">
        <v>383</v>
      </c>
      <c r="S3148" s="297">
        <v>860.27</v>
      </c>
      <c r="T3148" s="188">
        <v>2.0099999999999998</v>
      </c>
      <c r="U3148" s="297">
        <f>P3148*S3148*T3148</f>
        <v>3458.2853999999998</v>
      </c>
      <c r="V3148" s="188" t="s">
        <v>7</v>
      </c>
    </row>
    <row r="3149" spans="2:22" s="3" customFormat="1" ht="63" customHeight="1" x14ac:dyDescent="0.25">
      <c r="B3149" s="251" t="s">
        <v>1364</v>
      </c>
      <c r="C3149" s="263" t="s">
        <v>1367</v>
      </c>
      <c r="D3149" s="249" t="s">
        <v>1368</v>
      </c>
      <c r="E3149" s="183" t="s">
        <v>348</v>
      </c>
      <c r="F3149" s="188" t="s">
        <v>131</v>
      </c>
      <c r="G3149" s="188" t="s">
        <v>7</v>
      </c>
      <c r="H3149" s="195" t="s">
        <v>3550</v>
      </c>
      <c r="I3149" s="188" t="s">
        <v>245</v>
      </c>
      <c r="J3149" s="188">
        <v>110</v>
      </c>
      <c r="K3149" s="188" t="s">
        <v>3840</v>
      </c>
      <c r="L3149" s="188" t="s">
        <v>652</v>
      </c>
      <c r="M3149" s="188" t="s">
        <v>3830</v>
      </c>
      <c r="N3149" s="188" t="s">
        <v>5327</v>
      </c>
      <c r="O3149" s="188" t="s">
        <v>96</v>
      </c>
      <c r="P3149" s="188">
        <v>30</v>
      </c>
      <c r="Q3149" s="188" t="s">
        <v>135</v>
      </c>
      <c r="R3149" s="188" t="s">
        <v>3035</v>
      </c>
      <c r="S3149" s="297">
        <v>2252.79</v>
      </c>
      <c r="T3149" s="188">
        <v>2.0099999999999998</v>
      </c>
      <c r="U3149" s="297">
        <f>P3149*S3149*T3149</f>
        <v>135843.23699999999</v>
      </c>
      <c r="V3149" s="188" t="s">
        <v>7</v>
      </c>
    </row>
    <row r="3150" spans="2:22" s="3" customFormat="1" ht="63" customHeight="1" x14ac:dyDescent="0.25">
      <c r="B3150" s="251" t="s">
        <v>1364</v>
      </c>
      <c r="C3150" s="263" t="s">
        <v>1367</v>
      </c>
      <c r="D3150" s="249" t="s">
        <v>1368</v>
      </c>
      <c r="E3150" s="183" t="s">
        <v>635</v>
      </c>
      <c r="F3150" s="188" t="s">
        <v>131</v>
      </c>
      <c r="G3150" s="188" t="s">
        <v>7</v>
      </c>
      <c r="H3150" s="195" t="s">
        <v>3550</v>
      </c>
      <c r="I3150" s="188" t="s">
        <v>245</v>
      </c>
      <c r="J3150" s="188" t="s">
        <v>7</v>
      </c>
      <c r="K3150" s="188" t="s">
        <v>637</v>
      </c>
      <c r="L3150" s="188" t="s">
        <v>652</v>
      </c>
      <c r="M3150" s="188" t="s">
        <v>3830</v>
      </c>
      <c r="N3150" s="188" t="s">
        <v>5327</v>
      </c>
      <c r="O3150" s="188" t="s">
        <v>96</v>
      </c>
      <c r="P3150" s="188">
        <v>1</v>
      </c>
      <c r="Q3150" s="188" t="s">
        <v>111</v>
      </c>
      <c r="R3150" s="188" t="s">
        <v>462</v>
      </c>
      <c r="S3150" s="297">
        <v>4497.95</v>
      </c>
      <c r="T3150" s="188">
        <v>2</v>
      </c>
      <c r="U3150" s="297">
        <f>P3150*S3150*T3150</f>
        <v>8995.9</v>
      </c>
      <c r="V3150" s="188" t="s">
        <v>7</v>
      </c>
    </row>
    <row r="3151" spans="2:22" s="3" customFormat="1" ht="63" customHeight="1" x14ac:dyDescent="0.25">
      <c r="B3151" s="251" t="s">
        <v>1364</v>
      </c>
      <c r="C3151" s="263" t="s">
        <v>1367</v>
      </c>
      <c r="D3151" s="249" t="s">
        <v>1368</v>
      </c>
      <c r="E3151" s="183" t="s">
        <v>3855</v>
      </c>
      <c r="F3151" s="188" t="s">
        <v>131</v>
      </c>
      <c r="G3151" s="188" t="s">
        <v>7</v>
      </c>
      <c r="H3151" s="195" t="s">
        <v>3550</v>
      </c>
      <c r="I3151" s="188" t="s">
        <v>245</v>
      </c>
      <c r="J3151" s="188" t="s">
        <v>7</v>
      </c>
      <c r="K3151" s="188" t="s">
        <v>2711</v>
      </c>
      <c r="L3151" s="188" t="s">
        <v>652</v>
      </c>
      <c r="M3151" s="188" t="s">
        <v>3830</v>
      </c>
      <c r="N3151" s="188" t="s">
        <v>5327</v>
      </c>
      <c r="O3151" s="188" t="s">
        <v>96</v>
      </c>
      <c r="P3151" s="188">
        <v>1</v>
      </c>
      <c r="Q3151" s="188" t="s">
        <v>111</v>
      </c>
      <c r="R3151" s="188" t="s">
        <v>364</v>
      </c>
      <c r="S3151" s="297">
        <v>21275.06</v>
      </c>
      <c r="T3151" s="188">
        <v>1</v>
      </c>
      <c r="U3151" s="297">
        <f>P3151*S3151*T3151</f>
        <v>21275.06</v>
      </c>
      <c r="V3151" s="188" t="s">
        <v>7</v>
      </c>
    </row>
    <row r="3152" spans="2:22" s="3" customFormat="1" ht="47.25" customHeight="1" x14ac:dyDescent="0.25">
      <c r="B3152" s="251" t="s">
        <v>1364</v>
      </c>
      <c r="C3152" s="263" t="s">
        <v>1367</v>
      </c>
      <c r="D3152" s="249" t="s">
        <v>1368</v>
      </c>
      <c r="E3152" s="183" t="s">
        <v>26</v>
      </c>
      <c r="F3152" s="188" t="s">
        <v>7</v>
      </c>
      <c r="G3152" s="188" t="s">
        <v>7</v>
      </c>
      <c r="H3152" s="188" t="s">
        <v>7</v>
      </c>
      <c r="I3152" s="188" t="s">
        <v>7</v>
      </c>
      <c r="J3152" s="188" t="s">
        <v>7</v>
      </c>
      <c r="K3152" s="188" t="s">
        <v>7</v>
      </c>
      <c r="L3152" s="188" t="s">
        <v>7</v>
      </c>
      <c r="M3152" s="188" t="s">
        <v>7</v>
      </c>
      <c r="N3152" s="188" t="s">
        <v>7</v>
      </c>
      <c r="O3152" s="188" t="s">
        <v>7</v>
      </c>
      <c r="P3152" s="188" t="s">
        <v>7</v>
      </c>
      <c r="Q3152" s="188" t="s">
        <v>7</v>
      </c>
      <c r="R3152" s="188" t="s">
        <v>7</v>
      </c>
      <c r="S3152" s="297" t="s">
        <v>7</v>
      </c>
      <c r="T3152" s="188" t="s">
        <v>7</v>
      </c>
      <c r="U3152" s="297">
        <f>U3147+U3148+U3149+U3150+U3151</f>
        <v>207115.40309999997</v>
      </c>
      <c r="V3152" s="188" t="s">
        <v>7</v>
      </c>
    </row>
    <row r="3153" spans="2:22" s="3" customFormat="1" ht="63" customHeight="1" x14ac:dyDescent="0.25">
      <c r="B3153" s="251" t="s">
        <v>1364</v>
      </c>
      <c r="C3153" s="263" t="s">
        <v>1369</v>
      </c>
      <c r="D3153" s="249" t="s">
        <v>1370</v>
      </c>
      <c r="E3153" s="183" t="s">
        <v>635</v>
      </c>
      <c r="F3153" s="188" t="s">
        <v>131</v>
      </c>
      <c r="G3153" s="188" t="s">
        <v>7</v>
      </c>
      <c r="H3153" s="195" t="s">
        <v>692</v>
      </c>
      <c r="I3153" s="188" t="s">
        <v>228</v>
      </c>
      <c r="J3153" s="188" t="s">
        <v>7</v>
      </c>
      <c r="K3153" s="188" t="s">
        <v>2961</v>
      </c>
      <c r="L3153" s="188" t="s">
        <v>652</v>
      </c>
      <c r="M3153" s="188" t="s">
        <v>3851</v>
      </c>
      <c r="N3153" s="188" t="s">
        <v>5327</v>
      </c>
      <c r="O3153" s="188" t="s">
        <v>96</v>
      </c>
      <c r="P3153" s="188">
        <v>3</v>
      </c>
      <c r="Q3153" s="188" t="s">
        <v>111</v>
      </c>
      <c r="R3153" s="188" t="s">
        <v>1325</v>
      </c>
      <c r="S3153" s="297">
        <v>26327.33</v>
      </c>
      <c r="T3153" s="188">
        <v>2</v>
      </c>
      <c r="U3153" s="297">
        <f>P3153*S3153*T3153</f>
        <v>157963.98000000001</v>
      </c>
      <c r="V3153" s="188" t="s">
        <v>7</v>
      </c>
    </row>
    <row r="3154" spans="2:22" s="3" customFormat="1" ht="63" customHeight="1" x14ac:dyDescent="0.25">
      <c r="B3154" s="251" t="s">
        <v>1364</v>
      </c>
      <c r="C3154" s="263" t="s">
        <v>1369</v>
      </c>
      <c r="D3154" s="249" t="s">
        <v>1370</v>
      </c>
      <c r="E3154" s="183" t="s">
        <v>3855</v>
      </c>
      <c r="F3154" s="188" t="s">
        <v>131</v>
      </c>
      <c r="G3154" s="188" t="s">
        <v>7</v>
      </c>
      <c r="H3154" s="195" t="s">
        <v>692</v>
      </c>
      <c r="I3154" s="188" t="s">
        <v>228</v>
      </c>
      <c r="J3154" s="188" t="s">
        <v>7</v>
      </c>
      <c r="K3154" s="188" t="s">
        <v>2711</v>
      </c>
      <c r="L3154" s="188" t="s">
        <v>652</v>
      </c>
      <c r="M3154" s="188" t="s">
        <v>3851</v>
      </c>
      <c r="N3154" s="188" t="s">
        <v>5327</v>
      </c>
      <c r="O3154" s="188" t="s">
        <v>96</v>
      </c>
      <c r="P3154" s="188">
        <v>1</v>
      </c>
      <c r="Q3154" s="188" t="s">
        <v>111</v>
      </c>
      <c r="R3154" s="188" t="s">
        <v>364</v>
      </c>
      <c r="S3154" s="297">
        <v>21275.06</v>
      </c>
      <c r="T3154" s="188">
        <v>1</v>
      </c>
      <c r="U3154" s="297">
        <f>P3154*S3154*T3154</f>
        <v>21275.06</v>
      </c>
      <c r="V3154" s="188" t="s">
        <v>7</v>
      </c>
    </row>
    <row r="3155" spans="2:22" s="3" customFormat="1" ht="63" customHeight="1" x14ac:dyDescent="0.25">
      <c r="B3155" s="251" t="s">
        <v>1364</v>
      </c>
      <c r="C3155" s="263" t="s">
        <v>1369</v>
      </c>
      <c r="D3155" s="249" t="s">
        <v>1370</v>
      </c>
      <c r="E3155" s="183" t="s">
        <v>26</v>
      </c>
      <c r="F3155" s="188" t="s">
        <v>7</v>
      </c>
      <c r="G3155" s="188" t="s">
        <v>7</v>
      </c>
      <c r="H3155" s="188" t="s">
        <v>7</v>
      </c>
      <c r="I3155" s="188" t="s">
        <v>7</v>
      </c>
      <c r="J3155" s="188" t="s">
        <v>7</v>
      </c>
      <c r="K3155" s="188" t="s">
        <v>7</v>
      </c>
      <c r="L3155" s="188" t="s">
        <v>7</v>
      </c>
      <c r="M3155" s="188" t="s">
        <v>7</v>
      </c>
      <c r="N3155" s="188" t="s">
        <v>7</v>
      </c>
      <c r="O3155" s="188" t="s">
        <v>7</v>
      </c>
      <c r="P3155" s="188" t="s">
        <v>7</v>
      </c>
      <c r="Q3155" s="188" t="s">
        <v>7</v>
      </c>
      <c r="R3155" s="188" t="s">
        <v>7</v>
      </c>
      <c r="S3155" s="297" t="s">
        <v>7</v>
      </c>
      <c r="T3155" s="188" t="s">
        <v>7</v>
      </c>
      <c r="U3155" s="297">
        <f>U3153+U3154</f>
        <v>179239.04000000001</v>
      </c>
      <c r="V3155" s="188" t="s">
        <v>7</v>
      </c>
    </row>
    <row r="3156" spans="2:22" s="3" customFormat="1" ht="94.5" customHeight="1" x14ac:dyDescent="0.25">
      <c r="B3156" s="251" t="s">
        <v>1381</v>
      </c>
      <c r="C3156" s="263" t="s">
        <v>1401</v>
      </c>
      <c r="D3156" s="249" t="s">
        <v>1402</v>
      </c>
      <c r="E3156" s="183" t="s">
        <v>635</v>
      </c>
      <c r="F3156" s="188" t="s">
        <v>3959</v>
      </c>
      <c r="G3156" s="188" t="s">
        <v>7</v>
      </c>
      <c r="H3156" s="195" t="s">
        <v>3550</v>
      </c>
      <c r="I3156" s="188">
        <v>2024</v>
      </c>
      <c r="J3156" s="188" t="s">
        <v>3770</v>
      </c>
      <c r="K3156" s="188" t="s">
        <v>637</v>
      </c>
      <c r="L3156" s="188" t="s">
        <v>652</v>
      </c>
      <c r="M3156" s="188" t="s">
        <v>3828</v>
      </c>
      <c r="N3156" s="188" t="s">
        <v>5327</v>
      </c>
      <c r="O3156" s="188" t="s">
        <v>96</v>
      </c>
      <c r="P3156" s="188">
        <v>22</v>
      </c>
      <c r="Q3156" s="188" t="s">
        <v>111</v>
      </c>
      <c r="R3156" s="188" t="s">
        <v>462</v>
      </c>
      <c r="S3156" s="297">
        <v>4497.95</v>
      </c>
      <c r="T3156" s="188">
        <v>2</v>
      </c>
      <c r="U3156" s="297">
        <f>P3156*S3156*T3156</f>
        <v>197909.8</v>
      </c>
      <c r="V3156" s="188" t="s">
        <v>7</v>
      </c>
    </row>
    <row r="3157" spans="2:22" s="3" customFormat="1" ht="94.5" customHeight="1" x14ac:dyDescent="0.25">
      <c r="B3157" s="251" t="s">
        <v>1381</v>
      </c>
      <c r="C3157" s="263" t="s">
        <v>1401</v>
      </c>
      <c r="D3157" s="249" t="s">
        <v>1402</v>
      </c>
      <c r="E3157" s="183" t="s">
        <v>635</v>
      </c>
      <c r="F3157" s="188" t="s">
        <v>3959</v>
      </c>
      <c r="G3157" s="188" t="s">
        <v>7</v>
      </c>
      <c r="H3157" s="195" t="s">
        <v>3550</v>
      </c>
      <c r="I3157" s="188">
        <v>2024</v>
      </c>
      <c r="J3157" s="188" t="s">
        <v>3770</v>
      </c>
      <c r="K3157" s="188" t="s">
        <v>636</v>
      </c>
      <c r="L3157" s="188" t="s">
        <v>652</v>
      </c>
      <c r="M3157" s="188" t="s">
        <v>3828</v>
      </c>
      <c r="N3157" s="188" t="s">
        <v>5327</v>
      </c>
      <c r="O3157" s="188" t="s">
        <v>96</v>
      </c>
      <c r="P3157" s="188">
        <v>8</v>
      </c>
      <c r="Q3157" s="188" t="s">
        <v>111</v>
      </c>
      <c r="R3157" s="188" t="s">
        <v>434</v>
      </c>
      <c r="S3157" s="297">
        <v>1291.57</v>
      </c>
      <c r="T3157" s="188">
        <v>2</v>
      </c>
      <c r="U3157" s="297">
        <f>P3157*S3157*T3157</f>
        <v>20665.12</v>
      </c>
      <c r="V3157" s="188" t="s">
        <v>7</v>
      </c>
    </row>
    <row r="3158" spans="2:22" s="3" customFormat="1" ht="94.5" customHeight="1" x14ac:dyDescent="0.25">
      <c r="B3158" s="251" t="s">
        <v>1381</v>
      </c>
      <c r="C3158" s="263" t="s">
        <v>1401</v>
      </c>
      <c r="D3158" s="249" t="s">
        <v>1402</v>
      </c>
      <c r="E3158" s="183" t="s">
        <v>635</v>
      </c>
      <c r="F3158" s="188" t="s">
        <v>3959</v>
      </c>
      <c r="G3158" s="188" t="s">
        <v>7</v>
      </c>
      <c r="H3158" s="195" t="s">
        <v>3550</v>
      </c>
      <c r="I3158" s="188">
        <v>2024</v>
      </c>
      <c r="J3158" s="188" t="s">
        <v>3770</v>
      </c>
      <c r="K3158" s="188" t="s">
        <v>463</v>
      </c>
      <c r="L3158" s="188" t="s">
        <v>652</v>
      </c>
      <c r="M3158" s="188" t="s">
        <v>3828</v>
      </c>
      <c r="N3158" s="188" t="s">
        <v>5327</v>
      </c>
      <c r="O3158" s="188" t="s">
        <v>96</v>
      </c>
      <c r="P3158" s="188">
        <v>8</v>
      </c>
      <c r="Q3158" s="188" t="s">
        <v>111</v>
      </c>
      <c r="R3158" s="188" t="s">
        <v>460</v>
      </c>
      <c r="S3158" s="297">
        <v>2018.62</v>
      </c>
      <c r="T3158" s="188">
        <v>2</v>
      </c>
      <c r="U3158" s="297">
        <f>P3158*S3158*T3158</f>
        <v>32297.919999999998</v>
      </c>
      <c r="V3158" s="188" t="s">
        <v>7</v>
      </c>
    </row>
    <row r="3159" spans="2:22" s="3" customFormat="1" ht="94.5" customHeight="1" x14ac:dyDescent="0.25">
      <c r="B3159" s="251" t="s">
        <v>1381</v>
      </c>
      <c r="C3159" s="263" t="s">
        <v>1401</v>
      </c>
      <c r="D3159" s="249" t="s">
        <v>1402</v>
      </c>
      <c r="E3159" s="183" t="s">
        <v>3960</v>
      </c>
      <c r="F3159" s="188" t="s">
        <v>3959</v>
      </c>
      <c r="G3159" s="188" t="s">
        <v>7</v>
      </c>
      <c r="H3159" s="195" t="s">
        <v>3550</v>
      </c>
      <c r="I3159" s="188">
        <v>2024</v>
      </c>
      <c r="J3159" s="188" t="s">
        <v>3770</v>
      </c>
      <c r="K3159" s="188" t="s">
        <v>3961</v>
      </c>
      <c r="L3159" s="188" t="s">
        <v>652</v>
      </c>
      <c r="M3159" s="188" t="s">
        <v>3828</v>
      </c>
      <c r="N3159" s="188" t="s">
        <v>5327</v>
      </c>
      <c r="O3159" s="188" t="s">
        <v>96</v>
      </c>
      <c r="P3159" s="188">
        <v>8</v>
      </c>
      <c r="Q3159" s="188" t="s">
        <v>3962</v>
      </c>
      <c r="R3159" s="188" t="s">
        <v>3963</v>
      </c>
      <c r="S3159" s="297">
        <v>28767.57</v>
      </c>
      <c r="T3159" s="188">
        <v>2.25</v>
      </c>
      <c r="U3159" s="297">
        <f>P3159*S3159*T3159</f>
        <v>517816.26</v>
      </c>
      <c r="V3159" s="188" t="s">
        <v>7</v>
      </c>
    </row>
    <row r="3160" spans="2:22" s="3" customFormat="1" ht="94.5" customHeight="1" x14ac:dyDescent="0.25">
      <c r="B3160" s="251" t="s">
        <v>1381</v>
      </c>
      <c r="C3160" s="263" t="s">
        <v>1401</v>
      </c>
      <c r="D3160" s="249" t="s">
        <v>1402</v>
      </c>
      <c r="E3160" s="183" t="s">
        <v>3855</v>
      </c>
      <c r="F3160" s="188" t="s">
        <v>3959</v>
      </c>
      <c r="G3160" s="188" t="s">
        <v>7</v>
      </c>
      <c r="H3160" s="195" t="s">
        <v>3550</v>
      </c>
      <c r="I3160" s="188">
        <v>2024</v>
      </c>
      <c r="J3160" s="188" t="s">
        <v>3770</v>
      </c>
      <c r="K3160" s="188" t="s">
        <v>2541</v>
      </c>
      <c r="L3160" s="188" t="s">
        <v>652</v>
      </c>
      <c r="M3160" s="188" t="s">
        <v>3828</v>
      </c>
      <c r="N3160" s="188" t="s">
        <v>5327</v>
      </c>
      <c r="O3160" s="188" t="s">
        <v>96</v>
      </c>
      <c r="P3160" s="188">
        <v>1</v>
      </c>
      <c r="Q3160" s="188" t="s">
        <v>111</v>
      </c>
      <c r="R3160" s="188" t="s">
        <v>640</v>
      </c>
      <c r="S3160" s="297">
        <v>70916.850000000006</v>
      </c>
      <c r="T3160" s="188">
        <v>1</v>
      </c>
      <c r="U3160" s="297">
        <f>P3160*S3160*T3160</f>
        <v>70916.850000000006</v>
      </c>
      <c r="V3160" s="188" t="s">
        <v>7</v>
      </c>
    </row>
    <row r="3161" spans="2:22" s="3" customFormat="1" ht="78.75" customHeight="1" x14ac:dyDescent="0.25">
      <c r="B3161" s="251" t="s">
        <v>1381</v>
      </c>
      <c r="C3161" s="263" t="s">
        <v>1401</v>
      </c>
      <c r="D3161" s="249" t="s">
        <v>1402</v>
      </c>
      <c r="E3161" s="183" t="s">
        <v>26</v>
      </c>
      <c r="F3161" s="188" t="s">
        <v>7</v>
      </c>
      <c r="G3161" s="188" t="s">
        <v>7</v>
      </c>
      <c r="H3161" s="188" t="s">
        <v>7</v>
      </c>
      <c r="I3161" s="188" t="s">
        <v>7</v>
      </c>
      <c r="J3161" s="188" t="s">
        <v>7</v>
      </c>
      <c r="K3161" s="188" t="s">
        <v>7</v>
      </c>
      <c r="L3161" s="188" t="s">
        <v>7</v>
      </c>
      <c r="M3161" s="188" t="s">
        <v>7</v>
      </c>
      <c r="N3161" s="188" t="s">
        <v>7</v>
      </c>
      <c r="O3161" s="188" t="s">
        <v>7</v>
      </c>
      <c r="P3161" s="188" t="s">
        <v>7</v>
      </c>
      <c r="Q3161" s="188" t="s">
        <v>7</v>
      </c>
      <c r="R3161" s="188" t="s">
        <v>7</v>
      </c>
      <c r="S3161" s="297" t="s">
        <v>7</v>
      </c>
      <c r="T3161" s="188" t="s">
        <v>7</v>
      </c>
      <c r="U3161" s="297">
        <f>U3160+U3159+U3158+U3157+U3156</f>
        <v>839605.95</v>
      </c>
      <c r="V3161" s="188" t="s">
        <v>7</v>
      </c>
    </row>
    <row r="3162" spans="2:22" s="3" customFormat="1" ht="78.75" customHeight="1" x14ac:dyDescent="0.25">
      <c r="B3162" s="251" t="s">
        <v>1381</v>
      </c>
      <c r="C3162" s="263" t="s">
        <v>3964</v>
      </c>
      <c r="D3162" s="249" t="s">
        <v>1404</v>
      </c>
      <c r="E3162" s="183" t="s">
        <v>218</v>
      </c>
      <c r="F3162" s="188" t="s">
        <v>3965</v>
      </c>
      <c r="G3162" s="188" t="s">
        <v>7</v>
      </c>
      <c r="H3162" s="195" t="s">
        <v>3550</v>
      </c>
      <c r="I3162" s="188">
        <v>2026</v>
      </c>
      <c r="J3162" s="201" t="s">
        <v>582</v>
      </c>
      <c r="K3162" s="300" t="s">
        <v>3778</v>
      </c>
      <c r="L3162" s="188" t="s">
        <v>134</v>
      </c>
      <c r="M3162" s="188" t="s">
        <v>3966</v>
      </c>
      <c r="N3162" s="188" t="s">
        <v>5327</v>
      </c>
      <c r="O3162" s="188" t="s">
        <v>96</v>
      </c>
      <c r="P3162" s="188">
        <v>119.9</v>
      </c>
      <c r="Q3162" s="188" t="s">
        <v>99</v>
      </c>
      <c r="R3162" s="188" t="s">
        <v>3779</v>
      </c>
      <c r="S3162" s="297">
        <v>961.16</v>
      </c>
      <c r="T3162" s="188">
        <v>2.2000000000000002</v>
      </c>
      <c r="U3162" s="297">
        <f>P3162*S3162*T3162</f>
        <v>253534.78480000002</v>
      </c>
      <c r="V3162" s="188" t="s">
        <v>7</v>
      </c>
    </row>
    <row r="3163" spans="2:22" s="3" customFormat="1" ht="78.75" customHeight="1" x14ac:dyDescent="0.25">
      <c r="B3163" s="251" t="s">
        <v>1381</v>
      </c>
      <c r="C3163" s="263" t="s">
        <v>3964</v>
      </c>
      <c r="D3163" s="249" t="s">
        <v>1404</v>
      </c>
      <c r="E3163" s="183" t="s">
        <v>3855</v>
      </c>
      <c r="F3163" s="188" t="s">
        <v>3965</v>
      </c>
      <c r="G3163" s="188" t="s">
        <v>7</v>
      </c>
      <c r="H3163" s="195" t="s">
        <v>3550</v>
      </c>
      <c r="I3163" s="188">
        <v>2026</v>
      </c>
      <c r="J3163" s="188" t="s">
        <v>3770</v>
      </c>
      <c r="K3163" s="188" t="s">
        <v>2711</v>
      </c>
      <c r="L3163" s="188" t="s">
        <v>134</v>
      </c>
      <c r="M3163" s="188" t="s">
        <v>3966</v>
      </c>
      <c r="N3163" s="188" t="s">
        <v>5327</v>
      </c>
      <c r="O3163" s="188" t="s">
        <v>96</v>
      </c>
      <c r="P3163" s="188">
        <v>1</v>
      </c>
      <c r="Q3163" s="188" t="s">
        <v>111</v>
      </c>
      <c r="R3163" s="188" t="s">
        <v>364</v>
      </c>
      <c r="S3163" s="297">
        <v>21275.06</v>
      </c>
      <c r="T3163" s="188">
        <v>1</v>
      </c>
      <c r="U3163" s="297">
        <f>P3163*S3163*T3163</f>
        <v>21275.06</v>
      </c>
      <c r="V3163" s="188" t="s">
        <v>7</v>
      </c>
    </row>
    <row r="3164" spans="2:22" s="3" customFormat="1" ht="78.75" customHeight="1" x14ac:dyDescent="0.25">
      <c r="B3164" s="251" t="s">
        <v>1381</v>
      </c>
      <c r="C3164" s="263" t="s">
        <v>3964</v>
      </c>
      <c r="D3164" s="249" t="s">
        <v>1404</v>
      </c>
      <c r="E3164" s="183" t="s">
        <v>26</v>
      </c>
      <c r="F3164" s="188" t="s">
        <v>7</v>
      </c>
      <c r="G3164" s="188" t="s">
        <v>7</v>
      </c>
      <c r="H3164" s="188" t="s">
        <v>7</v>
      </c>
      <c r="I3164" s="188" t="s">
        <v>7</v>
      </c>
      <c r="J3164" s="188" t="s">
        <v>7</v>
      </c>
      <c r="K3164" s="188" t="s">
        <v>7</v>
      </c>
      <c r="L3164" s="188" t="s">
        <v>7</v>
      </c>
      <c r="M3164" s="188" t="s">
        <v>7</v>
      </c>
      <c r="N3164" s="188" t="s">
        <v>7</v>
      </c>
      <c r="O3164" s="188" t="s">
        <v>7</v>
      </c>
      <c r="P3164" s="188" t="s">
        <v>7</v>
      </c>
      <c r="Q3164" s="188" t="s">
        <v>7</v>
      </c>
      <c r="R3164" s="188" t="s">
        <v>7</v>
      </c>
      <c r="S3164" s="297" t="s">
        <v>7</v>
      </c>
      <c r="T3164" s="188" t="s">
        <v>7</v>
      </c>
      <c r="U3164" s="297">
        <f>SUM(U3162:U3163)</f>
        <v>274809.84480000002</v>
      </c>
      <c r="V3164" s="188" t="s">
        <v>7</v>
      </c>
    </row>
    <row r="3165" spans="2:22" s="26" customFormat="1" ht="114.75" customHeight="1" x14ac:dyDescent="0.25">
      <c r="B3165" s="205" t="s">
        <v>1308</v>
      </c>
      <c r="C3165" s="263" t="s">
        <v>1971</v>
      </c>
      <c r="D3165" s="249" t="s">
        <v>1972</v>
      </c>
      <c r="E3165" s="183" t="s">
        <v>638</v>
      </c>
      <c r="F3165" s="188" t="s">
        <v>3967</v>
      </c>
      <c r="G3165" s="188" t="s">
        <v>7</v>
      </c>
      <c r="H3165" s="195" t="s">
        <v>692</v>
      </c>
      <c r="I3165" s="188">
        <v>2027</v>
      </c>
      <c r="J3165" s="188">
        <v>110</v>
      </c>
      <c r="K3165" s="188" t="s">
        <v>133</v>
      </c>
      <c r="L3165" s="186" t="s">
        <v>652</v>
      </c>
      <c r="M3165" s="186" t="s">
        <v>3586</v>
      </c>
      <c r="N3165" s="183" t="s">
        <v>5327</v>
      </c>
      <c r="O3165" s="186" t="s">
        <v>96</v>
      </c>
      <c r="P3165" s="355">
        <v>8</v>
      </c>
      <c r="Q3165" s="300" t="s">
        <v>135</v>
      </c>
      <c r="R3165" s="300" t="s">
        <v>136</v>
      </c>
      <c r="S3165" s="301">
        <v>3657.51</v>
      </c>
      <c r="T3165" s="203">
        <v>2.0099999999999998</v>
      </c>
      <c r="U3165" s="297">
        <f t="shared" ref="U3165:U3170" si="139">P3165*S3165*T3165</f>
        <v>58812.760799999996</v>
      </c>
      <c r="V3165" s="188" t="s">
        <v>7</v>
      </c>
    </row>
    <row r="3166" spans="2:22" s="26" customFormat="1" ht="110.25" customHeight="1" x14ac:dyDescent="0.25">
      <c r="B3166" s="251" t="s">
        <v>1308</v>
      </c>
      <c r="C3166" s="263" t="s">
        <v>1971</v>
      </c>
      <c r="D3166" s="249" t="s">
        <v>1972</v>
      </c>
      <c r="E3166" s="300" t="s">
        <v>635</v>
      </c>
      <c r="F3166" s="188" t="s">
        <v>3967</v>
      </c>
      <c r="G3166" s="188" t="s">
        <v>7</v>
      </c>
      <c r="H3166" s="195" t="s">
        <v>692</v>
      </c>
      <c r="I3166" s="188">
        <v>2027</v>
      </c>
      <c r="J3166" s="188" t="s">
        <v>3770</v>
      </c>
      <c r="K3166" s="188" t="s">
        <v>463</v>
      </c>
      <c r="L3166" s="186" t="s">
        <v>652</v>
      </c>
      <c r="M3166" s="186" t="s">
        <v>3586</v>
      </c>
      <c r="N3166" s="183" t="s">
        <v>5327</v>
      </c>
      <c r="O3166" s="186" t="s">
        <v>96</v>
      </c>
      <c r="P3166" s="355">
        <v>3</v>
      </c>
      <c r="Q3166" s="300" t="s">
        <v>111</v>
      </c>
      <c r="R3166" s="300" t="s">
        <v>460</v>
      </c>
      <c r="S3166" s="398">
        <v>2018.62</v>
      </c>
      <c r="T3166" s="203">
        <v>2</v>
      </c>
      <c r="U3166" s="297">
        <f t="shared" si="139"/>
        <v>12111.72</v>
      </c>
      <c r="V3166" s="188" t="s">
        <v>7</v>
      </c>
    </row>
    <row r="3167" spans="2:22" s="26" customFormat="1" ht="110.25" customHeight="1" x14ac:dyDescent="0.25">
      <c r="B3167" s="251" t="s">
        <v>1308</v>
      </c>
      <c r="C3167" s="263" t="s">
        <v>1971</v>
      </c>
      <c r="D3167" s="249" t="s">
        <v>1972</v>
      </c>
      <c r="E3167" s="300" t="s">
        <v>635</v>
      </c>
      <c r="F3167" s="188" t="s">
        <v>3967</v>
      </c>
      <c r="G3167" s="188" t="s">
        <v>7</v>
      </c>
      <c r="H3167" s="195" t="s">
        <v>692</v>
      </c>
      <c r="I3167" s="188">
        <v>2027</v>
      </c>
      <c r="J3167" s="183" t="s">
        <v>3770</v>
      </c>
      <c r="K3167" s="300" t="s">
        <v>1973</v>
      </c>
      <c r="L3167" s="186" t="s">
        <v>652</v>
      </c>
      <c r="M3167" s="186" t="s">
        <v>3586</v>
      </c>
      <c r="N3167" s="183" t="s">
        <v>5327</v>
      </c>
      <c r="O3167" s="186" t="s">
        <v>96</v>
      </c>
      <c r="P3167" s="355">
        <v>1</v>
      </c>
      <c r="Q3167" s="300" t="s">
        <v>111</v>
      </c>
      <c r="R3167" s="300" t="s">
        <v>433</v>
      </c>
      <c r="S3167" s="398">
        <v>4048.87</v>
      </c>
      <c r="T3167" s="203">
        <v>2</v>
      </c>
      <c r="U3167" s="297">
        <f t="shared" si="139"/>
        <v>8097.74</v>
      </c>
      <c r="V3167" s="188" t="s">
        <v>7</v>
      </c>
    </row>
    <row r="3168" spans="2:22" s="26" customFormat="1" ht="110.25" customHeight="1" x14ac:dyDescent="0.25">
      <c r="B3168" s="251" t="s">
        <v>1308</v>
      </c>
      <c r="C3168" s="263" t="s">
        <v>1971</v>
      </c>
      <c r="D3168" s="249" t="s">
        <v>1972</v>
      </c>
      <c r="E3168" s="300" t="s">
        <v>635</v>
      </c>
      <c r="F3168" s="188" t="s">
        <v>3967</v>
      </c>
      <c r="G3168" s="188" t="s">
        <v>7</v>
      </c>
      <c r="H3168" s="195" t="s">
        <v>692</v>
      </c>
      <c r="I3168" s="188">
        <v>2027</v>
      </c>
      <c r="J3168" s="188" t="s">
        <v>3770</v>
      </c>
      <c r="K3168" s="188" t="s">
        <v>637</v>
      </c>
      <c r="L3168" s="186" t="s">
        <v>652</v>
      </c>
      <c r="M3168" s="186" t="s">
        <v>3586</v>
      </c>
      <c r="N3168" s="183" t="s">
        <v>5327</v>
      </c>
      <c r="O3168" s="186" t="s">
        <v>96</v>
      </c>
      <c r="P3168" s="355">
        <v>6</v>
      </c>
      <c r="Q3168" s="300" t="s">
        <v>111</v>
      </c>
      <c r="R3168" s="300" t="s">
        <v>462</v>
      </c>
      <c r="S3168" s="398">
        <v>4497.95</v>
      </c>
      <c r="T3168" s="203">
        <v>2</v>
      </c>
      <c r="U3168" s="297">
        <f t="shared" si="139"/>
        <v>53975.399999999994</v>
      </c>
      <c r="V3168" s="188" t="s">
        <v>7</v>
      </c>
    </row>
    <row r="3169" spans="2:22" s="26" customFormat="1" ht="110.25" customHeight="1" x14ac:dyDescent="0.25">
      <c r="B3169" s="251" t="s">
        <v>1308</v>
      </c>
      <c r="C3169" s="263" t="s">
        <v>1971</v>
      </c>
      <c r="D3169" s="249" t="s">
        <v>1972</v>
      </c>
      <c r="E3169" s="300" t="s">
        <v>635</v>
      </c>
      <c r="F3169" s="188" t="s">
        <v>3967</v>
      </c>
      <c r="G3169" s="188" t="s">
        <v>7</v>
      </c>
      <c r="H3169" s="195" t="s">
        <v>692</v>
      </c>
      <c r="I3169" s="188">
        <v>2027</v>
      </c>
      <c r="J3169" s="188" t="s">
        <v>3770</v>
      </c>
      <c r="K3169" s="188" t="s">
        <v>636</v>
      </c>
      <c r="L3169" s="186" t="s">
        <v>652</v>
      </c>
      <c r="M3169" s="186" t="s">
        <v>3586</v>
      </c>
      <c r="N3169" s="183" t="s">
        <v>5327</v>
      </c>
      <c r="O3169" s="186" t="s">
        <v>96</v>
      </c>
      <c r="P3169" s="355">
        <v>6</v>
      </c>
      <c r="Q3169" s="300" t="s">
        <v>111</v>
      </c>
      <c r="R3169" s="300" t="s">
        <v>434</v>
      </c>
      <c r="S3169" s="398">
        <v>1291.57</v>
      </c>
      <c r="T3169" s="203">
        <v>2</v>
      </c>
      <c r="U3169" s="297">
        <f t="shared" si="139"/>
        <v>15498.84</v>
      </c>
      <c r="V3169" s="188" t="s">
        <v>7</v>
      </c>
    </row>
    <row r="3170" spans="2:22" s="26" customFormat="1" ht="110.25" customHeight="1" x14ac:dyDescent="0.25">
      <c r="B3170" s="251" t="s">
        <v>1308</v>
      </c>
      <c r="C3170" s="263" t="s">
        <v>1971</v>
      </c>
      <c r="D3170" s="249" t="s">
        <v>1972</v>
      </c>
      <c r="E3170" s="189" t="s">
        <v>3855</v>
      </c>
      <c r="F3170" s="188" t="s">
        <v>3967</v>
      </c>
      <c r="G3170" s="188" t="s">
        <v>7</v>
      </c>
      <c r="H3170" s="195" t="s">
        <v>692</v>
      </c>
      <c r="I3170" s="188">
        <v>2027</v>
      </c>
      <c r="J3170" s="183" t="s">
        <v>3770</v>
      </c>
      <c r="K3170" s="189" t="s">
        <v>2576</v>
      </c>
      <c r="L3170" s="186" t="s">
        <v>652</v>
      </c>
      <c r="M3170" s="186" t="s">
        <v>3586</v>
      </c>
      <c r="N3170" s="183" t="s">
        <v>5327</v>
      </c>
      <c r="O3170" s="186" t="s">
        <v>96</v>
      </c>
      <c r="P3170" s="189">
        <v>1</v>
      </c>
      <c r="Q3170" s="189" t="s">
        <v>111</v>
      </c>
      <c r="R3170" s="265" t="s">
        <v>379</v>
      </c>
      <c r="S3170" s="302">
        <v>10637.53</v>
      </c>
      <c r="T3170" s="432">
        <v>1</v>
      </c>
      <c r="U3170" s="297">
        <f t="shared" si="139"/>
        <v>10637.53</v>
      </c>
      <c r="V3170" s="188" t="s">
        <v>7</v>
      </c>
    </row>
    <row r="3171" spans="2:22" s="3" customFormat="1" ht="125.25" customHeight="1" x14ac:dyDescent="0.25">
      <c r="B3171" s="251" t="s">
        <v>1308</v>
      </c>
      <c r="C3171" s="263" t="s">
        <v>1971</v>
      </c>
      <c r="D3171" s="249" t="s">
        <v>1972</v>
      </c>
      <c r="E3171" s="183" t="s">
        <v>26</v>
      </c>
      <c r="F3171" s="188" t="s">
        <v>7</v>
      </c>
      <c r="G3171" s="188" t="s">
        <v>7</v>
      </c>
      <c r="H3171" s="188" t="s">
        <v>7</v>
      </c>
      <c r="I3171" s="188" t="s">
        <v>7</v>
      </c>
      <c r="J3171" s="188" t="s">
        <v>7</v>
      </c>
      <c r="K3171" s="188" t="s">
        <v>7</v>
      </c>
      <c r="L3171" s="188" t="s">
        <v>7</v>
      </c>
      <c r="M3171" s="188" t="s">
        <v>7</v>
      </c>
      <c r="N3171" s="188" t="s">
        <v>7</v>
      </c>
      <c r="O3171" s="188" t="s">
        <v>7</v>
      </c>
      <c r="P3171" s="188" t="s">
        <v>7</v>
      </c>
      <c r="Q3171" s="188" t="s">
        <v>7</v>
      </c>
      <c r="R3171" s="188" t="s">
        <v>7</v>
      </c>
      <c r="S3171" s="297" t="s">
        <v>7</v>
      </c>
      <c r="T3171" s="188" t="s">
        <v>7</v>
      </c>
      <c r="U3171" s="297">
        <f>SUM(U3165:U3170)</f>
        <v>159133.99079999997</v>
      </c>
      <c r="V3171" s="188" t="s">
        <v>7</v>
      </c>
    </row>
    <row r="3172" spans="2:22" s="26" customFormat="1" ht="114.75" customHeight="1" x14ac:dyDescent="0.25">
      <c r="B3172" s="251" t="s">
        <v>1308</v>
      </c>
      <c r="C3172" s="263" t="s">
        <v>1974</v>
      </c>
      <c r="D3172" s="249" t="s">
        <v>1975</v>
      </c>
      <c r="E3172" s="300" t="s">
        <v>638</v>
      </c>
      <c r="F3172" s="188" t="s">
        <v>3968</v>
      </c>
      <c r="G3172" s="188" t="s">
        <v>7</v>
      </c>
      <c r="H3172" s="195" t="s">
        <v>692</v>
      </c>
      <c r="I3172" s="188">
        <v>2027</v>
      </c>
      <c r="J3172" s="188">
        <v>110</v>
      </c>
      <c r="K3172" s="188" t="s">
        <v>133</v>
      </c>
      <c r="L3172" s="186" t="s">
        <v>652</v>
      </c>
      <c r="M3172" s="186" t="s">
        <v>3586</v>
      </c>
      <c r="N3172" s="183" t="s">
        <v>5327</v>
      </c>
      <c r="O3172" s="186" t="s">
        <v>96</v>
      </c>
      <c r="P3172" s="355">
        <v>8</v>
      </c>
      <c r="Q3172" s="300" t="s">
        <v>135</v>
      </c>
      <c r="R3172" s="300" t="s">
        <v>136</v>
      </c>
      <c r="S3172" s="301">
        <v>3657.51</v>
      </c>
      <c r="T3172" s="203">
        <v>2.0099999999999998</v>
      </c>
      <c r="U3172" s="297">
        <f>P3172*S3172*T3172</f>
        <v>58812.760799999996</v>
      </c>
      <c r="V3172" s="188" t="s">
        <v>7</v>
      </c>
    </row>
    <row r="3173" spans="2:22" s="26" customFormat="1" ht="94.5" customHeight="1" x14ac:dyDescent="0.25">
      <c r="B3173" s="251" t="s">
        <v>1308</v>
      </c>
      <c r="C3173" s="263" t="s">
        <v>1974</v>
      </c>
      <c r="D3173" s="249" t="s">
        <v>1975</v>
      </c>
      <c r="E3173" s="300" t="s">
        <v>635</v>
      </c>
      <c r="F3173" s="188" t="s">
        <v>3968</v>
      </c>
      <c r="G3173" s="188" t="s">
        <v>7</v>
      </c>
      <c r="H3173" s="195" t="s">
        <v>692</v>
      </c>
      <c r="I3173" s="188">
        <v>2027</v>
      </c>
      <c r="J3173" s="188" t="s">
        <v>3770</v>
      </c>
      <c r="K3173" s="188" t="s">
        <v>463</v>
      </c>
      <c r="L3173" s="186" t="s">
        <v>652</v>
      </c>
      <c r="M3173" s="186" t="s">
        <v>3586</v>
      </c>
      <c r="N3173" s="183" t="s">
        <v>5327</v>
      </c>
      <c r="O3173" s="186" t="s">
        <v>96</v>
      </c>
      <c r="P3173" s="355">
        <v>1</v>
      </c>
      <c r="Q3173" s="300" t="s">
        <v>111</v>
      </c>
      <c r="R3173" s="300" t="s">
        <v>460</v>
      </c>
      <c r="S3173" s="398">
        <v>2018.62</v>
      </c>
      <c r="T3173" s="203">
        <v>2</v>
      </c>
      <c r="U3173" s="297">
        <f>P3173*S3173*T3173</f>
        <v>4037.24</v>
      </c>
      <c r="V3173" s="188" t="s">
        <v>7</v>
      </c>
    </row>
    <row r="3174" spans="2:22" s="26" customFormat="1" ht="94.5" customHeight="1" x14ac:dyDescent="0.25">
      <c r="B3174" s="251" t="s">
        <v>1308</v>
      </c>
      <c r="C3174" s="263" t="s">
        <v>1974</v>
      </c>
      <c r="D3174" s="249" t="s">
        <v>1975</v>
      </c>
      <c r="E3174" s="300" t="s">
        <v>635</v>
      </c>
      <c r="F3174" s="188" t="s">
        <v>3968</v>
      </c>
      <c r="G3174" s="188" t="s">
        <v>7</v>
      </c>
      <c r="H3174" s="195" t="s">
        <v>692</v>
      </c>
      <c r="I3174" s="188">
        <v>2027</v>
      </c>
      <c r="J3174" s="188" t="s">
        <v>3770</v>
      </c>
      <c r="K3174" s="188" t="s">
        <v>637</v>
      </c>
      <c r="L3174" s="186" t="s">
        <v>652</v>
      </c>
      <c r="M3174" s="186" t="s">
        <v>3586</v>
      </c>
      <c r="N3174" s="183" t="s">
        <v>5327</v>
      </c>
      <c r="O3174" s="186" t="s">
        <v>96</v>
      </c>
      <c r="P3174" s="355">
        <v>6</v>
      </c>
      <c r="Q3174" s="300" t="s">
        <v>111</v>
      </c>
      <c r="R3174" s="300" t="s">
        <v>462</v>
      </c>
      <c r="S3174" s="398">
        <v>4497.95</v>
      </c>
      <c r="T3174" s="203">
        <v>2</v>
      </c>
      <c r="U3174" s="297">
        <f>P3174*S3174*T3174</f>
        <v>53975.399999999994</v>
      </c>
      <c r="V3174" s="188" t="s">
        <v>7</v>
      </c>
    </row>
    <row r="3175" spans="2:22" s="26" customFormat="1" ht="94.5" customHeight="1" x14ac:dyDescent="0.25">
      <c r="B3175" s="251" t="s">
        <v>1308</v>
      </c>
      <c r="C3175" s="263" t="s">
        <v>1974</v>
      </c>
      <c r="D3175" s="249" t="s">
        <v>1975</v>
      </c>
      <c r="E3175" s="300" t="s">
        <v>635</v>
      </c>
      <c r="F3175" s="188" t="s">
        <v>3968</v>
      </c>
      <c r="G3175" s="188" t="s">
        <v>7</v>
      </c>
      <c r="H3175" s="195" t="s">
        <v>692</v>
      </c>
      <c r="I3175" s="188">
        <v>2027</v>
      </c>
      <c r="J3175" s="188" t="s">
        <v>3770</v>
      </c>
      <c r="K3175" s="188" t="s">
        <v>636</v>
      </c>
      <c r="L3175" s="186" t="s">
        <v>652</v>
      </c>
      <c r="M3175" s="186" t="s">
        <v>3586</v>
      </c>
      <c r="N3175" s="183" t="s">
        <v>5327</v>
      </c>
      <c r="O3175" s="186" t="s">
        <v>96</v>
      </c>
      <c r="P3175" s="355">
        <v>6</v>
      </c>
      <c r="Q3175" s="300" t="s">
        <v>111</v>
      </c>
      <c r="R3175" s="300" t="s">
        <v>434</v>
      </c>
      <c r="S3175" s="398">
        <v>1291.57</v>
      </c>
      <c r="T3175" s="203">
        <v>2</v>
      </c>
      <c r="U3175" s="297">
        <f>P3175*S3175*T3175</f>
        <v>15498.84</v>
      </c>
      <c r="V3175" s="188" t="s">
        <v>7</v>
      </c>
    </row>
    <row r="3176" spans="2:22" s="26" customFormat="1" ht="94.5" customHeight="1" x14ac:dyDescent="0.25">
      <c r="B3176" s="251" t="s">
        <v>1308</v>
      </c>
      <c r="C3176" s="263" t="s">
        <v>1974</v>
      </c>
      <c r="D3176" s="249" t="s">
        <v>1975</v>
      </c>
      <c r="E3176" s="189" t="s">
        <v>3855</v>
      </c>
      <c r="F3176" s="188" t="s">
        <v>3968</v>
      </c>
      <c r="G3176" s="188" t="s">
        <v>7</v>
      </c>
      <c r="H3176" s="195" t="s">
        <v>692</v>
      </c>
      <c r="I3176" s="188">
        <v>2027</v>
      </c>
      <c r="J3176" s="183" t="s">
        <v>3770</v>
      </c>
      <c r="K3176" s="189" t="s">
        <v>2576</v>
      </c>
      <c r="L3176" s="186" t="s">
        <v>652</v>
      </c>
      <c r="M3176" s="186" t="s">
        <v>3586</v>
      </c>
      <c r="N3176" s="183" t="s">
        <v>5327</v>
      </c>
      <c r="O3176" s="186" t="s">
        <v>96</v>
      </c>
      <c r="P3176" s="189">
        <v>1</v>
      </c>
      <c r="Q3176" s="189" t="s">
        <v>111</v>
      </c>
      <c r="R3176" s="265" t="s">
        <v>379</v>
      </c>
      <c r="S3176" s="302">
        <v>10637.53</v>
      </c>
      <c r="T3176" s="432">
        <v>1</v>
      </c>
      <c r="U3176" s="297">
        <f>P3176*S3176*T3176</f>
        <v>10637.53</v>
      </c>
      <c r="V3176" s="188" t="s">
        <v>7</v>
      </c>
    </row>
    <row r="3177" spans="2:22" s="3" customFormat="1" ht="125.25" customHeight="1" x14ac:dyDescent="0.25">
      <c r="B3177" s="251" t="s">
        <v>1308</v>
      </c>
      <c r="C3177" s="263" t="s">
        <v>1974</v>
      </c>
      <c r="D3177" s="249" t="s">
        <v>1975</v>
      </c>
      <c r="E3177" s="183" t="s">
        <v>26</v>
      </c>
      <c r="F3177" s="188" t="s">
        <v>7</v>
      </c>
      <c r="G3177" s="188" t="s">
        <v>7</v>
      </c>
      <c r="H3177" s="188" t="s">
        <v>7</v>
      </c>
      <c r="I3177" s="188" t="s">
        <v>7</v>
      </c>
      <c r="J3177" s="188" t="s">
        <v>7</v>
      </c>
      <c r="K3177" s="188" t="s">
        <v>7</v>
      </c>
      <c r="L3177" s="188" t="s">
        <v>7</v>
      </c>
      <c r="M3177" s="188" t="s">
        <v>7</v>
      </c>
      <c r="N3177" s="188" t="s">
        <v>7</v>
      </c>
      <c r="O3177" s="188" t="s">
        <v>7</v>
      </c>
      <c r="P3177" s="188" t="s">
        <v>7</v>
      </c>
      <c r="Q3177" s="188" t="s">
        <v>7</v>
      </c>
      <c r="R3177" s="188" t="s">
        <v>7</v>
      </c>
      <c r="S3177" s="297" t="s">
        <v>7</v>
      </c>
      <c r="T3177" s="188" t="s">
        <v>7</v>
      </c>
      <c r="U3177" s="297">
        <f>SUM(U3172:U3176)</f>
        <v>142961.7708</v>
      </c>
      <c r="V3177" s="188" t="s">
        <v>7</v>
      </c>
    </row>
    <row r="3178" spans="2:22" s="26" customFormat="1" ht="114.75" customHeight="1" x14ac:dyDescent="0.25">
      <c r="B3178" s="251" t="s">
        <v>1308</v>
      </c>
      <c r="C3178" s="263" t="s">
        <v>1974</v>
      </c>
      <c r="D3178" s="249" t="s">
        <v>1976</v>
      </c>
      <c r="E3178" s="300" t="s">
        <v>638</v>
      </c>
      <c r="F3178" s="188" t="s">
        <v>3969</v>
      </c>
      <c r="G3178" s="188" t="s">
        <v>7</v>
      </c>
      <c r="H3178" s="195" t="s">
        <v>692</v>
      </c>
      <c r="I3178" s="188">
        <v>2027</v>
      </c>
      <c r="J3178" s="188">
        <v>110</v>
      </c>
      <c r="K3178" s="188" t="s">
        <v>133</v>
      </c>
      <c r="L3178" s="186" t="s">
        <v>652</v>
      </c>
      <c r="M3178" s="186" t="s">
        <v>3586</v>
      </c>
      <c r="N3178" s="183" t="s">
        <v>5327</v>
      </c>
      <c r="O3178" s="186" t="s">
        <v>96</v>
      </c>
      <c r="P3178" s="355">
        <v>6</v>
      </c>
      <c r="Q3178" s="300" t="s">
        <v>135</v>
      </c>
      <c r="R3178" s="300" t="s">
        <v>136</v>
      </c>
      <c r="S3178" s="301">
        <v>3657.51</v>
      </c>
      <c r="T3178" s="203">
        <v>2.0099999999999998</v>
      </c>
      <c r="U3178" s="297">
        <f>P3178*S3178*T3178</f>
        <v>44109.570599999999</v>
      </c>
      <c r="V3178" s="188" t="s">
        <v>7</v>
      </c>
    </row>
    <row r="3179" spans="2:22" s="26" customFormat="1" ht="94.5" customHeight="1" x14ac:dyDescent="0.25">
      <c r="B3179" s="251" t="s">
        <v>1308</v>
      </c>
      <c r="C3179" s="263" t="s">
        <v>1974</v>
      </c>
      <c r="D3179" s="249" t="s">
        <v>1976</v>
      </c>
      <c r="E3179" s="300" t="s">
        <v>635</v>
      </c>
      <c r="F3179" s="188" t="s">
        <v>3969</v>
      </c>
      <c r="G3179" s="188" t="s">
        <v>7</v>
      </c>
      <c r="H3179" s="195" t="s">
        <v>692</v>
      </c>
      <c r="I3179" s="188">
        <v>2027</v>
      </c>
      <c r="J3179" s="188" t="s">
        <v>3770</v>
      </c>
      <c r="K3179" s="188" t="s">
        <v>463</v>
      </c>
      <c r="L3179" s="186" t="s">
        <v>652</v>
      </c>
      <c r="M3179" s="186" t="s">
        <v>3586</v>
      </c>
      <c r="N3179" s="183" t="s">
        <v>5327</v>
      </c>
      <c r="O3179" s="186" t="s">
        <v>96</v>
      </c>
      <c r="P3179" s="355">
        <v>4</v>
      </c>
      <c r="Q3179" s="300" t="s">
        <v>111</v>
      </c>
      <c r="R3179" s="300" t="s">
        <v>460</v>
      </c>
      <c r="S3179" s="398">
        <v>2018.62</v>
      </c>
      <c r="T3179" s="203">
        <v>2</v>
      </c>
      <c r="U3179" s="297">
        <f>P3179*S3179*T3179</f>
        <v>16148.96</v>
      </c>
      <c r="V3179" s="188" t="s">
        <v>7</v>
      </c>
    </row>
    <row r="3180" spans="2:22" s="26" customFormat="1" ht="94.5" customHeight="1" x14ac:dyDescent="0.25">
      <c r="B3180" s="251" t="s">
        <v>1308</v>
      </c>
      <c r="C3180" s="263" t="s">
        <v>1974</v>
      </c>
      <c r="D3180" s="249" t="s">
        <v>1976</v>
      </c>
      <c r="E3180" s="300" t="s">
        <v>635</v>
      </c>
      <c r="F3180" s="188" t="s">
        <v>3969</v>
      </c>
      <c r="G3180" s="188" t="s">
        <v>7</v>
      </c>
      <c r="H3180" s="195" t="s">
        <v>692</v>
      </c>
      <c r="I3180" s="188">
        <v>2027</v>
      </c>
      <c r="J3180" s="188" t="s">
        <v>3770</v>
      </c>
      <c r="K3180" s="188" t="s">
        <v>637</v>
      </c>
      <c r="L3180" s="186" t="s">
        <v>652</v>
      </c>
      <c r="M3180" s="186" t="s">
        <v>3586</v>
      </c>
      <c r="N3180" s="183" t="s">
        <v>5327</v>
      </c>
      <c r="O3180" s="186" t="s">
        <v>96</v>
      </c>
      <c r="P3180" s="355">
        <v>4</v>
      </c>
      <c r="Q3180" s="300" t="s">
        <v>111</v>
      </c>
      <c r="R3180" s="300" t="s">
        <v>462</v>
      </c>
      <c r="S3180" s="398">
        <v>4497.95</v>
      </c>
      <c r="T3180" s="203">
        <v>2</v>
      </c>
      <c r="U3180" s="297">
        <f>P3180*S3180*T3180</f>
        <v>35983.599999999999</v>
      </c>
      <c r="V3180" s="188" t="s">
        <v>7</v>
      </c>
    </row>
    <row r="3181" spans="2:22" s="26" customFormat="1" ht="94.5" customHeight="1" x14ac:dyDescent="0.25">
      <c r="B3181" s="251" t="s">
        <v>1308</v>
      </c>
      <c r="C3181" s="263" t="s">
        <v>1974</v>
      </c>
      <c r="D3181" s="249" t="s">
        <v>1976</v>
      </c>
      <c r="E3181" s="300" t="s">
        <v>635</v>
      </c>
      <c r="F3181" s="188" t="s">
        <v>3969</v>
      </c>
      <c r="G3181" s="188" t="s">
        <v>7</v>
      </c>
      <c r="H3181" s="195" t="s">
        <v>692</v>
      </c>
      <c r="I3181" s="188">
        <v>2027</v>
      </c>
      <c r="J3181" s="188" t="s">
        <v>3770</v>
      </c>
      <c r="K3181" s="188" t="s">
        <v>636</v>
      </c>
      <c r="L3181" s="186" t="s">
        <v>652</v>
      </c>
      <c r="M3181" s="186" t="s">
        <v>3586</v>
      </c>
      <c r="N3181" s="183" t="s">
        <v>5327</v>
      </c>
      <c r="O3181" s="186" t="s">
        <v>96</v>
      </c>
      <c r="P3181" s="355">
        <v>4</v>
      </c>
      <c r="Q3181" s="300" t="s">
        <v>111</v>
      </c>
      <c r="R3181" s="300" t="s">
        <v>434</v>
      </c>
      <c r="S3181" s="398">
        <v>1291.57</v>
      </c>
      <c r="T3181" s="203">
        <v>2</v>
      </c>
      <c r="U3181" s="297">
        <f>P3181*S3181*T3181</f>
        <v>10332.56</v>
      </c>
      <c r="V3181" s="188" t="s">
        <v>7</v>
      </c>
    </row>
    <row r="3182" spans="2:22" s="26" customFormat="1" ht="94.5" customHeight="1" x14ac:dyDescent="0.25">
      <c r="B3182" s="251" t="s">
        <v>1308</v>
      </c>
      <c r="C3182" s="263" t="s">
        <v>1974</v>
      </c>
      <c r="D3182" s="249" t="s">
        <v>1976</v>
      </c>
      <c r="E3182" s="189" t="s">
        <v>3855</v>
      </c>
      <c r="F3182" s="188" t="s">
        <v>3969</v>
      </c>
      <c r="G3182" s="188" t="s">
        <v>7</v>
      </c>
      <c r="H3182" s="195" t="s">
        <v>692</v>
      </c>
      <c r="I3182" s="188">
        <v>2027</v>
      </c>
      <c r="J3182" s="183" t="s">
        <v>3770</v>
      </c>
      <c r="K3182" s="189" t="s">
        <v>2576</v>
      </c>
      <c r="L3182" s="186" t="s">
        <v>652</v>
      </c>
      <c r="M3182" s="186" t="s">
        <v>3586</v>
      </c>
      <c r="N3182" s="183" t="s">
        <v>5327</v>
      </c>
      <c r="O3182" s="186" t="s">
        <v>96</v>
      </c>
      <c r="P3182" s="189">
        <v>1</v>
      </c>
      <c r="Q3182" s="189" t="s">
        <v>111</v>
      </c>
      <c r="R3182" s="265" t="s">
        <v>379</v>
      </c>
      <c r="S3182" s="302">
        <v>10637.53</v>
      </c>
      <c r="T3182" s="432">
        <v>1</v>
      </c>
      <c r="U3182" s="297">
        <f>P3182*S3182*T3182</f>
        <v>10637.53</v>
      </c>
      <c r="V3182" s="188" t="s">
        <v>7</v>
      </c>
    </row>
    <row r="3183" spans="2:22" s="3" customFormat="1" ht="125.25" customHeight="1" x14ac:dyDescent="0.25">
      <c r="B3183" s="251" t="s">
        <v>1308</v>
      </c>
      <c r="C3183" s="263" t="s">
        <v>1974</v>
      </c>
      <c r="D3183" s="249" t="s">
        <v>1976</v>
      </c>
      <c r="E3183" s="183" t="s">
        <v>26</v>
      </c>
      <c r="F3183" s="188" t="s">
        <v>7</v>
      </c>
      <c r="G3183" s="188" t="s">
        <v>7</v>
      </c>
      <c r="H3183" s="188" t="s">
        <v>7</v>
      </c>
      <c r="I3183" s="188" t="s">
        <v>7</v>
      </c>
      <c r="J3183" s="188" t="s">
        <v>7</v>
      </c>
      <c r="K3183" s="188" t="s">
        <v>7</v>
      </c>
      <c r="L3183" s="188" t="s">
        <v>7</v>
      </c>
      <c r="M3183" s="188" t="s">
        <v>7</v>
      </c>
      <c r="N3183" s="188" t="s">
        <v>7</v>
      </c>
      <c r="O3183" s="188" t="s">
        <v>7</v>
      </c>
      <c r="P3183" s="188" t="s">
        <v>7</v>
      </c>
      <c r="Q3183" s="188" t="s">
        <v>7</v>
      </c>
      <c r="R3183" s="188" t="s">
        <v>7</v>
      </c>
      <c r="S3183" s="297" t="s">
        <v>7</v>
      </c>
      <c r="T3183" s="188" t="s">
        <v>7</v>
      </c>
      <c r="U3183" s="297">
        <f>SUM(U3178:U3182)</f>
        <v>117212.2206</v>
      </c>
      <c r="V3183" s="188" t="s">
        <v>7</v>
      </c>
    </row>
    <row r="3184" spans="2:22" s="3" customFormat="1" ht="125.25" customHeight="1" x14ac:dyDescent="0.25">
      <c r="B3184" s="251" t="s">
        <v>1364</v>
      </c>
      <c r="C3184" s="263" t="s">
        <v>3970</v>
      </c>
      <c r="D3184" s="249" t="s">
        <v>3971</v>
      </c>
      <c r="E3184" s="300" t="s">
        <v>635</v>
      </c>
      <c r="F3184" s="188" t="s">
        <v>7</v>
      </c>
      <c r="G3184" s="188" t="s">
        <v>7</v>
      </c>
      <c r="H3184" s="195" t="s">
        <v>692</v>
      </c>
      <c r="I3184" s="188">
        <v>2026</v>
      </c>
      <c r="J3184" s="188" t="s">
        <v>7</v>
      </c>
      <c r="K3184" s="188" t="s">
        <v>2961</v>
      </c>
      <c r="L3184" s="186" t="s">
        <v>652</v>
      </c>
      <c r="M3184" s="415">
        <v>45371</v>
      </c>
      <c r="N3184" s="188" t="s">
        <v>5327</v>
      </c>
      <c r="O3184" s="188">
        <v>1</v>
      </c>
      <c r="P3184" s="188">
        <v>1</v>
      </c>
      <c r="Q3184" s="188" t="s">
        <v>111</v>
      </c>
      <c r="R3184" s="188" t="s">
        <v>1325</v>
      </c>
      <c r="S3184" s="297">
        <v>26327.33</v>
      </c>
      <c r="T3184" s="188">
        <v>2</v>
      </c>
      <c r="U3184" s="297">
        <f>P3184*S3184*T3184</f>
        <v>52654.66</v>
      </c>
      <c r="V3184" s="188" t="s">
        <v>7</v>
      </c>
    </row>
    <row r="3185" spans="2:22" s="3" customFormat="1" ht="125.25" customHeight="1" x14ac:dyDescent="0.25">
      <c r="B3185" s="251" t="s">
        <v>1364</v>
      </c>
      <c r="C3185" s="263" t="s">
        <v>3970</v>
      </c>
      <c r="D3185" s="249" t="s">
        <v>3971</v>
      </c>
      <c r="E3185" s="189" t="s">
        <v>3855</v>
      </c>
      <c r="F3185" s="188" t="s">
        <v>7</v>
      </c>
      <c r="G3185" s="188" t="s">
        <v>7</v>
      </c>
      <c r="H3185" s="195" t="s">
        <v>692</v>
      </c>
      <c r="I3185" s="188">
        <v>2026</v>
      </c>
      <c r="J3185" s="188" t="s">
        <v>7</v>
      </c>
      <c r="K3185" s="188" t="s">
        <v>2576</v>
      </c>
      <c r="L3185" s="186" t="s">
        <v>652</v>
      </c>
      <c r="M3185" s="415">
        <v>45371</v>
      </c>
      <c r="N3185" s="188" t="s">
        <v>5327</v>
      </c>
      <c r="O3185" s="188">
        <v>1</v>
      </c>
      <c r="P3185" s="188">
        <v>1</v>
      </c>
      <c r="Q3185" s="188" t="s">
        <v>111</v>
      </c>
      <c r="R3185" s="188" t="s">
        <v>379</v>
      </c>
      <c r="S3185" s="297">
        <v>10637.53</v>
      </c>
      <c r="T3185" s="188">
        <v>1</v>
      </c>
      <c r="U3185" s="297">
        <f>P3185*S3185*T3185</f>
        <v>10637.53</v>
      </c>
      <c r="V3185" s="188" t="s">
        <v>7</v>
      </c>
    </row>
    <row r="3186" spans="2:22" s="3" customFormat="1" ht="72.75" customHeight="1" x14ac:dyDescent="0.25">
      <c r="B3186" s="251" t="s">
        <v>1364</v>
      </c>
      <c r="C3186" s="263" t="s">
        <v>3970</v>
      </c>
      <c r="D3186" s="249" t="s">
        <v>3971</v>
      </c>
      <c r="E3186" s="183" t="s">
        <v>26</v>
      </c>
      <c r="F3186" s="188" t="s">
        <v>7</v>
      </c>
      <c r="G3186" s="188" t="s">
        <v>7</v>
      </c>
      <c r="H3186" s="188" t="s">
        <v>7</v>
      </c>
      <c r="I3186" s="188" t="s">
        <v>7</v>
      </c>
      <c r="J3186" s="188" t="s">
        <v>7</v>
      </c>
      <c r="K3186" s="188" t="s">
        <v>7</v>
      </c>
      <c r="L3186" s="188" t="s">
        <v>7</v>
      </c>
      <c r="M3186" s="188" t="s">
        <v>7</v>
      </c>
      <c r="N3186" s="188" t="s">
        <v>7</v>
      </c>
      <c r="O3186" s="188" t="s">
        <v>7</v>
      </c>
      <c r="P3186" s="188" t="s">
        <v>7</v>
      </c>
      <c r="Q3186" s="188" t="s">
        <v>7</v>
      </c>
      <c r="R3186" s="188" t="s">
        <v>7</v>
      </c>
      <c r="S3186" s="297" t="s">
        <v>7</v>
      </c>
      <c r="T3186" s="188" t="s">
        <v>7</v>
      </c>
      <c r="U3186" s="297">
        <f>SUM(U3184:U3185)</f>
        <v>63292.19</v>
      </c>
      <c r="V3186" s="188" t="s">
        <v>7</v>
      </c>
    </row>
    <row r="3187" spans="2:22" s="3" customFormat="1" ht="72.75" customHeight="1" x14ac:dyDescent="0.25">
      <c r="B3187" s="252" t="s">
        <v>1381</v>
      </c>
      <c r="C3187" s="263" t="s">
        <v>3972</v>
      </c>
      <c r="D3187" s="249" t="s">
        <v>3973</v>
      </c>
      <c r="E3187" s="183" t="s">
        <v>2680</v>
      </c>
      <c r="F3187" s="263" t="s">
        <v>3972</v>
      </c>
      <c r="G3187" s="188" t="s">
        <v>7</v>
      </c>
      <c r="H3187" s="195" t="s">
        <v>109</v>
      </c>
      <c r="I3187" s="188">
        <v>2026</v>
      </c>
      <c r="J3187" s="188" t="s">
        <v>7</v>
      </c>
      <c r="K3187" s="188" t="s">
        <v>3389</v>
      </c>
      <c r="L3187" s="188" t="s">
        <v>652</v>
      </c>
      <c r="M3187" s="415">
        <v>45371</v>
      </c>
      <c r="N3187" s="188" t="s">
        <v>5327</v>
      </c>
      <c r="O3187" s="188">
        <v>1</v>
      </c>
      <c r="P3187" s="188">
        <v>570</v>
      </c>
      <c r="Q3187" s="188" t="s">
        <v>3197</v>
      </c>
      <c r="R3187" s="188" t="s">
        <v>3390</v>
      </c>
      <c r="S3187" s="297">
        <v>278.95999999999998</v>
      </c>
      <c r="T3187" s="188">
        <v>2.27</v>
      </c>
      <c r="U3187" s="297">
        <f>P3187*S3187*T3187</f>
        <v>360946.34399999998</v>
      </c>
      <c r="V3187" s="188" t="s">
        <v>7</v>
      </c>
    </row>
    <row r="3188" spans="2:22" s="3" customFormat="1" ht="72.75" customHeight="1" x14ac:dyDescent="0.25">
      <c r="B3188" s="252" t="s">
        <v>1381</v>
      </c>
      <c r="C3188" s="263" t="s">
        <v>3972</v>
      </c>
      <c r="D3188" s="249" t="s">
        <v>3973</v>
      </c>
      <c r="E3188" s="189" t="s">
        <v>3855</v>
      </c>
      <c r="F3188" s="263" t="s">
        <v>3972</v>
      </c>
      <c r="G3188" s="188" t="s">
        <v>7</v>
      </c>
      <c r="H3188" s="195" t="s">
        <v>109</v>
      </c>
      <c r="I3188" s="188">
        <v>2026</v>
      </c>
      <c r="J3188" s="188" t="s">
        <v>7</v>
      </c>
      <c r="K3188" s="188" t="s">
        <v>3140</v>
      </c>
      <c r="L3188" s="188" t="s">
        <v>652</v>
      </c>
      <c r="M3188" s="415">
        <v>45371</v>
      </c>
      <c r="N3188" s="188" t="s">
        <v>5327</v>
      </c>
      <c r="O3188" s="188">
        <v>1</v>
      </c>
      <c r="P3188" s="188">
        <v>1</v>
      </c>
      <c r="Q3188" s="189" t="s">
        <v>111</v>
      </c>
      <c r="R3188" s="265" t="s">
        <v>356</v>
      </c>
      <c r="S3188" s="302">
        <v>35458.43</v>
      </c>
      <c r="T3188" s="432">
        <v>1</v>
      </c>
      <c r="U3188" s="297">
        <f>P3188*S3188*T3188</f>
        <v>35458.43</v>
      </c>
      <c r="V3188" s="188" t="s">
        <v>7</v>
      </c>
    </row>
    <row r="3189" spans="2:22" s="3" customFormat="1" ht="72.75" customHeight="1" x14ac:dyDescent="0.25">
      <c r="B3189" s="252" t="s">
        <v>1381</v>
      </c>
      <c r="C3189" s="263" t="s">
        <v>3972</v>
      </c>
      <c r="D3189" s="249" t="s">
        <v>3973</v>
      </c>
      <c r="E3189" s="183" t="s">
        <v>26</v>
      </c>
      <c r="F3189" s="188" t="s">
        <v>7</v>
      </c>
      <c r="G3189" s="188" t="s">
        <v>7</v>
      </c>
      <c r="H3189" s="188" t="s">
        <v>7</v>
      </c>
      <c r="I3189" s="188" t="s">
        <v>7</v>
      </c>
      <c r="J3189" s="188" t="s">
        <v>7</v>
      </c>
      <c r="K3189" s="188" t="s">
        <v>7</v>
      </c>
      <c r="L3189" s="188" t="s">
        <v>7</v>
      </c>
      <c r="M3189" s="188" t="s">
        <v>7</v>
      </c>
      <c r="N3189" s="188" t="s">
        <v>7</v>
      </c>
      <c r="O3189" s="188" t="s">
        <v>7</v>
      </c>
      <c r="P3189" s="188" t="s">
        <v>7</v>
      </c>
      <c r="Q3189" s="188" t="s">
        <v>7</v>
      </c>
      <c r="R3189" s="188" t="s">
        <v>7</v>
      </c>
      <c r="S3189" s="297" t="s">
        <v>7</v>
      </c>
      <c r="T3189" s="188" t="s">
        <v>7</v>
      </c>
      <c r="U3189" s="297">
        <f>SUM(U3187:U3188)</f>
        <v>396404.77399999998</v>
      </c>
      <c r="V3189" s="188" t="s">
        <v>7</v>
      </c>
    </row>
    <row r="3190" spans="2:22" s="3" customFormat="1" ht="89.25" customHeight="1" x14ac:dyDescent="0.25">
      <c r="B3190" s="251" t="s">
        <v>1158</v>
      </c>
      <c r="C3190" s="263" t="s">
        <v>2315</v>
      </c>
      <c r="D3190" s="249" t="s">
        <v>2316</v>
      </c>
      <c r="E3190" s="183" t="s">
        <v>120</v>
      </c>
      <c r="F3190" s="188" t="s">
        <v>3974</v>
      </c>
      <c r="G3190" s="188" t="s">
        <v>7</v>
      </c>
      <c r="H3190" s="195" t="s">
        <v>109</v>
      </c>
      <c r="I3190" s="188" t="s">
        <v>245</v>
      </c>
      <c r="J3190" s="188" t="s">
        <v>2592</v>
      </c>
      <c r="K3190" s="188" t="s">
        <v>100</v>
      </c>
      <c r="L3190" s="188" t="s">
        <v>652</v>
      </c>
      <c r="M3190" s="188" t="s">
        <v>3975</v>
      </c>
      <c r="N3190" s="188" t="s">
        <v>5327</v>
      </c>
      <c r="O3190" s="188" t="s">
        <v>96</v>
      </c>
      <c r="P3190" s="188">
        <v>2</v>
      </c>
      <c r="Q3190" s="188" t="s">
        <v>99</v>
      </c>
      <c r="R3190" s="188" t="s">
        <v>188</v>
      </c>
      <c r="S3190" s="297">
        <v>1929.53</v>
      </c>
      <c r="T3190" s="188">
        <v>3.09</v>
      </c>
      <c r="U3190" s="297">
        <f>P3190*S3190*T3190</f>
        <v>11924.4954</v>
      </c>
      <c r="V3190" s="188" t="s">
        <v>7</v>
      </c>
    </row>
    <row r="3191" spans="2:22" s="3" customFormat="1" ht="86.25" customHeight="1" x14ac:dyDescent="0.25">
      <c r="B3191" s="251" t="s">
        <v>1158</v>
      </c>
      <c r="C3191" s="263" t="s">
        <v>2315</v>
      </c>
      <c r="D3191" s="249" t="s">
        <v>2316</v>
      </c>
      <c r="E3191" s="183" t="s">
        <v>121</v>
      </c>
      <c r="F3191" s="188" t="s">
        <v>3974</v>
      </c>
      <c r="G3191" s="188" t="s">
        <v>7</v>
      </c>
      <c r="H3191" s="195" t="s">
        <v>109</v>
      </c>
      <c r="I3191" s="188" t="s">
        <v>245</v>
      </c>
      <c r="J3191" s="188" t="s">
        <v>2592</v>
      </c>
      <c r="K3191" s="188" t="s">
        <v>100</v>
      </c>
      <c r="L3191" s="188" t="s">
        <v>652</v>
      </c>
      <c r="M3191" s="188" t="s">
        <v>3975</v>
      </c>
      <c r="N3191" s="188" t="s">
        <v>5327</v>
      </c>
      <c r="O3191" s="188" t="s">
        <v>96</v>
      </c>
      <c r="P3191" s="188">
        <v>2</v>
      </c>
      <c r="Q3191" s="188" t="s">
        <v>99</v>
      </c>
      <c r="R3191" s="188" t="s">
        <v>189</v>
      </c>
      <c r="S3191" s="297">
        <v>1262.83</v>
      </c>
      <c r="T3191" s="188">
        <v>2.2400000000000002</v>
      </c>
      <c r="U3191" s="297">
        <f t="shared" ref="U3191:U3214" si="140">P3191*S3191*T3191</f>
        <v>5657.4784</v>
      </c>
      <c r="V3191" s="188" t="s">
        <v>7</v>
      </c>
    </row>
    <row r="3192" spans="2:22" s="3" customFormat="1" ht="71.25" customHeight="1" x14ac:dyDescent="0.25">
      <c r="B3192" s="251" t="s">
        <v>1158</v>
      </c>
      <c r="C3192" s="263" t="s">
        <v>2315</v>
      </c>
      <c r="D3192" s="249" t="s">
        <v>2316</v>
      </c>
      <c r="E3192" s="183" t="s">
        <v>575</v>
      </c>
      <c r="F3192" s="188" t="s">
        <v>3974</v>
      </c>
      <c r="G3192" s="188" t="s">
        <v>7</v>
      </c>
      <c r="H3192" s="195" t="s">
        <v>109</v>
      </c>
      <c r="I3192" s="188" t="s">
        <v>245</v>
      </c>
      <c r="J3192" s="188" t="s">
        <v>2592</v>
      </c>
      <c r="K3192" s="188" t="s">
        <v>1741</v>
      </c>
      <c r="L3192" s="188" t="s">
        <v>652</v>
      </c>
      <c r="M3192" s="188" t="s">
        <v>3975</v>
      </c>
      <c r="N3192" s="188" t="s">
        <v>5327</v>
      </c>
      <c r="O3192" s="188" t="s">
        <v>96</v>
      </c>
      <c r="P3192" s="188">
        <v>2</v>
      </c>
      <c r="Q3192" s="188" t="s">
        <v>102</v>
      </c>
      <c r="R3192" s="188" t="s">
        <v>190</v>
      </c>
      <c r="S3192" s="297">
        <v>808.95</v>
      </c>
      <c r="T3192" s="188">
        <v>2.2000000000000002</v>
      </c>
      <c r="U3192" s="297">
        <f t="shared" si="140"/>
        <v>3559.3800000000006</v>
      </c>
      <c r="V3192" s="188" t="s">
        <v>7</v>
      </c>
    </row>
    <row r="3193" spans="2:22" s="3" customFormat="1" ht="72.75" customHeight="1" x14ac:dyDescent="0.25">
      <c r="B3193" s="251" t="s">
        <v>1158</v>
      </c>
      <c r="C3193" s="263" t="s">
        <v>2315</v>
      </c>
      <c r="D3193" s="249" t="s">
        <v>2316</v>
      </c>
      <c r="E3193" s="183" t="s">
        <v>123</v>
      </c>
      <c r="F3193" s="188" t="s">
        <v>3974</v>
      </c>
      <c r="G3193" s="188" t="s">
        <v>7</v>
      </c>
      <c r="H3193" s="195" t="s">
        <v>109</v>
      </c>
      <c r="I3193" s="188" t="s">
        <v>245</v>
      </c>
      <c r="J3193" s="188" t="s">
        <v>2592</v>
      </c>
      <c r="K3193" s="188" t="s">
        <v>1873</v>
      </c>
      <c r="L3193" s="188" t="s">
        <v>652</v>
      </c>
      <c r="M3193" s="188" t="s">
        <v>3975</v>
      </c>
      <c r="N3193" s="188" t="s">
        <v>5327</v>
      </c>
      <c r="O3193" s="188" t="s">
        <v>96</v>
      </c>
      <c r="P3193" s="188">
        <v>2</v>
      </c>
      <c r="Q3193" s="188" t="s">
        <v>99</v>
      </c>
      <c r="R3193" s="188" t="s">
        <v>113</v>
      </c>
      <c r="S3193" s="297">
        <v>263.88</v>
      </c>
      <c r="T3193" s="188">
        <v>2.2000000000000002</v>
      </c>
      <c r="U3193" s="297">
        <f t="shared" si="140"/>
        <v>1161.0720000000001</v>
      </c>
      <c r="V3193" s="188" t="s">
        <v>7</v>
      </c>
    </row>
    <row r="3194" spans="2:22" s="3" customFormat="1" ht="71.25" customHeight="1" x14ac:dyDescent="0.25">
      <c r="B3194" s="251" t="s">
        <v>1158</v>
      </c>
      <c r="C3194" s="263" t="s">
        <v>2315</v>
      </c>
      <c r="D3194" s="249" t="s">
        <v>2316</v>
      </c>
      <c r="E3194" s="183" t="s">
        <v>3417</v>
      </c>
      <c r="F3194" s="188" t="s">
        <v>3974</v>
      </c>
      <c r="G3194" s="188" t="s">
        <v>7</v>
      </c>
      <c r="H3194" s="195" t="s">
        <v>109</v>
      </c>
      <c r="I3194" s="188" t="s">
        <v>245</v>
      </c>
      <c r="J3194" s="188">
        <v>10</v>
      </c>
      <c r="K3194" s="188" t="s">
        <v>5442</v>
      </c>
      <c r="L3194" s="188" t="s">
        <v>652</v>
      </c>
      <c r="M3194" s="188" t="s">
        <v>3975</v>
      </c>
      <c r="N3194" s="188" t="s">
        <v>5327</v>
      </c>
      <c r="O3194" s="188" t="s">
        <v>96</v>
      </c>
      <c r="P3194" s="188">
        <v>2</v>
      </c>
      <c r="Q3194" s="188" t="s">
        <v>193</v>
      </c>
      <c r="R3194" s="188" t="s">
        <v>552</v>
      </c>
      <c r="S3194" s="297">
        <v>2246.6999999999998</v>
      </c>
      <c r="T3194" s="188">
        <v>1.74</v>
      </c>
      <c r="U3194" s="297">
        <f t="shared" si="140"/>
        <v>7818.5159999999996</v>
      </c>
      <c r="V3194" s="188" t="s">
        <v>7</v>
      </c>
    </row>
    <row r="3195" spans="2:22" s="3" customFormat="1" ht="69.75" customHeight="1" x14ac:dyDescent="0.25">
      <c r="B3195" s="251" t="s">
        <v>1158</v>
      </c>
      <c r="C3195" s="263" t="s">
        <v>2315</v>
      </c>
      <c r="D3195" s="249" t="s">
        <v>2316</v>
      </c>
      <c r="E3195" s="183" t="s">
        <v>3977</v>
      </c>
      <c r="F3195" s="188" t="s">
        <v>3974</v>
      </c>
      <c r="G3195" s="188" t="s">
        <v>7</v>
      </c>
      <c r="H3195" s="195" t="s">
        <v>109</v>
      </c>
      <c r="I3195" s="188" t="s">
        <v>245</v>
      </c>
      <c r="J3195" s="188" t="s">
        <v>2592</v>
      </c>
      <c r="K3195" s="188" t="s">
        <v>3978</v>
      </c>
      <c r="L3195" s="188" t="s">
        <v>652</v>
      </c>
      <c r="M3195" s="188" t="s">
        <v>3975</v>
      </c>
      <c r="N3195" s="188" t="s">
        <v>5327</v>
      </c>
      <c r="O3195" s="188" t="s">
        <v>96</v>
      </c>
      <c r="P3195" s="188">
        <v>2</v>
      </c>
      <c r="Q3195" s="188" t="s">
        <v>99</v>
      </c>
      <c r="R3195" s="188" t="s">
        <v>3435</v>
      </c>
      <c r="S3195" s="297">
        <v>5541.72</v>
      </c>
      <c r="T3195" s="188">
        <v>2.12</v>
      </c>
      <c r="U3195" s="297">
        <f t="shared" si="140"/>
        <v>23496.892800000001</v>
      </c>
      <c r="V3195" s="188" t="s">
        <v>7</v>
      </c>
    </row>
    <row r="3196" spans="2:22" s="3" customFormat="1" ht="95.25" customHeight="1" x14ac:dyDescent="0.25">
      <c r="B3196" s="251" t="s">
        <v>1158</v>
      </c>
      <c r="C3196" s="263" t="s">
        <v>2315</v>
      </c>
      <c r="D3196" s="249" t="s">
        <v>2316</v>
      </c>
      <c r="E3196" s="183" t="s">
        <v>2314</v>
      </c>
      <c r="F3196" s="188" t="s">
        <v>3974</v>
      </c>
      <c r="G3196" s="188" t="s">
        <v>7</v>
      </c>
      <c r="H3196" s="195" t="s">
        <v>109</v>
      </c>
      <c r="I3196" s="188" t="s">
        <v>245</v>
      </c>
      <c r="J3196" s="188">
        <v>10</v>
      </c>
      <c r="K3196" s="188" t="s">
        <v>3764</v>
      </c>
      <c r="L3196" s="188" t="s">
        <v>652</v>
      </c>
      <c r="M3196" s="188" t="s">
        <v>3975</v>
      </c>
      <c r="N3196" s="188" t="s">
        <v>5327</v>
      </c>
      <c r="O3196" s="188" t="s">
        <v>96</v>
      </c>
      <c r="P3196" s="188">
        <v>2.9</v>
      </c>
      <c r="Q3196" s="188" t="s">
        <v>98</v>
      </c>
      <c r="R3196" s="188" t="s">
        <v>298</v>
      </c>
      <c r="S3196" s="297">
        <v>355.2</v>
      </c>
      <c r="T3196" s="188">
        <v>1</v>
      </c>
      <c r="U3196" s="297">
        <f t="shared" si="140"/>
        <v>1030.08</v>
      </c>
      <c r="V3196" s="188" t="s">
        <v>7</v>
      </c>
    </row>
    <row r="3197" spans="2:22" s="3" customFormat="1" ht="82.5" customHeight="1" x14ac:dyDescent="0.25">
      <c r="B3197" s="251" t="s">
        <v>1158</v>
      </c>
      <c r="C3197" s="263" t="s">
        <v>2315</v>
      </c>
      <c r="D3197" s="249" t="s">
        <v>2316</v>
      </c>
      <c r="E3197" s="183" t="s">
        <v>5381</v>
      </c>
      <c r="F3197" s="188" t="s">
        <v>3974</v>
      </c>
      <c r="G3197" s="188" t="s">
        <v>7</v>
      </c>
      <c r="H3197" s="195" t="s">
        <v>109</v>
      </c>
      <c r="I3197" s="188" t="s">
        <v>245</v>
      </c>
      <c r="J3197" s="188">
        <v>10</v>
      </c>
      <c r="K3197" s="188" t="s">
        <v>3872</v>
      </c>
      <c r="L3197" s="188" t="s">
        <v>652</v>
      </c>
      <c r="M3197" s="188" t="s">
        <v>3975</v>
      </c>
      <c r="N3197" s="188" t="s">
        <v>5327</v>
      </c>
      <c r="O3197" s="188" t="s">
        <v>96</v>
      </c>
      <c r="P3197" s="188">
        <v>1</v>
      </c>
      <c r="Q3197" s="188" t="s">
        <v>1721</v>
      </c>
      <c r="R3197" s="188" t="s">
        <v>152</v>
      </c>
      <c r="S3197" s="297">
        <v>795.69</v>
      </c>
      <c r="T3197" s="188">
        <v>1</v>
      </c>
      <c r="U3197" s="297">
        <f t="shared" si="140"/>
        <v>795.69</v>
      </c>
      <c r="V3197" s="188" t="s">
        <v>7</v>
      </c>
    </row>
    <row r="3198" spans="2:22" s="3" customFormat="1" ht="78.75" customHeight="1" x14ac:dyDescent="0.25">
      <c r="B3198" s="251" t="s">
        <v>1158</v>
      </c>
      <c r="C3198" s="263" t="s">
        <v>2315</v>
      </c>
      <c r="D3198" s="249" t="s">
        <v>2316</v>
      </c>
      <c r="E3198" s="183" t="s">
        <v>5372</v>
      </c>
      <c r="F3198" s="188" t="s">
        <v>3974</v>
      </c>
      <c r="G3198" s="188" t="s">
        <v>7</v>
      </c>
      <c r="H3198" s="195" t="s">
        <v>109</v>
      </c>
      <c r="I3198" s="188" t="s">
        <v>245</v>
      </c>
      <c r="J3198" s="188" t="s">
        <v>2592</v>
      </c>
      <c r="K3198" s="188" t="s">
        <v>3976</v>
      </c>
      <c r="L3198" s="188" t="s">
        <v>652</v>
      </c>
      <c r="M3198" s="188" t="s">
        <v>3975</v>
      </c>
      <c r="N3198" s="188" t="s">
        <v>5327</v>
      </c>
      <c r="O3198" s="188" t="s">
        <v>96</v>
      </c>
      <c r="P3198" s="188">
        <v>2</v>
      </c>
      <c r="Q3198" s="188" t="s">
        <v>99</v>
      </c>
      <c r="R3198" s="188" t="s">
        <v>270</v>
      </c>
      <c r="S3198" s="297">
        <v>866.6</v>
      </c>
      <c r="T3198" s="188">
        <v>1</v>
      </c>
      <c r="U3198" s="297">
        <f t="shared" si="140"/>
        <v>1733.2</v>
      </c>
      <c r="V3198" s="188" t="s">
        <v>7</v>
      </c>
    </row>
    <row r="3199" spans="2:22" s="3" customFormat="1" ht="66" customHeight="1" x14ac:dyDescent="0.25">
      <c r="B3199" s="251" t="s">
        <v>1158</v>
      </c>
      <c r="C3199" s="263" t="s">
        <v>2315</v>
      </c>
      <c r="D3199" s="249" t="s">
        <v>2316</v>
      </c>
      <c r="E3199" s="183" t="s">
        <v>3855</v>
      </c>
      <c r="F3199" s="188" t="s">
        <v>3974</v>
      </c>
      <c r="G3199" s="188" t="s">
        <v>7</v>
      </c>
      <c r="H3199" s="195" t="s">
        <v>109</v>
      </c>
      <c r="I3199" s="188" t="s">
        <v>245</v>
      </c>
      <c r="J3199" s="188" t="s">
        <v>2592</v>
      </c>
      <c r="K3199" s="188" t="s">
        <v>2614</v>
      </c>
      <c r="L3199" s="188" t="s">
        <v>652</v>
      </c>
      <c r="M3199" s="188" t="s">
        <v>3975</v>
      </c>
      <c r="N3199" s="188" t="s">
        <v>5327</v>
      </c>
      <c r="O3199" s="188" t="s">
        <v>96</v>
      </c>
      <c r="P3199" s="188">
        <v>1</v>
      </c>
      <c r="Q3199" s="188" t="s">
        <v>111</v>
      </c>
      <c r="R3199" s="188" t="s">
        <v>139</v>
      </c>
      <c r="S3199" s="297">
        <v>425.5</v>
      </c>
      <c r="T3199" s="188" t="s">
        <v>96</v>
      </c>
      <c r="U3199" s="297">
        <f t="shared" si="140"/>
        <v>425.5</v>
      </c>
      <c r="V3199" s="188" t="s">
        <v>7</v>
      </c>
    </row>
    <row r="3200" spans="2:22" s="3" customFormat="1" ht="86.25" customHeight="1" x14ac:dyDescent="0.25">
      <c r="B3200" s="251" t="s">
        <v>1158</v>
      </c>
      <c r="C3200" s="263" t="s">
        <v>2315</v>
      </c>
      <c r="D3200" s="249" t="s">
        <v>2316</v>
      </c>
      <c r="E3200" s="183" t="s">
        <v>26</v>
      </c>
      <c r="F3200" s="188" t="s">
        <v>7</v>
      </c>
      <c r="G3200" s="188" t="s">
        <v>7</v>
      </c>
      <c r="H3200" s="188" t="s">
        <v>7</v>
      </c>
      <c r="I3200" s="188" t="s">
        <v>7</v>
      </c>
      <c r="J3200" s="188" t="s">
        <v>7</v>
      </c>
      <c r="K3200" s="188" t="s">
        <v>7</v>
      </c>
      <c r="L3200" s="188" t="s">
        <v>7</v>
      </c>
      <c r="M3200" s="188" t="s">
        <v>7</v>
      </c>
      <c r="N3200" s="188" t="s">
        <v>7</v>
      </c>
      <c r="O3200" s="188" t="s">
        <v>7</v>
      </c>
      <c r="P3200" s="188" t="s">
        <v>7</v>
      </c>
      <c r="Q3200" s="188" t="s">
        <v>7</v>
      </c>
      <c r="R3200" s="188" t="s">
        <v>7</v>
      </c>
      <c r="S3200" s="297" t="s">
        <v>7</v>
      </c>
      <c r="T3200" s="188" t="s">
        <v>7</v>
      </c>
      <c r="U3200" s="297">
        <f>SUM(U3190:U3199)</f>
        <v>57602.304600000003</v>
      </c>
      <c r="V3200" s="188" t="s">
        <v>7</v>
      </c>
    </row>
    <row r="3201" spans="2:22" s="3" customFormat="1" ht="47.25" x14ac:dyDescent="0.25">
      <c r="B3201" s="252" t="s">
        <v>1381</v>
      </c>
      <c r="C3201" s="263" t="s">
        <v>3979</v>
      </c>
      <c r="D3201" s="251" t="s">
        <v>3980</v>
      </c>
      <c r="E3201" s="183" t="s">
        <v>3981</v>
      </c>
      <c r="F3201" s="188" t="s">
        <v>7</v>
      </c>
      <c r="G3201" s="188" t="s">
        <v>7</v>
      </c>
      <c r="H3201" s="195" t="s">
        <v>3550</v>
      </c>
      <c r="I3201" s="188">
        <v>2024</v>
      </c>
      <c r="J3201" s="188" t="s">
        <v>7</v>
      </c>
      <c r="K3201" s="300" t="s">
        <v>3805</v>
      </c>
      <c r="L3201" s="188" t="s">
        <v>652</v>
      </c>
      <c r="M3201" s="415">
        <v>45371</v>
      </c>
      <c r="N3201" s="188" t="s">
        <v>5327</v>
      </c>
      <c r="O3201" s="188">
        <v>1</v>
      </c>
      <c r="P3201" s="188">
        <v>1</v>
      </c>
      <c r="Q3201" s="188" t="s">
        <v>135</v>
      </c>
      <c r="R3201" s="188" t="s">
        <v>461</v>
      </c>
      <c r="S3201" s="297">
        <v>17966.55</v>
      </c>
      <c r="T3201" s="188">
        <v>2.0099999999999998</v>
      </c>
      <c r="U3201" s="297">
        <f t="shared" si="140"/>
        <v>36112.765499999994</v>
      </c>
      <c r="V3201" s="188" t="s">
        <v>7</v>
      </c>
    </row>
    <row r="3202" spans="2:22" s="3" customFormat="1" ht="63" x14ac:dyDescent="0.25">
      <c r="B3202" s="252" t="s">
        <v>1381</v>
      </c>
      <c r="C3202" s="263" t="s">
        <v>3979</v>
      </c>
      <c r="D3202" s="251" t="s">
        <v>3980</v>
      </c>
      <c r="E3202" s="183" t="s">
        <v>3981</v>
      </c>
      <c r="F3202" s="188" t="s">
        <v>7</v>
      </c>
      <c r="G3202" s="188" t="s">
        <v>7</v>
      </c>
      <c r="H3202" s="195" t="s">
        <v>3550</v>
      </c>
      <c r="I3202" s="188">
        <v>2024</v>
      </c>
      <c r="J3202" s="188" t="s">
        <v>7</v>
      </c>
      <c r="K3202" s="188" t="s">
        <v>3982</v>
      </c>
      <c r="L3202" s="188" t="s">
        <v>652</v>
      </c>
      <c r="M3202" s="415">
        <v>45371</v>
      </c>
      <c r="N3202" s="188" t="s">
        <v>5327</v>
      </c>
      <c r="O3202" s="188">
        <v>1</v>
      </c>
      <c r="P3202" s="188">
        <v>1</v>
      </c>
      <c r="Q3202" s="188" t="s">
        <v>160</v>
      </c>
      <c r="R3202" s="188" t="s">
        <v>3100</v>
      </c>
      <c r="S3202" s="297">
        <v>12455.6</v>
      </c>
      <c r="T3202" s="188">
        <v>2.0099999999999998</v>
      </c>
      <c r="U3202" s="297">
        <f t="shared" si="140"/>
        <v>25035.755999999998</v>
      </c>
      <c r="V3202" s="188" t="s">
        <v>7</v>
      </c>
    </row>
    <row r="3203" spans="2:22" s="3" customFormat="1" ht="47.25" x14ac:dyDescent="0.25">
      <c r="B3203" s="252" t="s">
        <v>1381</v>
      </c>
      <c r="C3203" s="263" t="s">
        <v>3979</v>
      </c>
      <c r="D3203" s="251" t="s">
        <v>3980</v>
      </c>
      <c r="E3203" s="183" t="s">
        <v>3981</v>
      </c>
      <c r="F3203" s="188" t="s">
        <v>7</v>
      </c>
      <c r="G3203" s="188" t="s">
        <v>7</v>
      </c>
      <c r="H3203" s="195" t="s">
        <v>3550</v>
      </c>
      <c r="I3203" s="188">
        <v>2024</v>
      </c>
      <c r="J3203" s="188" t="s">
        <v>7</v>
      </c>
      <c r="K3203" s="188" t="s">
        <v>592</v>
      </c>
      <c r="L3203" s="188" t="s">
        <v>652</v>
      </c>
      <c r="M3203" s="415">
        <v>45371</v>
      </c>
      <c r="N3203" s="188" t="s">
        <v>5327</v>
      </c>
      <c r="O3203" s="188">
        <v>1</v>
      </c>
      <c r="P3203" s="188">
        <v>2</v>
      </c>
      <c r="Q3203" s="188" t="s">
        <v>160</v>
      </c>
      <c r="R3203" s="188" t="s">
        <v>349</v>
      </c>
      <c r="S3203" s="297">
        <v>5306.44</v>
      </c>
      <c r="T3203" s="188">
        <v>2.0099999999999998</v>
      </c>
      <c r="U3203" s="297">
        <f t="shared" si="140"/>
        <v>21331.888799999997</v>
      </c>
      <c r="V3203" s="188" t="s">
        <v>7</v>
      </c>
    </row>
    <row r="3204" spans="2:22" s="3" customFormat="1" ht="47.25" x14ac:dyDescent="0.25">
      <c r="B3204" s="252" t="s">
        <v>1381</v>
      </c>
      <c r="C3204" s="263" t="s">
        <v>3979</v>
      </c>
      <c r="D3204" s="251" t="s">
        <v>3980</v>
      </c>
      <c r="E3204" s="183" t="s">
        <v>3981</v>
      </c>
      <c r="F3204" s="188" t="s">
        <v>7</v>
      </c>
      <c r="G3204" s="188" t="s">
        <v>7</v>
      </c>
      <c r="H3204" s="195" t="s">
        <v>3550</v>
      </c>
      <c r="I3204" s="188">
        <v>2024</v>
      </c>
      <c r="J3204" s="188" t="s">
        <v>7</v>
      </c>
      <c r="K3204" s="188" t="s">
        <v>479</v>
      </c>
      <c r="L3204" s="188" t="s">
        <v>652</v>
      </c>
      <c r="M3204" s="415">
        <v>45371</v>
      </c>
      <c r="N3204" s="188" t="s">
        <v>5327</v>
      </c>
      <c r="O3204" s="188">
        <v>1</v>
      </c>
      <c r="P3204" s="188">
        <v>3</v>
      </c>
      <c r="Q3204" s="188" t="s">
        <v>160</v>
      </c>
      <c r="R3204" s="188" t="s">
        <v>383</v>
      </c>
      <c r="S3204" s="297">
        <v>860.27</v>
      </c>
      <c r="T3204" s="188">
        <v>2.0099999999999998</v>
      </c>
      <c r="U3204" s="297">
        <f t="shared" si="140"/>
        <v>5187.4280999999992</v>
      </c>
      <c r="V3204" s="188" t="s">
        <v>7</v>
      </c>
    </row>
    <row r="3205" spans="2:22" s="3" customFormat="1" ht="47.25" x14ac:dyDescent="0.25">
      <c r="B3205" s="252" t="s">
        <v>1381</v>
      </c>
      <c r="C3205" s="263" t="s">
        <v>3979</v>
      </c>
      <c r="D3205" s="251" t="s">
        <v>3980</v>
      </c>
      <c r="E3205" s="183" t="s">
        <v>432</v>
      </c>
      <c r="F3205" s="188" t="s">
        <v>7</v>
      </c>
      <c r="G3205" s="188" t="s">
        <v>7</v>
      </c>
      <c r="H3205" s="195" t="s">
        <v>3550</v>
      </c>
      <c r="I3205" s="188">
        <v>2024</v>
      </c>
      <c r="J3205" s="188" t="s">
        <v>7</v>
      </c>
      <c r="K3205" s="188" t="s">
        <v>637</v>
      </c>
      <c r="L3205" s="188" t="s">
        <v>652</v>
      </c>
      <c r="M3205" s="415">
        <v>45371</v>
      </c>
      <c r="N3205" s="188" t="s">
        <v>5327</v>
      </c>
      <c r="O3205" s="188">
        <v>1</v>
      </c>
      <c r="P3205" s="188">
        <v>1</v>
      </c>
      <c r="Q3205" s="188" t="s">
        <v>111</v>
      </c>
      <c r="R3205" s="188" t="s">
        <v>462</v>
      </c>
      <c r="S3205" s="297">
        <v>4497.95</v>
      </c>
      <c r="T3205" s="188">
        <v>2</v>
      </c>
      <c r="U3205" s="297">
        <f t="shared" si="140"/>
        <v>8995.9</v>
      </c>
      <c r="V3205" s="188" t="s">
        <v>7</v>
      </c>
    </row>
    <row r="3206" spans="2:22" s="3" customFormat="1" ht="63" x14ac:dyDescent="0.25">
      <c r="B3206" s="252" t="s">
        <v>1381</v>
      </c>
      <c r="C3206" s="263" t="s">
        <v>3979</v>
      </c>
      <c r="D3206" s="251" t="s">
        <v>3980</v>
      </c>
      <c r="E3206" s="183" t="s">
        <v>3855</v>
      </c>
      <c r="F3206" s="188" t="s">
        <v>7</v>
      </c>
      <c r="G3206" s="188" t="s">
        <v>7</v>
      </c>
      <c r="H3206" s="195" t="s">
        <v>3550</v>
      </c>
      <c r="I3206" s="188">
        <v>2024</v>
      </c>
      <c r="J3206" s="188" t="s">
        <v>7</v>
      </c>
      <c r="K3206" s="188" t="s">
        <v>2576</v>
      </c>
      <c r="L3206" s="188" t="s">
        <v>652</v>
      </c>
      <c r="M3206" s="415">
        <v>45371</v>
      </c>
      <c r="N3206" s="188" t="s">
        <v>5327</v>
      </c>
      <c r="O3206" s="188">
        <v>1</v>
      </c>
      <c r="P3206" s="188">
        <v>1</v>
      </c>
      <c r="Q3206" s="188" t="s">
        <v>111</v>
      </c>
      <c r="R3206" s="188" t="s">
        <v>379</v>
      </c>
      <c r="S3206" s="297">
        <v>10637.53</v>
      </c>
      <c r="T3206" s="188" t="s">
        <v>96</v>
      </c>
      <c r="U3206" s="297">
        <f t="shared" si="140"/>
        <v>10637.53</v>
      </c>
      <c r="V3206" s="188" t="s">
        <v>7</v>
      </c>
    </row>
    <row r="3207" spans="2:22" s="3" customFormat="1" ht="47.25" x14ac:dyDescent="0.25">
      <c r="B3207" s="252" t="s">
        <v>1381</v>
      </c>
      <c r="C3207" s="263" t="s">
        <v>3979</v>
      </c>
      <c r="D3207" s="251" t="s">
        <v>3980</v>
      </c>
      <c r="E3207" s="305" t="s">
        <v>26</v>
      </c>
      <c r="F3207" s="188" t="s">
        <v>7</v>
      </c>
      <c r="G3207" s="188" t="s">
        <v>7</v>
      </c>
      <c r="H3207" s="188" t="s">
        <v>7</v>
      </c>
      <c r="I3207" s="188" t="s">
        <v>7</v>
      </c>
      <c r="J3207" s="188" t="s">
        <v>7</v>
      </c>
      <c r="K3207" s="188" t="s">
        <v>7</v>
      </c>
      <c r="L3207" s="188" t="s">
        <v>7</v>
      </c>
      <c r="M3207" s="188" t="s">
        <v>7</v>
      </c>
      <c r="N3207" s="188" t="s">
        <v>7</v>
      </c>
      <c r="O3207" s="188" t="s">
        <v>7</v>
      </c>
      <c r="P3207" s="188" t="s">
        <v>7</v>
      </c>
      <c r="Q3207" s="188" t="s">
        <v>7</v>
      </c>
      <c r="R3207" s="188" t="s">
        <v>7</v>
      </c>
      <c r="S3207" s="297" t="s">
        <v>7</v>
      </c>
      <c r="T3207" s="188" t="s">
        <v>7</v>
      </c>
      <c r="U3207" s="297">
        <f>SUM(U3201:U3206)</f>
        <v>107301.26839999999</v>
      </c>
      <c r="V3207" s="188" t="s">
        <v>7</v>
      </c>
    </row>
    <row r="3208" spans="2:22" s="3" customFormat="1" ht="133.5" customHeight="1" x14ac:dyDescent="0.25">
      <c r="B3208" s="252" t="s">
        <v>1381</v>
      </c>
      <c r="C3208" s="263" t="s">
        <v>3983</v>
      </c>
      <c r="D3208" s="251" t="s">
        <v>3984</v>
      </c>
      <c r="E3208" s="183" t="s">
        <v>3831</v>
      </c>
      <c r="F3208" s="188" t="s">
        <v>7</v>
      </c>
      <c r="G3208" s="188" t="s">
        <v>7</v>
      </c>
      <c r="H3208" s="195" t="s">
        <v>692</v>
      </c>
      <c r="I3208" s="188">
        <v>2024</v>
      </c>
      <c r="J3208" s="300">
        <v>110</v>
      </c>
      <c r="K3208" s="300" t="s">
        <v>3832</v>
      </c>
      <c r="L3208" s="188" t="s">
        <v>652</v>
      </c>
      <c r="M3208" s="415">
        <v>45371</v>
      </c>
      <c r="N3208" s="188" t="s">
        <v>5327</v>
      </c>
      <c r="O3208" s="188">
        <v>1</v>
      </c>
      <c r="P3208" s="188">
        <v>5</v>
      </c>
      <c r="Q3208" s="188" t="s">
        <v>160</v>
      </c>
      <c r="R3208" s="188" t="s">
        <v>2514</v>
      </c>
      <c r="S3208" s="297">
        <v>100697.41</v>
      </c>
      <c r="T3208" s="188">
        <v>1.38</v>
      </c>
      <c r="U3208" s="297">
        <f t="shared" si="140"/>
        <v>694812.12899999996</v>
      </c>
      <c r="V3208" s="188" t="s">
        <v>7</v>
      </c>
    </row>
    <row r="3209" spans="2:22" s="3" customFormat="1" ht="78.75" x14ac:dyDescent="0.25">
      <c r="B3209" s="252" t="s">
        <v>1381</v>
      </c>
      <c r="C3209" s="263" t="s">
        <v>3983</v>
      </c>
      <c r="D3209" s="251" t="s">
        <v>3984</v>
      </c>
      <c r="E3209" s="183" t="s">
        <v>3944</v>
      </c>
      <c r="F3209" s="188" t="s">
        <v>7</v>
      </c>
      <c r="G3209" s="188" t="s">
        <v>7</v>
      </c>
      <c r="H3209" s="195" t="s">
        <v>692</v>
      </c>
      <c r="I3209" s="188">
        <v>2024</v>
      </c>
      <c r="J3209" s="188">
        <v>10</v>
      </c>
      <c r="K3209" s="188" t="s">
        <v>2172</v>
      </c>
      <c r="L3209" s="188" t="s">
        <v>652</v>
      </c>
      <c r="M3209" s="415">
        <v>45371</v>
      </c>
      <c r="N3209" s="188" t="s">
        <v>5327</v>
      </c>
      <c r="O3209" s="188">
        <v>1</v>
      </c>
      <c r="P3209" s="188">
        <v>164</v>
      </c>
      <c r="Q3209" s="188" t="s">
        <v>160</v>
      </c>
      <c r="R3209" s="188" t="s">
        <v>173</v>
      </c>
      <c r="S3209" s="297">
        <v>330.05</v>
      </c>
      <c r="T3209" s="188">
        <v>2.0099999999999998</v>
      </c>
      <c r="U3209" s="297">
        <f t="shared" si="140"/>
        <v>108797.682</v>
      </c>
      <c r="V3209" s="188" t="s">
        <v>7</v>
      </c>
    </row>
    <row r="3210" spans="2:22" s="3" customFormat="1" ht="78.75" x14ac:dyDescent="0.25">
      <c r="B3210" s="252" t="s">
        <v>1381</v>
      </c>
      <c r="C3210" s="263" t="s">
        <v>3983</v>
      </c>
      <c r="D3210" s="251" t="s">
        <v>3984</v>
      </c>
      <c r="E3210" s="305" t="s">
        <v>3985</v>
      </c>
      <c r="F3210" s="188" t="s">
        <v>7</v>
      </c>
      <c r="G3210" s="188" t="s">
        <v>7</v>
      </c>
      <c r="H3210" s="195" t="s">
        <v>692</v>
      </c>
      <c r="I3210" s="188">
        <v>2024</v>
      </c>
      <c r="J3210" s="188" t="s">
        <v>3770</v>
      </c>
      <c r="K3210" s="300" t="s">
        <v>3805</v>
      </c>
      <c r="L3210" s="188" t="s">
        <v>652</v>
      </c>
      <c r="M3210" s="415">
        <v>45371</v>
      </c>
      <c r="N3210" s="188" t="s">
        <v>5327</v>
      </c>
      <c r="O3210" s="188">
        <v>1</v>
      </c>
      <c r="P3210" s="188">
        <v>1</v>
      </c>
      <c r="Q3210" s="188" t="s">
        <v>135</v>
      </c>
      <c r="R3210" s="188" t="s">
        <v>461</v>
      </c>
      <c r="S3210" s="297">
        <v>17966.55</v>
      </c>
      <c r="T3210" s="188">
        <v>2.0099999999999998</v>
      </c>
      <c r="U3210" s="297">
        <f t="shared" si="140"/>
        <v>36112.765499999994</v>
      </c>
      <c r="V3210" s="188" t="s">
        <v>7</v>
      </c>
    </row>
    <row r="3211" spans="2:22" s="3" customFormat="1" ht="78.75" x14ac:dyDescent="0.25">
      <c r="B3211" s="252" t="s">
        <v>1381</v>
      </c>
      <c r="C3211" s="263" t="s">
        <v>3983</v>
      </c>
      <c r="D3211" s="251" t="s">
        <v>3984</v>
      </c>
      <c r="E3211" s="183" t="s">
        <v>3855</v>
      </c>
      <c r="F3211" s="188" t="s">
        <v>7</v>
      </c>
      <c r="G3211" s="188" t="s">
        <v>7</v>
      </c>
      <c r="H3211" s="195" t="s">
        <v>692</v>
      </c>
      <c r="I3211" s="188">
        <v>2024</v>
      </c>
      <c r="J3211" s="188" t="s">
        <v>3770</v>
      </c>
      <c r="K3211" s="188" t="s">
        <v>2541</v>
      </c>
      <c r="L3211" s="188" t="s">
        <v>652</v>
      </c>
      <c r="M3211" s="415">
        <v>45371</v>
      </c>
      <c r="N3211" s="188" t="s">
        <v>5327</v>
      </c>
      <c r="O3211" s="188">
        <v>1</v>
      </c>
      <c r="P3211" s="188">
        <v>1</v>
      </c>
      <c r="Q3211" s="188" t="s">
        <v>111</v>
      </c>
      <c r="R3211" s="188" t="s">
        <v>640</v>
      </c>
      <c r="S3211" s="297">
        <v>70916.850000000006</v>
      </c>
      <c r="T3211" s="188">
        <v>1</v>
      </c>
      <c r="U3211" s="297">
        <f t="shared" si="140"/>
        <v>70916.850000000006</v>
      </c>
      <c r="V3211" s="188" t="s">
        <v>7</v>
      </c>
    </row>
    <row r="3212" spans="2:22" s="3" customFormat="1" ht="78.75" x14ac:dyDescent="0.25">
      <c r="B3212" s="252" t="s">
        <v>1381</v>
      </c>
      <c r="C3212" s="263" t="s">
        <v>3983</v>
      </c>
      <c r="D3212" s="251" t="s">
        <v>3984</v>
      </c>
      <c r="E3212" s="305" t="s">
        <v>26</v>
      </c>
      <c r="F3212" s="188" t="s">
        <v>7</v>
      </c>
      <c r="G3212" s="188" t="s">
        <v>7</v>
      </c>
      <c r="H3212" s="188" t="s">
        <v>7</v>
      </c>
      <c r="I3212" s="188" t="s">
        <v>7</v>
      </c>
      <c r="J3212" s="188" t="s">
        <v>7</v>
      </c>
      <c r="K3212" s="188" t="s">
        <v>7</v>
      </c>
      <c r="L3212" s="188" t="s">
        <v>7</v>
      </c>
      <c r="M3212" s="188" t="s">
        <v>7</v>
      </c>
      <c r="N3212" s="188" t="s">
        <v>7</v>
      </c>
      <c r="O3212" s="188" t="s">
        <v>7</v>
      </c>
      <c r="P3212" s="188" t="s">
        <v>7</v>
      </c>
      <c r="Q3212" s="188" t="s">
        <v>7</v>
      </c>
      <c r="R3212" s="188" t="s">
        <v>7</v>
      </c>
      <c r="S3212" s="297" t="s">
        <v>7</v>
      </c>
      <c r="T3212" s="188" t="s">
        <v>7</v>
      </c>
      <c r="U3212" s="297">
        <f>SUM(U3208:U3211)</f>
        <v>910639.42649999994</v>
      </c>
      <c r="V3212" s="188" t="s">
        <v>7</v>
      </c>
    </row>
    <row r="3213" spans="2:22" s="3" customFormat="1" ht="126" x14ac:dyDescent="0.25">
      <c r="B3213" s="252" t="s">
        <v>1381</v>
      </c>
      <c r="C3213" s="263" t="s">
        <v>3986</v>
      </c>
      <c r="D3213" s="251" t="s">
        <v>3987</v>
      </c>
      <c r="E3213" s="305" t="s">
        <v>2680</v>
      </c>
      <c r="F3213" s="263" t="s">
        <v>3986</v>
      </c>
      <c r="G3213" s="188" t="s">
        <v>7</v>
      </c>
      <c r="H3213" s="195" t="s">
        <v>109</v>
      </c>
      <c r="I3213" s="188">
        <v>2027</v>
      </c>
      <c r="J3213" s="188" t="s">
        <v>7</v>
      </c>
      <c r="K3213" s="188" t="s">
        <v>3389</v>
      </c>
      <c r="L3213" s="188" t="s">
        <v>652</v>
      </c>
      <c r="M3213" s="415">
        <v>45371</v>
      </c>
      <c r="N3213" s="188" t="s">
        <v>5327</v>
      </c>
      <c r="O3213" s="188">
        <v>1</v>
      </c>
      <c r="P3213" s="188">
        <v>720</v>
      </c>
      <c r="Q3213" s="188" t="s">
        <v>204</v>
      </c>
      <c r="R3213" s="188" t="s">
        <v>3390</v>
      </c>
      <c r="S3213" s="297">
        <v>278.95999999999998</v>
      </c>
      <c r="T3213" s="188">
        <v>2.27</v>
      </c>
      <c r="U3213" s="297">
        <f t="shared" si="140"/>
        <v>455932.22399999999</v>
      </c>
      <c r="V3213" s="188" t="s">
        <v>7</v>
      </c>
    </row>
    <row r="3214" spans="2:22" s="3" customFormat="1" ht="126" x14ac:dyDescent="0.25">
      <c r="B3214" s="252" t="s">
        <v>1381</v>
      </c>
      <c r="C3214" s="263" t="s">
        <v>3986</v>
      </c>
      <c r="D3214" s="251" t="s">
        <v>3987</v>
      </c>
      <c r="E3214" s="189" t="s">
        <v>3855</v>
      </c>
      <c r="F3214" s="263" t="s">
        <v>3986</v>
      </c>
      <c r="G3214" s="188" t="s">
        <v>7</v>
      </c>
      <c r="H3214" s="195" t="s">
        <v>109</v>
      </c>
      <c r="I3214" s="188">
        <v>2027</v>
      </c>
      <c r="J3214" s="188" t="s">
        <v>7</v>
      </c>
      <c r="K3214" s="188" t="s">
        <v>3140</v>
      </c>
      <c r="L3214" s="188" t="s">
        <v>652</v>
      </c>
      <c r="M3214" s="415">
        <v>45371</v>
      </c>
      <c r="N3214" s="188" t="s">
        <v>5327</v>
      </c>
      <c r="O3214" s="188">
        <v>1</v>
      </c>
      <c r="P3214" s="188">
        <v>1</v>
      </c>
      <c r="Q3214" s="188" t="s">
        <v>111</v>
      </c>
      <c r="R3214" s="265" t="s">
        <v>356</v>
      </c>
      <c r="S3214" s="302">
        <v>35458.43</v>
      </c>
      <c r="T3214" s="432">
        <v>1</v>
      </c>
      <c r="U3214" s="297">
        <f t="shared" si="140"/>
        <v>35458.43</v>
      </c>
      <c r="V3214" s="188" t="s">
        <v>7</v>
      </c>
    </row>
    <row r="3215" spans="2:22" s="3" customFormat="1" ht="60.75" customHeight="1" x14ac:dyDescent="0.25">
      <c r="B3215" s="252" t="s">
        <v>1381</v>
      </c>
      <c r="C3215" s="263" t="s">
        <v>3986</v>
      </c>
      <c r="D3215" s="251" t="s">
        <v>3987</v>
      </c>
      <c r="E3215" s="305" t="s">
        <v>26</v>
      </c>
      <c r="F3215" s="188" t="s">
        <v>7</v>
      </c>
      <c r="G3215" s="188" t="s">
        <v>7</v>
      </c>
      <c r="H3215" s="188" t="s">
        <v>7</v>
      </c>
      <c r="I3215" s="188" t="s">
        <v>7</v>
      </c>
      <c r="J3215" s="188" t="s">
        <v>7</v>
      </c>
      <c r="K3215" s="188" t="s">
        <v>7</v>
      </c>
      <c r="L3215" s="188" t="s">
        <v>7</v>
      </c>
      <c r="M3215" s="188" t="s">
        <v>7</v>
      </c>
      <c r="N3215" s="188" t="s">
        <v>7</v>
      </c>
      <c r="O3215" s="188" t="s">
        <v>7</v>
      </c>
      <c r="P3215" s="188" t="s">
        <v>7</v>
      </c>
      <c r="Q3215" s="188" t="s">
        <v>7</v>
      </c>
      <c r="R3215" s="188" t="s">
        <v>7</v>
      </c>
      <c r="S3215" s="297" t="s">
        <v>7</v>
      </c>
      <c r="T3215" s="188" t="s">
        <v>7</v>
      </c>
      <c r="U3215" s="297">
        <f>SUM(U3213:U3214)</f>
        <v>491390.65399999998</v>
      </c>
      <c r="V3215" s="188" t="s">
        <v>7</v>
      </c>
    </row>
    <row r="3216" spans="2:22" s="26" customFormat="1" ht="31.5" x14ac:dyDescent="0.25">
      <c r="B3216" s="193" t="s">
        <v>563</v>
      </c>
      <c r="C3216" s="240" t="s">
        <v>2481</v>
      </c>
      <c r="D3216" s="193" t="s">
        <v>595</v>
      </c>
      <c r="E3216" s="183" t="s">
        <v>5441</v>
      </c>
      <c r="F3216" s="183" t="s">
        <v>2803</v>
      </c>
      <c r="G3216" s="183" t="s">
        <v>7</v>
      </c>
      <c r="H3216" s="195" t="s">
        <v>109</v>
      </c>
      <c r="I3216" s="183" t="s">
        <v>371</v>
      </c>
      <c r="J3216" s="183">
        <v>110</v>
      </c>
      <c r="K3216" s="183" t="s">
        <v>246</v>
      </c>
      <c r="L3216" s="183" t="s">
        <v>372</v>
      </c>
      <c r="M3216" s="183" t="s">
        <v>1764</v>
      </c>
      <c r="N3216" s="183" t="s">
        <v>2761</v>
      </c>
      <c r="O3216" s="183">
        <v>1</v>
      </c>
      <c r="P3216" s="183">
        <v>2</v>
      </c>
      <c r="Q3216" s="181" t="s">
        <v>193</v>
      </c>
      <c r="R3216" s="181" t="s">
        <v>596</v>
      </c>
      <c r="S3216" s="239">
        <v>39176.870000000003</v>
      </c>
      <c r="T3216" s="181">
        <v>1.58</v>
      </c>
      <c r="U3216" s="239">
        <f t="shared" ref="U3216:U3234" si="141">O3216*P3216*S3216*T3216</f>
        <v>123798.90920000001</v>
      </c>
      <c r="V3216" s="183" t="s">
        <v>7</v>
      </c>
    </row>
    <row r="3217" spans="2:22" s="26" customFormat="1" ht="31.5" x14ac:dyDescent="0.25">
      <c r="B3217" s="193" t="s">
        <v>563</v>
      </c>
      <c r="C3217" s="240" t="s">
        <v>2481</v>
      </c>
      <c r="D3217" s="193" t="s">
        <v>595</v>
      </c>
      <c r="E3217" s="183" t="s">
        <v>248</v>
      </c>
      <c r="F3217" s="183" t="s">
        <v>2803</v>
      </c>
      <c r="G3217" s="183" t="s">
        <v>7</v>
      </c>
      <c r="H3217" s="195" t="s">
        <v>109</v>
      </c>
      <c r="I3217" s="183" t="s">
        <v>371</v>
      </c>
      <c r="J3217" s="183">
        <v>35</v>
      </c>
      <c r="K3217" s="183" t="s">
        <v>597</v>
      </c>
      <c r="L3217" s="183" t="s">
        <v>372</v>
      </c>
      <c r="M3217" s="183" t="s">
        <v>1764</v>
      </c>
      <c r="N3217" s="183" t="s">
        <v>2761</v>
      </c>
      <c r="O3217" s="183">
        <v>1</v>
      </c>
      <c r="P3217" s="183">
        <v>7</v>
      </c>
      <c r="Q3217" s="181" t="s">
        <v>193</v>
      </c>
      <c r="R3217" s="181" t="s">
        <v>598</v>
      </c>
      <c r="S3217" s="239">
        <v>27469.919999999998</v>
      </c>
      <c r="T3217" s="181">
        <v>1.58</v>
      </c>
      <c r="U3217" s="239">
        <f t="shared" si="141"/>
        <v>303817.31520000001</v>
      </c>
      <c r="V3217" s="183" t="s">
        <v>7</v>
      </c>
    </row>
    <row r="3218" spans="2:22" s="26" customFormat="1" ht="47.25" x14ac:dyDescent="0.25">
      <c r="B3218" s="193" t="s">
        <v>563</v>
      </c>
      <c r="C3218" s="240" t="s">
        <v>2481</v>
      </c>
      <c r="D3218" s="193" t="s">
        <v>595</v>
      </c>
      <c r="E3218" s="183" t="s">
        <v>3822</v>
      </c>
      <c r="F3218" s="183" t="s">
        <v>2803</v>
      </c>
      <c r="G3218" s="183" t="s">
        <v>7</v>
      </c>
      <c r="H3218" s="195" t="s">
        <v>109</v>
      </c>
      <c r="I3218" s="183" t="s">
        <v>371</v>
      </c>
      <c r="J3218" s="183">
        <v>6</v>
      </c>
      <c r="K3218" s="183" t="s">
        <v>599</v>
      </c>
      <c r="L3218" s="183" t="s">
        <v>372</v>
      </c>
      <c r="M3218" s="183" t="s">
        <v>1764</v>
      </c>
      <c r="N3218" s="183" t="s">
        <v>2761</v>
      </c>
      <c r="O3218" s="183">
        <v>1</v>
      </c>
      <c r="P3218" s="183">
        <v>2</v>
      </c>
      <c r="Q3218" s="181" t="s">
        <v>193</v>
      </c>
      <c r="R3218" s="181" t="s">
        <v>2804</v>
      </c>
      <c r="S3218" s="239">
        <v>460.85</v>
      </c>
      <c r="T3218" s="181">
        <v>1.83</v>
      </c>
      <c r="U3218" s="239">
        <f t="shared" si="141"/>
        <v>1686.7110000000002</v>
      </c>
      <c r="V3218" s="183" t="s">
        <v>7</v>
      </c>
    </row>
    <row r="3219" spans="2:22" s="26" customFormat="1" ht="31.5" x14ac:dyDescent="0.25">
      <c r="B3219" s="193" t="s">
        <v>563</v>
      </c>
      <c r="C3219" s="240" t="s">
        <v>2481</v>
      </c>
      <c r="D3219" s="193" t="s">
        <v>595</v>
      </c>
      <c r="E3219" s="183" t="s">
        <v>2325</v>
      </c>
      <c r="F3219" s="183" t="s">
        <v>2803</v>
      </c>
      <c r="G3219" s="183" t="s">
        <v>7</v>
      </c>
      <c r="H3219" s="195" t="s">
        <v>109</v>
      </c>
      <c r="I3219" s="183" t="s">
        <v>371</v>
      </c>
      <c r="J3219" s="183">
        <v>6</v>
      </c>
      <c r="K3219" s="183" t="s">
        <v>568</v>
      </c>
      <c r="L3219" s="183" t="s">
        <v>372</v>
      </c>
      <c r="M3219" s="183" t="s">
        <v>1764</v>
      </c>
      <c r="N3219" s="183" t="s">
        <v>2761</v>
      </c>
      <c r="O3219" s="183">
        <v>1</v>
      </c>
      <c r="P3219" s="183">
        <v>2</v>
      </c>
      <c r="Q3219" s="181" t="s">
        <v>160</v>
      </c>
      <c r="R3219" s="181" t="s">
        <v>600</v>
      </c>
      <c r="S3219" s="239">
        <v>464.92</v>
      </c>
      <c r="T3219" s="181">
        <v>1.81</v>
      </c>
      <c r="U3219" s="239">
        <f t="shared" si="141"/>
        <v>1683.0104000000001</v>
      </c>
      <c r="V3219" s="183" t="s">
        <v>7</v>
      </c>
    </row>
    <row r="3220" spans="2:22" s="26" customFormat="1" ht="31.5" x14ac:dyDescent="0.25">
      <c r="B3220" s="193" t="s">
        <v>563</v>
      </c>
      <c r="C3220" s="240" t="s">
        <v>2481</v>
      </c>
      <c r="D3220" s="193" t="s">
        <v>595</v>
      </c>
      <c r="E3220" s="183" t="s">
        <v>2325</v>
      </c>
      <c r="F3220" s="183" t="s">
        <v>2803</v>
      </c>
      <c r="G3220" s="183" t="s">
        <v>7</v>
      </c>
      <c r="H3220" s="195" t="s">
        <v>109</v>
      </c>
      <c r="I3220" s="183" t="s">
        <v>371</v>
      </c>
      <c r="J3220" s="183">
        <v>6</v>
      </c>
      <c r="K3220" s="183" t="s">
        <v>570</v>
      </c>
      <c r="L3220" s="183" t="s">
        <v>372</v>
      </c>
      <c r="M3220" s="183" t="s">
        <v>1764</v>
      </c>
      <c r="N3220" s="183" t="s">
        <v>2761</v>
      </c>
      <c r="O3220" s="183">
        <v>1</v>
      </c>
      <c r="P3220" s="183">
        <v>2</v>
      </c>
      <c r="Q3220" s="181" t="s">
        <v>160</v>
      </c>
      <c r="R3220" s="181" t="s">
        <v>601</v>
      </c>
      <c r="S3220" s="239">
        <v>127.04</v>
      </c>
      <c r="T3220" s="181">
        <v>1.81</v>
      </c>
      <c r="U3220" s="239">
        <f t="shared" si="141"/>
        <v>459.88480000000004</v>
      </c>
      <c r="V3220" s="183" t="s">
        <v>7</v>
      </c>
    </row>
    <row r="3221" spans="2:22" s="26" customFormat="1" ht="31.5" x14ac:dyDescent="0.25">
      <c r="B3221" s="193" t="s">
        <v>563</v>
      </c>
      <c r="C3221" s="240" t="s">
        <v>2481</v>
      </c>
      <c r="D3221" s="193" t="s">
        <v>595</v>
      </c>
      <c r="E3221" s="183" t="s">
        <v>2325</v>
      </c>
      <c r="F3221" s="183" t="s">
        <v>2803</v>
      </c>
      <c r="G3221" s="183" t="s">
        <v>7</v>
      </c>
      <c r="H3221" s="195" t="s">
        <v>109</v>
      </c>
      <c r="I3221" s="183" t="s">
        <v>371</v>
      </c>
      <c r="J3221" s="183">
        <v>6</v>
      </c>
      <c r="K3221" s="183" t="s">
        <v>569</v>
      </c>
      <c r="L3221" s="183" t="s">
        <v>372</v>
      </c>
      <c r="M3221" s="183" t="s">
        <v>1764</v>
      </c>
      <c r="N3221" s="183" t="s">
        <v>2761</v>
      </c>
      <c r="O3221" s="183">
        <v>1</v>
      </c>
      <c r="P3221" s="183">
        <v>2</v>
      </c>
      <c r="Q3221" s="181" t="s">
        <v>160</v>
      </c>
      <c r="R3221" s="181" t="s">
        <v>602</v>
      </c>
      <c r="S3221" s="239">
        <v>140.36000000000001</v>
      </c>
      <c r="T3221" s="181">
        <v>1.81</v>
      </c>
      <c r="U3221" s="239">
        <f t="shared" si="141"/>
        <v>508.10320000000007</v>
      </c>
      <c r="V3221" s="183" t="s">
        <v>7</v>
      </c>
    </row>
    <row r="3222" spans="2:22" s="26" customFormat="1" ht="31.5" x14ac:dyDescent="0.25">
      <c r="B3222" s="193" t="s">
        <v>563</v>
      </c>
      <c r="C3222" s="240" t="s">
        <v>2481</v>
      </c>
      <c r="D3222" s="193" t="s">
        <v>595</v>
      </c>
      <c r="E3222" s="183" t="s">
        <v>2325</v>
      </c>
      <c r="F3222" s="183" t="s">
        <v>2803</v>
      </c>
      <c r="G3222" s="183" t="s">
        <v>7</v>
      </c>
      <c r="H3222" s="195" t="s">
        <v>109</v>
      </c>
      <c r="I3222" s="183" t="s">
        <v>371</v>
      </c>
      <c r="J3222" s="183">
        <v>6</v>
      </c>
      <c r="K3222" s="183" t="s">
        <v>603</v>
      </c>
      <c r="L3222" s="183" t="s">
        <v>372</v>
      </c>
      <c r="M3222" s="183" t="s">
        <v>1764</v>
      </c>
      <c r="N3222" s="183" t="s">
        <v>2761</v>
      </c>
      <c r="O3222" s="183">
        <v>1</v>
      </c>
      <c r="P3222" s="183">
        <v>2</v>
      </c>
      <c r="Q3222" s="181" t="s">
        <v>160</v>
      </c>
      <c r="R3222" s="181" t="s">
        <v>604</v>
      </c>
      <c r="S3222" s="239">
        <v>370.87</v>
      </c>
      <c r="T3222" s="181">
        <v>1.81</v>
      </c>
      <c r="U3222" s="239">
        <f t="shared" si="141"/>
        <v>1342.5494000000001</v>
      </c>
      <c r="V3222" s="183" t="s">
        <v>7</v>
      </c>
    </row>
    <row r="3223" spans="2:22" s="26" customFormat="1" ht="204.75" x14ac:dyDescent="0.25">
      <c r="B3223" s="193" t="s">
        <v>563</v>
      </c>
      <c r="C3223" s="240" t="s">
        <v>2481</v>
      </c>
      <c r="D3223" s="193" t="s">
        <v>595</v>
      </c>
      <c r="E3223" s="183" t="s">
        <v>579</v>
      </c>
      <c r="F3223" s="183" t="s">
        <v>2803</v>
      </c>
      <c r="G3223" s="183" t="s">
        <v>7</v>
      </c>
      <c r="H3223" s="195" t="s">
        <v>109</v>
      </c>
      <c r="I3223" s="183" t="s">
        <v>371</v>
      </c>
      <c r="J3223" s="183">
        <v>110</v>
      </c>
      <c r="K3223" s="183" t="s">
        <v>605</v>
      </c>
      <c r="L3223" s="183" t="s">
        <v>372</v>
      </c>
      <c r="M3223" s="183" t="s">
        <v>1764</v>
      </c>
      <c r="N3223" s="183" t="s">
        <v>2761</v>
      </c>
      <c r="O3223" s="183">
        <v>1</v>
      </c>
      <c r="P3223" s="183">
        <v>1</v>
      </c>
      <c r="Q3223" s="181" t="s">
        <v>3962</v>
      </c>
      <c r="R3223" s="181" t="s">
        <v>161</v>
      </c>
      <c r="S3223" s="239">
        <v>144317.04999999999</v>
      </c>
      <c r="T3223" s="181">
        <v>2.04</v>
      </c>
      <c r="U3223" s="239">
        <f t="shared" si="141"/>
        <v>294406.78200000001</v>
      </c>
      <c r="V3223" s="183" t="s">
        <v>7</v>
      </c>
    </row>
    <row r="3224" spans="2:22" s="26" customFormat="1" ht="31.5" x14ac:dyDescent="0.25">
      <c r="B3224" s="193" t="s">
        <v>563</v>
      </c>
      <c r="C3224" s="240" t="s">
        <v>2481</v>
      </c>
      <c r="D3224" s="193" t="s">
        <v>595</v>
      </c>
      <c r="E3224" s="183" t="s">
        <v>606</v>
      </c>
      <c r="F3224" s="183" t="s">
        <v>2803</v>
      </c>
      <c r="G3224" s="183" t="s">
        <v>7</v>
      </c>
      <c r="H3224" s="195" t="s">
        <v>109</v>
      </c>
      <c r="I3224" s="183" t="s">
        <v>371</v>
      </c>
      <c r="J3224" s="183">
        <v>110</v>
      </c>
      <c r="K3224" s="183" t="s">
        <v>607</v>
      </c>
      <c r="L3224" s="183" t="s">
        <v>372</v>
      </c>
      <c r="M3224" s="183" t="s">
        <v>1764</v>
      </c>
      <c r="N3224" s="183" t="s">
        <v>2761</v>
      </c>
      <c r="O3224" s="183">
        <v>1</v>
      </c>
      <c r="P3224" s="183">
        <v>1</v>
      </c>
      <c r="Q3224" s="181" t="s">
        <v>162</v>
      </c>
      <c r="R3224" s="181" t="s">
        <v>164</v>
      </c>
      <c r="S3224" s="239">
        <v>61355.87</v>
      </c>
      <c r="T3224" s="181">
        <v>1.83</v>
      </c>
      <c r="U3224" s="239">
        <f t="shared" si="141"/>
        <v>112281.2421</v>
      </c>
      <c r="V3224" s="183" t="s">
        <v>7</v>
      </c>
    </row>
    <row r="3225" spans="2:22" s="26" customFormat="1" ht="31.5" x14ac:dyDescent="0.25">
      <c r="B3225" s="193" t="s">
        <v>563</v>
      </c>
      <c r="C3225" s="240" t="s">
        <v>2481</v>
      </c>
      <c r="D3225" s="193" t="s">
        <v>595</v>
      </c>
      <c r="E3225" s="183" t="s">
        <v>276</v>
      </c>
      <c r="F3225" s="183" t="s">
        <v>2803</v>
      </c>
      <c r="G3225" s="183" t="s">
        <v>7</v>
      </c>
      <c r="H3225" s="195" t="s">
        <v>109</v>
      </c>
      <c r="I3225" s="183" t="s">
        <v>371</v>
      </c>
      <c r="J3225" s="183" t="s">
        <v>7</v>
      </c>
      <c r="K3225" s="183" t="s">
        <v>171</v>
      </c>
      <c r="L3225" s="183" t="s">
        <v>372</v>
      </c>
      <c r="M3225" s="183" t="s">
        <v>1764</v>
      </c>
      <c r="N3225" s="183" t="s">
        <v>2761</v>
      </c>
      <c r="O3225" s="183">
        <v>1</v>
      </c>
      <c r="P3225" s="183">
        <v>2</v>
      </c>
      <c r="Q3225" s="181" t="s">
        <v>135</v>
      </c>
      <c r="R3225" s="181" t="s">
        <v>172</v>
      </c>
      <c r="S3225" s="239">
        <v>1128.8</v>
      </c>
      <c r="T3225" s="181">
        <v>1.21</v>
      </c>
      <c r="U3225" s="239">
        <f t="shared" si="141"/>
        <v>2731.6959999999999</v>
      </c>
      <c r="V3225" s="183" t="s">
        <v>7</v>
      </c>
    </row>
    <row r="3226" spans="2:22" s="26" customFormat="1" ht="31.5" x14ac:dyDescent="0.25">
      <c r="B3226" s="193" t="s">
        <v>563</v>
      </c>
      <c r="C3226" s="240" t="s">
        <v>2481</v>
      </c>
      <c r="D3226" s="193" t="s">
        <v>595</v>
      </c>
      <c r="E3226" s="183" t="s">
        <v>253</v>
      </c>
      <c r="F3226" s="183" t="s">
        <v>2803</v>
      </c>
      <c r="G3226" s="183" t="s">
        <v>7</v>
      </c>
      <c r="H3226" s="195" t="s">
        <v>109</v>
      </c>
      <c r="I3226" s="183" t="s">
        <v>371</v>
      </c>
      <c r="J3226" s="183">
        <v>110</v>
      </c>
      <c r="K3226" s="183" t="s">
        <v>5427</v>
      </c>
      <c r="L3226" s="183" t="s">
        <v>372</v>
      </c>
      <c r="M3226" s="183" t="s">
        <v>1764</v>
      </c>
      <c r="N3226" s="183" t="s">
        <v>2761</v>
      </c>
      <c r="O3226" s="183">
        <v>1</v>
      </c>
      <c r="P3226" s="183">
        <v>2</v>
      </c>
      <c r="Q3226" s="181" t="s">
        <v>160</v>
      </c>
      <c r="R3226" s="181" t="s">
        <v>2515</v>
      </c>
      <c r="S3226" s="239">
        <v>5334.69</v>
      </c>
      <c r="T3226" s="181">
        <v>1.83</v>
      </c>
      <c r="U3226" s="239">
        <f t="shared" si="141"/>
        <v>19524.965400000001</v>
      </c>
      <c r="V3226" s="183" t="s">
        <v>7</v>
      </c>
    </row>
    <row r="3227" spans="2:22" s="26" customFormat="1" ht="31.5" x14ac:dyDescent="0.25">
      <c r="B3227" s="193" t="s">
        <v>563</v>
      </c>
      <c r="C3227" s="240" t="s">
        <v>2481</v>
      </c>
      <c r="D3227" s="193" t="s">
        <v>595</v>
      </c>
      <c r="E3227" s="183" t="s">
        <v>2325</v>
      </c>
      <c r="F3227" s="183" t="s">
        <v>2803</v>
      </c>
      <c r="G3227" s="183" t="s">
        <v>7</v>
      </c>
      <c r="H3227" s="195" t="s">
        <v>109</v>
      </c>
      <c r="I3227" s="183" t="s">
        <v>371</v>
      </c>
      <c r="J3227" s="183">
        <v>110</v>
      </c>
      <c r="K3227" s="183" t="s">
        <v>608</v>
      </c>
      <c r="L3227" s="183" t="s">
        <v>372</v>
      </c>
      <c r="M3227" s="183" t="s">
        <v>1764</v>
      </c>
      <c r="N3227" s="183" t="s">
        <v>2761</v>
      </c>
      <c r="O3227" s="183">
        <v>1</v>
      </c>
      <c r="P3227" s="183">
        <v>4</v>
      </c>
      <c r="Q3227" s="181" t="s">
        <v>160</v>
      </c>
      <c r="R3227" s="181" t="s">
        <v>609</v>
      </c>
      <c r="S3227" s="239">
        <v>169.01</v>
      </c>
      <c r="T3227" s="181">
        <v>1.81</v>
      </c>
      <c r="U3227" s="239">
        <f t="shared" si="141"/>
        <v>1223.6324</v>
      </c>
      <c r="V3227" s="183" t="s">
        <v>7</v>
      </c>
    </row>
    <row r="3228" spans="2:22" s="26" customFormat="1" ht="31.5" x14ac:dyDescent="0.25">
      <c r="B3228" s="193" t="s">
        <v>563</v>
      </c>
      <c r="C3228" s="240" t="s">
        <v>2481</v>
      </c>
      <c r="D3228" s="193" t="s">
        <v>595</v>
      </c>
      <c r="E3228" s="183" t="s">
        <v>2325</v>
      </c>
      <c r="F3228" s="183" t="s">
        <v>2803</v>
      </c>
      <c r="G3228" s="183" t="s">
        <v>7</v>
      </c>
      <c r="H3228" s="195" t="s">
        <v>109</v>
      </c>
      <c r="I3228" s="183" t="s">
        <v>371</v>
      </c>
      <c r="J3228" s="183">
        <v>35</v>
      </c>
      <c r="K3228" s="183" t="s">
        <v>608</v>
      </c>
      <c r="L3228" s="183" t="s">
        <v>372</v>
      </c>
      <c r="M3228" s="183" t="s">
        <v>1764</v>
      </c>
      <c r="N3228" s="183" t="s">
        <v>2761</v>
      </c>
      <c r="O3228" s="183">
        <v>1</v>
      </c>
      <c r="P3228" s="183">
        <v>6</v>
      </c>
      <c r="Q3228" s="181" t="s">
        <v>160</v>
      </c>
      <c r="R3228" s="181" t="s">
        <v>610</v>
      </c>
      <c r="S3228" s="239">
        <v>107.82</v>
      </c>
      <c r="T3228" s="181">
        <v>1.81</v>
      </c>
      <c r="U3228" s="239">
        <f t="shared" si="141"/>
        <v>1170.9251999999999</v>
      </c>
      <c r="V3228" s="183" t="s">
        <v>7</v>
      </c>
    </row>
    <row r="3229" spans="2:22" s="26" customFormat="1" ht="31.5" x14ac:dyDescent="0.25">
      <c r="B3229" s="193" t="s">
        <v>563</v>
      </c>
      <c r="C3229" s="240" t="s">
        <v>2481</v>
      </c>
      <c r="D3229" s="193" t="s">
        <v>595</v>
      </c>
      <c r="E3229" s="183" t="s">
        <v>2325</v>
      </c>
      <c r="F3229" s="183" t="s">
        <v>2803</v>
      </c>
      <c r="G3229" s="183" t="s">
        <v>7</v>
      </c>
      <c r="H3229" s="195" t="s">
        <v>109</v>
      </c>
      <c r="I3229" s="183" t="s">
        <v>371</v>
      </c>
      <c r="J3229" s="183">
        <v>6</v>
      </c>
      <c r="K3229" s="183" t="s">
        <v>608</v>
      </c>
      <c r="L3229" s="183" t="s">
        <v>372</v>
      </c>
      <c r="M3229" s="183" t="s">
        <v>1764</v>
      </c>
      <c r="N3229" s="183" t="s">
        <v>2761</v>
      </c>
      <c r="O3229" s="183">
        <v>1</v>
      </c>
      <c r="P3229" s="183">
        <v>10</v>
      </c>
      <c r="Q3229" s="181" t="s">
        <v>160</v>
      </c>
      <c r="R3229" s="181" t="s">
        <v>611</v>
      </c>
      <c r="S3229" s="239">
        <v>51.45</v>
      </c>
      <c r="T3229" s="181">
        <v>1.81</v>
      </c>
      <c r="U3229" s="239">
        <f t="shared" si="141"/>
        <v>931.245</v>
      </c>
      <c r="V3229" s="183" t="s">
        <v>7</v>
      </c>
    </row>
    <row r="3230" spans="2:22" s="26" customFormat="1" ht="47.25" x14ac:dyDescent="0.25">
      <c r="B3230" s="193" t="s">
        <v>563</v>
      </c>
      <c r="C3230" s="240" t="s">
        <v>2481</v>
      </c>
      <c r="D3230" s="193" t="s">
        <v>595</v>
      </c>
      <c r="E3230" s="183" t="s">
        <v>202</v>
      </c>
      <c r="F3230" s="183" t="s">
        <v>2803</v>
      </c>
      <c r="G3230" s="183" t="s">
        <v>7</v>
      </c>
      <c r="H3230" s="195" t="s">
        <v>109</v>
      </c>
      <c r="I3230" s="183" t="s">
        <v>371</v>
      </c>
      <c r="J3230" s="183">
        <v>110</v>
      </c>
      <c r="K3230" s="183" t="s">
        <v>203</v>
      </c>
      <c r="L3230" s="183" t="s">
        <v>372</v>
      </c>
      <c r="M3230" s="183" t="s">
        <v>1764</v>
      </c>
      <c r="N3230" s="183" t="s">
        <v>2761</v>
      </c>
      <c r="O3230" s="183">
        <v>1</v>
      </c>
      <c r="P3230" s="183">
        <v>2886</v>
      </c>
      <c r="Q3230" s="181" t="s">
        <v>204</v>
      </c>
      <c r="R3230" s="181" t="s">
        <v>159</v>
      </c>
      <c r="S3230" s="239">
        <v>5.7</v>
      </c>
      <c r="T3230" s="181">
        <v>1</v>
      </c>
      <c r="U3230" s="239">
        <f t="shared" si="141"/>
        <v>16450.2</v>
      </c>
      <c r="V3230" s="183" t="s">
        <v>7</v>
      </c>
    </row>
    <row r="3231" spans="2:22" s="26" customFormat="1" ht="47.25" x14ac:dyDescent="0.25">
      <c r="B3231" s="193" t="s">
        <v>563</v>
      </c>
      <c r="C3231" s="240" t="s">
        <v>2481</v>
      </c>
      <c r="D3231" s="193" t="s">
        <v>595</v>
      </c>
      <c r="E3231" s="183" t="s">
        <v>202</v>
      </c>
      <c r="F3231" s="183" t="s">
        <v>2803</v>
      </c>
      <c r="G3231" s="183" t="s">
        <v>7</v>
      </c>
      <c r="H3231" s="195" t="s">
        <v>109</v>
      </c>
      <c r="I3231" s="183" t="s">
        <v>371</v>
      </c>
      <c r="J3231" s="183">
        <v>35</v>
      </c>
      <c r="K3231" s="183" t="s">
        <v>203</v>
      </c>
      <c r="L3231" s="183" t="s">
        <v>372</v>
      </c>
      <c r="M3231" s="183" t="s">
        <v>1764</v>
      </c>
      <c r="N3231" s="183" t="s">
        <v>2761</v>
      </c>
      <c r="O3231" s="183">
        <v>1</v>
      </c>
      <c r="P3231" s="183">
        <v>1169</v>
      </c>
      <c r="Q3231" s="181" t="s">
        <v>204</v>
      </c>
      <c r="R3231" s="181" t="s">
        <v>159</v>
      </c>
      <c r="S3231" s="239">
        <v>5.7</v>
      </c>
      <c r="T3231" s="181">
        <v>1</v>
      </c>
      <c r="U3231" s="239">
        <f t="shared" si="141"/>
        <v>6663.3</v>
      </c>
      <c r="V3231" s="183" t="s">
        <v>7</v>
      </c>
    </row>
    <row r="3232" spans="2:22" s="26" customFormat="1" ht="47.25" x14ac:dyDescent="0.25">
      <c r="B3232" s="193" t="s">
        <v>563</v>
      </c>
      <c r="C3232" s="240" t="s">
        <v>2481</v>
      </c>
      <c r="D3232" s="193" t="s">
        <v>595</v>
      </c>
      <c r="E3232" s="183" t="s">
        <v>5369</v>
      </c>
      <c r="F3232" s="183" t="s">
        <v>2803</v>
      </c>
      <c r="G3232" s="183" t="s">
        <v>7</v>
      </c>
      <c r="H3232" s="195" t="s">
        <v>109</v>
      </c>
      <c r="I3232" s="183" t="s">
        <v>371</v>
      </c>
      <c r="J3232" s="183">
        <v>110</v>
      </c>
      <c r="K3232" s="183" t="s">
        <v>2321</v>
      </c>
      <c r="L3232" s="183" t="s">
        <v>372</v>
      </c>
      <c r="M3232" s="183" t="s">
        <v>1764</v>
      </c>
      <c r="N3232" s="183" t="s">
        <v>2761</v>
      </c>
      <c r="O3232" s="183">
        <v>1</v>
      </c>
      <c r="P3232" s="183">
        <v>2</v>
      </c>
      <c r="Q3232" s="181" t="s">
        <v>193</v>
      </c>
      <c r="R3232" s="181" t="s">
        <v>207</v>
      </c>
      <c r="S3232" s="239">
        <v>3290.54</v>
      </c>
      <c r="T3232" s="181">
        <v>1</v>
      </c>
      <c r="U3232" s="239">
        <f t="shared" si="141"/>
        <v>6581.08</v>
      </c>
      <c r="V3232" s="183" t="s">
        <v>7</v>
      </c>
    </row>
    <row r="3233" spans="2:22" s="26" customFormat="1" ht="47.25" x14ac:dyDescent="0.25">
      <c r="B3233" s="193" t="s">
        <v>563</v>
      </c>
      <c r="C3233" s="240" t="s">
        <v>2481</v>
      </c>
      <c r="D3233" s="193" t="s">
        <v>595</v>
      </c>
      <c r="E3233" s="183" t="s">
        <v>5369</v>
      </c>
      <c r="F3233" s="183" t="s">
        <v>2803</v>
      </c>
      <c r="G3233" s="183" t="s">
        <v>7</v>
      </c>
      <c r="H3233" s="195" t="s">
        <v>109</v>
      </c>
      <c r="I3233" s="183" t="s">
        <v>371</v>
      </c>
      <c r="J3233" s="183">
        <v>35</v>
      </c>
      <c r="K3233" s="183" t="s">
        <v>2321</v>
      </c>
      <c r="L3233" s="183" t="s">
        <v>372</v>
      </c>
      <c r="M3233" s="183" t="s">
        <v>1764</v>
      </c>
      <c r="N3233" s="183" t="s">
        <v>2761</v>
      </c>
      <c r="O3233" s="183">
        <v>1</v>
      </c>
      <c r="P3233" s="183">
        <v>7</v>
      </c>
      <c r="Q3233" s="181" t="s">
        <v>193</v>
      </c>
      <c r="R3233" s="181" t="s">
        <v>355</v>
      </c>
      <c r="S3233" s="239">
        <v>1974.33</v>
      </c>
      <c r="T3233" s="181">
        <v>1</v>
      </c>
      <c r="U3233" s="239">
        <f t="shared" si="141"/>
        <v>13820.31</v>
      </c>
      <c r="V3233" s="183" t="s">
        <v>7</v>
      </c>
    </row>
    <row r="3234" spans="2:22" s="26" customFormat="1" ht="63" x14ac:dyDescent="0.25">
      <c r="B3234" s="193" t="s">
        <v>563</v>
      </c>
      <c r="C3234" s="240" t="s">
        <v>2481</v>
      </c>
      <c r="D3234" s="193" t="s">
        <v>595</v>
      </c>
      <c r="E3234" s="183" t="s">
        <v>3855</v>
      </c>
      <c r="F3234" s="183" t="s">
        <v>2803</v>
      </c>
      <c r="G3234" s="183" t="s">
        <v>7</v>
      </c>
      <c r="H3234" s="195" t="s">
        <v>109</v>
      </c>
      <c r="I3234" s="183" t="s">
        <v>371</v>
      </c>
      <c r="J3234" s="183" t="s">
        <v>7</v>
      </c>
      <c r="K3234" s="183" t="s">
        <v>2541</v>
      </c>
      <c r="L3234" s="183" t="s">
        <v>372</v>
      </c>
      <c r="M3234" s="183" t="s">
        <v>1764</v>
      </c>
      <c r="N3234" s="183" t="s">
        <v>2761</v>
      </c>
      <c r="O3234" s="183">
        <v>1</v>
      </c>
      <c r="P3234" s="183">
        <v>1</v>
      </c>
      <c r="Q3234" s="181" t="s">
        <v>111</v>
      </c>
      <c r="R3234" s="181" t="s">
        <v>640</v>
      </c>
      <c r="S3234" s="239">
        <v>70916.850000000006</v>
      </c>
      <c r="T3234" s="181">
        <v>1</v>
      </c>
      <c r="U3234" s="239">
        <f t="shared" si="141"/>
        <v>70916.850000000006</v>
      </c>
      <c r="V3234" s="183" t="s">
        <v>7</v>
      </c>
    </row>
    <row r="3235" spans="2:22" s="26" customFormat="1" ht="47.25" x14ac:dyDescent="0.25">
      <c r="B3235" s="193" t="s">
        <v>563</v>
      </c>
      <c r="C3235" s="240" t="s">
        <v>2481</v>
      </c>
      <c r="D3235" s="193" t="s">
        <v>595</v>
      </c>
      <c r="E3235" s="183" t="s">
        <v>26</v>
      </c>
      <c r="F3235" s="183" t="s">
        <v>7</v>
      </c>
      <c r="G3235" s="183" t="s">
        <v>7</v>
      </c>
      <c r="H3235" s="183" t="s">
        <v>7</v>
      </c>
      <c r="I3235" s="183" t="s">
        <v>7</v>
      </c>
      <c r="J3235" s="183" t="s">
        <v>7</v>
      </c>
      <c r="K3235" s="183" t="s">
        <v>7</v>
      </c>
      <c r="L3235" s="183" t="s">
        <v>7</v>
      </c>
      <c r="M3235" s="183" t="s">
        <v>7</v>
      </c>
      <c r="N3235" s="183" t="s">
        <v>7</v>
      </c>
      <c r="O3235" s="183" t="s">
        <v>7</v>
      </c>
      <c r="P3235" s="183" t="s">
        <v>7</v>
      </c>
      <c r="Q3235" s="181" t="s">
        <v>7</v>
      </c>
      <c r="R3235" s="181" t="s">
        <v>7</v>
      </c>
      <c r="S3235" s="239" t="s">
        <v>7</v>
      </c>
      <c r="T3235" s="181" t="s">
        <v>7</v>
      </c>
      <c r="U3235" s="239">
        <f>SUM(U3216:U3234)</f>
        <v>979998.71130000008</v>
      </c>
      <c r="V3235" s="183" t="s">
        <v>7</v>
      </c>
    </row>
    <row r="3236" spans="2:22" s="26" customFormat="1" ht="31.5" x14ac:dyDescent="0.25">
      <c r="B3236" s="193" t="s">
        <v>350</v>
      </c>
      <c r="C3236" s="240" t="s">
        <v>669</v>
      </c>
      <c r="D3236" s="193" t="s">
        <v>670</v>
      </c>
      <c r="E3236" s="183" t="s">
        <v>5441</v>
      </c>
      <c r="F3236" s="183" t="s">
        <v>2805</v>
      </c>
      <c r="G3236" s="183" t="s">
        <v>7</v>
      </c>
      <c r="H3236" s="195" t="s">
        <v>289</v>
      </c>
      <c r="I3236" s="183" t="s">
        <v>228</v>
      </c>
      <c r="J3236" s="183">
        <v>110</v>
      </c>
      <c r="K3236" s="183" t="s">
        <v>246</v>
      </c>
      <c r="L3236" s="183" t="s">
        <v>667</v>
      </c>
      <c r="M3236" s="183" t="s">
        <v>2806</v>
      </c>
      <c r="N3236" s="183" t="s">
        <v>2761</v>
      </c>
      <c r="O3236" s="183">
        <v>1</v>
      </c>
      <c r="P3236" s="183">
        <v>3</v>
      </c>
      <c r="Q3236" s="181" t="s">
        <v>193</v>
      </c>
      <c r="R3236" s="181" t="s">
        <v>596</v>
      </c>
      <c r="S3236" s="239">
        <v>39176.870000000003</v>
      </c>
      <c r="T3236" s="181">
        <v>1.58</v>
      </c>
      <c r="U3236" s="239">
        <f t="shared" ref="U3236:U3278" si="142">O3236*P3236*S3236*T3236</f>
        <v>185698.36380000002</v>
      </c>
      <c r="V3236" s="183" t="s">
        <v>2807</v>
      </c>
    </row>
    <row r="3237" spans="2:22" s="26" customFormat="1" ht="31.5" x14ac:dyDescent="0.25">
      <c r="B3237" s="193" t="s">
        <v>350</v>
      </c>
      <c r="C3237" s="240" t="s">
        <v>669</v>
      </c>
      <c r="D3237" s="193" t="s">
        <v>670</v>
      </c>
      <c r="E3237" s="183" t="s">
        <v>248</v>
      </c>
      <c r="F3237" s="183" t="s">
        <v>2805</v>
      </c>
      <c r="G3237" s="183" t="s">
        <v>7</v>
      </c>
      <c r="H3237" s="195" t="s">
        <v>289</v>
      </c>
      <c r="I3237" s="183" t="s">
        <v>228</v>
      </c>
      <c r="J3237" s="183">
        <v>35</v>
      </c>
      <c r="K3237" s="183" t="s">
        <v>249</v>
      </c>
      <c r="L3237" s="183" t="s">
        <v>667</v>
      </c>
      <c r="M3237" s="183" t="s">
        <v>2806</v>
      </c>
      <c r="N3237" s="183" t="s">
        <v>2761</v>
      </c>
      <c r="O3237" s="183">
        <v>1</v>
      </c>
      <c r="P3237" s="183">
        <v>7</v>
      </c>
      <c r="Q3237" s="181" t="s">
        <v>193</v>
      </c>
      <c r="R3237" s="181" t="s">
        <v>154</v>
      </c>
      <c r="S3237" s="239">
        <v>27469.919999999998</v>
      </c>
      <c r="T3237" s="181">
        <v>1.58</v>
      </c>
      <c r="U3237" s="239">
        <f t="shared" si="142"/>
        <v>303817.31520000001</v>
      </c>
      <c r="V3237" s="183" t="s">
        <v>2807</v>
      </c>
    </row>
    <row r="3238" spans="2:22" s="26" customFormat="1" ht="31.5" x14ac:dyDescent="0.25">
      <c r="B3238" s="193" t="s">
        <v>350</v>
      </c>
      <c r="C3238" s="240" t="s">
        <v>669</v>
      </c>
      <c r="D3238" s="193" t="s">
        <v>670</v>
      </c>
      <c r="E3238" s="183" t="s">
        <v>248</v>
      </c>
      <c r="F3238" s="183" t="s">
        <v>2805</v>
      </c>
      <c r="G3238" s="183" t="s">
        <v>7</v>
      </c>
      <c r="H3238" s="195" t="s">
        <v>289</v>
      </c>
      <c r="I3238" s="183" t="s">
        <v>228</v>
      </c>
      <c r="J3238" s="183">
        <v>6</v>
      </c>
      <c r="K3238" s="183" t="s">
        <v>2808</v>
      </c>
      <c r="L3238" s="183" t="s">
        <v>667</v>
      </c>
      <c r="M3238" s="183" t="s">
        <v>2806</v>
      </c>
      <c r="N3238" s="183" t="s">
        <v>2761</v>
      </c>
      <c r="O3238" s="183">
        <v>1</v>
      </c>
      <c r="P3238" s="183">
        <v>18</v>
      </c>
      <c r="Q3238" s="181" t="s">
        <v>193</v>
      </c>
      <c r="R3238" s="181" t="s">
        <v>671</v>
      </c>
      <c r="S3238" s="239">
        <v>5058.3</v>
      </c>
      <c r="T3238" s="181">
        <v>1.58</v>
      </c>
      <c r="U3238" s="239">
        <f t="shared" si="142"/>
        <v>143858.05200000003</v>
      </c>
      <c r="V3238" s="183" t="s">
        <v>2807</v>
      </c>
    </row>
    <row r="3239" spans="2:22" s="26" customFormat="1" ht="31.5" x14ac:dyDescent="0.25">
      <c r="B3239" s="193" t="s">
        <v>350</v>
      </c>
      <c r="C3239" s="240" t="s">
        <v>669</v>
      </c>
      <c r="D3239" s="193" t="s">
        <v>670</v>
      </c>
      <c r="E3239" s="183" t="s">
        <v>248</v>
      </c>
      <c r="F3239" s="183" t="s">
        <v>2805</v>
      </c>
      <c r="G3239" s="183" t="s">
        <v>7</v>
      </c>
      <c r="H3239" s="195" t="s">
        <v>289</v>
      </c>
      <c r="I3239" s="183" t="s">
        <v>228</v>
      </c>
      <c r="J3239" s="183">
        <v>6</v>
      </c>
      <c r="K3239" s="183" t="s">
        <v>2809</v>
      </c>
      <c r="L3239" s="183" t="s">
        <v>667</v>
      </c>
      <c r="M3239" s="183" t="s">
        <v>2806</v>
      </c>
      <c r="N3239" s="183" t="s">
        <v>2761</v>
      </c>
      <c r="O3239" s="183">
        <v>1</v>
      </c>
      <c r="P3239" s="183">
        <v>3</v>
      </c>
      <c r="Q3239" s="181" t="s">
        <v>193</v>
      </c>
      <c r="R3239" s="181" t="s">
        <v>672</v>
      </c>
      <c r="S3239" s="239">
        <v>6019.22</v>
      </c>
      <c r="T3239" s="181">
        <v>1.58</v>
      </c>
      <c r="U3239" s="239">
        <f t="shared" si="142"/>
        <v>28531.102800000001</v>
      </c>
      <c r="V3239" s="183" t="s">
        <v>2807</v>
      </c>
    </row>
    <row r="3240" spans="2:22" s="26" customFormat="1" ht="31.5" x14ac:dyDescent="0.25">
      <c r="B3240" s="193" t="s">
        <v>350</v>
      </c>
      <c r="C3240" s="240" t="s">
        <v>669</v>
      </c>
      <c r="D3240" s="193" t="s">
        <v>670</v>
      </c>
      <c r="E3240" s="183" t="s">
        <v>3822</v>
      </c>
      <c r="F3240" s="183" t="s">
        <v>2805</v>
      </c>
      <c r="G3240" s="183" t="s">
        <v>7</v>
      </c>
      <c r="H3240" s="195" t="s">
        <v>289</v>
      </c>
      <c r="I3240" s="183" t="s">
        <v>228</v>
      </c>
      <c r="J3240" s="183">
        <v>6</v>
      </c>
      <c r="K3240" s="183" t="s">
        <v>2810</v>
      </c>
      <c r="L3240" s="183" t="s">
        <v>667</v>
      </c>
      <c r="M3240" s="183" t="s">
        <v>2806</v>
      </c>
      <c r="N3240" s="183" t="s">
        <v>2761</v>
      </c>
      <c r="O3240" s="183">
        <v>1</v>
      </c>
      <c r="P3240" s="183">
        <v>2</v>
      </c>
      <c r="Q3240" s="181" t="s">
        <v>193</v>
      </c>
      <c r="R3240" s="181" t="s">
        <v>668</v>
      </c>
      <c r="S3240" s="239">
        <v>367.67</v>
      </c>
      <c r="T3240" s="181">
        <v>1.83</v>
      </c>
      <c r="U3240" s="239">
        <f t="shared" si="142"/>
        <v>1345.6722000000002</v>
      </c>
      <c r="V3240" s="183" t="s">
        <v>2807</v>
      </c>
    </row>
    <row r="3241" spans="2:22" s="26" customFormat="1" ht="31.5" x14ac:dyDescent="0.25">
      <c r="B3241" s="193" t="s">
        <v>350</v>
      </c>
      <c r="C3241" s="240" t="s">
        <v>669</v>
      </c>
      <c r="D3241" s="193" t="s">
        <v>670</v>
      </c>
      <c r="E3241" s="183" t="s">
        <v>5483</v>
      </c>
      <c r="F3241" s="183" t="s">
        <v>2805</v>
      </c>
      <c r="G3241" s="183" t="s">
        <v>7</v>
      </c>
      <c r="H3241" s="195" t="s">
        <v>289</v>
      </c>
      <c r="I3241" s="183" t="s">
        <v>228</v>
      </c>
      <c r="J3241" s="183">
        <v>6</v>
      </c>
      <c r="K3241" s="183" t="s">
        <v>673</v>
      </c>
      <c r="L3241" s="183" t="s">
        <v>667</v>
      </c>
      <c r="M3241" s="183" t="s">
        <v>2806</v>
      </c>
      <c r="N3241" s="183" t="s">
        <v>2761</v>
      </c>
      <c r="O3241" s="183">
        <v>1</v>
      </c>
      <c r="P3241" s="183">
        <v>2</v>
      </c>
      <c r="Q3241" s="181" t="s">
        <v>193</v>
      </c>
      <c r="R3241" s="181" t="s">
        <v>674</v>
      </c>
      <c r="S3241" s="239">
        <v>4499.78</v>
      </c>
      <c r="T3241" s="181">
        <v>1.83</v>
      </c>
      <c r="U3241" s="239">
        <f t="shared" si="142"/>
        <v>16469.194800000001</v>
      </c>
      <c r="V3241" s="183" t="s">
        <v>2807</v>
      </c>
    </row>
    <row r="3242" spans="2:22" s="26" customFormat="1" ht="31.5" x14ac:dyDescent="0.25">
      <c r="B3242" s="193" t="s">
        <v>350</v>
      </c>
      <c r="C3242" s="240" t="s">
        <v>669</v>
      </c>
      <c r="D3242" s="193" t="s">
        <v>670</v>
      </c>
      <c r="E3242" s="183" t="s">
        <v>2811</v>
      </c>
      <c r="F3242" s="183" t="s">
        <v>2805</v>
      </c>
      <c r="G3242" s="183" t="s">
        <v>7</v>
      </c>
      <c r="H3242" s="195" t="s">
        <v>289</v>
      </c>
      <c r="I3242" s="183" t="s">
        <v>228</v>
      </c>
      <c r="J3242" s="183">
        <v>110</v>
      </c>
      <c r="K3242" s="183" t="s">
        <v>2812</v>
      </c>
      <c r="L3242" s="183" t="s">
        <v>667</v>
      </c>
      <c r="M3242" s="183" t="s">
        <v>2806</v>
      </c>
      <c r="N3242" s="183" t="s">
        <v>2761</v>
      </c>
      <c r="O3242" s="183">
        <v>1</v>
      </c>
      <c r="P3242" s="183">
        <v>1</v>
      </c>
      <c r="Q3242" s="181" t="s">
        <v>162</v>
      </c>
      <c r="R3242" s="181" t="s">
        <v>163</v>
      </c>
      <c r="S3242" s="239">
        <v>7792.75</v>
      </c>
      <c r="T3242" s="181">
        <v>1.83</v>
      </c>
      <c r="U3242" s="239">
        <f t="shared" si="142"/>
        <v>14260.7325</v>
      </c>
      <c r="V3242" s="183" t="s">
        <v>2807</v>
      </c>
    </row>
    <row r="3243" spans="2:22" s="26" customFormat="1" ht="31.5" x14ac:dyDescent="0.25">
      <c r="B3243" s="193" t="s">
        <v>350</v>
      </c>
      <c r="C3243" s="240" t="s">
        <v>669</v>
      </c>
      <c r="D3243" s="193" t="s">
        <v>670</v>
      </c>
      <c r="E3243" s="183" t="s">
        <v>253</v>
      </c>
      <c r="F3243" s="183" t="s">
        <v>2805</v>
      </c>
      <c r="G3243" s="183" t="s">
        <v>7</v>
      </c>
      <c r="H3243" s="195" t="s">
        <v>289</v>
      </c>
      <c r="I3243" s="183" t="s">
        <v>228</v>
      </c>
      <c r="J3243" s="183">
        <v>110</v>
      </c>
      <c r="K3243" s="183" t="s">
        <v>5427</v>
      </c>
      <c r="L3243" s="183" t="s">
        <v>667</v>
      </c>
      <c r="M3243" s="183" t="s">
        <v>2806</v>
      </c>
      <c r="N3243" s="183" t="s">
        <v>2761</v>
      </c>
      <c r="O3243" s="183">
        <v>1</v>
      </c>
      <c r="P3243" s="183">
        <v>4</v>
      </c>
      <c r="Q3243" s="181" t="s">
        <v>160</v>
      </c>
      <c r="R3243" s="181" t="s">
        <v>2515</v>
      </c>
      <c r="S3243" s="239">
        <v>5334.69</v>
      </c>
      <c r="T3243" s="181">
        <v>1.83</v>
      </c>
      <c r="U3243" s="239">
        <f t="shared" si="142"/>
        <v>39049.930800000002</v>
      </c>
      <c r="V3243" s="183" t="s">
        <v>2807</v>
      </c>
    </row>
    <row r="3244" spans="2:22" s="26" customFormat="1" ht="31.5" x14ac:dyDescent="0.25">
      <c r="B3244" s="193" t="s">
        <v>350</v>
      </c>
      <c r="C3244" s="240" t="s">
        <v>669</v>
      </c>
      <c r="D3244" s="193" t="s">
        <v>670</v>
      </c>
      <c r="E3244" s="183" t="s">
        <v>617</v>
      </c>
      <c r="F3244" s="183" t="s">
        <v>2805</v>
      </c>
      <c r="G3244" s="183" t="s">
        <v>7</v>
      </c>
      <c r="H3244" s="195" t="s">
        <v>289</v>
      </c>
      <c r="I3244" s="183" t="s">
        <v>228</v>
      </c>
      <c r="J3244" s="183">
        <v>110</v>
      </c>
      <c r="K3244" s="183" t="s">
        <v>3030</v>
      </c>
      <c r="L3244" s="183" t="s">
        <v>667</v>
      </c>
      <c r="M3244" s="183" t="s">
        <v>2806</v>
      </c>
      <c r="N3244" s="183" t="s">
        <v>2761</v>
      </c>
      <c r="O3244" s="183">
        <v>1</v>
      </c>
      <c r="P3244" s="183">
        <v>4</v>
      </c>
      <c r="Q3244" s="181" t="s">
        <v>160</v>
      </c>
      <c r="R3244" s="181" t="s">
        <v>566</v>
      </c>
      <c r="S3244" s="239">
        <v>1651.44</v>
      </c>
      <c r="T3244" s="181">
        <v>1.81</v>
      </c>
      <c r="U3244" s="239">
        <f t="shared" si="142"/>
        <v>11956.4256</v>
      </c>
      <c r="V3244" s="183" t="s">
        <v>2807</v>
      </c>
    </row>
    <row r="3245" spans="2:22" s="26" customFormat="1" ht="110.25" x14ac:dyDescent="0.25">
      <c r="B3245" s="193" t="s">
        <v>350</v>
      </c>
      <c r="C3245" s="240" t="s">
        <v>669</v>
      </c>
      <c r="D3245" s="193" t="s">
        <v>670</v>
      </c>
      <c r="E3245" s="183" t="s">
        <v>617</v>
      </c>
      <c r="F3245" s="183" t="s">
        <v>2805</v>
      </c>
      <c r="G3245" s="183" t="s">
        <v>7</v>
      </c>
      <c r="H3245" s="195" t="s">
        <v>289</v>
      </c>
      <c r="I3245" s="183" t="s">
        <v>228</v>
      </c>
      <c r="J3245" s="183">
        <v>110</v>
      </c>
      <c r="K3245" s="183" t="s">
        <v>3813</v>
      </c>
      <c r="L3245" s="183" t="s">
        <v>667</v>
      </c>
      <c r="M3245" s="183" t="s">
        <v>2806</v>
      </c>
      <c r="N3245" s="183" t="s">
        <v>2761</v>
      </c>
      <c r="O3245" s="183">
        <v>1</v>
      </c>
      <c r="P3245" s="183">
        <v>1</v>
      </c>
      <c r="Q3245" s="181" t="s">
        <v>160</v>
      </c>
      <c r="R3245" s="181" t="s">
        <v>2765</v>
      </c>
      <c r="S3245" s="239">
        <v>3208</v>
      </c>
      <c r="T3245" s="181">
        <v>1.81</v>
      </c>
      <c r="U3245" s="239">
        <f t="shared" si="142"/>
        <v>5806.4800000000005</v>
      </c>
      <c r="V3245" s="183" t="s">
        <v>2807</v>
      </c>
    </row>
    <row r="3246" spans="2:22" s="26" customFormat="1" ht="63" x14ac:dyDescent="0.25">
      <c r="B3246" s="193" t="s">
        <v>350</v>
      </c>
      <c r="C3246" s="240" t="s">
        <v>669</v>
      </c>
      <c r="D3246" s="193" t="s">
        <v>670</v>
      </c>
      <c r="E3246" s="183" t="s">
        <v>617</v>
      </c>
      <c r="F3246" s="183" t="s">
        <v>2805</v>
      </c>
      <c r="G3246" s="183" t="s">
        <v>7</v>
      </c>
      <c r="H3246" s="195" t="s">
        <v>289</v>
      </c>
      <c r="I3246" s="183" t="s">
        <v>228</v>
      </c>
      <c r="J3246" s="183">
        <v>110</v>
      </c>
      <c r="K3246" s="183" t="s">
        <v>5477</v>
      </c>
      <c r="L3246" s="183" t="s">
        <v>667</v>
      </c>
      <c r="M3246" s="183" t="s">
        <v>2806</v>
      </c>
      <c r="N3246" s="183" t="s">
        <v>2761</v>
      </c>
      <c r="O3246" s="183">
        <v>1</v>
      </c>
      <c r="P3246" s="183">
        <v>2</v>
      </c>
      <c r="Q3246" s="181" t="s">
        <v>160</v>
      </c>
      <c r="R3246" s="181" t="s">
        <v>2813</v>
      </c>
      <c r="S3246" s="239">
        <v>1551.51</v>
      </c>
      <c r="T3246" s="181">
        <v>1.81</v>
      </c>
      <c r="U3246" s="239">
        <f t="shared" si="142"/>
        <v>5616.4661999999998</v>
      </c>
      <c r="V3246" s="183" t="s">
        <v>2807</v>
      </c>
    </row>
    <row r="3247" spans="2:22" s="26" customFormat="1" ht="31.5" x14ac:dyDescent="0.25">
      <c r="B3247" s="193" t="s">
        <v>350</v>
      </c>
      <c r="C3247" s="240" t="s">
        <v>669</v>
      </c>
      <c r="D3247" s="193" t="s">
        <v>670</v>
      </c>
      <c r="E3247" s="183" t="s">
        <v>617</v>
      </c>
      <c r="F3247" s="183" t="s">
        <v>2805</v>
      </c>
      <c r="G3247" s="183" t="s">
        <v>7</v>
      </c>
      <c r="H3247" s="195" t="s">
        <v>289</v>
      </c>
      <c r="I3247" s="183" t="s">
        <v>228</v>
      </c>
      <c r="J3247" s="183">
        <v>6</v>
      </c>
      <c r="K3247" s="183" t="s">
        <v>567</v>
      </c>
      <c r="L3247" s="183" t="s">
        <v>667</v>
      </c>
      <c r="M3247" s="183" t="s">
        <v>2806</v>
      </c>
      <c r="N3247" s="183" t="s">
        <v>2761</v>
      </c>
      <c r="O3247" s="183">
        <v>1</v>
      </c>
      <c r="P3247" s="183">
        <v>4</v>
      </c>
      <c r="Q3247" s="181" t="s">
        <v>160</v>
      </c>
      <c r="R3247" s="181" t="s">
        <v>386</v>
      </c>
      <c r="S3247" s="239">
        <v>2100.08</v>
      </c>
      <c r="T3247" s="181">
        <v>1.81</v>
      </c>
      <c r="U3247" s="239">
        <f t="shared" si="142"/>
        <v>15204.5792</v>
      </c>
      <c r="V3247" s="183" t="s">
        <v>2807</v>
      </c>
    </row>
    <row r="3248" spans="2:22" s="26" customFormat="1" ht="78.75" x14ac:dyDescent="0.25">
      <c r="B3248" s="193" t="s">
        <v>350</v>
      </c>
      <c r="C3248" s="240" t="s">
        <v>669</v>
      </c>
      <c r="D3248" s="193" t="s">
        <v>670</v>
      </c>
      <c r="E3248" s="183" t="s">
        <v>3831</v>
      </c>
      <c r="F3248" s="183" t="s">
        <v>2805</v>
      </c>
      <c r="G3248" s="183" t="s">
        <v>7</v>
      </c>
      <c r="H3248" s="195" t="s">
        <v>289</v>
      </c>
      <c r="I3248" s="183" t="s">
        <v>228</v>
      </c>
      <c r="J3248" s="183">
        <v>110</v>
      </c>
      <c r="K3248" s="183" t="s">
        <v>5317</v>
      </c>
      <c r="L3248" s="183" t="s">
        <v>667</v>
      </c>
      <c r="M3248" s="183" t="s">
        <v>2806</v>
      </c>
      <c r="N3248" s="183" t="s">
        <v>2761</v>
      </c>
      <c r="O3248" s="183">
        <v>1</v>
      </c>
      <c r="P3248" s="183">
        <v>1</v>
      </c>
      <c r="Q3248" s="181" t="s">
        <v>160</v>
      </c>
      <c r="R3248" s="181" t="s">
        <v>2814</v>
      </c>
      <c r="S3248" s="239">
        <v>54220.84</v>
      </c>
      <c r="T3248" s="181">
        <v>1.21</v>
      </c>
      <c r="U3248" s="239">
        <f t="shared" si="142"/>
        <v>65607.21639999999</v>
      </c>
      <c r="V3248" s="183" t="s">
        <v>2807</v>
      </c>
    </row>
    <row r="3249" spans="2:22" s="26" customFormat="1" ht="31.5" x14ac:dyDescent="0.25">
      <c r="B3249" s="193" t="s">
        <v>350</v>
      </c>
      <c r="C3249" s="240" t="s">
        <v>669</v>
      </c>
      <c r="D3249" s="193" t="s">
        <v>670</v>
      </c>
      <c r="E3249" s="183" t="s">
        <v>3944</v>
      </c>
      <c r="F3249" s="183" t="s">
        <v>2805</v>
      </c>
      <c r="G3249" s="183" t="s">
        <v>7</v>
      </c>
      <c r="H3249" s="195" t="s">
        <v>289</v>
      </c>
      <c r="I3249" s="183" t="s">
        <v>228</v>
      </c>
      <c r="J3249" s="183" t="s">
        <v>581</v>
      </c>
      <c r="K3249" s="183" t="s">
        <v>2172</v>
      </c>
      <c r="L3249" s="183" t="s">
        <v>667</v>
      </c>
      <c r="M3249" s="183" t="s">
        <v>2806</v>
      </c>
      <c r="N3249" s="183" t="s">
        <v>2761</v>
      </c>
      <c r="O3249" s="183">
        <v>1</v>
      </c>
      <c r="P3249" s="183">
        <v>27</v>
      </c>
      <c r="Q3249" s="181" t="s">
        <v>160</v>
      </c>
      <c r="R3249" s="181" t="s">
        <v>173</v>
      </c>
      <c r="S3249" s="239">
        <v>330.05</v>
      </c>
      <c r="T3249" s="181">
        <v>1.83</v>
      </c>
      <c r="U3249" s="239">
        <f t="shared" si="142"/>
        <v>16307.770500000001</v>
      </c>
      <c r="V3249" s="183" t="s">
        <v>2807</v>
      </c>
    </row>
    <row r="3250" spans="2:22" s="26" customFormat="1" ht="31.5" x14ac:dyDescent="0.25">
      <c r="B3250" s="193" t="s">
        <v>350</v>
      </c>
      <c r="C3250" s="240" t="s">
        <v>669</v>
      </c>
      <c r="D3250" s="193" t="s">
        <v>670</v>
      </c>
      <c r="E3250" s="183" t="s">
        <v>374</v>
      </c>
      <c r="F3250" s="183" t="s">
        <v>2805</v>
      </c>
      <c r="G3250" s="183" t="s">
        <v>7</v>
      </c>
      <c r="H3250" s="195" t="s">
        <v>289</v>
      </c>
      <c r="I3250" s="183" t="s">
        <v>228</v>
      </c>
      <c r="J3250" s="183">
        <v>110</v>
      </c>
      <c r="K3250" s="183" t="s">
        <v>1843</v>
      </c>
      <c r="L3250" s="183" t="s">
        <v>667</v>
      </c>
      <c r="M3250" s="183" t="s">
        <v>2806</v>
      </c>
      <c r="N3250" s="183" t="s">
        <v>2761</v>
      </c>
      <c r="O3250" s="183">
        <v>1</v>
      </c>
      <c r="P3250" s="183">
        <v>2</v>
      </c>
      <c r="Q3250" s="181" t="s">
        <v>160</v>
      </c>
      <c r="R3250" s="181" t="s">
        <v>174</v>
      </c>
      <c r="S3250" s="239">
        <v>1046.28</v>
      </c>
      <c r="T3250" s="181">
        <v>1.83</v>
      </c>
      <c r="U3250" s="239">
        <f t="shared" si="142"/>
        <v>3829.3848000000003</v>
      </c>
      <c r="V3250" s="183" t="s">
        <v>2807</v>
      </c>
    </row>
    <row r="3251" spans="2:22" s="26" customFormat="1" ht="31.5" x14ac:dyDescent="0.25">
      <c r="B3251" s="193" t="s">
        <v>350</v>
      </c>
      <c r="C3251" s="240" t="s">
        <v>669</v>
      </c>
      <c r="D3251" s="193" t="s">
        <v>670</v>
      </c>
      <c r="E3251" s="183" t="s">
        <v>253</v>
      </c>
      <c r="F3251" s="183" t="s">
        <v>2805</v>
      </c>
      <c r="G3251" s="183" t="s">
        <v>7</v>
      </c>
      <c r="H3251" s="195" t="s">
        <v>289</v>
      </c>
      <c r="I3251" s="183" t="s">
        <v>228</v>
      </c>
      <c r="J3251" s="183" t="s">
        <v>582</v>
      </c>
      <c r="K3251" s="183" t="s">
        <v>5427</v>
      </c>
      <c r="L3251" s="183" t="s">
        <v>667</v>
      </c>
      <c r="M3251" s="183" t="s">
        <v>2806</v>
      </c>
      <c r="N3251" s="183" t="s">
        <v>2761</v>
      </c>
      <c r="O3251" s="183">
        <v>1</v>
      </c>
      <c r="P3251" s="183">
        <v>2</v>
      </c>
      <c r="Q3251" s="181" t="s">
        <v>160</v>
      </c>
      <c r="R3251" s="181" t="s">
        <v>2515</v>
      </c>
      <c r="S3251" s="239">
        <v>5334.69</v>
      </c>
      <c r="T3251" s="181">
        <v>1.83</v>
      </c>
      <c r="U3251" s="239">
        <f t="shared" si="142"/>
        <v>19524.965400000001</v>
      </c>
      <c r="V3251" s="183" t="s">
        <v>2807</v>
      </c>
    </row>
    <row r="3252" spans="2:22" s="26" customFormat="1" ht="31.5" x14ac:dyDescent="0.25">
      <c r="B3252" s="193" t="s">
        <v>350</v>
      </c>
      <c r="C3252" s="240" t="s">
        <v>669</v>
      </c>
      <c r="D3252" s="193" t="s">
        <v>670</v>
      </c>
      <c r="E3252" s="183" t="s">
        <v>253</v>
      </c>
      <c r="F3252" s="183" t="s">
        <v>2805</v>
      </c>
      <c r="G3252" s="183" t="s">
        <v>7</v>
      </c>
      <c r="H3252" s="195" t="s">
        <v>289</v>
      </c>
      <c r="I3252" s="183" t="s">
        <v>228</v>
      </c>
      <c r="J3252" s="183" t="s">
        <v>582</v>
      </c>
      <c r="K3252" s="183" t="s">
        <v>133</v>
      </c>
      <c r="L3252" s="183" t="s">
        <v>667</v>
      </c>
      <c r="M3252" s="183" t="s">
        <v>2806</v>
      </c>
      <c r="N3252" s="183" t="s">
        <v>2761</v>
      </c>
      <c r="O3252" s="183">
        <v>1</v>
      </c>
      <c r="P3252" s="183">
        <v>2</v>
      </c>
      <c r="Q3252" s="181" t="s">
        <v>160</v>
      </c>
      <c r="R3252" s="181" t="s">
        <v>136</v>
      </c>
      <c r="S3252" s="239">
        <v>3657.51</v>
      </c>
      <c r="T3252" s="181">
        <v>1.83</v>
      </c>
      <c r="U3252" s="239">
        <f t="shared" si="142"/>
        <v>13386.486600000002</v>
      </c>
      <c r="V3252" s="183" t="s">
        <v>2807</v>
      </c>
    </row>
    <row r="3253" spans="2:22" s="26" customFormat="1" ht="31.5" x14ac:dyDescent="0.25">
      <c r="B3253" s="193" t="s">
        <v>350</v>
      </c>
      <c r="C3253" s="240" t="s">
        <v>669</v>
      </c>
      <c r="D3253" s="193" t="s">
        <v>670</v>
      </c>
      <c r="E3253" s="183" t="s">
        <v>432</v>
      </c>
      <c r="F3253" s="183" t="s">
        <v>2805</v>
      </c>
      <c r="G3253" s="183" t="s">
        <v>7</v>
      </c>
      <c r="H3253" s="195" t="s">
        <v>289</v>
      </c>
      <c r="I3253" s="183" t="s">
        <v>228</v>
      </c>
      <c r="J3253" s="183" t="s">
        <v>7</v>
      </c>
      <c r="K3253" s="183" t="s">
        <v>463</v>
      </c>
      <c r="L3253" s="183" t="s">
        <v>667</v>
      </c>
      <c r="M3253" s="183" t="s">
        <v>2806</v>
      </c>
      <c r="N3253" s="183" t="s">
        <v>2761</v>
      </c>
      <c r="O3253" s="183">
        <v>1</v>
      </c>
      <c r="P3253" s="183">
        <v>1</v>
      </c>
      <c r="Q3253" s="181" t="s">
        <v>111</v>
      </c>
      <c r="R3253" s="181" t="s">
        <v>460</v>
      </c>
      <c r="S3253" s="239">
        <v>2018.62</v>
      </c>
      <c r="T3253" s="181">
        <v>1.81</v>
      </c>
      <c r="U3253" s="239">
        <f t="shared" si="142"/>
        <v>3653.7021999999997</v>
      </c>
      <c r="V3253" s="183" t="s">
        <v>2807</v>
      </c>
    </row>
    <row r="3254" spans="2:22" s="26" customFormat="1" ht="47.25" x14ac:dyDescent="0.25">
      <c r="B3254" s="193" t="s">
        <v>350</v>
      </c>
      <c r="C3254" s="240" t="s">
        <v>669</v>
      </c>
      <c r="D3254" s="193" t="s">
        <v>670</v>
      </c>
      <c r="E3254" s="183" t="s">
        <v>142</v>
      </c>
      <c r="F3254" s="183" t="s">
        <v>2805</v>
      </c>
      <c r="G3254" s="183" t="s">
        <v>7</v>
      </c>
      <c r="H3254" s="195" t="s">
        <v>289</v>
      </c>
      <c r="I3254" s="183" t="s">
        <v>228</v>
      </c>
      <c r="J3254" s="183" t="s">
        <v>7</v>
      </c>
      <c r="K3254" s="183" t="s">
        <v>2815</v>
      </c>
      <c r="L3254" s="183" t="s">
        <v>667</v>
      </c>
      <c r="M3254" s="183" t="s">
        <v>2806</v>
      </c>
      <c r="N3254" s="183" t="s">
        <v>2761</v>
      </c>
      <c r="O3254" s="183">
        <v>1</v>
      </c>
      <c r="P3254" s="183">
        <v>1</v>
      </c>
      <c r="Q3254" s="181" t="s">
        <v>99</v>
      </c>
      <c r="R3254" s="181" t="s">
        <v>2816</v>
      </c>
      <c r="S3254" s="239">
        <v>492.79</v>
      </c>
      <c r="T3254" s="181">
        <v>1.78</v>
      </c>
      <c r="U3254" s="239">
        <f t="shared" si="142"/>
        <v>877.1662</v>
      </c>
      <c r="V3254" s="183" t="s">
        <v>2807</v>
      </c>
    </row>
    <row r="3255" spans="2:22" s="26" customFormat="1" ht="31.5" x14ac:dyDescent="0.25">
      <c r="B3255" s="193" t="s">
        <v>350</v>
      </c>
      <c r="C3255" s="240" t="s">
        <v>669</v>
      </c>
      <c r="D3255" s="193" t="s">
        <v>670</v>
      </c>
      <c r="E3255" s="183" t="s">
        <v>456</v>
      </c>
      <c r="F3255" s="183" t="s">
        <v>2805</v>
      </c>
      <c r="G3255" s="183" t="s">
        <v>7</v>
      </c>
      <c r="H3255" s="195" t="s">
        <v>289</v>
      </c>
      <c r="I3255" s="183" t="s">
        <v>228</v>
      </c>
      <c r="J3255" s="183" t="s">
        <v>7</v>
      </c>
      <c r="K3255" s="183" t="s">
        <v>3560</v>
      </c>
      <c r="L3255" s="183" t="s">
        <v>667</v>
      </c>
      <c r="M3255" s="183" t="s">
        <v>2806</v>
      </c>
      <c r="N3255" s="183" t="s">
        <v>2761</v>
      </c>
      <c r="O3255" s="183">
        <v>1</v>
      </c>
      <c r="P3255" s="183">
        <v>2</v>
      </c>
      <c r="Q3255" s="181" t="s">
        <v>3238</v>
      </c>
      <c r="R3255" s="181" t="s">
        <v>466</v>
      </c>
      <c r="S3255" s="239">
        <v>3499.04</v>
      </c>
      <c r="T3255" s="181">
        <v>2.02</v>
      </c>
      <c r="U3255" s="239">
        <f t="shared" si="142"/>
        <v>14136.1216</v>
      </c>
      <c r="V3255" s="183" t="s">
        <v>2807</v>
      </c>
    </row>
    <row r="3256" spans="2:22" s="26" customFormat="1" ht="31.5" x14ac:dyDescent="0.25">
      <c r="B3256" s="193" t="s">
        <v>350</v>
      </c>
      <c r="C3256" s="240" t="s">
        <v>669</v>
      </c>
      <c r="D3256" s="193" t="s">
        <v>670</v>
      </c>
      <c r="E3256" s="183" t="s">
        <v>628</v>
      </c>
      <c r="F3256" s="183" t="s">
        <v>2805</v>
      </c>
      <c r="G3256" s="183" t="s">
        <v>7</v>
      </c>
      <c r="H3256" s="195" t="s">
        <v>289</v>
      </c>
      <c r="I3256" s="183" t="s">
        <v>228</v>
      </c>
      <c r="J3256" s="183">
        <v>35</v>
      </c>
      <c r="K3256" s="183" t="s">
        <v>171</v>
      </c>
      <c r="L3256" s="183" t="s">
        <v>667</v>
      </c>
      <c r="M3256" s="183" t="s">
        <v>2806</v>
      </c>
      <c r="N3256" s="183" t="s">
        <v>2761</v>
      </c>
      <c r="O3256" s="183">
        <v>1</v>
      </c>
      <c r="P3256" s="183">
        <v>1</v>
      </c>
      <c r="Q3256" s="181" t="s">
        <v>135</v>
      </c>
      <c r="R3256" s="181" t="s">
        <v>172</v>
      </c>
      <c r="S3256" s="239">
        <v>1128.8</v>
      </c>
      <c r="T3256" s="181">
        <v>1.21</v>
      </c>
      <c r="U3256" s="239">
        <f t="shared" si="142"/>
        <v>1365.848</v>
      </c>
      <c r="V3256" s="183" t="s">
        <v>2807</v>
      </c>
    </row>
    <row r="3257" spans="2:22" s="26" customFormat="1" ht="31.5" x14ac:dyDescent="0.25">
      <c r="B3257" s="193" t="s">
        <v>350</v>
      </c>
      <c r="C3257" s="240" t="s">
        <v>669</v>
      </c>
      <c r="D3257" s="193" t="s">
        <v>670</v>
      </c>
      <c r="E3257" s="183" t="s">
        <v>456</v>
      </c>
      <c r="F3257" s="183" t="s">
        <v>2805</v>
      </c>
      <c r="G3257" s="183" t="s">
        <v>7</v>
      </c>
      <c r="H3257" s="195" t="s">
        <v>289</v>
      </c>
      <c r="I3257" s="183" t="s">
        <v>228</v>
      </c>
      <c r="J3257" s="183" t="s">
        <v>7</v>
      </c>
      <c r="K3257" s="183" t="s">
        <v>457</v>
      </c>
      <c r="L3257" s="183" t="s">
        <v>667</v>
      </c>
      <c r="M3257" s="183" t="s">
        <v>2806</v>
      </c>
      <c r="N3257" s="183" t="s">
        <v>2761</v>
      </c>
      <c r="O3257" s="183">
        <v>1</v>
      </c>
      <c r="P3257" s="183">
        <v>3</v>
      </c>
      <c r="Q3257" s="181" t="s">
        <v>3463</v>
      </c>
      <c r="R3257" s="181" t="s">
        <v>458</v>
      </c>
      <c r="S3257" s="239">
        <v>309.99</v>
      </c>
      <c r="T3257" s="181">
        <v>2.02</v>
      </c>
      <c r="U3257" s="239">
        <f t="shared" si="142"/>
        <v>1878.5394000000001</v>
      </c>
      <c r="V3257" s="183" t="s">
        <v>2807</v>
      </c>
    </row>
    <row r="3258" spans="2:22" s="26" customFormat="1" ht="31.5" x14ac:dyDescent="0.25">
      <c r="B3258" s="193" t="s">
        <v>350</v>
      </c>
      <c r="C3258" s="240" t="s">
        <v>669</v>
      </c>
      <c r="D3258" s="193" t="s">
        <v>670</v>
      </c>
      <c r="E3258" s="183" t="s">
        <v>456</v>
      </c>
      <c r="F3258" s="183" t="s">
        <v>2805</v>
      </c>
      <c r="G3258" s="183" t="s">
        <v>7</v>
      </c>
      <c r="H3258" s="195" t="s">
        <v>289</v>
      </c>
      <c r="I3258" s="183" t="s">
        <v>228</v>
      </c>
      <c r="J3258" s="183" t="s">
        <v>7</v>
      </c>
      <c r="K3258" s="183" t="s">
        <v>377</v>
      </c>
      <c r="L3258" s="183" t="s">
        <v>667</v>
      </c>
      <c r="M3258" s="183" t="s">
        <v>2806</v>
      </c>
      <c r="N3258" s="183" t="s">
        <v>2761</v>
      </c>
      <c r="O3258" s="183">
        <v>1</v>
      </c>
      <c r="P3258" s="183">
        <v>13</v>
      </c>
      <c r="Q3258" s="181" t="s">
        <v>196</v>
      </c>
      <c r="R3258" s="181" t="s">
        <v>197</v>
      </c>
      <c r="S3258" s="239">
        <v>1035.8399999999999</v>
      </c>
      <c r="T3258" s="181">
        <v>2.02</v>
      </c>
      <c r="U3258" s="239">
        <f t="shared" si="142"/>
        <v>27201.158399999997</v>
      </c>
      <c r="V3258" s="183" t="s">
        <v>2807</v>
      </c>
    </row>
    <row r="3259" spans="2:22" s="26" customFormat="1" ht="31.5" x14ac:dyDescent="0.25">
      <c r="B3259" s="193" t="s">
        <v>350</v>
      </c>
      <c r="C3259" s="240" t="s">
        <v>669</v>
      </c>
      <c r="D3259" s="193" t="s">
        <v>670</v>
      </c>
      <c r="E3259" s="183" t="s">
        <v>456</v>
      </c>
      <c r="F3259" s="183" t="s">
        <v>2805</v>
      </c>
      <c r="G3259" s="183" t="s">
        <v>7</v>
      </c>
      <c r="H3259" s="195" t="s">
        <v>289</v>
      </c>
      <c r="I3259" s="183" t="s">
        <v>228</v>
      </c>
      <c r="J3259" s="183" t="s">
        <v>7</v>
      </c>
      <c r="K3259" s="183" t="s">
        <v>378</v>
      </c>
      <c r="L3259" s="183" t="s">
        <v>667</v>
      </c>
      <c r="M3259" s="183" t="s">
        <v>2806</v>
      </c>
      <c r="N3259" s="183" t="s">
        <v>2761</v>
      </c>
      <c r="O3259" s="183">
        <v>1</v>
      </c>
      <c r="P3259" s="183">
        <v>10</v>
      </c>
      <c r="Q3259" s="181" t="s">
        <v>196</v>
      </c>
      <c r="R3259" s="181" t="s">
        <v>465</v>
      </c>
      <c r="S3259" s="239">
        <v>234.29</v>
      </c>
      <c r="T3259" s="181">
        <v>2.02</v>
      </c>
      <c r="U3259" s="239">
        <f t="shared" si="142"/>
        <v>4732.6580000000004</v>
      </c>
      <c r="V3259" s="183" t="s">
        <v>2807</v>
      </c>
    </row>
    <row r="3260" spans="2:22" s="26" customFormat="1" ht="31.5" x14ac:dyDescent="0.25">
      <c r="B3260" s="193" t="s">
        <v>350</v>
      </c>
      <c r="C3260" s="240" t="s">
        <v>669</v>
      </c>
      <c r="D3260" s="193" t="s">
        <v>670</v>
      </c>
      <c r="E3260" s="183" t="s">
        <v>456</v>
      </c>
      <c r="F3260" s="183" t="s">
        <v>2805</v>
      </c>
      <c r="G3260" s="183" t="s">
        <v>7</v>
      </c>
      <c r="H3260" s="195" t="s">
        <v>289</v>
      </c>
      <c r="I3260" s="183" t="s">
        <v>228</v>
      </c>
      <c r="J3260" s="183" t="s">
        <v>7</v>
      </c>
      <c r="K3260" s="183" t="s">
        <v>483</v>
      </c>
      <c r="L3260" s="183" t="s">
        <v>667</v>
      </c>
      <c r="M3260" s="183" t="s">
        <v>2806</v>
      </c>
      <c r="N3260" s="183" t="s">
        <v>2761</v>
      </c>
      <c r="O3260" s="183">
        <v>1</v>
      </c>
      <c r="P3260" s="183">
        <v>3</v>
      </c>
      <c r="Q3260" s="181" t="s">
        <v>484</v>
      </c>
      <c r="R3260" s="181" t="s">
        <v>485</v>
      </c>
      <c r="S3260" s="239">
        <v>212.14</v>
      </c>
      <c r="T3260" s="181">
        <v>2.02</v>
      </c>
      <c r="U3260" s="239">
        <f t="shared" si="142"/>
        <v>1285.5683999999999</v>
      </c>
      <c r="V3260" s="183" t="s">
        <v>2807</v>
      </c>
    </row>
    <row r="3261" spans="2:22" s="26" customFormat="1" ht="31.5" x14ac:dyDescent="0.25">
      <c r="B3261" s="193" t="s">
        <v>350</v>
      </c>
      <c r="C3261" s="240" t="s">
        <v>669</v>
      </c>
      <c r="D3261" s="193" t="s">
        <v>670</v>
      </c>
      <c r="E3261" s="183" t="s">
        <v>456</v>
      </c>
      <c r="F3261" s="183" t="s">
        <v>2805</v>
      </c>
      <c r="G3261" s="183" t="s">
        <v>7</v>
      </c>
      <c r="H3261" s="195" t="s">
        <v>289</v>
      </c>
      <c r="I3261" s="183" t="s">
        <v>228</v>
      </c>
      <c r="J3261" s="183" t="s">
        <v>7</v>
      </c>
      <c r="K3261" s="183" t="s">
        <v>492</v>
      </c>
      <c r="L3261" s="183" t="s">
        <v>667</v>
      </c>
      <c r="M3261" s="183" t="s">
        <v>2806</v>
      </c>
      <c r="N3261" s="183" t="s">
        <v>2761</v>
      </c>
      <c r="O3261" s="183">
        <v>1</v>
      </c>
      <c r="P3261" s="183">
        <v>301.5</v>
      </c>
      <c r="Q3261" s="181" t="s">
        <v>3995</v>
      </c>
      <c r="R3261" s="181" t="s">
        <v>494</v>
      </c>
      <c r="S3261" s="239">
        <v>2.48</v>
      </c>
      <c r="T3261" s="181">
        <v>2.02</v>
      </c>
      <c r="U3261" s="239">
        <f t="shared" si="142"/>
        <v>1510.3944000000001</v>
      </c>
      <c r="V3261" s="183" t="s">
        <v>2807</v>
      </c>
    </row>
    <row r="3262" spans="2:22" s="26" customFormat="1" ht="31.5" x14ac:dyDescent="0.25">
      <c r="B3262" s="193" t="s">
        <v>350</v>
      </c>
      <c r="C3262" s="240" t="s">
        <v>669</v>
      </c>
      <c r="D3262" s="193" t="s">
        <v>670</v>
      </c>
      <c r="E3262" s="183" t="s">
        <v>456</v>
      </c>
      <c r="F3262" s="183" t="s">
        <v>2805</v>
      </c>
      <c r="G3262" s="183" t="s">
        <v>7</v>
      </c>
      <c r="H3262" s="195" t="s">
        <v>289</v>
      </c>
      <c r="I3262" s="183" t="s">
        <v>228</v>
      </c>
      <c r="J3262" s="183" t="s">
        <v>7</v>
      </c>
      <c r="K3262" s="183" t="s">
        <v>376</v>
      </c>
      <c r="L3262" s="183" t="s">
        <v>667</v>
      </c>
      <c r="M3262" s="183" t="s">
        <v>2806</v>
      </c>
      <c r="N3262" s="183" t="s">
        <v>2761</v>
      </c>
      <c r="O3262" s="183">
        <v>1</v>
      </c>
      <c r="P3262" s="183">
        <v>231</v>
      </c>
      <c r="Q3262" s="181" t="s">
        <v>199</v>
      </c>
      <c r="R3262" s="181" t="s">
        <v>486</v>
      </c>
      <c r="S3262" s="239">
        <v>10.45</v>
      </c>
      <c r="T3262" s="181">
        <v>2.02</v>
      </c>
      <c r="U3262" s="239">
        <f t="shared" si="142"/>
        <v>4876.1790000000001</v>
      </c>
      <c r="V3262" s="183" t="s">
        <v>2807</v>
      </c>
    </row>
    <row r="3263" spans="2:22" s="26" customFormat="1" ht="31.5" x14ac:dyDescent="0.25">
      <c r="B3263" s="193" t="s">
        <v>350</v>
      </c>
      <c r="C3263" s="240" t="s">
        <v>669</v>
      </c>
      <c r="D3263" s="193" t="s">
        <v>670</v>
      </c>
      <c r="E3263" s="183" t="s">
        <v>456</v>
      </c>
      <c r="F3263" s="183" t="s">
        <v>2805</v>
      </c>
      <c r="G3263" s="183" t="s">
        <v>7</v>
      </c>
      <c r="H3263" s="195" t="s">
        <v>289</v>
      </c>
      <c r="I3263" s="183" t="s">
        <v>228</v>
      </c>
      <c r="J3263" s="183" t="s">
        <v>7</v>
      </c>
      <c r="K3263" s="183" t="s">
        <v>198</v>
      </c>
      <c r="L3263" s="183" t="s">
        <v>667</v>
      </c>
      <c r="M3263" s="183" t="s">
        <v>2806</v>
      </c>
      <c r="N3263" s="183" t="s">
        <v>2761</v>
      </c>
      <c r="O3263" s="183">
        <v>1</v>
      </c>
      <c r="P3263" s="183">
        <v>231</v>
      </c>
      <c r="Q3263" s="181" t="s">
        <v>199</v>
      </c>
      <c r="R3263" s="181" t="s">
        <v>200</v>
      </c>
      <c r="S3263" s="239">
        <v>6.77</v>
      </c>
      <c r="T3263" s="181">
        <v>2.02</v>
      </c>
      <c r="U3263" s="239">
        <f t="shared" si="142"/>
        <v>3159.0173999999997</v>
      </c>
      <c r="V3263" s="183" t="s">
        <v>2807</v>
      </c>
    </row>
    <row r="3264" spans="2:22" s="26" customFormat="1" ht="31.5" x14ac:dyDescent="0.25">
      <c r="B3264" s="193" t="s">
        <v>350</v>
      </c>
      <c r="C3264" s="240" t="s">
        <v>669</v>
      </c>
      <c r="D3264" s="193" t="s">
        <v>670</v>
      </c>
      <c r="E3264" s="183" t="s">
        <v>253</v>
      </c>
      <c r="F3264" s="183" t="s">
        <v>2805</v>
      </c>
      <c r="G3264" s="183" t="s">
        <v>7</v>
      </c>
      <c r="H3264" s="195" t="s">
        <v>289</v>
      </c>
      <c r="I3264" s="183" t="s">
        <v>228</v>
      </c>
      <c r="J3264" s="183" t="s">
        <v>675</v>
      </c>
      <c r="K3264" s="183" t="s">
        <v>4261</v>
      </c>
      <c r="L3264" s="183" t="s">
        <v>667</v>
      </c>
      <c r="M3264" s="183" t="s">
        <v>2806</v>
      </c>
      <c r="N3264" s="183" t="s">
        <v>2761</v>
      </c>
      <c r="O3264" s="183">
        <v>1</v>
      </c>
      <c r="P3264" s="183">
        <v>2</v>
      </c>
      <c r="Q3264" s="181" t="s">
        <v>160</v>
      </c>
      <c r="R3264" s="181" t="s">
        <v>2817</v>
      </c>
      <c r="S3264" s="239">
        <v>6780.86</v>
      </c>
      <c r="T3264" s="181">
        <v>1.83</v>
      </c>
      <c r="U3264" s="239">
        <f t="shared" si="142"/>
        <v>24817.9476</v>
      </c>
      <c r="V3264" s="183" t="s">
        <v>2807</v>
      </c>
    </row>
    <row r="3265" spans="2:22" s="26" customFormat="1" ht="47.25" x14ac:dyDescent="0.25">
      <c r="B3265" s="193" t="s">
        <v>350</v>
      </c>
      <c r="C3265" s="240" t="s">
        <v>669</v>
      </c>
      <c r="D3265" s="193" t="s">
        <v>670</v>
      </c>
      <c r="E3265" s="183" t="s">
        <v>202</v>
      </c>
      <c r="F3265" s="183" t="s">
        <v>2805</v>
      </c>
      <c r="G3265" s="183" t="s">
        <v>7</v>
      </c>
      <c r="H3265" s="195" t="s">
        <v>289</v>
      </c>
      <c r="I3265" s="183" t="s">
        <v>228</v>
      </c>
      <c r="J3265" s="183">
        <v>110</v>
      </c>
      <c r="K3265" s="183" t="s">
        <v>203</v>
      </c>
      <c r="L3265" s="183" t="s">
        <v>667</v>
      </c>
      <c r="M3265" s="183" t="s">
        <v>2806</v>
      </c>
      <c r="N3265" s="183" t="s">
        <v>2761</v>
      </c>
      <c r="O3265" s="183">
        <v>1</v>
      </c>
      <c r="P3265" s="183">
        <v>2499</v>
      </c>
      <c r="Q3265" s="181" t="s">
        <v>204</v>
      </c>
      <c r="R3265" s="181" t="s">
        <v>159</v>
      </c>
      <c r="S3265" s="239">
        <v>5.7</v>
      </c>
      <c r="T3265" s="181">
        <v>1</v>
      </c>
      <c r="U3265" s="239">
        <f t="shared" si="142"/>
        <v>14244.300000000001</v>
      </c>
      <c r="V3265" s="183" t="s">
        <v>2807</v>
      </c>
    </row>
    <row r="3266" spans="2:22" s="26" customFormat="1" ht="47.25" x14ac:dyDescent="0.25">
      <c r="B3266" s="193" t="s">
        <v>350</v>
      </c>
      <c r="C3266" s="240" t="s">
        <v>669</v>
      </c>
      <c r="D3266" s="193" t="s">
        <v>670</v>
      </c>
      <c r="E3266" s="183" t="s">
        <v>202</v>
      </c>
      <c r="F3266" s="183" t="s">
        <v>2805</v>
      </c>
      <c r="G3266" s="183" t="s">
        <v>7</v>
      </c>
      <c r="H3266" s="195" t="s">
        <v>289</v>
      </c>
      <c r="I3266" s="183" t="s">
        <v>228</v>
      </c>
      <c r="J3266" s="183">
        <v>110</v>
      </c>
      <c r="K3266" s="183" t="s">
        <v>203</v>
      </c>
      <c r="L3266" s="183" t="s">
        <v>667</v>
      </c>
      <c r="M3266" s="183" t="s">
        <v>2806</v>
      </c>
      <c r="N3266" s="183" t="s">
        <v>2761</v>
      </c>
      <c r="O3266" s="183">
        <v>1</v>
      </c>
      <c r="P3266" s="183">
        <v>1169</v>
      </c>
      <c r="Q3266" s="181" t="s">
        <v>204</v>
      </c>
      <c r="R3266" s="181" t="s">
        <v>159</v>
      </c>
      <c r="S3266" s="239">
        <v>5.7</v>
      </c>
      <c r="T3266" s="181">
        <v>1</v>
      </c>
      <c r="U3266" s="239">
        <f t="shared" si="142"/>
        <v>6663.3</v>
      </c>
      <c r="V3266" s="183" t="s">
        <v>2807</v>
      </c>
    </row>
    <row r="3267" spans="2:22" s="26" customFormat="1" ht="47.25" x14ac:dyDescent="0.25">
      <c r="B3267" s="193" t="s">
        <v>350</v>
      </c>
      <c r="C3267" s="240" t="s">
        <v>669</v>
      </c>
      <c r="D3267" s="193" t="s">
        <v>670</v>
      </c>
      <c r="E3267" s="183" t="s">
        <v>202</v>
      </c>
      <c r="F3267" s="183" t="s">
        <v>2805</v>
      </c>
      <c r="G3267" s="183" t="s">
        <v>7</v>
      </c>
      <c r="H3267" s="195" t="s">
        <v>289</v>
      </c>
      <c r="I3267" s="183" t="s">
        <v>228</v>
      </c>
      <c r="J3267" s="183">
        <v>110</v>
      </c>
      <c r="K3267" s="183" t="s">
        <v>203</v>
      </c>
      <c r="L3267" s="183" t="s">
        <v>667</v>
      </c>
      <c r="M3267" s="183" t="s">
        <v>2806</v>
      </c>
      <c r="N3267" s="183" t="s">
        <v>2761</v>
      </c>
      <c r="O3267" s="183">
        <v>1</v>
      </c>
      <c r="P3267" s="183">
        <v>1220</v>
      </c>
      <c r="Q3267" s="181" t="s">
        <v>204</v>
      </c>
      <c r="R3267" s="181" t="s">
        <v>159</v>
      </c>
      <c r="S3267" s="239">
        <v>5.7</v>
      </c>
      <c r="T3267" s="181">
        <v>1</v>
      </c>
      <c r="U3267" s="239">
        <f t="shared" si="142"/>
        <v>6954</v>
      </c>
      <c r="V3267" s="183" t="s">
        <v>2807</v>
      </c>
    </row>
    <row r="3268" spans="2:22" s="26" customFormat="1" ht="47.25" x14ac:dyDescent="0.25">
      <c r="B3268" s="193" t="s">
        <v>350</v>
      </c>
      <c r="C3268" s="240" t="s">
        <v>669</v>
      </c>
      <c r="D3268" s="193" t="s">
        <v>670</v>
      </c>
      <c r="E3268" s="183" t="s">
        <v>5371</v>
      </c>
      <c r="F3268" s="183" t="s">
        <v>2805</v>
      </c>
      <c r="G3268" s="183" t="s">
        <v>7</v>
      </c>
      <c r="H3268" s="195" t="s">
        <v>289</v>
      </c>
      <c r="I3268" s="183" t="s">
        <v>228</v>
      </c>
      <c r="J3268" s="183" t="s">
        <v>7</v>
      </c>
      <c r="K3268" s="183" t="s">
        <v>201</v>
      </c>
      <c r="L3268" s="183" t="s">
        <v>667</v>
      </c>
      <c r="M3268" s="183" t="s">
        <v>2806</v>
      </c>
      <c r="N3268" s="183" t="s">
        <v>2761</v>
      </c>
      <c r="O3268" s="183">
        <v>1</v>
      </c>
      <c r="P3268" s="183">
        <v>0.48880000000000001</v>
      </c>
      <c r="Q3268" s="181" t="s">
        <v>98</v>
      </c>
      <c r="R3268" s="181" t="s">
        <v>177</v>
      </c>
      <c r="S3268" s="239">
        <v>2856.53</v>
      </c>
      <c r="T3268" s="181">
        <v>1</v>
      </c>
      <c r="U3268" s="239">
        <f t="shared" si="142"/>
        <v>1396.2718640000001</v>
      </c>
      <c r="V3268" s="183" t="s">
        <v>2807</v>
      </c>
    </row>
    <row r="3269" spans="2:22" s="26" customFormat="1" ht="63" x14ac:dyDescent="0.25">
      <c r="B3269" s="193" t="s">
        <v>350</v>
      </c>
      <c r="C3269" s="240" t="s">
        <v>669</v>
      </c>
      <c r="D3269" s="193" t="s">
        <v>670</v>
      </c>
      <c r="E3269" s="183" t="s">
        <v>3855</v>
      </c>
      <c r="F3269" s="183" t="s">
        <v>2805</v>
      </c>
      <c r="G3269" s="183" t="s">
        <v>7</v>
      </c>
      <c r="H3269" s="195" t="s">
        <v>289</v>
      </c>
      <c r="I3269" s="183" t="s">
        <v>228</v>
      </c>
      <c r="J3269" s="183" t="s">
        <v>7</v>
      </c>
      <c r="K3269" s="183" t="s">
        <v>2541</v>
      </c>
      <c r="L3269" s="183" t="s">
        <v>667</v>
      </c>
      <c r="M3269" s="183" t="s">
        <v>2806</v>
      </c>
      <c r="N3269" s="183" t="s">
        <v>2761</v>
      </c>
      <c r="O3269" s="183">
        <v>1</v>
      </c>
      <c r="P3269" s="183">
        <v>1</v>
      </c>
      <c r="Q3269" s="181" t="s">
        <v>111</v>
      </c>
      <c r="R3269" s="181" t="s">
        <v>640</v>
      </c>
      <c r="S3269" s="239">
        <v>70916.850000000006</v>
      </c>
      <c r="T3269" s="181">
        <v>1</v>
      </c>
      <c r="U3269" s="239">
        <f t="shared" si="142"/>
        <v>70916.850000000006</v>
      </c>
      <c r="V3269" s="183" t="s">
        <v>2807</v>
      </c>
    </row>
    <row r="3270" spans="2:22" s="26" customFormat="1" ht="47.25" x14ac:dyDescent="0.25">
      <c r="B3270" s="193" t="s">
        <v>350</v>
      </c>
      <c r="C3270" s="240" t="s">
        <v>669</v>
      </c>
      <c r="D3270" s="193" t="s">
        <v>670</v>
      </c>
      <c r="E3270" s="183" t="s">
        <v>5369</v>
      </c>
      <c r="F3270" s="183" t="s">
        <v>2805</v>
      </c>
      <c r="G3270" s="183" t="s">
        <v>7</v>
      </c>
      <c r="H3270" s="195" t="s">
        <v>289</v>
      </c>
      <c r="I3270" s="183" t="s">
        <v>228</v>
      </c>
      <c r="J3270" s="183">
        <v>110</v>
      </c>
      <c r="K3270" s="183" t="s">
        <v>2321</v>
      </c>
      <c r="L3270" s="183" t="s">
        <v>667</v>
      </c>
      <c r="M3270" s="183" t="s">
        <v>2806</v>
      </c>
      <c r="N3270" s="183" t="s">
        <v>2761</v>
      </c>
      <c r="O3270" s="183">
        <v>1</v>
      </c>
      <c r="P3270" s="183">
        <v>3</v>
      </c>
      <c r="Q3270" s="181" t="s">
        <v>193</v>
      </c>
      <c r="R3270" s="181" t="s">
        <v>207</v>
      </c>
      <c r="S3270" s="239">
        <v>3290.54</v>
      </c>
      <c r="T3270" s="181">
        <v>1</v>
      </c>
      <c r="U3270" s="239">
        <f t="shared" si="142"/>
        <v>9871.619999999999</v>
      </c>
      <c r="V3270" s="183" t="s">
        <v>2807</v>
      </c>
    </row>
    <row r="3271" spans="2:22" s="26" customFormat="1" ht="47.25" x14ac:dyDescent="0.25">
      <c r="B3271" s="193" t="s">
        <v>350</v>
      </c>
      <c r="C3271" s="240" t="s">
        <v>669</v>
      </c>
      <c r="D3271" s="193" t="s">
        <v>670</v>
      </c>
      <c r="E3271" s="183" t="s">
        <v>5369</v>
      </c>
      <c r="F3271" s="183" t="s">
        <v>2805</v>
      </c>
      <c r="G3271" s="183" t="s">
        <v>7</v>
      </c>
      <c r="H3271" s="195" t="s">
        <v>289</v>
      </c>
      <c r="I3271" s="183" t="s">
        <v>228</v>
      </c>
      <c r="J3271" s="183">
        <v>35</v>
      </c>
      <c r="K3271" s="183" t="s">
        <v>2321</v>
      </c>
      <c r="L3271" s="183" t="s">
        <v>667</v>
      </c>
      <c r="M3271" s="183" t="s">
        <v>2806</v>
      </c>
      <c r="N3271" s="183" t="s">
        <v>2761</v>
      </c>
      <c r="O3271" s="183">
        <v>1</v>
      </c>
      <c r="P3271" s="183">
        <v>7</v>
      </c>
      <c r="Q3271" s="181" t="s">
        <v>193</v>
      </c>
      <c r="R3271" s="181" t="s">
        <v>355</v>
      </c>
      <c r="S3271" s="239">
        <v>1974.33</v>
      </c>
      <c r="T3271" s="181">
        <v>1</v>
      </c>
      <c r="U3271" s="239">
        <f t="shared" si="142"/>
        <v>13820.31</v>
      </c>
      <c r="V3271" s="183" t="s">
        <v>2807</v>
      </c>
    </row>
    <row r="3272" spans="2:22" s="26" customFormat="1" ht="47.25" x14ac:dyDescent="0.25">
      <c r="B3272" s="193" t="s">
        <v>350</v>
      </c>
      <c r="C3272" s="240" t="s">
        <v>669</v>
      </c>
      <c r="D3272" s="193" t="s">
        <v>670</v>
      </c>
      <c r="E3272" s="183" t="s">
        <v>676</v>
      </c>
      <c r="F3272" s="183" t="s">
        <v>2805</v>
      </c>
      <c r="G3272" s="183" t="s">
        <v>7</v>
      </c>
      <c r="H3272" s="195" t="s">
        <v>289</v>
      </c>
      <c r="I3272" s="183" t="s">
        <v>228</v>
      </c>
      <c r="J3272" s="183">
        <v>110</v>
      </c>
      <c r="K3272" s="183" t="s">
        <v>125</v>
      </c>
      <c r="L3272" s="183" t="s">
        <v>667</v>
      </c>
      <c r="M3272" s="183" t="s">
        <v>2806</v>
      </c>
      <c r="N3272" s="183" t="s">
        <v>2761</v>
      </c>
      <c r="O3272" s="183">
        <v>1</v>
      </c>
      <c r="P3272" s="183">
        <v>21.513000000000002</v>
      </c>
      <c r="Q3272" s="181" t="s">
        <v>2493</v>
      </c>
      <c r="R3272" s="181" t="s">
        <v>215</v>
      </c>
      <c r="S3272" s="239">
        <v>258.72000000000003</v>
      </c>
      <c r="T3272" s="181">
        <v>2.5499999999999998</v>
      </c>
      <c r="U3272" s="239">
        <f t="shared" si="142"/>
        <v>14192.900568000001</v>
      </c>
      <c r="V3272" s="183" t="s">
        <v>2807</v>
      </c>
    </row>
    <row r="3273" spans="2:22" s="26" customFormat="1" ht="31.5" x14ac:dyDescent="0.25">
      <c r="B3273" s="193" t="s">
        <v>350</v>
      </c>
      <c r="C3273" s="240" t="s">
        <v>669</v>
      </c>
      <c r="D3273" s="193" t="s">
        <v>670</v>
      </c>
      <c r="E3273" s="183" t="s">
        <v>2818</v>
      </c>
      <c r="F3273" s="183" t="s">
        <v>2805</v>
      </c>
      <c r="G3273" s="183" t="s">
        <v>7</v>
      </c>
      <c r="H3273" s="195" t="s">
        <v>289</v>
      </c>
      <c r="I3273" s="183" t="s">
        <v>228</v>
      </c>
      <c r="J3273" s="183">
        <v>110</v>
      </c>
      <c r="K3273" s="183" t="s">
        <v>3633</v>
      </c>
      <c r="L3273" s="183" t="s">
        <v>667</v>
      </c>
      <c r="M3273" s="183" t="s">
        <v>2806</v>
      </c>
      <c r="N3273" s="183" t="s">
        <v>2761</v>
      </c>
      <c r="O3273" s="183">
        <v>1</v>
      </c>
      <c r="P3273" s="183">
        <v>21.513000000000002</v>
      </c>
      <c r="Q3273" s="181" t="s">
        <v>2493</v>
      </c>
      <c r="R3273" s="181" t="s">
        <v>677</v>
      </c>
      <c r="S3273" s="239">
        <v>460.29</v>
      </c>
      <c r="T3273" s="181">
        <v>1.81</v>
      </c>
      <c r="U3273" s="239">
        <f t="shared" si="142"/>
        <v>17923.015973700003</v>
      </c>
      <c r="V3273" s="183" t="s">
        <v>2807</v>
      </c>
    </row>
    <row r="3274" spans="2:22" s="26" customFormat="1" ht="47.25" x14ac:dyDescent="0.25">
      <c r="B3274" s="193" t="s">
        <v>350</v>
      </c>
      <c r="C3274" s="240" t="s">
        <v>669</v>
      </c>
      <c r="D3274" s="193" t="s">
        <v>670</v>
      </c>
      <c r="E3274" s="183" t="s">
        <v>120</v>
      </c>
      <c r="F3274" s="183" t="s">
        <v>2805</v>
      </c>
      <c r="G3274" s="183" t="s">
        <v>7</v>
      </c>
      <c r="H3274" s="195" t="s">
        <v>289</v>
      </c>
      <c r="I3274" s="183" t="s">
        <v>228</v>
      </c>
      <c r="J3274" s="183">
        <v>6</v>
      </c>
      <c r="K3274" s="183" t="s">
        <v>125</v>
      </c>
      <c r="L3274" s="183" t="s">
        <v>667</v>
      </c>
      <c r="M3274" s="183" t="s">
        <v>2806</v>
      </c>
      <c r="N3274" s="183" t="s">
        <v>2761</v>
      </c>
      <c r="O3274" s="183">
        <v>1</v>
      </c>
      <c r="P3274" s="183">
        <v>2.6669999999999998</v>
      </c>
      <c r="Q3274" s="181" t="s">
        <v>2493</v>
      </c>
      <c r="R3274" s="181" t="s">
        <v>2819</v>
      </c>
      <c r="S3274" s="239">
        <v>63.85</v>
      </c>
      <c r="T3274" s="181">
        <v>2.79</v>
      </c>
      <c r="U3274" s="239">
        <f t="shared" si="142"/>
        <v>475.10338050000001</v>
      </c>
      <c r="V3274" s="183" t="s">
        <v>2807</v>
      </c>
    </row>
    <row r="3275" spans="2:22" s="26" customFormat="1" ht="31.5" x14ac:dyDescent="0.25">
      <c r="B3275" s="193" t="s">
        <v>350</v>
      </c>
      <c r="C3275" s="240" t="s">
        <v>669</v>
      </c>
      <c r="D3275" s="193" t="s">
        <v>670</v>
      </c>
      <c r="E3275" s="183" t="s">
        <v>2818</v>
      </c>
      <c r="F3275" s="183" t="s">
        <v>2805</v>
      </c>
      <c r="G3275" s="183" t="s">
        <v>7</v>
      </c>
      <c r="H3275" s="195" t="s">
        <v>289</v>
      </c>
      <c r="I3275" s="183" t="s">
        <v>228</v>
      </c>
      <c r="J3275" s="183">
        <v>6</v>
      </c>
      <c r="K3275" s="183" t="s">
        <v>1776</v>
      </c>
      <c r="L3275" s="183" t="s">
        <v>667</v>
      </c>
      <c r="M3275" s="183" t="s">
        <v>2806</v>
      </c>
      <c r="N3275" s="183" t="s">
        <v>2761</v>
      </c>
      <c r="O3275" s="183">
        <v>1</v>
      </c>
      <c r="P3275" s="183">
        <v>2.6669999999999998</v>
      </c>
      <c r="Q3275" s="181" t="s">
        <v>2493</v>
      </c>
      <c r="R3275" s="181" t="s">
        <v>678</v>
      </c>
      <c r="S3275" s="239">
        <v>24.86</v>
      </c>
      <c r="T3275" s="181">
        <v>1.81</v>
      </c>
      <c r="U3275" s="239">
        <f t="shared" si="142"/>
        <v>120.0059322</v>
      </c>
      <c r="V3275" s="183" t="s">
        <v>2807</v>
      </c>
    </row>
    <row r="3276" spans="2:22" s="26" customFormat="1" ht="31.5" x14ac:dyDescent="0.25">
      <c r="B3276" s="193" t="s">
        <v>350</v>
      </c>
      <c r="C3276" s="240" t="s">
        <v>669</v>
      </c>
      <c r="D3276" s="193" t="s">
        <v>670</v>
      </c>
      <c r="E3276" s="183" t="s">
        <v>2820</v>
      </c>
      <c r="F3276" s="183" t="s">
        <v>2805</v>
      </c>
      <c r="G3276" s="183" t="s">
        <v>7</v>
      </c>
      <c r="H3276" s="195" t="s">
        <v>289</v>
      </c>
      <c r="I3276" s="183" t="s">
        <v>228</v>
      </c>
      <c r="J3276" s="183">
        <v>110</v>
      </c>
      <c r="K3276" s="183" t="s">
        <v>2821</v>
      </c>
      <c r="L3276" s="183" t="s">
        <v>667</v>
      </c>
      <c r="M3276" s="183" t="s">
        <v>2806</v>
      </c>
      <c r="N3276" s="183" t="s">
        <v>2761</v>
      </c>
      <c r="O3276" s="183">
        <v>1</v>
      </c>
      <c r="P3276" s="183">
        <v>0.42266666666666669</v>
      </c>
      <c r="Q3276" s="181" t="s">
        <v>102</v>
      </c>
      <c r="R3276" s="181" t="s">
        <v>127</v>
      </c>
      <c r="S3276" s="239">
        <v>1289.6099999999999</v>
      </c>
      <c r="T3276" s="181">
        <v>1.78</v>
      </c>
      <c r="U3276" s="239">
        <f t="shared" si="142"/>
        <v>970.23378479999997</v>
      </c>
      <c r="V3276" s="183" t="s">
        <v>2807</v>
      </c>
    </row>
    <row r="3277" spans="2:22" s="26" customFormat="1" ht="31.5" x14ac:dyDescent="0.25">
      <c r="B3277" s="193" t="s">
        <v>350</v>
      </c>
      <c r="C3277" s="240" t="s">
        <v>669</v>
      </c>
      <c r="D3277" s="193" t="s">
        <v>670</v>
      </c>
      <c r="E3277" s="183" t="s">
        <v>2820</v>
      </c>
      <c r="F3277" s="183" t="s">
        <v>2805</v>
      </c>
      <c r="G3277" s="183" t="s">
        <v>7</v>
      </c>
      <c r="H3277" s="195" t="s">
        <v>289</v>
      </c>
      <c r="I3277" s="183" t="s">
        <v>228</v>
      </c>
      <c r="J3277" s="183">
        <v>6</v>
      </c>
      <c r="K3277" s="183" t="s">
        <v>2622</v>
      </c>
      <c r="L3277" s="183" t="s">
        <v>667</v>
      </c>
      <c r="M3277" s="183" t="s">
        <v>2806</v>
      </c>
      <c r="N3277" s="183" t="s">
        <v>2761</v>
      </c>
      <c r="O3277" s="183">
        <v>1</v>
      </c>
      <c r="P3277" s="183">
        <v>0.18400000000000002</v>
      </c>
      <c r="Q3277" s="181" t="s">
        <v>102</v>
      </c>
      <c r="R3277" s="181" t="s">
        <v>679</v>
      </c>
      <c r="S3277" s="239">
        <v>964.5</v>
      </c>
      <c r="T3277" s="181">
        <v>1.78</v>
      </c>
      <c r="U3277" s="239">
        <f t="shared" si="142"/>
        <v>315.89304000000004</v>
      </c>
      <c r="V3277" s="183" t="s">
        <v>2807</v>
      </c>
    </row>
    <row r="3278" spans="2:22" s="26" customFormat="1" ht="31.5" x14ac:dyDescent="0.25">
      <c r="B3278" s="193" t="s">
        <v>350</v>
      </c>
      <c r="C3278" s="240" t="s">
        <v>669</v>
      </c>
      <c r="D3278" s="193" t="s">
        <v>670</v>
      </c>
      <c r="E3278" s="183" t="s">
        <v>5381</v>
      </c>
      <c r="F3278" s="183" t="s">
        <v>2805</v>
      </c>
      <c r="G3278" s="183" t="s">
        <v>7</v>
      </c>
      <c r="H3278" s="195" t="s">
        <v>289</v>
      </c>
      <c r="I3278" s="183" t="s">
        <v>228</v>
      </c>
      <c r="J3278" s="183">
        <v>110</v>
      </c>
      <c r="K3278" s="188" t="s">
        <v>5320</v>
      </c>
      <c r="L3278" s="183" t="s">
        <v>667</v>
      </c>
      <c r="M3278" s="183" t="s">
        <v>2806</v>
      </c>
      <c r="N3278" s="183" t="s">
        <v>2761</v>
      </c>
      <c r="O3278" s="183">
        <v>1</v>
      </c>
      <c r="P3278" s="183">
        <v>1</v>
      </c>
      <c r="Q3278" s="181" t="s">
        <v>1721</v>
      </c>
      <c r="R3278" s="181" t="s">
        <v>680</v>
      </c>
      <c r="S3278" s="239">
        <v>1477.91</v>
      </c>
      <c r="T3278" s="181">
        <v>1</v>
      </c>
      <c r="U3278" s="239">
        <f t="shared" si="142"/>
        <v>1477.91</v>
      </c>
      <c r="V3278" s="183" t="s">
        <v>2807</v>
      </c>
    </row>
    <row r="3279" spans="2:22" s="26" customFormat="1" ht="47.25" x14ac:dyDescent="0.25">
      <c r="B3279" s="193" t="s">
        <v>350</v>
      </c>
      <c r="C3279" s="240" t="s">
        <v>669</v>
      </c>
      <c r="D3279" s="193" t="s">
        <v>670</v>
      </c>
      <c r="E3279" s="183" t="s">
        <v>26</v>
      </c>
      <c r="F3279" s="183" t="s">
        <v>7</v>
      </c>
      <c r="G3279" s="183" t="s">
        <v>7</v>
      </c>
      <c r="H3279" s="183" t="s">
        <v>7</v>
      </c>
      <c r="I3279" s="183" t="s">
        <v>7</v>
      </c>
      <c r="J3279" s="183" t="s">
        <v>7</v>
      </c>
      <c r="K3279" s="183" t="s">
        <v>7</v>
      </c>
      <c r="L3279" s="183" t="s">
        <v>7</v>
      </c>
      <c r="M3279" s="183" t="s">
        <v>7</v>
      </c>
      <c r="N3279" s="183" t="s">
        <v>7</v>
      </c>
      <c r="O3279" s="183" t="s">
        <v>7</v>
      </c>
      <c r="P3279" s="183" t="s">
        <v>7</v>
      </c>
      <c r="Q3279" s="181" t="s">
        <v>7</v>
      </c>
      <c r="R3279" s="181" t="s">
        <v>7</v>
      </c>
      <c r="S3279" s="239" t="s">
        <v>7</v>
      </c>
      <c r="T3279" s="181" t="s">
        <v>7</v>
      </c>
      <c r="U3279" s="239">
        <f>SUM(U3236:U3278)</f>
        <v>1139106.1539432001</v>
      </c>
      <c r="V3279" s="183" t="s">
        <v>7</v>
      </c>
    </row>
    <row r="3280" spans="2:22" s="26" customFormat="1" ht="31.5" x14ac:dyDescent="0.25">
      <c r="B3280" s="193" t="s">
        <v>350</v>
      </c>
      <c r="C3280" s="240" t="s">
        <v>2322</v>
      </c>
      <c r="D3280" s="193" t="s">
        <v>2323</v>
      </c>
      <c r="E3280" s="183" t="s">
        <v>5441</v>
      </c>
      <c r="F3280" s="183" t="s">
        <v>2324</v>
      </c>
      <c r="G3280" s="183" t="s">
        <v>7</v>
      </c>
      <c r="H3280" s="195" t="s">
        <v>109</v>
      </c>
      <c r="I3280" s="183" t="s">
        <v>119</v>
      </c>
      <c r="J3280" s="183">
        <v>110</v>
      </c>
      <c r="K3280" s="183" t="s">
        <v>246</v>
      </c>
      <c r="L3280" s="183" t="s">
        <v>372</v>
      </c>
      <c r="M3280" s="183" t="s">
        <v>1764</v>
      </c>
      <c r="N3280" s="183" t="s">
        <v>2761</v>
      </c>
      <c r="O3280" s="183">
        <v>1</v>
      </c>
      <c r="P3280" s="183">
        <v>2</v>
      </c>
      <c r="Q3280" s="181" t="s">
        <v>193</v>
      </c>
      <c r="R3280" s="181" t="s">
        <v>596</v>
      </c>
      <c r="S3280" s="239">
        <v>39176.870000000003</v>
      </c>
      <c r="T3280" s="181">
        <v>1.58</v>
      </c>
      <c r="U3280" s="239">
        <f t="shared" ref="U3280:U3298" si="143">O3280*P3280*S3280*T3280</f>
        <v>123798.90920000001</v>
      </c>
      <c r="V3280" s="183" t="s">
        <v>7</v>
      </c>
    </row>
    <row r="3281" spans="2:22" s="26" customFormat="1" ht="31.5" x14ac:dyDescent="0.25">
      <c r="B3281" s="193" t="s">
        <v>350</v>
      </c>
      <c r="C3281" s="240" t="s">
        <v>2322</v>
      </c>
      <c r="D3281" s="193" t="s">
        <v>2323</v>
      </c>
      <c r="E3281" s="183" t="s">
        <v>248</v>
      </c>
      <c r="F3281" s="183" t="s">
        <v>2324</v>
      </c>
      <c r="G3281" s="183" t="s">
        <v>7</v>
      </c>
      <c r="H3281" s="195" t="s">
        <v>109</v>
      </c>
      <c r="I3281" s="183" t="s">
        <v>119</v>
      </c>
      <c r="J3281" s="183">
        <v>35</v>
      </c>
      <c r="K3281" s="183" t="s">
        <v>597</v>
      </c>
      <c r="L3281" s="183" t="s">
        <v>372</v>
      </c>
      <c r="M3281" s="183" t="s">
        <v>1764</v>
      </c>
      <c r="N3281" s="183" t="s">
        <v>2761</v>
      </c>
      <c r="O3281" s="183">
        <v>1</v>
      </c>
      <c r="P3281" s="183">
        <v>7</v>
      </c>
      <c r="Q3281" s="181" t="s">
        <v>193</v>
      </c>
      <c r="R3281" s="181" t="s">
        <v>598</v>
      </c>
      <c r="S3281" s="239">
        <v>27469.919999999998</v>
      </c>
      <c r="T3281" s="181">
        <v>1.58</v>
      </c>
      <c r="U3281" s="239">
        <f t="shared" si="143"/>
        <v>303817.31520000001</v>
      </c>
      <c r="V3281" s="183" t="s">
        <v>7</v>
      </c>
    </row>
    <row r="3282" spans="2:22" s="26" customFormat="1" ht="47.25" x14ac:dyDescent="0.25">
      <c r="B3282" s="193" t="s">
        <v>350</v>
      </c>
      <c r="C3282" s="240" t="s">
        <v>2322</v>
      </c>
      <c r="D3282" s="193" t="s">
        <v>2323</v>
      </c>
      <c r="E3282" s="183" t="s">
        <v>3822</v>
      </c>
      <c r="F3282" s="183" t="s">
        <v>2324</v>
      </c>
      <c r="G3282" s="183" t="s">
        <v>7</v>
      </c>
      <c r="H3282" s="195" t="s">
        <v>109</v>
      </c>
      <c r="I3282" s="183" t="s">
        <v>119</v>
      </c>
      <c r="J3282" s="183">
        <v>6</v>
      </c>
      <c r="K3282" s="183" t="s">
        <v>599</v>
      </c>
      <c r="L3282" s="183" t="s">
        <v>372</v>
      </c>
      <c r="M3282" s="183" t="s">
        <v>1764</v>
      </c>
      <c r="N3282" s="183" t="s">
        <v>2761</v>
      </c>
      <c r="O3282" s="183">
        <v>1</v>
      </c>
      <c r="P3282" s="183">
        <v>2</v>
      </c>
      <c r="Q3282" s="181" t="s">
        <v>193</v>
      </c>
      <c r="R3282" s="181" t="s">
        <v>721</v>
      </c>
      <c r="S3282" s="239">
        <v>460.85</v>
      </c>
      <c r="T3282" s="181">
        <v>1.83</v>
      </c>
      <c r="U3282" s="239">
        <f t="shared" si="143"/>
        <v>1686.7110000000002</v>
      </c>
      <c r="V3282" s="183" t="s">
        <v>7</v>
      </c>
    </row>
    <row r="3283" spans="2:22" s="26" customFormat="1" ht="31.5" x14ac:dyDescent="0.25">
      <c r="B3283" s="193" t="s">
        <v>350</v>
      </c>
      <c r="C3283" s="240" t="s">
        <v>2322</v>
      </c>
      <c r="D3283" s="193" t="s">
        <v>2323</v>
      </c>
      <c r="E3283" s="183" t="s">
        <v>2325</v>
      </c>
      <c r="F3283" s="183" t="s">
        <v>2324</v>
      </c>
      <c r="G3283" s="183" t="s">
        <v>7</v>
      </c>
      <c r="H3283" s="195" t="s">
        <v>109</v>
      </c>
      <c r="I3283" s="183" t="s">
        <v>119</v>
      </c>
      <c r="J3283" s="183">
        <v>6</v>
      </c>
      <c r="K3283" s="183" t="s">
        <v>568</v>
      </c>
      <c r="L3283" s="183" t="s">
        <v>372</v>
      </c>
      <c r="M3283" s="183" t="s">
        <v>1764</v>
      </c>
      <c r="N3283" s="183" t="s">
        <v>2761</v>
      </c>
      <c r="O3283" s="183">
        <v>1</v>
      </c>
      <c r="P3283" s="183">
        <v>2</v>
      </c>
      <c r="Q3283" s="181" t="s">
        <v>160</v>
      </c>
      <c r="R3283" s="181" t="s">
        <v>600</v>
      </c>
      <c r="S3283" s="239">
        <v>464.92</v>
      </c>
      <c r="T3283" s="181">
        <v>1.81</v>
      </c>
      <c r="U3283" s="239">
        <f t="shared" si="143"/>
        <v>1683.0104000000001</v>
      </c>
      <c r="V3283" s="183" t="s">
        <v>7</v>
      </c>
    </row>
    <row r="3284" spans="2:22" s="26" customFormat="1" ht="31.5" x14ac:dyDescent="0.25">
      <c r="B3284" s="193" t="s">
        <v>350</v>
      </c>
      <c r="C3284" s="240" t="s">
        <v>2322</v>
      </c>
      <c r="D3284" s="193" t="s">
        <v>2323</v>
      </c>
      <c r="E3284" s="183" t="s">
        <v>2325</v>
      </c>
      <c r="F3284" s="183" t="s">
        <v>2324</v>
      </c>
      <c r="G3284" s="183" t="s">
        <v>7</v>
      </c>
      <c r="H3284" s="195" t="s">
        <v>109</v>
      </c>
      <c r="I3284" s="183" t="s">
        <v>119</v>
      </c>
      <c r="J3284" s="183">
        <v>6</v>
      </c>
      <c r="K3284" s="183" t="s">
        <v>570</v>
      </c>
      <c r="L3284" s="183" t="s">
        <v>372</v>
      </c>
      <c r="M3284" s="183" t="s">
        <v>1764</v>
      </c>
      <c r="N3284" s="183" t="s">
        <v>2761</v>
      </c>
      <c r="O3284" s="183">
        <v>1</v>
      </c>
      <c r="P3284" s="183">
        <v>2</v>
      </c>
      <c r="Q3284" s="181" t="s">
        <v>160</v>
      </c>
      <c r="R3284" s="181" t="s">
        <v>601</v>
      </c>
      <c r="S3284" s="239">
        <v>127.04</v>
      </c>
      <c r="T3284" s="181">
        <v>1.81</v>
      </c>
      <c r="U3284" s="239">
        <f t="shared" si="143"/>
        <v>459.88480000000004</v>
      </c>
      <c r="V3284" s="183" t="s">
        <v>7</v>
      </c>
    </row>
    <row r="3285" spans="2:22" s="26" customFormat="1" ht="31.5" x14ac:dyDescent="0.25">
      <c r="B3285" s="193" t="s">
        <v>350</v>
      </c>
      <c r="C3285" s="240" t="s">
        <v>2322</v>
      </c>
      <c r="D3285" s="193" t="s">
        <v>2323</v>
      </c>
      <c r="E3285" s="183" t="s">
        <v>2325</v>
      </c>
      <c r="F3285" s="183" t="s">
        <v>2324</v>
      </c>
      <c r="G3285" s="183" t="s">
        <v>7</v>
      </c>
      <c r="H3285" s="195" t="s">
        <v>109</v>
      </c>
      <c r="I3285" s="183" t="s">
        <v>119</v>
      </c>
      <c r="J3285" s="183">
        <v>6</v>
      </c>
      <c r="K3285" s="183" t="s">
        <v>569</v>
      </c>
      <c r="L3285" s="183" t="s">
        <v>372</v>
      </c>
      <c r="M3285" s="183" t="s">
        <v>1764</v>
      </c>
      <c r="N3285" s="183" t="s">
        <v>2761</v>
      </c>
      <c r="O3285" s="183">
        <v>1</v>
      </c>
      <c r="P3285" s="183">
        <v>2</v>
      </c>
      <c r="Q3285" s="181" t="s">
        <v>160</v>
      </c>
      <c r="R3285" s="181" t="s">
        <v>602</v>
      </c>
      <c r="S3285" s="239">
        <v>140.36000000000001</v>
      </c>
      <c r="T3285" s="181">
        <v>1.81</v>
      </c>
      <c r="U3285" s="239">
        <f t="shared" si="143"/>
        <v>508.10320000000007</v>
      </c>
      <c r="V3285" s="183" t="s">
        <v>7</v>
      </c>
    </row>
    <row r="3286" spans="2:22" s="26" customFormat="1" ht="31.5" x14ac:dyDescent="0.25">
      <c r="B3286" s="193" t="s">
        <v>350</v>
      </c>
      <c r="C3286" s="240" t="s">
        <v>2322</v>
      </c>
      <c r="D3286" s="193" t="s">
        <v>2323</v>
      </c>
      <c r="E3286" s="183" t="s">
        <v>2325</v>
      </c>
      <c r="F3286" s="183" t="s">
        <v>2324</v>
      </c>
      <c r="G3286" s="183" t="s">
        <v>7</v>
      </c>
      <c r="H3286" s="195" t="s">
        <v>109</v>
      </c>
      <c r="I3286" s="183" t="s">
        <v>119</v>
      </c>
      <c r="J3286" s="183">
        <v>6</v>
      </c>
      <c r="K3286" s="183" t="s">
        <v>603</v>
      </c>
      <c r="L3286" s="183" t="s">
        <v>372</v>
      </c>
      <c r="M3286" s="183" t="s">
        <v>1764</v>
      </c>
      <c r="N3286" s="183" t="s">
        <v>2761</v>
      </c>
      <c r="O3286" s="183">
        <v>1</v>
      </c>
      <c r="P3286" s="183">
        <v>2</v>
      </c>
      <c r="Q3286" s="181" t="s">
        <v>160</v>
      </c>
      <c r="R3286" s="181" t="s">
        <v>604</v>
      </c>
      <c r="S3286" s="239">
        <v>2327.6</v>
      </c>
      <c r="T3286" s="181">
        <v>1.81</v>
      </c>
      <c r="U3286" s="239">
        <f t="shared" si="143"/>
        <v>8425.9120000000003</v>
      </c>
      <c r="V3286" s="183" t="s">
        <v>7</v>
      </c>
    </row>
    <row r="3287" spans="2:22" s="26" customFormat="1" ht="204.75" x14ac:dyDescent="0.25">
      <c r="B3287" s="193" t="s">
        <v>350</v>
      </c>
      <c r="C3287" s="240" t="s">
        <v>2322</v>
      </c>
      <c r="D3287" s="193" t="s">
        <v>2323</v>
      </c>
      <c r="E3287" s="183" t="s">
        <v>579</v>
      </c>
      <c r="F3287" s="183" t="s">
        <v>2324</v>
      </c>
      <c r="G3287" s="183" t="s">
        <v>7</v>
      </c>
      <c r="H3287" s="195" t="s">
        <v>109</v>
      </c>
      <c r="I3287" s="183" t="s">
        <v>119</v>
      </c>
      <c r="J3287" s="183">
        <v>110</v>
      </c>
      <c r="K3287" s="183" t="s">
        <v>605</v>
      </c>
      <c r="L3287" s="183" t="s">
        <v>372</v>
      </c>
      <c r="M3287" s="183" t="s">
        <v>1764</v>
      </c>
      <c r="N3287" s="183" t="s">
        <v>2761</v>
      </c>
      <c r="O3287" s="183">
        <v>1</v>
      </c>
      <c r="P3287" s="183">
        <v>1</v>
      </c>
      <c r="Q3287" s="181" t="s">
        <v>3962</v>
      </c>
      <c r="R3287" s="181" t="s">
        <v>161</v>
      </c>
      <c r="S3287" s="239">
        <v>144317.04999999999</v>
      </c>
      <c r="T3287" s="181">
        <v>2.04</v>
      </c>
      <c r="U3287" s="239">
        <f t="shared" si="143"/>
        <v>294406.78200000001</v>
      </c>
      <c r="V3287" s="183" t="s">
        <v>7</v>
      </c>
    </row>
    <row r="3288" spans="2:22" s="26" customFormat="1" ht="31.5" x14ac:dyDescent="0.25">
      <c r="B3288" s="193" t="s">
        <v>350</v>
      </c>
      <c r="C3288" s="240" t="s">
        <v>2322</v>
      </c>
      <c r="D3288" s="193" t="s">
        <v>2323</v>
      </c>
      <c r="E3288" s="183" t="s">
        <v>606</v>
      </c>
      <c r="F3288" s="183" t="s">
        <v>2324</v>
      </c>
      <c r="G3288" s="183" t="s">
        <v>7</v>
      </c>
      <c r="H3288" s="195" t="s">
        <v>109</v>
      </c>
      <c r="I3288" s="183" t="s">
        <v>119</v>
      </c>
      <c r="J3288" s="183">
        <v>110</v>
      </c>
      <c r="K3288" s="183" t="s">
        <v>607</v>
      </c>
      <c r="L3288" s="183" t="s">
        <v>372</v>
      </c>
      <c r="M3288" s="183" t="s">
        <v>1764</v>
      </c>
      <c r="N3288" s="183" t="s">
        <v>2761</v>
      </c>
      <c r="O3288" s="183">
        <v>1</v>
      </c>
      <c r="P3288" s="183">
        <v>1</v>
      </c>
      <c r="Q3288" s="181" t="s">
        <v>162</v>
      </c>
      <c r="R3288" s="181" t="s">
        <v>164</v>
      </c>
      <c r="S3288" s="239">
        <v>61355.87</v>
      </c>
      <c r="T3288" s="181">
        <v>1.83</v>
      </c>
      <c r="U3288" s="239">
        <f t="shared" si="143"/>
        <v>112281.2421</v>
      </c>
      <c r="V3288" s="183" t="s">
        <v>7</v>
      </c>
    </row>
    <row r="3289" spans="2:22" s="26" customFormat="1" ht="31.5" x14ac:dyDescent="0.25">
      <c r="B3289" s="193" t="s">
        <v>350</v>
      </c>
      <c r="C3289" s="240" t="s">
        <v>2322</v>
      </c>
      <c r="D3289" s="193" t="s">
        <v>2323</v>
      </c>
      <c r="E3289" s="183" t="s">
        <v>276</v>
      </c>
      <c r="F3289" s="183" t="s">
        <v>2324</v>
      </c>
      <c r="G3289" s="183" t="s">
        <v>7</v>
      </c>
      <c r="H3289" s="195" t="s">
        <v>109</v>
      </c>
      <c r="I3289" s="183" t="s">
        <v>119</v>
      </c>
      <c r="J3289" s="183">
        <v>35</v>
      </c>
      <c r="K3289" s="183" t="s">
        <v>171</v>
      </c>
      <c r="L3289" s="183" t="s">
        <v>372</v>
      </c>
      <c r="M3289" s="183" t="s">
        <v>1764</v>
      </c>
      <c r="N3289" s="183" t="s">
        <v>2761</v>
      </c>
      <c r="O3289" s="183">
        <v>1</v>
      </c>
      <c r="P3289" s="183">
        <v>2</v>
      </c>
      <c r="Q3289" s="181" t="s">
        <v>135</v>
      </c>
      <c r="R3289" s="181" t="s">
        <v>172</v>
      </c>
      <c r="S3289" s="239">
        <v>1128.8</v>
      </c>
      <c r="T3289" s="181">
        <v>1.21</v>
      </c>
      <c r="U3289" s="239">
        <f t="shared" si="143"/>
        <v>2731.6959999999999</v>
      </c>
      <c r="V3289" s="183" t="s">
        <v>7</v>
      </c>
    </row>
    <row r="3290" spans="2:22" s="26" customFormat="1" ht="31.5" x14ac:dyDescent="0.25">
      <c r="B3290" s="193" t="s">
        <v>350</v>
      </c>
      <c r="C3290" s="240" t="s">
        <v>2322</v>
      </c>
      <c r="D3290" s="193" t="s">
        <v>2323</v>
      </c>
      <c r="E3290" s="183" t="s">
        <v>253</v>
      </c>
      <c r="F3290" s="183" t="s">
        <v>2324</v>
      </c>
      <c r="G3290" s="183" t="s">
        <v>7</v>
      </c>
      <c r="H3290" s="195" t="s">
        <v>109</v>
      </c>
      <c r="I3290" s="183" t="s">
        <v>119</v>
      </c>
      <c r="J3290" s="183">
        <v>110</v>
      </c>
      <c r="K3290" s="183" t="s">
        <v>5427</v>
      </c>
      <c r="L3290" s="183" t="s">
        <v>372</v>
      </c>
      <c r="M3290" s="183" t="s">
        <v>1764</v>
      </c>
      <c r="N3290" s="183" t="s">
        <v>2761</v>
      </c>
      <c r="O3290" s="183">
        <v>1</v>
      </c>
      <c r="P3290" s="183">
        <v>1</v>
      </c>
      <c r="Q3290" s="181" t="s">
        <v>160</v>
      </c>
      <c r="R3290" s="181" t="s">
        <v>2515</v>
      </c>
      <c r="S3290" s="239">
        <v>5334.69</v>
      </c>
      <c r="T3290" s="181">
        <v>1.83</v>
      </c>
      <c r="U3290" s="239">
        <f t="shared" si="143"/>
        <v>9762.4827000000005</v>
      </c>
      <c r="V3290" s="183" t="s">
        <v>7</v>
      </c>
    </row>
    <row r="3291" spans="2:22" s="26" customFormat="1" ht="31.5" x14ac:dyDescent="0.25">
      <c r="B3291" s="193" t="s">
        <v>350</v>
      </c>
      <c r="C3291" s="240" t="s">
        <v>2322</v>
      </c>
      <c r="D3291" s="193" t="s">
        <v>2323</v>
      </c>
      <c r="E3291" s="183" t="s">
        <v>2325</v>
      </c>
      <c r="F3291" s="183" t="s">
        <v>2324</v>
      </c>
      <c r="G3291" s="183" t="s">
        <v>7</v>
      </c>
      <c r="H3291" s="195" t="s">
        <v>109</v>
      </c>
      <c r="I3291" s="183" t="s">
        <v>119</v>
      </c>
      <c r="J3291" s="183">
        <v>110</v>
      </c>
      <c r="K3291" s="183" t="s">
        <v>608</v>
      </c>
      <c r="L3291" s="183" t="s">
        <v>372</v>
      </c>
      <c r="M3291" s="183" t="s">
        <v>1764</v>
      </c>
      <c r="N3291" s="183" t="s">
        <v>2761</v>
      </c>
      <c r="O3291" s="183">
        <v>1</v>
      </c>
      <c r="P3291" s="183">
        <v>4</v>
      </c>
      <c r="Q3291" s="181" t="s">
        <v>160</v>
      </c>
      <c r="R3291" s="181" t="s">
        <v>609</v>
      </c>
      <c r="S3291" s="239">
        <v>169.01</v>
      </c>
      <c r="T3291" s="181">
        <v>1.81</v>
      </c>
      <c r="U3291" s="239">
        <f t="shared" si="143"/>
        <v>1223.6324</v>
      </c>
      <c r="V3291" s="183" t="s">
        <v>7</v>
      </c>
    </row>
    <row r="3292" spans="2:22" s="26" customFormat="1" ht="31.5" x14ac:dyDescent="0.25">
      <c r="B3292" s="193" t="s">
        <v>350</v>
      </c>
      <c r="C3292" s="240" t="s">
        <v>2322</v>
      </c>
      <c r="D3292" s="193" t="s">
        <v>2323</v>
      </c>
      <c r="E3292" s="183" t="s">
        <v>2325</v>
      </c>
      <c r="F3292" s="183" t="s">
        <v>2324</v>
      </c>
      <c r="G3292" s="183" t="s">
        <v>7</v>
      </c>
      <c r="H3292" s="195" t="s">
        <v>109</v>
      </c>
      <c r="I3292" s="183" t="s">
        <v>119</v>
      </c>
      <c r="J3292" s="183">
        <v>35</v>
      </c>
      <c r="K3292" s="183" t="s">
        <v>608</v>
      </c>
      <c r="L3292" s="183" t="s">
        <v>372</v>
      </c>
      <c r="M3292" s="183" t="s">
        <v>1764</v>
      </c>
      <c r="N3292" s="183" t="s">
        <v>2761</v>
      </c>
      <c r="O3292" s="183">
        <v>1</v>
      </c>
      <c r="P3292" s="183">
        <v>6</v>
      </c>
      <c r="Q3292" s="181" t="s">
        <v>160</v>
      </c>
      <c r="R3292" s="181" t="s">
        <v>610</v>
      </c>
      <c r="S3292" s="239">
        <v>107.82</v>
      </c>
      <c r="T3292" s="181">
        <v>1.81</v>
      </c>
      <c r="U3292" s="239">
        <f t="shared" si="143"/>
        <v>1170.9251999999999</v>
      </c>
      <c r="V3292" s="183" t="s">
        <v>7</v>
      </c>
    </row>
    <row r="3293" spans="2:22" s="26" customFormat="1" ht="31.5" x14ac:dyDescent="0.25">
      <c r="B3293" s="193" t="s">
        <v>350</v>
      </c>
      <c r="C3293" s="240" t="s">
        <v>2322</v>
      </c>
      <c r="D3293" s="193" t="s">
        <v>2323</v>
      </c>
      <c r="E3293" s="183" t="s">
        <v>2325</v>
      </c>
      <c r="F3293" s="183" t="s">
        <v>2324</v>
      </c>
      <c r="G3293" s="183" t="s">
        <v>7</v>
      </c>
      <c r="H3293" s="195" t="s">
        <v>109</v>
      </c>
      <c r="I3293" s="183" t="s">
        <v>119</v>
      </c>
      <c r="J3293" s="183">
        <v>6</v>
      </c>
      <c r="K3293" s="183" t="s">
        <v>608</v>
      </c>
      <c r="L3293" s="183" t="s">
        <v>372</v>
      </c>
      <c r="M3293" s="183" t="s">
        <v>1764</v>
      </c>
      <c r="N3293" s="183" t="s">
        <v>2761</v>
      </c>
      <c r="O3293" s="183">
        <v>1</v>
      </c>
      <c r="P3293" s="183">
        <v>10</v>
      </c>
      <c r="Q3293" s="181" t="s">
        <v>160</v>
      </c>
      <c r="R3293" s="181" t="s">
        <v>611</v>
      </c>
      <c r="S3293" s="239">
        <v>51.45</v>
      </c>
      <c r="T3293" s="181">
        <v>1.81</v>
      </c>
      <c r="U3293" s="239">
        <f t="shared" si="143"/>
        <v>931.245</v>
      </c>
      <c r="V3293" s="183" t="s">
        <v>7</v>
      </c>
    </row>
    <row r="3294" spans="2:22" s="26" customFormat="1" ht="47.25" x14ac:dyDescent="0.25">
      <c r="B3294" s="193" t="s">
        <v>350</v>
      </c>
      <c r="C3294" s="240" t="s">
        <v>2322</v>
      </c>
      <c r="D3294" s="193" t="s">
        <v>2323</v>
      </c>
      <c r="E3294" s="183" t="s">
        <v>202</v>
      </c>
      <c r="F3294" s="183" t="s">
        <v>2324</v>
      </c>
      <c r="G3294" s="183" t="s">
        <v>7</v>
      </c>
      <c r="H3294" s="195" t="s">
        <v>109</v>
      </c>
      <c r="I3294" s="183" t="s">
        <v>119</v>
      </c>
      <c r="J3294" s="183">
        <v>110</v>
      </c>
      <c r="K3294" s="183" t="s">
        <v>203</v>
      </c>
      <c r="L3294" s="183" t="s">
        <v>372</v>
      </c>
      <c r="M3294" s="183" t="s">
        <v>1764</v>
      </c>
      <c r="N3294" s="183" t="s">
        <v>2761</v>
      </c>
      <c r="O3294" s="183">
        <v>1</v>
      </c>
      <c r="P3294" s="183">
        <v>2886</v>
      </c>
      <c r="Q3294" s="181" t="s">
        <v>204</v>
      </c>
      <c r="R3294" s="181" t="s">
        <v>159</v>
      </c>
      <c r="S3294" s="239">
        <v>5.7</v>
      </c>
      <c r="T3294" s="181">
        <v>1</v>
      </c>
      <c r="U3294" s="239">
        <f t="shared" si="143"/>
        <v>16450.2</v>
      </c>
      <c r="V3294" s="183" t="s">
        <v>7</v>
      </c>
    </row>
    <row r="3295" spans="2:22" s="26" customFormat="1" ht="47.25" x14ac:dyDescent="0.25">
      <c r="B3295" s="193" t="s">
        <v>350</v>
      </c>
      <c r="C3295" s="240" t="s">
        <v>2322</v>
      </c>
      <c r="D3295" s="193" t="s">
        <v>2323</v>
      </c>
      <c r="E3295" s="183" t="s">
        <v>202</v>
      </c>
      <c r="F3295" s="183" t="s">
        <v>2324</v>
      </c>
      <c r="G3295" s="183" t="s">
        <v>7</v>
      </c>
      <c r="H3295" s="195" t="s">
        <v>109</v>
      </c>
      <c r="I3295" s="183" t="s">
        <v>119</v>
      </c>
      <c r="J3295" s="183">
        <v>35</v>
      </c>
      <c r="K3295" s="183" t="s">
        <v>203</v>
      </c>
      <c r="L3295" s="183" t="s">
        <v>372</v>
      </c>
      <c r="M3295" s="183" t="s">
        <v>1764</v>
      </c>
      <c r="N3295" s="183" t="s">
        <v>2761</v>
      </c>
      <c r="O3295" s="183">
        <v>1</v>
      </c>
      <c r="P3295" s="183">
        <v>1169</v>
      </c>
      <c r="Q3295" s="181" t="s">
        <v>204</v>
      </c>
      <c r="R3295" s="181" t="s">
        <v>159</v>
      </c>
      <c r="S3295" s="239">
        <v>5.7</v>
      </c>
      <c r="T3295" s="181">
        <v>1</v>
      </c>
      <c r="U3295" s="239">
        <f t="shared" si="143"/>
        <v>6663.3</v>
      </c>
      <c r="V3295" s="183" t="s">
        <v>7</v>
      </c>
    </row>
    <row r="3296" spans="2:22" s="26" customFormat="1" ht="47.25" x14ac:dyDescent="0.25">
      <c r="B3296" s="193" t="s">
        <v>350</v>
      </c>
      <c r="C3296" s="240" t="s">
        <v>2322</v>
      </c>
      <c r="D3296" s="193" t="s">
        <v>2323</v>
      </c>
      <c r="E3296" s="183" t="s">
        <v>5369</v>
      </c>
      <c r="F3296" s="183" t="s">
        <v>2324</v>
      </c>
      <c r="G3296" s="183" t="s">
        <v>7</v>
      </c>
      <c r="H3296" s="195" t="s">
        <v>109</v>
      </c>
      <c r="I3296" s="183" t="s">
        <v>119</v>
      </c>
      <c r="J3296" s="183">
        <v>110</v>
      </c>
      <c r="K3296" s="183" t="s">
        <v>2321</v>
      </c>
      <c r="L3296" s="183" t="s">
        <v>372</v>
      </c>
      <c r="M3296" s="183" t="s">
        <v>1764</v>
      </c>
      <c r="N3296" s="183" t="s">
        <v>2761</v>
      </c>
      <c r="O3296" s="183">
        <v>1</v>
      </c>
      <c r="P3296" s="183">
        <v>2</v>
      </c>
      <c r="Q3296" s="181" t="s">
        <v>193</v>
      </c>
      <c r="R3296" s="181" t="s">
        <v>207</v>
      </c>
      <c r="S3296" s="239">
        <v>3290.54</v>
      </c>
      <c r="T3296" s="181">
        <v>1</v>
      </c>
      <c r="U3296" s="239">
        <f t="shared" si="143"/>
        <v>6581.08</v>
      </c>
      <c r="V3296" s="183" t="s">
        <v>7</v>
      </c>
    </row>
    <row r="3297" spans="2:22" s="26" customFormat="1" ht="47.25" x14ac:dyDescent="0.25">
      <c r="B3297" s="193" t="s">
        <v>350</v>
      </c>
      <c r="C3297" s="240" t="s">
        <v>2322</v>
      </c>
      <c r="D3297" s="193" t="s">
        <v>2323</v>
      </c>
      <c r="E3297" s="183" t="s">
        <v>5369</v>
      </c>
      <c r="F3297" s="183" t="s">
        <v>2324</v>
      </c>
      <c r="G3297" s="183" t="s">
        <v>7</v>
      </c>
      <c r="H3297" s="195" t="s">
        <v>109</v>
      </c>
      <c r="I3297" s="183" t="s">
        <v>119</v>
      </c>
      <c r="J3297" s="183">
        <v>35</v>
      </c>
      <c r="K3297" s="183" t="s">
        <v>2321</v>
      </c>
      <c r="L3297" s="183" t="s">
        <v>372</v>
      </c>
      <c r="M3297" s="183" t="s">
        <v>1764</v>
      </c>
      <c r="N3297" s="183" t="s">
        <v>2761</v>
      </c>
      <c r="O3297" s="183">
        <v>1</v>
      </c>
      <c r="P3297" s="183">
        <v>7</v>
      </c>
      <c r="Q3297" s="181" t="s">
        <v>193</v>
      </c>
      <c r="R3297" s="181" t="s">
        <v>355</v>
      </c>
      <c r="S3297" s="239">
        <v>1974.33</v>
      </c>
      <c r="T3297" s="181">
        <v>1</v>
      </c>
      <c r="U3297" s="239">
        <f t="shared" si="143"/>
        <v>13820.31</v>
      </c>
      <c r="V3297" s="183" t="s">
        <v>7</v>
      </c>
    </row>
    <row r="3298" spans="2:22" s="26" customFormat="1" ht="63" x14ac:dyDescent="0.25">
      <c r="B3298" s="193" t="s">
        <v>350</v>
      </c>
      <c r="C3298" s="240" t="s">
        <v>2322</v>
      </c>
      <c r="D3298" s="193" t="s">
        <v>2323</v>
      </c>
      <c r="E3298" s="183" t="s">
        <v>3855</v>
      </c>
      <c r="F3298" s="183" t="s">
        <v>2324</v>
      </c>
      <c r="G3298" s="183" t="s">
        <v>7</v>
      </c>
      <c r="H3298" s="195" t="s">
        <v>109</v>
      </c>
      <c r="I3298" s="183" t="s">
        <v>119</v>
      </c>
      <c r="J3298" s="183" t="s">
        <v>7</v>
      </c>
      <c r="K3298" s="183" t="s">
        <v>2541</v>
      </c>
      <c r="L3298" s="183" t="s">
        <v>372</v>
      </c>
      <c r="M3298" s="183" t="s">
        <v>1764</v>
      </c>
      <c r="N3298" s="183" t="s">
        <v>2761</v>
      </c>
      <c r="O3298" s="183">
        <v>1</v>
      </c>
      <c r="P3298" s="183">
        <v>1</v>
      </c>
      <c r="Q3298" s="181" t="s">
        <v>111</v>
      </c>
      <c r="R3298" s="181" t="s">
        <v>640</v>
      </c>
      <c r="S3298" s="239">
        <v>70916.850000000006</v>
      </c>
      <c r="T3298" s="181">
        <v>1</v>
      </c>
      <c r="U3298" s="239">
        <f t="shared" si="143"/>
        <v>70916.850000000006</v>
      </c>
      <c r="V3298" s="183" t="s">
        <v>7</v>
      </c>
    </row>
    <row r="3299" spans="2:22" s="26" customFormat="1" ht="47.25" x14ac:dyDescent="0.25">
      <c r="B3299" s="193" t="s">
        <v>350</v>
      </c>
      <c r="C3299" s="240" t="s">
        <v>2322</v>
      </c>
      <c r="D3299" s="193" t="s">
        <v>2323</v>
      </c>
      <c r="E3299" s="183" t="s">
        <v>26</v>
      </c>
      <c r="F3299" s="183" t="s">
        <v>7</v>
      </c>
      <c r="G3299" s="183" t="s">
        <v>7</v>
      </c>
      <c r="H3299" s="183" t="s">
        <v>7</v>
      </c>
      <c r="I3299" s="183" t="s">
        <v>7</v>
      </c>
      <c r="J3299" s="183" t="s">
        <v>7</v>
      </c>
      <c r="K3299" s="183" t="s">
        <v>7</v>
      </c>
      <c r="L3299" s="183" t="s">
        <v>7</v>
      </c>
      <c r="M3299" s="183" t="s">
        <v>7</v>
      </c>
      <c r="N3299" s="183" t="s">
        <v>7</v>
      </c>
      <c r="O3299" s="183" t="s">
        <v>7</v>
      </c>
      <c r="P3299" s="183" t="s">
        <v>7</v>
      </c>
      <c r="Q3299" s="181" t="s">
        <v>7</v>
      </c>
      <c r="R3299" s="181" t="s">
        <v>7</v>
      </c>
      <c r="S3299" s="239" t="s">
        <v>7</v>
      </c>
      <c r="T3299" s="181" t="s">
        <v>7</v>
      </c>
      <c r="U3299" s="239">
        <f>SUM(U3280:U3298)</f>
        <v>977319.59120000026</v>
      </c>
      <c r="V3299" s="183" t="s">
        <v>7</v>
      </c>
    </row>
    <row r="3300" spans="2:22" s="26" customFormat="1" ht="31.5" x14ac:dyDescent="0.25">
      <c r="B3300" s="193" t="s">
        <v>350</v>
      </c>
      <c r="C3300" s="240" t="s">
        <v>681</v>
      </c>
      <c r="D3300" s="193" t="s">
        <v>682</v>
      </c>
      <c r="E3300" s="183" t="s">
        <v>5445</v>
      </c>
      <c r="F3300" s="183" t="s">
        <v>2822</v>
      </c>
      <c r="G3300" s="183" t="s">
        <v>7</v>
      </c>
      <c r="H3300" s="195" t="s">
        <v>693</v>
      </c>
      <c r="I3300" s="183" t="s">
        <v>245</v>
      </c>
      <c r="J3300" s="183">
        <v>10</v>
      </c>
      <c r="K3300" s="183" t="s">
        <v>2823</v>
      </c>
      <c r="L3300" s="183" t="s">
        <v>667</v>
      </c>
      <c r="M3300" s="183" t="s">
        <v>2824</v>
      </c>
      <c r="N3300" s="183" t="s">
        <v>2761</v>
      </c>
      <c r="O3300" s="183">
        <v>1</v>
      </c>
      <c r="P3300" s="183">
        <v>12</v>
      </c>
      <c r="Q3300" s="181" t="s">
        <v>2800</v>
      </c>
      <c r="R3300" s="181" t="s">
        <v>2801</v>
      </c>
      <c r="S3300" s="239">
        <v>1525.15</v>
      </c>
      <c r="T3300" s="181">
        <v>1.58</v>
      </c>
      <c r="U3300" s="239">
        <f t="shared" ref="U3300:U3306" si="144">O3300*P3300*S3300*T3300</f>
        <v>28916.844000000005</v>
      </c>
      <c r="V3300" s="183" t="s">
        <v>2825</v>
      </c>
    </row>
    <row r="3301" spans="2:22" s="26" customFormat="1" ht="63" x14ac:dyDescent="0.25">
      <c r="B3301" s="193" t="s">
        <v>350</v>
      </c>
      <c r="C3301" s="240" t="s">
        <v>681</v>
      </c>
      <c r="D3301" s="193" t="s">
        <v>682</v>
      </c>
      <c r="E3301" s="183" t="s">
        <v>3787</v>
      </c>
      <c r="F3301" s="183" t="s">
        <v>2822</v>
      </c>
      <c r="G3301" s="183" t="s">
        <v>7</v>
      </c>
      <c r="H3301" s="195" t="s">
        <v>693</v>
      </c>
      <c r="I3301" s="183" t="s">
        <v>245</v>
      </c>
      <c r="J3301" s="183" t="s">
        <v>7</v>
      </c>
      <c r="K3301" s="183" t="s">
        <v>2581</v>
      </c>
      <c r="L3301" s="183" t="s">
        <v>667</v>
      </c>
      <c r="M3301" s="183" t="s">
        <v>2824</v>
      </c>
      <c r="N3301" s="183" t="s">
        <v>2761</v>
      </c>
      <c r="O3301" s="183">
        <v>1</v>
      </c>
      <c r="P3301" s="183">
        <v>1</v>
      </c>
      <c r="Q3301" s="181" t="s">
        <v>111</v>
      </c>
      <c r="R3301" s="181" t="s">
        <v>211</v>
      </c>
      <c r="S3301" s="239">
        <v>4255.01</v>
      </c>
      <c r="T3301" s="181">
        <v>1</v>
      </c>
      <c r="U3301" s="239">
        <f t="shared" si="144"/>
        <v>4255.01</v>
      </c>
      <c r="V3301" s="183" t="s">
        <v>2825</v>
      </c>
    </row>
    <row r="3302" spans="2:22" s="26" customFormat="1" ht="31.5" x14ac:dyDescent="0.25">
      <c r="B3302" s="193" t="s">
        <v>350</v>
      </c>
      <c r="C3302" s="240" t="s">
        <v>681</v>
      </c>
      <c r="D3302" s="193" t="s">
        <v>682</v>
      </c>
      <c r="E3302" s="183" t="s">
        <v>617</v>
      </c>
      <c r="F3302" s="183" t="s">
        <v>2822</v>
      </c>
      <c r="G3302" s="183" t="s">
        <v>7</v>
      </c>
      <c r="H3302" s="195" t="s">
        <v>693</v>
      </c>
      <c r="I3302" s="183" t="s">
        <v>245</v>
      </c>
      <c r="J3302" s="183">
        <v>110</v>
      </c>
      <c r="K3302" s="183" t="s">
        <v>2826</v>
      </c>
      <c r="L3302" s="183" t="s">
        <v>667</v>
      </c>
      <c r="M3302" s="183" t="s">
        <v>2824</v>
      </c>
      <c r="N3302" s="183" t="s">
        <v>2761</v>
      </c>
      <c r="O3302" s="183">
        <v>1</v>
      </c>
      <c r="P3302" s="183">
        <v>1</v>
      </c>
      <c r="Q3302" s="181" t="s">
        <v>160</v>
      </c>
      <c r="R3302" s="181" t="s">
        <v>590</v>
      </c>
      <c r="S3302" s="239">
        <v>2123.79</v>
      </c>
      <c r="T3302" s="181">
        <v>1.81</v>
      </c>
      <c r="U3302" s="239">
        <f t="shared" si="144"/>
        <v>3844.0599000000002</v>
      </c>
      <c r="V3302" s="183" t="s">
        <v>2825</v>
      </c>
    </row>
    <row r="3303" spans="2:22" s="26" customFormat="1" ht="47.25" x14ac:dyDescent="0.25">
      <c r="B3303" s="193" t="s">
        <v>350</v>
      </c>
      <c r="C3303" s="240" t="s">
        <v>681</v>
      </c>
      <c r="D3303" s="193" t="s">
        <v>682</v>
      </c>
      <c r="E3303" s="183" t="s">
        <v>4300</v>
      </c>
      <c r="F3303" s="183" t="s">
        <v>2822</v>
      </c>
      <c r="G3303" s="183" t="s">
        <v>7</v>
      </c>
      <c r="H3303" s="195" t="s">
        <v>693</v>
      </c>
      <c r="I3303" s="183" t="s">
        <v>245</v>
      </c>
      <c r="J3303" s="183" t="s">
        <v>7</v>
      </c>
      <c r="K3303" s="183" t="s">
        <v>632</v>
      </c>
      <c r="L3303" s="183" t="s">
        <v>667</v>
      </c>
      <c r="M3303" s="183" t="s">
        <v>2824</v>
      </c>
      <c r="N3303" s="183" t="s">
        <v>2761</v>
      </c>
      <c r="O3303" s="183">
        <v>1</v>
      </c>
      <c r="P3303" s="183">
        <v>2</v>
      </c>
      <c r="Q3303" s="181" t="s">
        <v>160</v>
      </c>
      <c r="R3303" s="181" t="s">
        <v>683</v>
      </c>
      <c r="S3303" s="239">
        <v>3196.3</v>
      </c>
      <c r="T3303" s="181">
        <v>1.58</v>
      </c>
      <c r="U3303" s="239">
        <f t="shared" si="144"/>
        <v>10100.308000000001</v>
      </c>
      <c r="V3303" s="183" t="s">
        <v>2825</v>
      </c>
    </row>
    <row r="3304" spans="2:22" s="26" customFormat="1" ht="47.25" x14ac:dyDescent="0.25">
      <c r="B3304" s="193" t="s">
        <v>350</v>
      </c>
      <c r="C3304" s="240" t="s">
        <v>681</v>
      </c>
      <c r="D3304" s="193" t="s">
        <v>682</v>
      </c>
      <c r="E3304" s="183" t="s">
        <v>3063</v>
      </c>
      <c r="F3304" s="183" t="s">
        <v>2822</v>
      </c>
      <c r="G3304" s="183" t="s">
        <v>7</v>
      </c>
      <c r="H3304" s="195" t="s">
        <v>693</v>
      </c>
      <c r="I3304" s="183" t="s">
        <v>245</v>
      </c>
      <c r="J3304" s="183" t="s">
        <v>7</v>
      </c>
      <c r="K3304" s="183" t="s">
        <v>2827</v>
      </c>
      <c r="L3304" s="183" t="s">
        <v>667</v>
      </c>
      <c r="M3304" s="183" t="s">
        <v>2824</v>
      </c>
      <c r="N3304" s="183" t="s">
        <v>2761</v>
      </c>
      <c r="O3304" s="183">
        <v>1</v>
      </c>
      <c r="P3304" s="183">
        <v>2</v>
      </c>
      <c r="Q3304" s="181" t="s">
        <v>160</v>
      </c>
      <c r="R3304" s="181" t="s">
        <v>385</v>
      </c>
      <c r="S3304" s="239">
        <v>2968.44</v>
      </c>
      <c r="T3304" s="181">
        <v>1.58</v>
      </c>
      <c r="U3304" s="239">
        <f t="shared" si="144"/>
        <v>9380.2704000000012</v>
      </c>
      <c r="V3304" s="183" t="s">
        <v>2825</v>
      </c>
    </row>
    <row r="3305" spans="2:22" s="26" customFormat="1" ht="47.25" x14ac:dyDescent="0.25">
      <c r="B3305" s="193" t="s">
        <v>350</v>
      </c>
      <c r="C3305" s="240" t="s">
        <v>681</v>
      </c>
      <c r="D3305" s="193" t="s">
        <v>682</v>
      </c>
      <c r="E3305" s="183" t="s">
        <v>3063</v>
      </c>
      <c r="F3305" s="183" t="s">
        <v>2822</v>
      </c>
      <c r="G3305" s="183" t="s">
        <v>7</v>
      </c>
      <c r="H3305" s="195" t="s">
        <v>693</v>
      </c>
      <c r="I3305" s="183" t="s">
        <v>245</v>
      </c>
      <c r="J3305" s="183" t="s">
        <v>7</v>
      </c>
      <c r="K3305" s="183" t="s">
        <v>657</v>
      </c>
      <c r="L3305" s="183" t="s">
        <v>667</v>
      </c>
      <c r="M3305" s="183" t="s">
        <v>2824</v>
      </c>
      <c r="N3305" s="183" t="s">
        <v>2761</v>
      </c>
      <c r="O3305" s="183">
        <v>1</v>
      </c>
      <c r="P3305" s="183">
        <v>2</v>
      </c>
      <c r="Q3305" s="181" t="s">
        <v>160</v>
      </c>
      <c r="R3305" s="181" t="s">
        <v>634</v>
      </c>
      <c r="S3305" s="239">
        <v>3389.79</v>
      </c>
      <c r="T3305" s="181">
        <v>1.58</v>
      </c>
      <c r="U3305" s="239">
        <f t="shared" si="144"/>
        <v>10711.7364</v>
      </c>
      <c r="V3305" s="183" t="s">
        <v>2825</v>
      </c>
    </row>
    <row r="3306" spans="2:22" s="26" customFormat="1" ht="47.25" x14ac:dyDescent="0.25">
      <c r="B3306" s="193" t="s">
        <v>350</v>
      </c>
      <c r="C3306" s="240" t="s">
        <v>681</v>
      </c>
      <c r="D3306" s="193" t="s">
        <v>682</v>
      </c>
      <c r="E3306" s="183" t="s">
        <v>3063</v>
      </c>
      <c r="F3306" s="183" t="s">
        <v>2822</v>
      </c>
      <c r="G3306" s="183" t="s">
        <v>7</v>
      </c>
      <c r="H3306" s="195" t="s">
        <v>693</v>
      </c>
      <c r="I3306" s="183" t="s">
        <v>245</v>
      </c>
      <c r="J3306" s="183" t="s">
        <v>7</v>
      </c>
      <c r="K3306" s="183" t="s">
        <v>684</v>
      </c>
      <c r="L3306" s="183" t="s">
        <v>667</v>
      </c>
      <c r="M3306" s="183" t="s">
        <v>2824</v>
      </c>
      <c r="N3306" s="183" t="s">
        <v>2761</v>
      </c>
      <c r="O3306" s="183">
        <v>1</v>
      </c>
      <c r="P3306" s="183">
        <v>1</v>
      </c>
      <c r="Q3306" s="181" t="s">
        <v>160</v>
      </c>
      <c r="R3306" s="181" t="s">
        <v>649</v>
      </c>
      <c r="S3306" s="239">
        <v>2441.1</v>
      </c>
      <c r="T3306" s="181">
        <v>1.58</v>
      </c>
      <c r="U3306" s="239">
        <f t="shared" si="144"/>
        <v>3856.9380000000001</v>
      </c>
      <c r="V3306" s="183" t="s">
        <v>2825</v>
      </c>
    </row>
    <row r="3307" spans="2:22" s="26" customFormat="1" ht="47.25" x14ac:dyDescent="0.25">
      <c r="B3307" s="193" t="s">
        <v>350</v>
      </c>
      <c r="C3307" s="240" t="s">
        <v>681</v>
      </c>
      <c r="D3307" s="193" t="s">
        <v>682</v>
      </c>
      <c r="E3307" s="183" t="s">
        <v>26</v>
      </c>
      <c r="F3307" s="183" t="s">
        <v>7</v>
      </c>
      <c r="G3307" s="183" t="s">
        <v>7</v>
      </c>
      <c r="H3307" s="183" t="s">
        <v>7</v>
      </c>
      <c r="I3307" s="183" t="s">
        <v>7</v>
      </c>
      <c r="J3307" s="183" t="s">
        <v>7</v>
      </c>
      <c r="K3307" s="183" t="s">
        <v>7</v>
      </c>
      <c r="L3307" s="183" t="s">
        <v>7</v>
      </c>
      <c r="M3307" s="183" t="s">
        <v>7</v>
      </c>
      <c r="N3307" s="183" t="s">
        <v>7</v>
      </c>
      <c r="O3307" s="183" t="s">
        <v>7</v>
      </c>
      <c r="P3307" s="183" t="s">
        <v>7</v>
      </c>
      <c r="Q3307" s="181" t="s">
        <v>7</v>
      </c>
      <c r="R3307" s="181" t="s">
        <v>7</v>
      </c>
      <c r="S3307" s="239" t="s">
        <v>7</v>
      </c>
      <c r="T3307" s="181" t="s">
        <v>7</v>
      </c>
      <c r="U3307" s="239">
        <f>SUM(U3300:U3306)</f>
        <v>71065.166700000002</v>
      </c>
      <c r="V3307" s="181" t="s">
        <v>7</v>
      </c>
    </row>
    <row r="3308" spans="2:22" s="26" customFormat="1" ht="31.5" x14ac:dyDescent="0.25">
      <c r="B3308" s="193" t="s">
        <v>350</v>
      </c>
      <c r="C3308" s="240" t="s">
        <v>698</v>
      </c>
      <c r="D3308" s="193" t="s">
        <v>699</v>
      </c>
      <c r="E3308" s="183" t="s">
        <v>5441</v>
      </c>
      <c r="F3308" s="183" t="s">
        <v>2828</v>
      </c>
      <c r="G3308" s="183" t="s">
        <v>7</v>
      </c>
      <c r="H3308" s="195" t="s">
        <v>109</v>
      </c>
      <c r="I3308" s="183" t="s">
        <v>390</v>
      </c>
      <c r="J3308" s="183">
        <v>110</v>
      </c>
      <c r="K3308" s="183" t="s">
        <v>2829</v>
      </c>
      <c r="L3308" s="183" t="s">
        <v>372</v>
      </c>
      <c r="M3308" s="183" t="s">
        <v>1764</v>
      </c>
      <c r="N3308" s="183" t="s">
        <v>2761</v>
      </c>
      <c r="O3308" s="183">
        <v>1</v>
      </c>
      <c r="P3308" s="183">
        <v>2</v>
      </c>
      <c r="Q3308" s="181" t="s">
        <v>193</v>
      </c>
      <c r="R3308" s="181" t="s">
        <v>596</v>
      </c>
      <c r="S3308" s="239">
        <v>39176.870000000003</v>
      </c>
      <c r="T3308" s="181">
        <v>1.58</v>
      </c>
      <c r="U3308" s="239">
        <f t="shared" ref="U3308:U3326" si="145">O3308*P3308*S3308*T3308</f>
        <v>123798.90920000001</v>
      </c>
      <c r="V3308" s="181" t="s">
        <v>7</v>
      </c>
    </row>
    <row r="3309" spans="2:22" s="26" customFormat="1" ht="31.5" x14ac:dyDescent="0.25">
      <c r="B3309" s="193" t="s">
        <v>350</v>
      </c>
      <c r="C3309" s="240" t="s">
        <v>698</v>
      </c>
      <c r="D3309" s="193" t="s">
        <v>699</v>
      </c>
      <c r="E3309" s="183" t="s">
        <v>292</v>
      </c>
      <c r="F3309" s="183" t="s">
        <v>2828</v>
      </c>
      <c r="G3309" s="183" t="s">
        <v>7</v>
      </c>
      <c r="H3309" s="195" t="s">
        <v>109</v>
      </c>
      <c r="I3309" s="183" t="s">
        <v>390</v>
      </c>
      <c r="J3309" s="183">
        <v>6</v>
      </c>
      <c r="K3309" s="183" t="s">
        <v>2830</v>
      </c>
      <c r="L3309" s="183" t="s">
        <v>372</v>
      </c>
      <c r="M3309" s="183" t="s">
        <v>1764</v>
      </c>
      <c r="N3309" s="183" t="s">
        <v>2761</v>
      </c>
      <c r="O3309" s="183">
        <v>1</v>
      </c>
      <c r="P3309" s="183">
        <v>4</v>
      </c>
      <c r="Q3309" s="181" t="s">
        <v>193</v>
      </c>
      <c r="R3309" s="181" t="s">
        <v>2831</v>
      </c>
      <c r="S3309" s="239">
        <v>2981.18</v>
      </c>
      <c r="T3309" s="181">
        <v>1.58</v>
      </c>
      <c r="U3309" s="239">
        <f t="shared" si="145"/>
        <v>18841.0576</v>
      </c>
      <c r="V3309" s="181" t="s">
        <v>7</v>
      </c>
    </row>
    <row r="3310" spans="2:22" s="26" customFormat="1" ht="31.5" x14ac:dyDescent="0.25">
      <c r="B3310" s="193" t="s">
        <v>350</v>
      </c>
      <c r="C3310" s="240" t="s">
        <v>698</v>
      </c>
      <c r="D3310" s="193" t="s">
        <v>699</v>
      </c>
      <c r="E3310" s="183" t="s">
        <v>292</v>
      </c>
      <c r="F3310" s="183" t="s">
        <v>2828</v>
      </c>
      <c r="G3310" s="183" t="s">
        <v>7</v>
      </c>
      <c r="H3310" s="195" t="s">
        <v>109</v>
      </c>
      <c r="I3310" s="183" t="s">
        <v>390</v>
      </c>
      <c r="J3310" s="183">
        <v>6</v>
      </c>
      <c r="K3310" s="183" t="s">
        <v>2832</v>
      </c>
      <c r="L3310" s="183" t="s">
        <v>372</v>
      </c>
      <c r="M3310" s="183" t="s">
        <v>1764</v>
      </c>
      <c r="N3310" s="183" t="s">
        <v>2761</v>
      </c>
      <c r="O3310" s="183">
        <v>1</v>
      </c>
      <c r="P3310" s="183">
        <v>2</v>
      </c>
      <c r="Q3310" s="181" t="s">
        <v>193</v>
      </c>
      <c r="R3310" s="181" t="s">
        <v>700</v>
      </c>
      <c r="S3310" s="239">
        <v>2538.33</v>
      </c>
      <c r="T3310" s="181">
        <v>1.58</v>
      </c>
      <c r="U3310" s="239">
        <f t="shared" si="145"/>
        <v>8021.1228000000001</v>
      </c>
      <c r="V3310" s="181" t="s">
        <v>7</v>
      </c>
    </row>
    <row r="3311" spans="2:22" s="26" customFormat="1" ht="31.5" x14ac:dyDescent="0.25">
      <c r="B3311" s="193" t="s">
        <v>350</v>
      </c>
      <c r="C3311" s="240" t="s">
        <v>698</v>
      </c>
      <c r="D3311" s="193" t="s">
        <v>699</v>
      </c>
      <c r="E3311" s="183" t="s">
        <v>292</v>
      </c>
      <c r="F3311" s="183" t="s">
        <v>2828</v>
      </c>
      <c r="G3311" s="183" t="s">
        <v>7</v>
      </c>
      <c r="H3311" s="195" t="s">
        <v>109</v>
      </c>
      <c r="I3311" s="183" t="s">
        <v>390</v>
      </c>
      <c r="J3311" s="183">
        <v>6</v>
      </c>
      <c r="K3311" s="183" t="s">
        <v>2833</v>
      </c>
      <c r="L3311" s="183" t="s">
        <v>372</v>
      </c>
      <c r="M3311" s="183" t="s">
        <v>1764</v>
      </c>
      <c r="N3311" s="183" t="s">
        <v>2761</v>
      </c>
      <c r="O3311" s="183">
        <v>1</v>
      </c>
      <c r="P3311" s="183">
        <v>26</v>
      </c>
      <c r="Q3311" s="181" t="s">
        <v>193</v>
      </c>
      <c r="R3311" s="181" t="s">
        <v>156</v>
      </c>
      <c r="S3311" s="239">
        <v>2222.1</v>
      </c>
      <c r="T3311" s="181">
        <v>1.58</v>
      </c>
      <c r="U3311" s="239">
        <f t="shared" si="145"/>
        <v>91283.868000000002</v>
      </c>
      <c r="V3311" s="181" t="s">
        <v>7</v>
      </c>
    </row>
    <row r="3312" spans="2:22" s="26" customFormat="1" ht="31.5" x14ac:dyDescent="0.25">
      <c r="B3312" s="193" t="s">
        <v>350</v>
      </c>
      <c r="C3312" s="240" t="s">
        <v>698</v>
      </c>
      <c r="D3312" s="193" t="s">
        <v>699</v>
      </c>
      <c r="E3312" s="183" t="s">
        <v>701</v>
      </c>
      <c r="F3312" s="183" t="s">
        <v>2828</v>
      </c>
      <c r="G3312" s="183" t="s">
        <v>7</v>
      </c>
      <c r="H3312" s="195" t="s">
        <v>109</v>
      </c>
      <c r="I3312" s="183" t="s">
        <v>390</v>
      </c>
      <c r="J3312" s="183">
        <v>6</v>
      </c>
      <c r="K3312" s="183" t="s">
        <v>2834</v>
      </c>
      <c r="L3312" s="183" t="s">
        <v>372</v>
      </c>
      <c r="M3312" s="183" t="s">
        <v>1764</v>
      </c>
      <c r="N3312" s="183" t="s">
        <v>2761</v>
      </c>
      <c r="O3312" s="183">
        <v>1</v>
      </c>
      <c r="P3312" s="183">
        <v>206</v>
      </c>
      <c r="Q3312" s="181" t="s">
        <v>204</v>
      </c>
      <c r="R3312" s="181" t="s">
        <v>297</v>
      </c>
      <c r="S3312" s="239">
        <v>97.26</v>
      </c>
      <c r="T3312" s="181">
        <v>1.83</v>
      </c>
      <c r="U3312" s="239">
        <f t="shared" si="145"/>
        <v>36665.074800000002</v>
      </c>
      <c r="V3312" s="181" t="s">
        <v>7</v>
      </c>
    </row>
    <row r="3313" spans="2:22" s="26" customFormat="1" ht="31.5" x14ac:dyDescent="0.25">
      <c r="B3313" s="193" t="s">
        <v>350</v>
      </c>
      <c r="C3313" s="240" t="s">
        <v>698</v>
      </c>
      <c r="D3313" s="193" t="s">
        <v>699</v>
      </c>
      <c r="E3313" s="183" t="s">
        <v>701</v>
      </c>
      <c r="F3313" s="183" t="s">
        <v>2828</v>
      </c>
      <c r="G3313" s="183" t="s">
        <v>7</v>
      </c>
      <c r="H3313" s="195" t="s">
        <v>109</v>
      </c>
      <c r="I3313" s="183" t="s">
        <v>390</v>
      </c>
      <c r="J3313" s="183">
        <v>110</v>
      </c>
      <c r="K3313" s="183" t="s">
        <v>2835</v>
      </c>
      <c r="L3313" s="183" t="s">
        <v>372</v>
      </c>
      <c r="M3313" s="183" t="s">
        <v>1764</v>
      </c>
      <c r="N3313" s="183" t="s">
        <v>2761</v>
      </c>
      <c r="O3313" s="183">
        <v>1</v>
      </c>
      <c r="P3313" s="183">
        <v>72</v>
      </c>
      <c r="Q3313" s="181" t="s">
        <v>204</v>
      </c>
      <c r="R3313" s="181" t="s">
        <v>168</v>
      </c>
      <c r="S3313" s="239">
        <v>141.69</v>
      </c>
      <c r="T3313" s="181">
        <v>1.83</v>
      </c>
      <c r="U3313" s="239">
        <f t="shared" si="145"/>
        <v>18669.074400000001</v>
      </c>
      <c r="V3313" s="181" t="s">
        <v>7</v>
      </c>
    </row>
    <row r="3314" spans="2:22" s="26" customFormat="1" ht="31.5" x14ac:dyDescent="0.25">
      <c r="B3314" s="193" t="s">
        <v>350</v>
      </c>
      <c r="C3314" s="240" t="s">
        <v>698</v>
      </c>
      <c r="D3314" s="193" t="s">
        <v>699</v>
      </c>
      <c r="E3314" s="183" t="s">
        <v>348</v>
      </c>
      <c r="F3314" s="183" t="s">
        <v>2828</v>
      </c>
      <c r="G3314" s="183" t="s">
        <v>7</v>
      </c>
      <c r="H3314" s="195" t="s">
        <v>109</v>
      </c>
      <c r="I3314" s="183" t="s">
        <v>390</v>
      </c>
      <c r="J3314" s="183" t="s">
        <v>7</v>
      </c>
      <c r="K3314" s="183" t="s">
        <v>5414</v>
      </c>
      <c r="L3314" s="183" t="s">
        <v>372</v>
      </c>
      <c r="M3314" s="183" t="s">
        <v>1764</v>
      </c>
      <c r="N3314" s="183" t="s">
        <v>2761</v>
      </c>
      <c r="O3314" s="183">
        <v>1</v>
      </c>
      <c r="P3314" s="183">
        <v>1</v>
      </c>
      <c r="Q3314" s="181" t="s">
        <v>135</v>
      </c>
      <c r="R3314" s="181" t="s">
        <v>461</v>
      </c>
      <c r="S3314" s="239">
        <v>17966.55</v>
      </c>
      <c r="T3314" s="181">
        <v>1.83</v>
      </c>
      <c r="U3314" s="239">
        <f t="shared" si="145"/>
        <v>32878.786500000002</v>
      </c>
      <c r="V3314" s="181" t="s">
        <v>7</v>
      </c>
    </row>
    <row r="3315" spans="2:22" s="26" customFormat="1" ht="31.5" x14ac:dyDescent="0.25">
      <c r="B3315" s="193" t="s">
        <v>350</v>
      </c>
      <c r="C3315" s="240" t="s">
        <v>698</v>
      </c>
      <c r="D3315" s="193" t="s">
        <v>699</v>
      </c>
      <c r="E3315" s="183" t="s">
        <v>348</v>
      </c>
      <c r="F3315" s="183" t="s">
        <v>2828</v>
      </c>
      <c r="G3315" s="183" t="s">
        <v>7</v>
      </c>
      <c r="H3315" s="195" t="s">
        <v>109</v>
      </c>
      <c r="I3315" s="183" t="s">
        <v>390</v>
      </c>
      <c r="J3315" s="183" t="s">
        <v>7</v>
      </c>
      <c r="K3315" s="183" t="s">
        <v>479</v>
      </c>
      <c r="L3315" s="183" t="s">
        <v>372</v>
      </c>
      <c r="M3315" s="183" t="s">
        <v>1764</v>
      </c>
      <c r="N3315" s="183" t="s">
        <v>2761</v>
      </c>
      <c r="O3315" s="183">
        <v>1</v>
      </c>
      <c r="P3315" s="183">
        <v>2</v>
      </c>
      <c r="Q3315" s="181" t="s">
        <v>135</v>
      </c>
      <c r="R3315" s="181" t="s">
        <v>383</v>
      </c>
      <c r="S3315" s="239">
        <v>860.27</v>
      </c>
      <c r="T3315" s="181">
        <v>1.83</v>
      </c>
      <c r="U3315" s="239">
        <f t="shared" si="145"/>
        <v>3148.5882000000001</v>
      </c>
      <c r="V3315" s="181" t="s">
        <v>7</v>
      </c>
    </row>
    <row r="3316" spans="2:22" s="26" customFormat="1" ht="31.5" x14ac:dyDescent="0.25">
      <c r="B3316" s="193" t="s">
        <v>350</v>
      </c>
      <c r="C3316" s="240" t="s">
        <v>698</v>
      </c>
      <c r="D3316" s="193" t="s">
        <v>699</v>
      </c>
      <c r="E3316" s="183" t="s">
        <v>276</v>
      </c>
      <c r="F3316" s="183" t="s">
        <v>2828</v>
      </c>
      <c r="G3316" s="183" t="s">
        <v>7</v>
      </c>
      <c r="H3316" s="195" t="s">
        <v>109</v>
      </c>
      <c r="I3316" s="183" t="s">
        <v>390</v>
      </c>
      <c r="J3316" s="183">
        <v>110</v>
      </c>
      <c r="K3316" s="183" t="s">
        <v>171</v>
      </c>
      <c r="L3316" s="183" t="s">
        <v>372</v>
      </c>
      <c r="M3316" s="183" t="s">
        <v>1764</v>
      </c>
      <c r="N3316" s="183" t="s">
        <v>2761</v>
      </c>
      <c r="O3316" s="183">
        <v>1</v>
      </c>
      <c r="P3316" s="183">
        <v>1</v>
      </c>
      <c r="Q3316" s="181" t="s">
        <v>135</v>
      </c>
      <c r="R3316" s="181" t="s">
        <v>172</v>
      </c>
      <c r="S3316" s="239">
        <v>1128.8</v>
      </c>
      <c r="T3316" s="181">
        <v>1.21</v>
      </c>
      <c r="U3316" s="239">
        <f t="shared" si="145"/>
        <v>1365.848</v>
      </c>
      <c r="V3316" s="181" t="s">
        <v>7</v>
      </c>
    </row>
    <row r="3317" spans="2:22" s="26" customFormat="1" ht="204.75" x14ac:dyDescent="0.25">
      <c r="B3317" s="193" t="s">
        <v>350</v>
      </c>
      <c r="C3317" s="240" t="s">
        <v>698</v>
      </c>
      <c r="D3317" s="193" t="s">
        <v>699</v>
      </c>
      <c r="E3317" s="183" t="s">
        <v>579</v>
      </c>
      <c r="F3317" s="183" t="s">
        <v>2828</v>
      </c>
      <c r="G3317" s="183" t="s">
        <v>7</v>
      </c>
      <c r="H3317" s="195" t="s">
        <v>109</v>
      </c>
      <c r="I3317" s="183" t="s">
        <v>390</v>
      </c>
      <c r="J3317" s="183">
        <v>110</v>
      </c>
      <c r="K3317" s="183" t="s">
        <v>2836</v>
      </c>
      <c r="L3317" s="183" t="s">
        <v>372</v>
      </c>
      <c r="M3317" s="183" t="s">
        <v>1764</v>
      </c>
      <c r="N3317" s="183" t="s">
        <v>2761</v>
      </c>
      <c r="O3317" s="183">
        <v>1</v>
      </c>
      <c r="P3317" s="183">
        <v>1</v>
      </c>
      <c r="Q3317" s="181" t="s">
        <v>3962</v>
      </c>
      <c r="R3317" s="181" t="s">
        <v>161</v>
      </c>
      <c r="S3317" s="239">
        <v>144317.04999999999</v>
      </c>
      <c r="T3317" s="181">
        <v>2.04</v>
      </c>
      <c r="U3317" s="239">
        <f t="shared" si="145"/>
        <v>294406.78200000001</v>
      </c>
      <c r="V3317" s="181" t="s">
        <v>7</v>
      </c>
    </row>
    <row r="3318" spans="2:22" s="26" customFormat="1" ht="47.25" x14ac:dyDescent="0.25">
      <c r="B3318" s="193" t="s">
        <v>350</v>
      </c>
      <c r="C3318" s="240" t="s">
        <v>698</v>
      </c>
      <c r="D3318" s="193" t="s">
        <v>699</v>
      </c>
      <c r="E3318" s="183" t="s">
        <v>202</v>
      </c>
      <c r="F3318" s="183" t="s">
        <v>2828</v>
      </c>
      <c r="G3318" s="183" t="s">
        <v>7</v>
      </c>
      <c r="H3318" s="195" t="s">
        <v>109</v>
      </c>
      <c r="I3318" s="183" t="s">
        <v>390</v>
      </c>
      <c r="J3318" s="183">
        <v>110</v>
      </c>
      <c r="K3318" s="183" t="s">
        <v>203</v>
      </c>
      <c r="L3318" s="183" t="s">
        <v>372</v>
      </c>
      <c r="M3318" s="183" t="s">
        <v>1764</v>
      </c>
      <c r="N3318" s="183" t="s">
        <v>2761</v>
      </c>
      <c r="O3318" s="183">
        <v>1</v>
      </c>
      <c r="P3318" s="183">
        <v>2886</v>
      </c>
      <c r="Q3318" s="181" t="s">
        <v>204</v>
      </c>
      <c r="R3318" s="181" t="s">
        <v>159</v>
      </c>
      <c r="S3318" s="239">
        <v>5.7</v>
      </c>
      <c r="T3318" s="181">
        <v>1</v>
      </c>
      <c r="U3318" s="239">
        <f t="shared" si="145"/>
        <v>16450.2</v>
      </c>
      <c r="V3318" s="181" t="s">
        <v>7</v>
      </c>
    </row>
    <row r="3319" spans="2:22" s="26" customFormat="1" ht="47.25" x14ac:dyDescent="0.25">
      <c r="B3319" s="193" t="s">
        <v>350</v>
      </c>
      <c r="C3319" s="240" t="s">
        <v>698</v>
      </c>
      <c r="D3319" s="193" t="s">
        <v>699</v>
      </c>
      <c r="E3319" s="183" t="s">
        <v>5369</v>
      </c>
      <c r="F3319" s="183" t="s">
        <v>2828</v>
      </c>
      <c r="G3319" s="183" t="s">
        <v>7</v>
      </c>
      <c r="H3319" s="195" t="s">
        <v>109</v>
      </c>
      <c r="I3319" s="183" t="s">
        <v>390</v>
      </c>
      <c r="J3319" s="183">
        <v>110</v>
      </c>
      <c r="K3319" s="183" t="s">
        <v>2321</v>
      </c>
      <c r="L3319" s="183" t="s">
        <v>372</v>
      </c>
      <c r="M3319" s="183" t="s">
        <v>1764</v>
      </c>
      <c r="N3319" s="183" t="s">
        <v>2761</v>
      </c>
      <c r="O3319" s="183">
        <v>1</v>
      </c>
      <c r="P3319" s="183">
        <v>2</v>
      </c>
      <c r="Q3319" s="181" t="s">
        <v>193</v>
      </c>
      <c r="R3319" s="181" t="s">
        <v>207</v>
      </c>
      <c r="S3319" s="239">
        <v>3290.54</v>
      </c>
      <c r="T3319" s="181">
        <v>1</v>
      </c>
      <c r="U3319" s="239">
        <f t="shared" si="145"/>
        <v>6581.08</v>
      </c>
      <c r="V3319" s="181" t="s">
        <v>7</v>
      </c>
    </row>
    <row r="3320" spans="2:22" s="26" customFormat="1" ht="63" x14ac:dyDescent="0.25">
      <c r="B3320" s="193" t="s">
        <v>350</v>
      </c>
      <c r="C3320" s="240" t="s">
        <v>698</v>
      </c>
      <c r="D3320" s="193" t="s">
        <v>699</v>
      </c>
      <c r="E3320" s="183" t="s">
        <v>3855</v>
      </c>
      <c r="F3320" s="183" t="s">
        <v>2828</v>
      </c>
      <c r="G3320" s="183" t="s">
        <v>7</v>
      </c>
      <c r="H3320" s="195" t="s">
        <v>109</v>
      </c>
      <c r="I3320" s="183" t="s">
        <v>390</v>
      </c>
      <c r="J3320" s="183" t="s">
        <v>7</v>
      </c>
      <c r="K3320" s="183" t="s">
        <v>2576</v>
      </c>
      <c r="L3320" s="183" t="s">
        <v>372</v>
      </c>
      <c r="M3320" s="183" t="s">
        <v>1764</v>
      </c>
      <c r="N3320" s="183" t="s">
        <v>2761</v>
      </c>
      <c r="O3320" s="183">
        <v>1</v>
      </c>
      <c r="P3320" s="183">
        <v>1</v>
      </c>
      <c r="Q3320" s="181" t="s">
        <v>111</v>
      </c>
      <c r="R3320" s="181" t="s">
        <v>356</v>
      </c>
      <c r="S3320" s="239">
        <v>35458.43</v>
      </c>
      <c r="T3320" s="181">
        <v>1</v>
      </c>
      <c r="U3320" s="239">
        <f t="shared" si="145"/>
        <v>35458.43</v>
      </c>
      <c r="V3320" s="181" t="s">
        <v>7</v>
      </c>
    </row>
    <row r="3321" spans="2:22" s="26" customFormat="1" ht="31.5" x14ac:dyDescent="0.25">
      <c r="B3321" s="193" t="s">
        <v>350</v>
      </c>
      <c r="C3321" s="240" t="s">
        <v>698</v>
      </c>
      <c r="D3321" s="193" t="s">
        <v>699</v>
      </c>
      <c r="E3321" s="183" t="s">
        <v>702</v>
      </c>
      <c r="F3321" s="183" t="s">
        <v>2828</v>
      </c>
      <c r="G3321" s="183" t="s">
        <v>7</v>
      </c>
      <c r="H3321" s="195" t="s">
        <v>109</v>
      </c>
      <c r="I3321" s="183" t="s">
        <v>390</v>
      </c>
      <c r="J3321" s="183">
        <v>10</v>
      </c>
      <c r="K3321" s="183" t="s">
        <v>2837</v>
      </c>
      <c r="L3321" s="183" t="s">
        <v>372</v>
      </c>
      <c r="M3321" s="183" t="s">
        <v>1764</v>
      </c>
      <c r="N3321" s="183" t="s">
        <v>2761</v>
      </c>
      <c r="O3321" s="183">
        <v>1</v>
      </c>
      <c r="P3321" s="183">
        <v>2.4</v>
      </c>
      <c r="Q3321" s="181" t="s">
        <v>179</v>
      </c>
      <c r="R3321" s="181" t="s">
        <v>703</v>
      </c>
      <c r="S3321" s="239">
        <v>4928</v>
      </c>
      <c r="T3321" s="181">
        <v>1.92</v>
      </c>
      <c r="U3321" s="239">
        <f t="shared" si="145"/>
        <v>22708.223999999998</v>
      </c>
      <c r="V3321" s="181" t="s">
        <v>7</v>
      </c>
    </row>
    <row r="3322" spans="2:22" s="26" customFormat="1" ht="31.5" x14ac:dyDescent="0.25">
      <c r="B3322" s="193" t="s">
        <v>350</v>
      </c>
      <c r="C3322" s="240" t="s">
        <v>698</v>
      </c>
      <c r="D3322" s="193" t="s">
        <v>699</v>
      </c>
      <c r="E3322" s="183" t="s">
        <v>702</v>
      </c>
      <c r="F3322" s="183" t="s">
        <v>2828</v>
      </c>
      <c r="G3322" s="183" t="s">
        <v>7</v>
      </c>
      <c r="H3322" s="195" t="s">
        <v>109</v>
      </c>
      <c r="I3322" s="183" t="s">
        <v>390</v>
      </c>
      <c r="J3322" s="183">
        <v>6</v>
      </c>
      <c r="K3322" s="183" t="s">
        <v>2838</v>
      </c>
      <c r="L3322" s="183" t="s">
        <v>372</v>
      </c>
      <c r="M3322" s="183" t="s">
        <v>1764</v>
      </c>
      <c r="N3322" s="183" t="s">
        <v>2761</v>
      </c>
      <c r="O3322" s="183">
        <v>1</v>
      </c>
      <c r="P3322" s="183">
        <v>1.2</v>
      </c>
      <c r="Q3322" s="181" t="s">
        <v>179</v>
      </c>
      <c r="R3322" s="181" t="s">
        <v>704</v>
      </c>
      <c r="S3322" s="239">
        <v>5704.19</v>
      </c>
      <c r="T3322" s="181">
        <v>1.92</v>
      </c>
      <c r="U3322" s="239">
        <f t="shared" si="145"/>
        <v>13142.453759999999</v>
      </c>
      <c r="V3322" s="181" t="s">
        <v>7</v>
      </c>
    </row>
    <row r="3323" spans="2:22" s="26" customFormat="1" ht="47.25" x14ac:dyDescent="0.25">
      <c r="B3323" s="193" t="s">
        <v>350</v>
      </c>
      <c r="C3323" s="240" t="s">
        <v>698</v>
      </c>
      <c r="D3323" s="193" t="s">
        <v>699</v>
      </c>
      <c r="E3323" s="183" t="s">
        <v>705</v>
      </c>
      <c r="F3323" s="183" t="s">
        <v>2828</v>
      </c>
      <c r="G3323" s="183" t="s">
        <v>7</v>
      </c>
      <c r="H3323" s="195" t="s">
        <v>109</v>
      </c>
      <c r="I3323" s="183" t="s">
        <v>390</v>
      </c>
      <c r="J3323" s="183">
        <v>10</v>
      </c>
      <c r="K3323" s="183" t="s">
        <v>5324</v>
      </c>
      <c r="L3323" s="183" t="s">
        <v>372</v>
      </c>
      <c r="M3323" s="183" t="s">
        <v>1764</v>
      </c>
      <c r="N3323" s="183" t="s">
        <v>2761</v>
      </c>
      <c r="O3323" s="183">
        <v>1</v>
      </c>
      <c r="P3323" s="183">
        <v>1.7999999999999998</v>
      </c>
      <c r="Q3323" s="181" t="s">
        <v>102</v>
      </c>
      <c r="R3323" s="181" t="s">
        <v>1324</v>
      </c>
      <c r="S3323" s="239">
        <v>2836.51</v>
      </c>
      <c r="T3323" s="181">
        <v>1</v>
      </c>
      <c r="U3323" s="239">
        <f t="shared" si="145"/>
        <v>5105.7179999999998</v>
      </c>
      <c r="V3323" s="181" t="s">
        <v>7</v>
      </c>
    </row>
    <row r="3324" spans="2:22" s="26" customFormat="1" ht="47.25" x14ac:dyDescent="0.25">
      <c r="B3324" s="193" t="s">
        <v>350</v>
      </c>
      <c r="C3324" s="240" t="s">
        <v>698</v>
      </c>
      <c r="D3324" s="193" t="s">
        <v>699</v>
      </c>
      <c r="E3324" s="183" t="s">
        <v>543</v>
      </c>
      <c r="F3324" s="183" t="s">
        <v>2828</v>
      </c>
      <c r="G3324" s="183" t="s">
        <v>7</v>
      </c>
      <c r="H3324" s="195" t="s">
        <v>109</v>
      </c>
      <c r="I3324" s="183" t="s">
        <v>390</v>
      </c>
      <c r="J3324" s="183">
        <v>10</v>
      </c>
      <c r="K3324" s="183" t="s">
        <v>2839</v>
      </c>
      <c r="L3324" s="183" t="s">
        <v>372</v>
      </c>
      <c r="M3324" s="183" t="s">
        <v>1764</v>
      </c>
      <c r="N3324" s="183" t="s">
        <v>2761</v>
      </c>
      <c r="O3324" s="183">
        <v>1</v>
      </c>
      <c r="P3324" s="183">
        <v>1</v>
      </c>
      <c r="Q3324" s="181" t="s">
        <v>179</v>
      </c>
      <c r="R3324" s="181" t="s">
        <v>2840</v>
      </c>
      <c r="S3324" s="239">
        <v>88715.16</v>
      </c>
      <c r="T3324" s="181">
        <v>1.83</v>
      </c>
      <c r="U3324" s="239">
        <f t="shared" si="145"/>
        <v>162348.74280000001</v>
      </c>
      <c r="V3324" s="181" t="s">
        <v>7</v>
      </c>
    </row>
    <row r="3325" spans="2:22" s="26" customFormat="1" ht="31.5" x14ac:dyDescent="0.25">
      <c r="B3325" s="193" t="s">
        <v>350</v>
      </c>
      <c r="C3325" s="240" t="s">
        <v>698</v>
      </c>
      <c r="D3325" s="193" t="s">
        <v>699</v>
      </c>
      <c r="E3325" s="183" t="s">
        <v>5372</v>
      </c>
      <c r="F3325" s="183" t="s">
        <v>2828</v>
      </c>
      <c r="G3325" s="183" t="s">
        <v>7</v>
      </c>
      <c r="H3325" s="195" t="s">
        <v>109</v>
      </c>
      <c r="I3325" s="183" t="s">
        <v>390</v>
      </c>
      <c r="J3325" s="183">
        <v>10</v>
      </c>
      <c r="K3325" s="183" t="s">
        <v>7</v>
      </c>
      <c r="L3325" s="183" t="s">
        <v>372</v>
      </c>
      <c r="M3325" s="183" t="s">
        <v>1764</v>
      </c>
      <c r="N3325" s="183" t="s">
        <v>2761</v>
      </c>
      <c r="O3325" s="183">
        <v>1</v>
      </c>
      <c r="P3325" s="183">
        <v>3.5999999999999996</v>
      </c>
      <c r="Q3325" s="181" t="s">
        <v>102</v>
      </c>
      <c r="R3325" s="181" t="s">
        <v>270</v>
      </c>
      <c r="S3325" s="239">
        <v>866.6</v>
      </c>
      <c r="T3325" s="181">
        <v>1</v>
      </c>
      <c r="U3325" s="239">
        <f t="shared" si="145"/>
        <v>3119.7599999999998</v>
      </c>
      <c r="V3325" s="181" t="s">
        <v>7</v>
      </c>
    </row>
    <row r="3326" spans="2:22" s="26" customFormat="1" ht="63" x14ac:dyDescent="0.25">
      <c r="B3326" s="193" t="s">
        <v>350</v>
      </c>
      <c r="C3326" s="240" t="s">
        <v>698</v>
      </c>
      <c r="D3326" s="193" t="s">
        <v>699</v>
      </c>
      <c r="E3326" s="183" t="s">
        <v>3855</v>
      </c>
      <c r="F3326" s="183" t="s">
        <v>2828</v>
      </c>
      <c r="G3326" s="183" t="s">
        <v>7</v>
      </c>
      <c r="H3326" s="195" t="s">
        <v>109</v>
      </c>
      <c r="I3326" s="183" t="s">
        <v>390</v>
      </c>
      <c r="J3326" s="183" t="s">
        <v>7</v>
      </c>
      <c r="K3326" s="183" t="s">
        <v>2541</v>
      </c>
      <c r="L3326" s="183" t="s">
        <v>372</v>
      </c>
      <c r="M3326" s="183" t="s">
        <v>1764</v>
      </c>
      <c r="N3326" s="183" t="s">
        <v>2761</v>
      </c>
      <c r="O3326" s="183">
        <v>1</v>
      </c>
      <c r="P3326" s="183">
        <v>1</v>
      </c>
      <c r="Q3326" s="181" t="s">
        <v>111</v>
      </c>
      <c r="R3326" s="181" t="s">
        <v>640</v>
      </c>
      <c r="S3326" s="239">
        <v>70916.850000000006</v>
      </c>
      <c r="T3326" s="181">
        <v>1</v>
      </c>
      <c r="U3326" s="239">
        <f t="shared" si="145"/>
        <v>70916.850000000006</v>
      </c>
      <c r="V3326" s="181" t="s">
        <v>7</v>
      </c>
    </row>
    <row r="3327" spans="2:22" s="26" customFormat="1" ht="47.25" x14ac:dyDescent="0.25">
      <c r="B3327" s="193" t="s">
        <v>350</v>
      </c>
      <c r="C3327" s="240" t="s">
        <v>698</v>
      </c>
      <c r="D3327" s="193" t="s">
        <v>699</v>
      </c>
      <c r="E3327" s="183" t="s">
        <v>26</v>
      </c>
      <c r="F3327" s="183" t="s">
        <v>7</v>
      </c>
      <c r="G3327" s="183" t="s">
        <v>7</v>
      </c>
      <c r="H3327" s="183" t="s">
        <v>7</v>
      </c>
      <c r="I3327" s="183" t="s">
        <v>7</v>
      </c>
      <c r="J3327" s="183" t="s">
        <v>7</v>
      </c>
      <c r="K3327" s="183" t="s">
        <v>7</v>
      </c>
      <c r="L3327" s="183" t="s">
        <v>7</v>
      </c>
      <c r="M3327" s="183" t="s">
        <v>7</v>
      </c>
      <c r="N3327" s="183" t="s">
        <v>7</v>
      </c>
      <c r="O3327" s="183" t="s">
        <v>7</v>
      </c>
      <c r="P3327" s="183" t="s">
        <v>7</v>
      </c>
      <c r="Q3327" s="181" t="s">
        <v>7</v>
      </c>
      <c r="R3327" s="181" t="s">
        <v>7</v>
      </c>
      <c r="S3327" s="239" t="s">
        <v>7</v>
      </c>
      <c r="T3327" s="181" t="s">
        <v>7</v>
      </c>
      <c r="U3327" s="239">
        <f>SUM(U3308:U3326)</f>
        <v>964910.57005999994</v>
      </c>
      <c r="V3327" s="181" t="s">
        <v>7</v>
      </c>
    </row>
    <row r="3328" spans="2:22" s="26" customFormat="1" ht="31.5" x14ac:dyDescent="0.25">
      <c r="B3328" s="193" t="s">
        <v>350</v>
      </c>
      <c r="C3328" s="240" t="s">
        <v>706</v>
      </c>
      <c r="D3328" s="193" t="s">
        <v>707</v>
      </c>
      <c r="E3328" s="183" t="s">
        <v>248</v>
      </c>
      <c r="F3328" s="183" t="s">
        <v>2368</v>
      </c>
      <c r="G3328" s="183" t="s">
        <v>7</v>
      </c>
      <c r="H3328" s="195" t="s">
        <v>109</v>
      </c>
      <c r="I3328" s="183" t="s">
        <v>366</v>
      </c>
      <c r="J3328" s="183">
        <v>10</v>
      </c>
      <c r="K3328" s="183" t="s">
        <v>2841</v>
      </c>
      <c r="L3328" s="183" t="s">
        <v>372</v>
      </c>
      <c r="M3328" s="183" t="s">
        <v>1764</v>
      </c>
      <c r="N3328" s="183" t="s">
        <v>2761</v>
      </c>
      <c r="O3328" s="183">
        <v>1</v>
      </c>
      <c r="P3328" s="183">
        <v>4</v>
      </c>
      <c r="Q3328" s="181" t="s">
        <v>193</v>
      </c>
      <c r="R3328" s="181" t="s">
        <v>672</v>
      </c>
      <c r="S3328" s="239">
        <v>6019.22</v>
      </c>
      <c r="T3328" s="181">
        <v>1.58</v>
      </c>
      <c r="U3328" s="239">
        <f t="shared" ref="U3328:U3337" si="146">O3328*P3328*S3328*T3328</f>
        <v>38041.470400000006</v>
      </c>
      <c r="V3328" s="181" t="s">
        <v>7</v>
      </c>
    </row>
    <row r="3329" spans="2:22" s="26" customFormat="1" ht="31.5" x14ac:dyDescent="0.25">
      <c r="B3329" s="193" t="s">
        <v>350</v>
      </c>
      <c r="C3329" s="240" t="s">
        <v>706</v>
      </c>
      <c r="D3329" s="193" t="s">
        <v>707</v>
      </c>
      <c r="E3329" s="183" t="s">
        <v>248</v>
      </c>
      <c r="F3329" s="183" t="s">
        <v>2368</v>
      </c>
      <c r="G3329" s="183" t="s">
        <v>7</v>
      </c>
      <c r="H3329" s="195" t="s">
        <v>109</v>
      </c>
      <c r="I3329" s="183" t="s">
        <v>366</v>
      </c>
      <c r="J3329" s="183">
        <v>10</v>
      </c>
      <c r="K3329" s="183" t="s">
        <v>2842</v>
      </c>
      <c r="L3329" s="183" t="s">
        <v>372</v>
      </c>
      <c r="M3329" s="183" t="s">
        <v>1764</v>
      </c>
      <c r="N3329" s="183" t="s">
        <v>2761</v>
      </c>
      <c r="O3329" s="183">
        <v>1</v>
      </c>
      <c r="P3329" s="183">
        <v>32</v>
      </c>
      <c r="Q3329" s="181" t="s">
        <v>193</v>
      </c>
      <c r="R3329" s="181" t="s">
        <v>710</v>
      </c>
      <c r="S3329" s="239">
        <v>5058.3</v>
      </c>
      <c r="T3329" s="181">
        <v>1.58</v>
      </c>
      <c r="U3329" s="239">
        <f t="shared" si="146"/>
        <v>255747.64800000002</v>
      </c>
      <c r="V3329" s="181" t="s">
        <v>7</v>
      </c>
    </row>
    <row r="3330" spans="2:22" s="26" customFormat="1" ht="31.5" x14ac:dyDescent="0.25">
      <c r="B3330" s="193" t="s">
        <v>350</v>
      </c>
      <c r="C3330" s="240" t="s">
        <v>706</v>
      </c>
      <c r="D3330" s="193" t="s">
        <v>707</v>
      </c>
      <c r="E3330" s="183" t="s">
        <v>248</v>
      </c>
      <c r="F3330" s="183" t="s">
        <v>2368</v>
      </c>
      <c r="G3330" s="183" t="s">
        <v>7</v>
      </c>
      <c r="H3330" s="195" t="s">
        <v>109</v>
      </c>
      <c r="I3330" s="183" t="s">
        <v>366</v>
      </c>
      <c r="J3330" s="183">
        <v>10</v>
      </c>
      <c r="K3330" s="183" t="s">
        <v>2843</v>
      </c>
      <c r="L3330" s="183" t="s">
        <v>372</v>
      </c>
      <c r="M3330" s="183" t="s">
        <v>1764</v>
      </c>
      <c r="N3330" s="183" t="s">
        <v>2761</v>
      </c>
      <c r="O3330" s="183">
        <v>1</v>
      </c>
      <c r="P3330" s="183">
        <v>2</v>
      </c>
      <c r="Q3330" s="181" t="s">
        <v>193</v>
      </c>
      <c r="R3330" s="181" t="s">
        <v>672</v>
      </c>
      <c r="S3330" s="239">
        <v>6019.22</v>
      </c>
      <c r="T3330" s="181">
        <v>1.58</v>
      </c>
      <c r="U3330" s="239">
        <f t="shared" si="146"/>
        <v>19020.735200000003</v>
      </c>
      <c r="V3330" s="181" t="s">
        <v>7</v>
      </c>
    </row>
    <row r="3331" spans="2:22" s="26" customFormat="1" ht="31.5" x14ac:dyDescent="0.25">
      <c r="B3331" s="193" t="s">
        <v>350</v>
      </c>
      <c r="C3331" s="240" t="s">
        <v>706</v>
      </c>
      <c r="D3331" s="193" t="s">
        <v>707</v>
      </c>
      <c r="E3331" s="183" t="s">
        <v>606</v>
      </c>
      <c r="F3331" s="183" t="s">
        <v>2368</v>
      </c>
      <c r="G3331" s="183" t="s">
        <v>7</v>
      </c>
      <c r="H3331" s="195" t="s">
        <v>109</v>
      </c>
      <c r="I3331" s="183" t="s">
        <v>366</v>
      </c>
      <c r="J3331" s="183">
        <v>110</v>
      </c>
      <c r="K3331" s="183" t="s">
        <v>2844</v>
      </c>
      <c r="L3331" s="183" t="s">
        <v>372</v>
      </c>
      <c r="M3331" s="183" t="s">
        <v>1764</v>
      </c>
      <c r="N3331" s="183" t="s">
        <v>2761</v>
      </c>
      <c r="O3331" s="183">
        <v>1</v>
      </c>
      <c r="P3331" s="183">
        <v>1</v>
      </c>
      <c r="Q3331" s="181" t="s">
        <v>162</v>
      </c>
      <c r="R3331" s="181" t="s">
        <v>163</v>
      </c>
      <c r="S3331" s="239">
        <v>7792.75</v>
      </c>
      <c r="T3331" s="181">
        <v>1.83</v>
      </c>
      <c r="U3331" s="239">
        <f t="shared" si="146"/>
        <v>14260.7325</v>
      </c>
      <c r="V3331" s="181" t="s">
        <v>7</v>
      </c>
    </row>
    <row r="3332" spans="2:22" s="26" customFormat="1" ht="31.5" x14ac:dyDescent="0.25">
      <c r="B3332" s="193" t="s">
        <v>350</v>
      </c>
      <c r="C3332" s="240" t="s">
        <v>706</v>
      </c>
      <c r="D3332" s="193" t="s">
        <v>707</v>
      </c>
      <c r="E3332" s="183" t="s">
        <v>2538</v>
      </c>
      <c r="F3332" s="183" t="s">
        <v>2368</v>
      </c>
      <c r="G3332" s="183" t="s">
        <v>7</v>
      </c>
      <c r="H3332" s="195" t="s">
        <v>109</v>
      </c>
      <c r="I3332" s="183" t="s">
        <v>366</v>
      </c>
      <c r="J3332" s="183">
        <v>10</v>
      </c>
      <c r="K3332" s="183" t="s">
        <v>4269</v>
      </c>
      <c r="L3332" s="183" t="s">
        <v>372</v>
      </c>
      <c r="M3332" s="183" t="s">
        <v>1764</v>
      </c>
      <c r="N3332" s="183" t="s">
        <v>2761</v>
      </c>
      <c r="O3332" s="183">
        <v>1</v>
      </c>
      <c r="P3332" s="183">
        <v>1</v>
      </c>
      <c r="Q3332" s="181" t="s">
        <v>2802</v>
      </c>
      <c r="R3332" s="181" t="s">
        <v>166</v>
      </c>
      <c r="S3332" s="239">
        <v>14686.79</v>
      </c>
      <c r="T3332" s="181">
        <v>1.83</v>
      </c>
      <c r="U3332" s="239">
        <f t="shared" si="146"/>
        <v>26876.825700000001</v>
      </c>
      <c r="V3332" s="181" t="s">
        <v>7</v>
      </c>
    </row>
    <row r="3333" spans="2:22" s="26" customFormat="1" ht="31.5" x14ac:dyDescent="0.25">
      <c r="B3333" s="193" t="s">
        <v>350</v>
      </c>
      <c r="C3333" s="240" t="s">
        <v>706</v>
      </c>
      <c r="D3333" s="193" t="s">
        <v>707</v>
      </c>
      <c r="E3333" s="183" t="s">
        <v>276</v>
      </c>
      <c r="F3333" s="183" t="s">
        <v>2368</v>
      </c>
      <c r="G3333" s="183" t="s">
        <v>7</v>
      </c>
      <c r="H3333" s="195" t="s">
        <v>109</v>
      </c>
      <c r="I3333" s="183" t="s">
        <v>366</v>
      </c>
      <c r="J3333" s="183">
        <v>110</v>
      </c>
      <c r="K3333" s="183" t="s">
        <v>171</v>
      </c>
      <c r="L3333" s="183" t="s">
        <v>372</v>
      </c>
      <c r="M3333" s="183" t="s">
        <v>1764</v>
      </c>
      <c r="N3333" s="183" t="s">
        <v>2761</v>
      </c>
      <c r="O3333" s="183">
        <v>1</v>
      </c>
      <c r="P3333" s="183">
        <v>1</v>
      </c>
      <c r="Q3333" s="181" t="s">
        <v>135</v>
      </c>
      <c r="R3333" s="181" t="s">
        <v>172</v>
      </c>
      <c r="S3333" s="239">
        <v>1128.8</v>
      </c>
      <c r="T3333" s="181">
        <v>1.21</v>
      </c>
      <c r="U3333" s="239">
        <f t="shared" si="146"/>
        <v>1365.848</v>
      </c>
      <c r="V3333" s="181" t="s">
        <v>7</v>
      </c>
    </row>
    <row r="3334" spans="2:22" s="26" customFormat="1" ht="31.5" x14ac:dyDescent="0.25">
      <c r="B3334" s="193" t="s">
        <v>350</v>
      </c>
      <c r="C3334" s="240" t="s">
        <v>706</v>
      </c>
      <c r="D3334" s="193" t="s">
        <v>707</v>
      </c>
      <c r="E3334" s="183" t="s">
        <v>5483</v>
      </c>
      <c r="F3334" s="183" t="s">
        <v>2368</v>
      </c>
      <c r="G3334" s="183" t="s">
        <v>7</v>
      </c>
      <c r="H3334" s="195" t="s">
        <v>109</v>
      </c>
      <c r="I3334" s="183" t="s">
        <v>366</v>
      </c>
      <c r="J3334" s="183">
        <v>10</v>
      </c>
      <c r="K3334" s="183" t="s">
        <v>2219</v>
      </c>
      <c r="L3334" s="183" t="s">
        <v>372</v>
      </c>
      <c r="M3334" s="183" t="s">
        <v>1764</v>
      </c>
      <c r="N3334" s="183" t="s">
        <v>2761</v>
      </c>
      <c r="O3334" s="183">
        <v>1</v>
      </c>
      <c r="P3334" s="183">
        <v>4</v>
      </c>
      <c r="Q3334" s="181" t="s">
        <v>193</v>
      </c>
      <c r="R3334" s="181" t="s">
        <v>711</v>
      </c>
      <c r="S3334" s="239">
        <v>6613.21</v>
      </c>
      <c r="T3334" s="181">
        <v>1.83</v>
      </c>
      <c r="U3334" s="239">
        <f t="shared" si="146"/>
        <v>48408.697200000002</v>
      </c>
      <c r="V3334" s="181" t="s">
        <v>7</v>
      </c>
    </row>
    <row r="3335" spans="2:22" s="26" customFormat="1" ht="31.5" x14ac:dyDescent="0.25">
      <c r="B3335" s="193" t="s">
        <v>350</v>
      </c>
      <c r="C3335" s="240" t="s">
        <v>706</v>
      </c>
      <c r="D3335" s="193" t="s">
        <v>707</v>
      </c>
      <c r="E3335" s="183" t="s">
        <v>2325</v>
      </c>
      <c r="F3335" s="183" t="s">
        <v>2368</v>
      </c>
      <c r="G3335" s="183" t="s">
        <v>7</v>
      </c>
      <c r="H3335" s="195" t="s">
        <v>109</v>
      </c>
      <c r="I3335" s="183" t="s">
        <v>366</v>
      </c>
      <c r="J3335" s="183">
        <v>10</v>
      </c>
      <c r="K3335" s="183" t="s">
        <v>608</v>
      </c>
      <c r="L3335" s="183" t="s">
        <v>372</v>
      </c>
      <c r="M3335" s="183" t="s">
        <v>1764</v>
      </c>
      <c r="N3335" s="183" t="s">
        <v>2761</v>
      </c>
      <c r="O3335" s="183">
        <v>1</v>
      </c>
      <c r="P3335" s="183">
        <v>4</v>
      </c>
      <c r="Q3335" s="181" t="s">
        <v>160</v>
      </c>
      <c r="R3335" s="181" t="s">
        <v>611</v>
      </c>
      <c r="S3335" s="239">
        <v>51.45</v>
      </c>
      <c r="T3335" s="181">
        <v>1.81</v>
      </c>
      <c r="U3335" s="239">
        <f t="shared" si="146"/>
        <v>372.49800000000005</v>
      </c>
      <c r="V3335" s="181" t="s">
        <v>7</v>
      </c>
    </row>
    <row r="3336" spans="2:22" s="26" customFormat="1" ht="47.25" x14ac:dyDescent="0.25">
      <c r="B3336" s="193" t="s">
        <v>350</v>
      </c>
      <c r="C3336" s="240" t="s">
        <v>706</v>
      </c>
      <c r="D3336" s="193" t="s">
        <v>707</v>
      </c>
      <c r="E3336" s="183" t="s">
        <v>202</v>
      </c>
      <c r="F3336" s="183" t="s">
        <v>2368</v>
      </c>
      <c r="G3336" s="183" t="s">
        <v>7</v>
      </c>
      <c r="H3336" s="195" t="s">
        <v>109</v>
      </c>
      <c r="I3336" s="183" t="s">
        <v>366</v>
      </c>
      <c r="J3336" s="183">
        <v>110</v>
      </c>
      <c r="K3336" s="183" t="s">
        <v>203</v>
      </c>
      <c r="L3336" s="183" t="s">
        <v>372</v>
      </c>
      <c r="M3336" s="183" t="s">
        <v>1764</v>
      </c>
      <c r="N3336" s="183" t="s">
        <v>2761</v>
      </c>
      <c r="O3336" s="183">
        <v>1</v>
      </c>
      <c r="P3336" s="183">
        <v>1220</v>
      </c>
      <c r="Q3336" s="181" t="s">
        <v>204</v>
      </c>
      <c r="R3336" s="181" t="s">
        <v>159</v>
      </c>
      <c r="S3336" s="239">
        <v>5.7</v>
      </c>
      <c r="T3336" s="181">
        <v>1</v>
      </c>
      <c r="U3336" s="239">
        <f t="shared" si="146"/>
        <v>6954</v>
      </c>
      <c r="V3336" s="181" t="s">
        <v>7</v>
      </c>
    </row>
    <row r="3337" spans="2:22" s="26" customFormat="1" ht="63" x14ac:dyDescent="0.25">
      <c r="B3337" s="193" t="s">
        <v>350</v>
      </c>
      <c r="C3337" s="240" t="s">
        <v>706</v>
      </c>
      <c r="D3337" s="193" t="s">
        <v>707</v>
      </c>
      <c r="E3337" s="183" t="s">
        <v>3855</v>
      </c>
      <c r="F3337" s="183" t="s">
        <v>2368</v>
      </c>
      <c r="G3337" s="183" t="s">
        <v>7</v>
      </c>
      <c r="H3337" s="195" t="s">
        <v>109</v>
      </c>
      <c r="I3337" s="183" t="s">
        <v>366</v>
      </c>
      <c r="J3337" s="183" t="s">
        <v>7</v>
      </c>
      <c r="K3337" s="183" t="s">
        <v>2575</v>
      </c>
      <c r="L3337" s="183" t="s">
        <v>372</v>
      </c>
      <c r="M3337" s="183" t="s">
        <v>1764</v>
      </c>
      <c r="N3337" s="183" t="s">
        <v>2761</v>
      </c>
      <c r="O3337" s="183">
        <v>1</v>
      </c>
      <c r="P3337" s="183">
        <v>1</v>
      </c>
      <c r="Q3337" s="181" t="s">
        <v>111</v>
      </c>
      <c r="R3337" s="181" t="s">
        <v>364</v>
      </c>
      <c r="S3337" s="239">
        <v>21275.06</v>
      </c>
      <c r="T3337" s="181">
        <v>1</v>
      </c>
      <c r="U3337" s="239">
        <f t="shared" si="146"/>
        <v>21275.06</v>
      </c>
      <c r="V3337" s="181" t="s">
        <v>7</v>
      </c>
    </row>
    <row r="3338" spans="2:22" s="26" customFormat="1" ht="47.25" x14ac:dyDescent="0.25">
      <c r="B3338" s="193" t="s">
        <v>350</v>
      </c>
      <c r="C3338" s="240" t="s">
        <v>706</v>
      </c>
      <c r="D3338" s="193" t="s">
        <v>707</v>
      </c>
      <c r="E3338" s="183" t="s">
        <v>26</v>
      </c>
      <c r="F3338" s="183" t="s">
        <v>7</v>
      </c>
      <c r="G3338" s="183" t="s">
        <v>7</v>
      </c>
      <c r="H3338" s="183" t="s">
        <v>7</v>
      </c>
      <c r="I3338" s="183" t="s">
        <v>7</v>
      </c>
      <c r="J3338" s="183" t="s">
        <v>7</v>
      </c>
      <c r="K3338" s="183" t="s">
        <v>7</v>
      </c>
      <c r="L3338" s="183" t="s">
        <v>7</v>
      </c>
      <c r="M3338" s="183" t="s">
        <v>7</v>
      </c>
      <c r="N3338" s="183" t="s">
        <v>7</v>
      </c>
      <c r="O3338" s="183" t="s">
        <v>7</v>
      </c>
      <c r="P3338" s="183" t="s">
        <v>7</v>
      </c>
      <c r="Q3338" s="181" t="s">
        <v>7</v>
      </c>
      <c r="R3338" s="181" t="s">
        <v>7</v>
      </c>
      <c r="S3338" s="239" t="s">
        <v>7</v>
      </c>
      <c r="T3338" s="181" t="s">
        <v>7</v>
      </c>
      <c r="U3338" s="239">
        <f>SUM(U3328:U3337)</f>
        <v>432323.51500000001</v>
      </c>
      <c r="V3338" s="181" t="s">
        <v>7</v>
      </c>
    </row>
    <row r="3339" spans="2:22" s="26" customFormat="1" ht="31.5" x14ac:dyDescent="0.25">
      <c r="B3339" s="193" t="s">
        <v>350</v>
      </c>
      <c r="C3339" s="240" t="s">
        <v>708</v>
      </c>
      <c r="D3339" s="193" t="s">
        <v>709</v>
      </c>
      <c r="E3339" s="183" t="s">
        <v>292</v>
      </c>
      <c r="F3339" s="183" t="s">
        <v>2369</v>
      </c>
      <c r="G3339" s="183" t="s">
        <v>7</v>
      </c>
      <c r="H3339" s="195" t="s">
        <v>109</v>
      </c>
      <c r="I3339" s="183" t="s">
        <v>366</v>
      </c>
      <c r="J3339" s="183">
        <v>10</v>
      </c>
      <c r="K3339" s="183" t="s">
        <v>2845</v>
      </c>
      <c r="L3339" s="183" t="s">
        <v>372</v>
      </c>
      <c r="M3339" s="183" t="s">
        <v>1764</v>
      </c>
      <c r="N3339" s="183" t="s">
        <v>2761</v>
      </c>
      <c r="O3339" s="183">
        <v>1</v>
      </c>
      <c r="P3339" s="183">
        <v>2</v>
      </c>
      <c r="Q3339" s="181" t="s">
        <v>193</v>
      </c>
      <c r="R3339" s="181" t="s">
        <v>155</v>
      </c>
      <c r="S3339" s="239">
        <v>2403.46</v>
      </c>
      <c r="T3339" s="181">
        <v>1.58</v>
      </c>
      <c r="U3339" s="239">
        <f t="shared" ref="U3339:U3360" si="147">O3339*P3339*S3339*T3339</f>
        <v>7594.9336000000003</v>
      </c>
      <c r="V3339" s="181" t="s">
        <v>7</v>
      </c>
    </row>
    <row r="3340" spans="2:22" s="26" customFormat="1" ht="31.5" x14ac:dyDescent="0.25">
      <c r="B3340" s="193" t="s">
        <v>350</v>
      </c>
      <c r="C3340" s="240" t="s">
        <v>708</v>
      </c>
      <c r="D3340" s="193" t="s">
        <v>709</v>
      </c>
      <c r="E3340" s="183" t="s">
        <v>292</v>
      </c>
      <c r="F3340" s="183" t="s">
        <v>2369</v>
      </c>
      <c r="G3340" s="183" t="s">
        <v>7</v>
      </c>
      <c r="H3340" s="195" t="s">
        <v>109</v>
      </c>
      <c r="I3340" s="183" t="s">
        <v>366</v>
      </c>
      <c r="J3340" s="183">
        <v>10</v>
      </c>
      <c r="K3340" s="183" t="s">
        <v>2842</v>
      </c>
      <c r="L3340" s="183" t="s">
        <v>372</v>
      </c>
      <c r="M3340" s="183" t="s">
        <v>1764</v>
      </c>
      <c r="N3340" s="183" t="s">
        <v>2761</v>
      </c>
      <c r="O3340" s="183">
        <v>1</v>
      </c>
      <c r="P3340" s="183">
        <v>16</v>
      </c>
      <c r="Q3340" s="181" t="s">
        <v>193</v>
      </c>
      <c r="R3340" s="181" t="s">
        <v>712</v>
      </c>
      <c r="S3340" s="239">
        <v>2403.46</v>
      </c>
      <c r="T3340" s="181">
        <v>1.58</v>
      </c>
      <c r="U3340" s="239">
        <f t="shared" si="147"/>
        <v>60759.468800000002</v>
      </c>
      <c r="V3340" s="181" t="s">
        <v>7</v>
      </c>
    </row>
    <row r="3341" spans="2:22" s="26" customFormat="1" ht="31.5" x14ac:dyDescent="0.25">
      <c r="B3341" s="193" t="s">
        <v>350</v>
      </c>
      <c r="C3341" s="240" t="s">
        <v>708</v>
      </c>
      <c r="D3341" s="193" t="s">
        <v>709</v>
      </c>
      <c r="E3341" s="183" t="s">
        <v>292</v>
      </c>
      <c r="F3341" s="183" t="s">
        <v>2369</v>
      </c>
      <c r="G3341" s="183" t="s">
        <v>7</v>
      </c>
      <c r="H3341" s="195" t="s">
        <v>109</v>
      </c>
      <c r="I3341" s="183" t="s">
        <v>366</v>
      </c>
      <c r="J3341" s="183">
        <v>10</v>
      </c>
      <c r="K3341" s="183" t="s">
        <v>2845</v>
      </c>
      <c r="L3341" s="183" t="s">
        <v>372</v>
      </c>
      <c r="M3341" s="183" t="s">
        <v>1764</v>
      </c>
      <c r="N3341" s="183" t="s">
        <v>2761</v>
      </c>
      <c r="O3341" s="183">
        <v>1</v>
      </c>
      <c r="P3341" s="183">
        <v>1</v>
      </c>
      <c r="Q3341" s="181" t="s">
        <v>193</v>
      </c>
      <c r="R3341" s="181" t="s">
        <v>155</v>
      </c>
      <c r="S3341" s="239">
        <v>2403.46</v>
      </c>
      <c r="T3341" s="181">
        <v>1.58</v>
      </c>
      <c r="U3341" s="239">
        <f t="shared" si="147"/>
        <v>3797.4668000000001</v>
      </c>
      <c r="V3341" s="181" t="s">
        <v>7</v>
      </c>
    </row>
    <row r="3342" spans="2:22" s="26" customFormat="1" ht="31.5" x14ac:dyDescent="0.25">
      <c r="B3342" s="193" t="s">
        <v>350</v>
      </c>
      <c r="C3342" s="240" t="s">
        <v>708</v>
      </c>
      <c r="D3342" s="193" t="s">
        <v>709</v>
      </c>
      <c r="E3342" s="183" t="s">
        <v>701</v>
      </c>
      <c r="F3342" s="183" t="s">
        <v>2369</v>
      </c>
      <c r="G3342" s="183" t="s">
        <v>7</v>
      </c>
      <c r="H3342" s="195" t="s">
        <v>109</v>
      </c>
      <c r="I3342" s="183" t="s">
        <v>366</v>
      </c>
      <c r="J3342" s="183">
        <v>10</v>
      </c>
      <c r="K3342" s="183" t="s">
        <v>2835</v>
      </c>
      <c r="L3342" s="183" t="s">
        <v>372</v>
      </c>
      <c r="M3342" s="183" t="s">
        <v>1764</v>
      </c>
      <c r="N3342" s="183" t="s">
        <v>2761</v>
      </c>
      <c r="O3342" s="183">
        <v>1</v>
      </c>
      <c r="P3342" s="183">
        <v>216</v>
      </c>
      <c r="Q3342" s="181" t="s">
        <v>204</v>
      </c>
      <c r="R3342" s="181" t="s">
        <v>297</v>
      </c>
      <c r="S3342" s="239">
        <v>97.26</v>
      </c>
      <c r="T3342" s="181">
        <v>1.83</v>
      </c>
      <c r="U3342" s="239">
        <f t="shared" si="147"/>
        <v>38444.932800000002</v>
      </c>
      <c r="V3342" s="181" t="s">
        <v>7</v>
      </c>
    </row>
    <row r="3343" spans="2:22" s="26" customFormat="1" ht="31.5" x14ac:dyDescent="0.25">
      <c r="B3343" s="193" t="s">
        <v>350</v>
      </c>
      <c r="C3343" s="240" t="s">
        <v>708</v>
      </c>
      <c r="D3343" s="193" t="s">
        <v>709</v>
      </c>
      <c r="E3343" s="183" t="s">
        <v>3822</v>
      </c>
      <c r="F3343" s="183" t="s">
        <v>2369</v>
      </c>
      <c r="G3343" s="183" t="s">
        <v>7</v>
      </c>
      <c r="H3343" s="195" t="s">
        <v>109</v>
      </c>
      <c r="I3343" s="183" t="s">
        <v>366</v>
      </c>
      <c r="J3343" s="183">
        <v>10</v>
      </c>
      <c r="K3343" s="183" t="s">
        <v>2846</v>
      </c>
      <c r="L3343" s="183" t="s">
        <v>372</v>
      </c>
      <c r="M3343" s="183" t="s">
        <v>1764</v>
      </c>
      <c r="N3343" s="183" t="s">
        <v>2761</v>
      </c>
      <c r="O3343" s="183">
        <v>1</v>
      </c>
      <c r="P3343" s="183">
        <v>2</v>
      </c>
      <c r="Q3343" s="181" t="s">
        <v>193</v>
      </c>
      <c r="R3343" s="181" t="s">
        <v>721</v>
      </c>
      <c r="S3343" s="239">
        <v>460.85</v>
      </c>
      <c r="T3343" s="181">
        <v>1.83</v>
      </c>
      <c r="U3343" s="239">
        <f t="shared" si="147"/>
        <v>1686.7110000000002</v>
      </c>
      <c r="V3343" s="181" t="s">
        <v>7</v>
      </c>
    </row>
    <row r="3344" spans="2:22" s="26" customFormat="1" ht="31.5" x14ac:dyDescent="0.25">
      <c r="B3344" s="193" t="s">
        <v>350</v>
      </c>
      <c r="C3344" s="240" t="s">
        <v>708</v>
      </c>
      <c r="D3344" s="193" t="s">
        <v>709</v>
      </c>
      <c r="E3344" s="183" t="s">
        <v>5483</v>
      </c>
      <c r="F3344" s="183" t="s">
        <v>2369</v>
      </c>
      <c r="G3344" s="183" t="s">
        <v>7</v>
      </c>
      <c r="H3344" s="195" t="s">
        <v>109</v>
      </c>
      <c r="I3344" s="183" t="s">
        <v>366</v>
      </c>
      <c r="J3344" s="183">
        <v>10</v>
      </c>
      <c r="K3344" s="183" t="s">
        <v>2847</v>
      </c>
      <c r="L3344" s="183" t="s">
        <v>372</v>
      </c>
      <c r="M3344" s="183" t="s">
        <v>1764</v>
      </c>
      <c r="N3344" s="183" t="s">
        <v>2761</v>
      </c>
      <c r="O3344" s="183">
        <v>1</v>
      </c>
      <c r="P3344" s="183">
        <v>2</v>
      </c>
      <c r="Q3344" s="181" t="s">
        <v>193</v>
      </c>
      <c r="R3344" s="181" t="s">
        <v>713</v>
      </c>
      <c r="S3344" s="239">
        <v>6591.7</v>
      </c>
      <c r="T3344" s="181">
        <v>1.83</v>
      </c>
      <c r="U3344" s="239">
        <f t="shared" si="147"/>
        <v>24125.621999999999</v>
      </c>
      <c r="V3344" s="181" t="s">
        <v>7</v>
      </c>
    </row>
    <row r="3345" spans="2:22" s="26" customFormat="1" ht="110.25" x14ac:dyDescent="0.25">
      <c r="B3345" s="193" t="s">
        <v>350</v>
      </c>
      <c r="C3345" s="240" t="s">
        <v>708</v>
      </c>
      <c r="D3345" s="193" t="s">
        <v>709</v>
      </c>
      <c r="E3345" s="183" t="s">
        <v>617</v>
      </c>
      <c r="F3345" s="183" t="s">
        <v>2369</v>
      </c>
      <c r="G3345" s="183" t="s">
        <v>7</v>
      </c>
      <c r="H3345" s="195" t="s">
        <v>109</v>
      </c>
      <c r="I3345" s="183" t="s">
        <v>366</v>
      </c>
      <c r="J3345" s="183">
        <v>110</v>
      </c>
      <c r="K3345" s="183" t="s">
        <v>5385</v>
      </c>
      <c r="L3345" s="183" t="s">
        <v>372</v>
      </c>
      <c r="M3345" s="183" t="s">
        <v>1764</v>
      </c>
      <c r="N3345" s="183" t="s">
        <v>2761</v>
      </c>
      <c r="O3345" s="183">
        <v>1</v>
      </c>
      <c r="P3345" s="183">
        <v>1</v>
      </c>
      <c r="Q3345" s="181" t="s">
        <v>135</v>
      </c>
      <c r="R3345" s="181" t="s">
        <v>2765</v>
      </c>
      <c r="S3345" s="239">
        <v>3208</v>
      </c>
      <c r="T3345" s="181">
        <v>1.81</v>
      </c>
      <c r="U3345" s="239">
        <f t="shared" si="147"/>
        <v>5806.4800000000005</v>
      </c>
      <c r="V3345" s="181" t="s">
        <v>7</v>
      </c>
    </row>
    <row r="3346" spans="2:22" s="26" customFormat="1" ht="94.5" x14ac:dyDescent="0.25">
      <c r="B3346" s="193" t="s">
        <v>350</v>
      </c>
      <c r="C3346" s="240" t="s">
        <v>708</v>
      </c>
      <c r="D3346" s="193" t="s">
        <v>709</v>
      </c>
      <c r="E3346" s="183" t="s">
        <v>2650</v>
      </c>
      <c r="F3346" s="183" t="s">
        <v>2369</v>
      </c>
      <c r="G3346" s="183" t="s">
        <v>7</v>
      </c>
      <c r="H3346" s="195" t="s">
        <v>109</v>
      </c>
      <c r="I3346" s="183" t="s">
        <v>366</v>
      </c>
      <c r="J3346" s="183">
        <v>110</v>
      </c>
      <c r="K3346" s="183" t="s">
        <v>4280</v>
      </c>
      <c r="L3346" s="183" t="s">
        <v>372</v>
      </c>
      <c r="M3346" s="183" t="s">
        <v>1764</v>
      </c>
      <c r="N3346" s="183" t="s">
        <v>2761</v>
      </c>
      <c r="O3346" s="183">
        <v>1</v>
      </c>
      <c r="P3346" s="183">
        <v>1</v>
      </c>
      <c r="Q3346" s="181" t="s">
        <v>135</v>
      </c>
      <c r="R3346" s="181" t="s">
        <v>2732</v>
      </c>
      <c r="S3346" s="239">
        <v>4788.45</v>
      </c>
      <c r="T3346" s="181">
        <v>1.81</v>
      </c>
      <c r="U3346" s="239">
        <f t="shared" si="147"/>
        <v>8667.0944999999992</v>
      </c>
      <c r="V3346" s="181" t="s">
        <v>7</v>
      </c>
    </row>
    <row r="3347" spans="2:22" s="26" customFormat="1" ht="31.5" x14ac:dyDescent="0.25">
      <c r="B3347" s="193" t="s">
        <v>350</v>
      </c>
      <c r="C3347" s="240" t="s">
        <v>708</v>
      </c>
      <c r="D3347" s="193" t="s">
        <v>709</v>
      </c>
      <c r="E3347" s="183" t="s">
        <v>617</v>
      </c>
      <c r="F3347" s="183" t="s">
        <v>2369</v>
      </c>
      <c r="G3347" s="183" t="s">
        <v>7</v>
      </c>
      <c r="H3347" s="195" t="s">
        <v>109</v>
      </c>
      <c r="I3347" s="183" t="s">
        <v>366</v>
      </c>
      <c r="J3347" s="183">
        <v>110</v>
      </c>
      <c r="K3347" s="183" t="s">
        <v>469</v>
      </c>
      <c r="L3347" s="183" t="s">
        <v>372</v>
      </c>
      <c r="M3347" s="183" t="s">
        <v>1764</v>
      </c>
      <c r="N3347" s="183" t="s">
        <v>2761</v>
      </c>
      <c r="O3347" s="183">
        <v>1</v>
      </c>
      <c r="P3347" s="183">
        <v>2</v>
      </c>
      <c r="Q3347" s="181" t="s">
        <v>135</v>
      </c>
      <c r="R3347" s="181" t="s">
        <v>470</v>
      </c>
      <c r="S3347" s="239">
        <v>85.79</v>
      </c>
      <c r="T3347" s="181">
        <v>1.81</v>
      </c>
      <c r="U3347" s="239">
        <f t="shared" si="147"/>
        <v>310.55980000000005</v>
      </c>
      <c r="V3347" s="181" t="s">
        <v>7</v>
      </c>
    </row>
    <row r="3348" spans="2:22" s="26" customFormat="1" ht="63" x14ac:dyDescent="0.25">
      <c r="B3348" s="193" t="s">
        <v>350</v>
      </c>
      <c r="C3348" s="240" t="s">
        <v>708</v>
      </c>
      <c r="D3348" s="193" t="s">
        <v>709</v>
      </c>
      <c r="E3348" s="183" t="s">
        <v>375</v>
      </c>
      <c r="F3348" s="183" t="s">
        <v>2369</v>
      </c>
      <c r="G3348" s="183" t="s">
        <v>7</v>
      </c>
      <c r="H3348" s="195" t="s">
        <v>109</v>
      </c>
      <c r="I3348" s="183" t="s">
        <v>366</v>
      </c>
      <c r="J3348" s="183">
        <v>110</v>
      </c>
      <c r="K3348" s="183" t="s">
        <v>4317</v>
      </c>
      <c r="L3348" s="183" t="s">
        <v>372</v>
      </c>
      <c r="M3348" s="183" t="s">
        <v>1764</v>
      </c>
      <c r="N3348" s="183" t="s">
        <v>2761</v>
      </c>
      <c r="O3348" s="183">
        <v>1</v>
      </c>
      <c r="P3348" s="183">
        <v>2</v>
      </c>
      <c r="Q3348" s="181" t="s">
        <v>135</v>
      </c>
      <c r="R3348" s="181" t="s">
        <v>2848</v>
      </c>
      <c r="S3348" s="239">
        <v>2790.5</v>
      </c>
      <c r="T3348" s="181">
        <v>1.81</v>
      </c>
      <c r="U3348" s="239">
        <f t="shared" si="147"/>
        <v>10101.61</v>
      </c>
      <c r="V3348" s="181" t="s">
        <v>7</v>
      </c>
    </row>
    <row r="3349" spans="2:22" s="26" customFormat="1" ht="141.75" x14ac:dyDescent="0.25">
      <c r="B3349" s="193" t="s">
        <v>350</v>
      </c>
      <c r="C3349" s="240" t="s">
        <v>708</v>
      </c>
      <c r="D3349" s="193" t="s">
        <v>709</v>
      </c>
      <c r="E3349" s="183" t="s">
        <v>375</v>
      </c>
      <c r="F3349" s="183" t="s">
        <v>2369</v>
      </c>
      <c r="G3349" s="183" t="s">
        <v>7</v>
      </c>
      <c r="H3349" s="195" t="s">
        <v>109</v>
      </c>
      <c r="I3349" s="183" t="s">
        <v>366</v>
      </c>
      <c r="J3349" s="183">
        <v>110</v>
      </c>
      <c r="K3349" s="183" t="s">
        <v>3908</v>
      </c>
      <c r="L3349" s="183" t="s">
        <v>372</v>
      </c>
      <c r="M3349" s="183" t="s">
        <v>1764</v>
      </c>
      <c r="N3349" s="183" t="s">
        <v>2761</v>
      </c>
      <c r="O3349" s="183">
        <v>1</v>
      </c>
      <c r="P3349" s="183">
        <v>2</v>
      </c>
      <c r="Q3349" s="181" t="s">
        <v>135</v>
      </c>
      <c r="R3349" s="181" t="s">
        <v>2762</v>
      </c>
      <c r="S3349" s="239">
        <v>3167.39</v>
      </c>
      <c r="T3349" s="181">
        <v>1.81</v>
      </c>
      <c r="U3349" s="239">
        <f t="shared" si="147"/>
        <v>11465.951800000001</v>
      </c>
      <c r="V3349" s="181" t="s">
        <v>7</v>
      </c>
    </row>
    <row r="3350" spans="2:22" s="26" customFormat="1" ht="31.5" x14ac:dyDescent="0.25">
      <c r="B3350" s="193" t="s">
        <v>350</v>
      </c>
      <c r="C3350" s="240" t="s">
        <v>708</v>
      </c>
      <c r="D3350" s="193" t="s">
        <v>709</v>
      </c>
      <c r="E3350" s="183" t="s">
        <v>348</v>
      </c>
      <c r="F3350" s="183" t="s">
        <v>2369</v>
      </c>
      <c r="G3350" s="183" t="s">
        <v>7</v>
      </c>
      <c r="H3350" s="195" t="s">
        <v>109</v>
      </c>
      <c r="I3350" s="183" t="s">
        <v>366</v>
      </c>
      <c r="J3350" s="183" t="s">
        <v>7</v>
      </c>
      <c r="K3350" s="183" t="s">
        <v>5414</v>
      </c>
      <c r="L3350" s="183" t="s">
        <v>372</v>
      </c>
      <c r="M3350" s="183" t="s">
        <v>1764</v>
      </c>
      <c r="N3350" s="183" t="s">
        <v>2761</v>
      </c>
      <c r="O3350" s="183">
        <v>1</v>
      </c>
      <c r="P3350" s="183">
        <v>1</v>
      </c>
      <c r="Q3350" s="181" t="s">
        <v>135</v>
      </c>
      <c r="R3350" s="181" t="s">
        <v>461</v>
      </c>
      <c r="S3350" s="239">
        <v>17966.55</v>
      </c>
      <c r="T3350" s="181">
        <v>1.83</v>
      </c>
      <c r="U3350" s="239">
        <f t="shared" si="147"/>
        <v>32878.786500000002</v>
      </c>
      <c r="V3350" s="181" t="s">
        <v>7</v>
      </c>
    </row>
    <row r="3351" spans="2:22" s="26" customFormat="1" ht="31.5" x14ac:dyDescent="0.25">
      <c r="B3351" s="193" t="s">
        <v>350</v>
      </c>
      <c r="C3351" s="240" t="s">
        <v>708</v>
      </c>
      <c r="D3351" s="193" t="s">
        <v>709</v>
      </c>
      <c r="E3351" s="183" t="s">
        <v>348</v>
      </c>
      <c r="F3351" s="183" t="s">
        <v>2369</v>
      </c>
      <c r="G3351" s="183" t="s">
        <v>7</v>
      </c>
      <c r="H3351" s="195" t="s">
        <v>109</v>
      </c>
      <c r="I3351" s="183" t="s">
        <v>366</v>
      </c>
      <c r="J3351" s="183" t="s">
        <v>7</v>
      </c>
      <c r="K3351" s="183" t="s">
        <v>479</v>
      </c>
      <c r="L3351" s="183" t="s">
        <v>372</v>
      </c>
      <c r="M3351" s="183" t="s">
        <v>1764</v>
      </c>
      <c r="N3351" s="183" t="s">
        <v>2761</v>
      </c>
      <c r="O3351" s="183">
        <v>1</v>
      </c>
      <c r="P3351" s="183">
        <v>2</v>
      </c>
      <c r="Q3351" s="181" t="s">
        <v>135</v>
      </c>
      <c r="R3351" s="181" t="s">
        <v>383</v>
      </c>
      <c r="S3351" s="239">
        <v>860.27</v>
      </c>
      <c r="T3351" s="181">
        <v>1.83</v>
      </c>
      <c r="U3351" s="239">
        <f t="shared" si="147"/>
        <v>3148.5882000000001</v>
      </c>
      <c r="V3351" s="181" t="s">
        <v>7</v>
      </c>
    </row>
    <row r="3352" spans="2:22" s="26" customFormat="1" ht="31.5" x14ac:dyDescent="0.25">
      <c r="B3352" s="193" t="s">
        <v>350</v>
      </c>
      <c r="C3352" s="240" t="s">
        <v>708</v>
      </c>
      <c r="D3352" s="193" t="s">
        <v>709</v>
      </c>
      <c r="E3352" s="183" t="s">
        <v>276</v>
      </c>
      <c r="F3352" s="183" t="s">
        <v>2369</v>
      </c>
      <c r="G3352" s="183" t="s">
        <v>7</v>
      </c>
      <c r="H3352" s="195" t="s">
        <v>109</v>
      </c>
      <c r="I3352" s="183" t="s">
        <v>366</v>
      </c>
      <c r="J3352" s="183">
        <v>110</v>
      </c>
      <c r="K3352" s="183" t="s">
        <v>171</v>
      </c>
      <c r="L3352" s="183" t="s">
        <v>372</v>
      </c>
      <c r="M3352" s="183" t="s">
        <v>1764</v>
      </c>
      <c r="N3352" s="183" t="s">
        <v>2761</v>
      </c>
      <c r="O3352" s="183">
        <v>1</v>
      </c>
      <c r="P3352" s="183">
        <v>1</v>
      </c>
      <c r="Q3352" s="181" t="s">
        <v>135</v>
      </c>
      <c r="R3352" s="181" t="s">
        <v>172</v>
      </c>
      <c r="S3352" s="239">
        <v>1128.8</v>
      </c>
      <c r="T3352" s="181">
        <v>1.21</v>
      </c>
      <c r="U3352" s="239">
        <f t="shared" si="147"/>
        <v>1365.848</v>
      </c>
      <c r="V3352" s="181" t="s">
        <v>7</v>
      </c>
    </row>
    <row r="3353" spans="2:22" s="26" customFormat="1" ht="47.25" x14ac:dyDescent="0.25">
      <c r="B3353" s="193" t="s">
        <v>350</v>
      </c>
      <c r="C3353" s="240" t="s">
        <v>708</v>
      </c>
      <c r="D3353" s="193" t="s">
        <v>709</v>
      </c>
      <c r="E3353" s="183" t="s">
        <v>202</v>
      </c>
      <c r="F3353" s="183" t="s">
        <v>2369</v>
      </c>
      <c r="G3353" s="183" t="s">
        <v>7</v>
      </c>
      <c r="H3353" s="195" t="s">
        <v>109</v>
      </c>
      <c r="I3353" s="183" t="s">
        <v>366</v>
      </c>
      <c r="J3353" s="183">
        <v>110</v>
      </c>
      <c r="K3353" s="183" t="s">
        <v>203</v>
      </c>
      <c r="L3353" s="183" t="s">
        <v>372</v>
      </c>
      <c r="M3353" s="183" t="s">
        <v>1764</v>
      </c>
      <c r="N3353" s="183" t="s">
        <v>2761</v>
      </c>
      <c r="O3353" s="183">
        <v>1</v>
      </c>
      <c r="P3353" s="183">
        <v>1220</v>
      </c>
      <c r="Q3353" s="181" t="s">
        <v>204</v>
      </c>
      <c r="R3353" s="181" t="s">
        <v>159</v>
      </c>
      <c r="S3353" s="239">
        <v>5.7</v>
      </c>
      <c r="T3353" s="181">
        <v>1</v>
      </c>
      <c r="U3353" s="239">
        <f t="shared" si="147"/>
        <v>6954</v>
      </c>
      <c r="V3353" s="181" t="s">
        <v>7</v>
      </c>
    </row>
    <row r="3354" spans="2:22" s="26" customFormat="1" ht="63" x14ac:dyDescent="0.25">
      <c r="B3354" s="193" t="s">
        <v>350</v>
      </c>
      <c r="C3354" s="240" t="s">
        <v>708</v>
      </c>
      <c r="D3354" s="193" t="s">
        <v>709</v>
      </c>
      <c r="E3354" s="183" t="s">
        <v>3855</v>
      </c>
      <c r="F3354" s="183" t="s">
        <v>2369</v>
      </c>
      <c r="G3354" s="183" t="s">
        <v>7</v>
      </c>
      <c r="H3354" s="195" t="s">
        <v>109</v>
      </c>
      <c r="I3354" s="183" t="s">
        <v>366</v>
      </c>
      <c r="J3354" s="183" t="s">
        <v>7</v>
      </c>
      <c r="K3354" s="183" t="s">
        <v>2576</v>
      </c>
      <c r="L3354" s="183" t="s">
        <v>372</v>
      </c>
      <c r="M3354" s="183" t="s">
        <v>1764</v>
      </c>
      <c r="N3354" s="183" t="s">
        <v>2761</v>
      </c>
      <c r="O3354" s="183">
        <v>1</v>
      </c>
      <c r="P3354" s="183">
        <v>1</v>
      </c>
      <c r="Q3354" s="181" t="s">
        <v>111</v>
      </c>
      <c r="R3354" s="181" t="s">
        <v>364</v>
      </c>
      <c r="S3354" s="239">
        <v>21275.06</v>
      </c>
      <c r="T3354" s="181">
        <v>1</v>
      </c>
      <c r="U3354" s="239">
        <f t="shared" si="147"/>
        <v>21275.06</v>
      </c>
      <c r="V3354" s="181" t="s">
        <v>7</v>
      </c>
    </row>
    <row r="3355" spans="2:22" s="26" customFormat="1" ht="31.5" x14ac:dyDescent="0.25">
      <c r="B3355" s="193" t="s">
        <v>350</v>
      </c>
      <c r="C3355" s="240" t="s">
        <v>702</v>
      </c>
      <c r="D3355" s="193" t="s">
        <v>709</v>
      </c>
      <c r="E3355" s="183" t="s">
        <v>702</v>
      </c>
      <c r="F3355" s="183" t="s">
        <v>2369</v>
      </c>
      <c r="G3355" s="183" t="s">
        <v>7</v>
      </c>
      <c r="H3355" s="195" t="s">
        <v>109</v>
      </c>
      <c r="I3355" s="183" t="s">
        <v>366</v>
      </c>
      <c r="J3355" s="183">
        <v>10</v>
      </c>
      <c r="K3355" s="183" t="s">
        <v>2837</v>
      </c>
      <c r="L3355" s="183" t="s">
        <v>372</v>
      </c>
      <c r="M3355" s="183" t="s">
        <v>1764</v>
      </c>
      <c r="N3355" s="183" t="s">
        <v>2761</v>
      </c>
      <c r="O3355" s="183">
        <v>1</v>
      </c>
      <c r="P3355" s="183">
        <v>1.3</v>
      </c>
      <c r="Q3355" s="181" t="s">
        <v>179</v>
      </c>
      <c r="R3355" s="181" t="s">
        <v>703</v>
      </c>
      <c r="S3355" s="239">
        <v>4928</v>
      </c>
      <c r="T3355" s="181">
        <v>1.92</v>
      </c>
      <c r="U3355" s="239">
        <f t="shared" si="147"/>
        <v>12300.288</v>
      </c>
      <c r="V3355" s="181" t="s">
        <v>7</v>
      </c>
    </row>
    <row r="3356" spans="2:22" s="26" customFormat="1" ht="31.5" x14ac:dyDescent="0.25">
      <c r="B3356" s="193" t="s">
        <v>350</v>
      </c>
      <c r="C3356" s="240" t="s">
        <v>702</v>
      </c>
      <c r="D3356" s="193" t="s">
        <v>709</v>
      </c>
      <c r="E3356" s="183" t="s">
        <v>702</v>
      </c>
      <c r="F3356" s="183" t="s">
        <v>2369</v>
      </c>
      <c r="G3356" s="183" t="s">
        <v>7</v>
      </c>
      <c r="H3356" s="195" t="s">
        <v>109</v>
      </c>
      <c r="I3356" s="183" t="s">
        <v>366</v>
      </c>
      <c r="J3356" s="183">
        <v>10</v>
      </c>
      <c r="K3356" s="183" t="s">
        <v>2838</v>
      </c>
      <c r="L3356" s="183" t="s">
        <v>372</v>
      </c>
      <c r="M3356" s="183" t="s">
        <v>1764</v>
      </c>
      <c r="N3356" s="183" t="s">
        <v>2761</v>
      </c>
      <c r="O3356" s="183">
        <v>1</v>
      </c>
      <c r="P3356" s="183">
        <v>0.9</v>
      </c>
      <c r="Q3356" s="181" t="s">
        <v>179</v>
      </c>
      <c r="R3356" s="181" t="s">
        <v>704</v>
      </c>
      <c r="S3356" s="239">
        <v>5704.19</v>
      </c>
      <c r="T3356" s="181">
        <v>1.92</v>
      </c>
      <c r="U3356" s="239">
        <f t="shared" si="147"/>
        <v>9856.8403199999993</v>
      </c>
      <c r="V3356" s="181" t="s">
        <v>7</v>
      </c>
    </row>
    <row r="3357" spans="2:22" s="26" customFormat="1" ht="47.25" x14ac:dyDescent="0.25">
      <c r="B3357" s="193" t="s">
        <v>350</v>
      </c>
      <c r="C3357" s="240" t="s">
        <v>705</v>
      </c>
      <c r="D3357" s="193" t="s">
        <v>709</v>
      </c>
      <c r="E3357" s="183" t="s">
        <v>705</v>
      </c>
      <c r="F3357" s="183" t="s">
        <v>2369</v>
      </c>
      <c r="G3357" s="183" t="s">
        <v>7</v>
      </c>
      <c r="H3357" s="195" t="s">
        <v>109</v>
      </c>
      <c r="I3357" s="183" t="s">
        <v>366</v>
      </c>
      <c r="J3357" s="183">
        <v>10</v>
      </c>
      <c r="K3357" s="183" t="s">
        <v>5324</v>
      </c>
      <c r="L3357" s="183" t="s">
        <v>372</v>
      </c>
      <c r="M3357" s="183" t="s">
        <v>1764</v>
      </c>
      <c r="N3357" s="183" t="s">
        <v>2761</v>
      </c>
      <c r="O3357" s="183">
        <v>1</v>
      </c>
      <c r="P3357" s="183">
        <v>0.8</v>
      </c>
      <c r="Q3357" s="181" t="s">
        <v>102</v>
      </c>
      <c r="R3357" s="181" t="s">
        <v>1324</v>
      </c>
      <c r="S3357" s="239">
        <v>2836.51</v>
      </c>
      <c r="T3357" s="181">
        <v>1</v>
      </c>
      <c r="U3357" s="239">
        <f t="shared" si="147"/>
        <v>2269.2080000000001</v>
      </c>
      <c r="V3357" s="181" t="s">
        <v>7</v>
      </c>
    </row>
    <row r="3358" spans="2:22" s="26" customFormat="1" ht="47.25" x14ac:dyDescent="0.25">
      <c r="B3358" s="193" t="s">
        <v>350</v>
      </c>
      <c r="C3358" s="240" t="s">
        <v>543</v>
      </c>
      <c r="D3358" s="193" t="s">
        <v>709</v>
      </c>
      <c r="E3358" s="183" t="s">
        <v>543</v>
      </c>
      <c r="F3358" s="183" t="s">
        <v>2369</v>
      </c>
      <c r="G3358" s="183" t="s">
        <v>7</v>
      </c>
      <c r="H3358" s="195" t="s">
        <v>109</v>
      </c>
      <c r="I3358" s="183" t="s">
        <v>366</v>
      </c>
      <c r="J3358" s="183">
        <v>10</v>
      </c>
      <c r="K3358" s="183" t="s">
        <v>2839</v>
      </c>
      <c r="L3358" s="183" t="s">
        <v>372</v>
      </c>
      <c r="M3358" s="183" t="s">
        <v>1764</v>
      </c>
      <c r="N3358" s="183" t="s">
        <v>2761</v>
      </c>
      <c r="O3358" s="183">
        <v>1</v>
      </c>
      <c r="P3358" s="183">
        <v>0.4</v>
      </c>
      <c r="Q3358" s="181" t="s">
        <v>179</v>
      </c>
      <c r="R3358" s="181" t="s">
        <v>2840</v>
      </c>
      <c r="S3358" s="239">
        <v>88715.16</v>
      </c>
      <c r="T3358" s="181">
        <v>1.83</v>
      </c>
      <c r="U3358" s="239">
        <f t="shared" si="147"/>
        <v>64939.497120000015</v>
      </c>
      <c r="V3358" s="181" t="s">
        <v>7</v>
      </c>
    </row>
    <row r="3359" spans="2:22" s="26" customFormat="1" ht="31.5" x14ac:dyDescent="0.25">
      <c r="B3359" s="193" t="s">
        <v>350</v>
      </c>
      <c r="C3359" s="240" t="s">
        <v>544</v>
      </c>
      <c r="D3359" s="193" t="s">
        <v>709</v>
      </c>
      <c r="E3359" s="183" t="s">
        <v>5372</v>
      </c>
      <c r="F3359" s="183" t="s">
        <v>2369</v>
      </c>
      <c r="G3359" s="183" t="s">
        <v>7</v>
      </c>
      <c r="H3359" s="195" t="s">
        <v>109</v>
      </c>
      <c r="I3359" s="183" t="s">
        <v>366</v>
      </c>
      <c r="J3359" s="183">
        <v>10</v>
      </c>
      <c r="K3359" s="183" t="s">
        <v>2849</v>
      </c>
      <c r="L3359" s="183" t="s">
        <v>372</v>
      </c>
      <c r="M3359" s="183" t="s">
        <v>1764</v>
      </c>
      <c r="N3359" s="183" t="s">
        <v>2761</v>
      </c>
      <c r="O3359" s="183">
        <v>1</v>
      </c>
      <c r="P3359" s="183">
        <v>1.75</v>
      </c>
      <c r="Q3359" s="181" t="s">
        <v>102</v>
      </c>
      <c r="R3359" s="181" t="s">
        <v>270</v>
      </c>
      <c r="S3359" s="239">
        <v>866.6</v>
      </c>
      <c r="T3359" s="181">
        <v>1</v>
      </c>
      <c r="U3359" s="239">
        <f t="shared" si="147"/>
        <v>1516.55</v>
      </c>
      <c r="V3359" s="181" t="s">
        <v>7</v>
      </c>
    </row>
    <row r="3360" spans="2:22" s="26" customFormat="1" ht="63" x14ac:dyDescent="0.25">
      <c r="B3360" s="193" t="s">
        <v>350</v>
      </c>
      <c r="C3360" s="240" t="s">
        <v>137</v>
      </c>
      <c r="D3360" s="193" t="s">
        <v>709</v>
      </c>
      <c r="E3360" s="183" t="s">
        <v>3855</v>
      </c>
      <c r="F3360" s="183" t="s">
        <v>2369</v>
      </c>
      <c r="G3360" s="183" t="s">
        <v>7</v>
      </c>
      <c r="H3360" s="195" t="s">
        <v>109</v>
      </c>
      <c r="I3360" s="183" t="s">
        <v>366</v>
      </c>
      <c r="J3360" s="183" t="s">
        <v>7</v>
      </c>
      <c r="K3360" s="183" t="s">
        <v>2058</v>
      </c>
      <c r="L3360" s="183" t="s">
        <v>372</v>
      </c>
      <c r="M3360" s="183" t="s">
        <v>1764</v>
      </c>
      <c r="N3360" s="183" t="s">
        <v>2761</v>
      </c>
      <c r="O3360" s="183">
        <v>1</v>
      </c>
      <c r="P3360" s="183">
        <v>1</v>
      </c>
      <c r="Q3360" s="181" t="s">
        <v>111</v>
      </c>
      <c r="R3360" s="181" t="s">
        <v>364</v>
      </c>
      <c r="S3360" s="239">
        <v>21275.06</v>
      </c>
      <c r="T3360" s="181">
        <v>1</v>
      </c>
      <c r="U3360" s="239">
        <f t="shared" si="147"/>
        <v>21275.06</v>
      </c>
      <c r="V3360" s="181" t="s">
        <v>7</v>
      </c>
    </row>
    <row r="3361" spans="2:22" s="26" customFormat="1" ht="47.25" x14ac:dyDescent="0.25">
      <c r="B3361" s="193" t="s">
        <v>350</v>
      </c>
      <c r="C3361" s="240" t="s">
        <v>708</v>
      </c>
      <c r="D3361" s="193" t="s">
        <v>709</v>
      </c>
      <c r="E3361" s="183" t="s">
        <v>26</v>
      </c>
      <c r="F3361" s="183" t="s">
        <v>7</v>
      </c>
      <c r="G3361" s="183" t="s">
        <v>7</v>
      </c>
      <c r="H3361" s="183" t="s">
        <v>7</v>
      </c>
      <c r="I3361" s="183" t="s">
        <v>7</v>
      </c>
      <c r="J3361" s="183" t="s">
        <v>7</v>
      </c>
      <c r="K3361" s="183" t="s">
        <v>7</v>
      </c>
      <c r="L3361" s="183" t="s">
        <v>7</v>
      </c>
      <c r="M3361" s="183" t="s">
        <v>7</v>
      </c>
      <c r="N3361" s="183" t="s">
        <v>7</v>
      </c>
      <c r="O3361" s="183" t="s">
        <v>7</v>
      </c>
      <c r="P3361" s="183" t="s">
        <v>7</v>
      </c>
      <c r="Q3361" s="181" t="s">
        <v>7</v>
      </c>
      <c r="R3361" s="181" t="s">
        <v>7</v>
      </c>
      <c r="S3361" s="239" t="s">
        <v>7</v>
      </c>
      <c r="T3361" s="181" t="s">
        <v>7</v>
      </c>
      <c r="U3361" s="239">
        <f>SUM(U3339:U3360)</f>
        <v>350540.55723999999</v>
      </c>
      <c r="V3361" s="181" t="s">
        <v>7</v>
      </c>
    </row>
    <row r="3362" spans="2:22" s="26" customFormat="1" ht="78.75" x14ac:dyDescent="0.25">
      <c r="B3362" s="193" t="s">
        <v>350</v>
      </c>
      <c r="C3362" s="240" t="s">
        <v>730</v>
      </c>
      <c r="D3362" s="193" t="s">
        <v>731</v>
      </c>
      <c r="E3362" s="183" t="s">
        <v>354</v>
      </c>
      <c r="F3362" s="183" t="s">
        <v>2850</v>
      </c>
      <c r="G3362" s="183" t="s">
        <v>7</v>
      </c>
      <c r="H3362" s="195" t="s">
        <v>692</v>
      </c>
      <c r="I3362" s="183" t="s">
        <v>245</v>
      </c>
      <c r="J3362" s="183">
        <v>110</v>
      </c>
      <c r="K3362" s="183" t="s">
        <v>2194</v>
      </c>
      <c r="L3362" s="183" t="s">
        <v>667</v>
      </c>
      <c r="M3362" s="183" t="s">
        <v>742</v>
      </c>
      <c r="N3362" s="183" t="s">
        <v>2761</v>
      </c>
      <c r="O3362" s="183">
        <v>1</v>
      </c>
      <c r="P3362" s="183">
        <v>10</v>
      </c>
      <c r="Q3362" s="181" t="s">
        <v>160</v>
      </c>
      <c r="R3362" s="181" t="s">
        <v>695</v>
      </c>
      <c r="S3362" s="239">
        <v>180.8</v>
      </c>
      <c r="T3362" s="181">
        <v>1.81</v>
      </c>
      <c r="U3362" s="239">
        <f t="shared" ref="U3362:U3374" si="148">O3362*P3362*S3362*T3362</f>
        <v>3272.48</v>
      </c>
      <c r="V3362" s="183" t="s">
        <v>2851</v>
      </c>
    </row>
    <row r="3363" spans="2:22" s="26" customFormat="1" ht="78.75" x14ac:dyDescent="0.25">
      <c r="B3363" s="193" t="s">
        <v>350</v>
      </c>
      <c r="C3363" s="240" t="s">
        <v>730</v>
      </c>
      <c r="D3363" s="193" t="s">
        <v>731</v>
      </c>
      <c r="E3363" s="183" t="s">
        <v>2156</v>
      </c>
      <c r="F3363" s="183" t="s">
        <v>2850</v>
      </c>
      <c r="G3363" s="183" t="s">
        <v>7</v>
      </c>
      <c r="H3363" s="195" t="s">
        <v>692</v>
      </c>
      <c r="I3363" s="183" t="s">
        <v>245</v>
      </c>
      <c r="J3363" s="183">
        <v>110</v>
      </c>
      <c r="K3363" s="183" t="s">
        <v>2852</v>
      </c>
      <c r="L3363" s="183" t="s">
        <v>667</v>
      </c>
      <c r="M3363" s="183" t="s">
        <v>742</v>
      </c>
      <c r="N3363" s="183" t="s">
        <v>2761</v>
      </c>
      <c r="O3363" s="183">
        <v>1</v>
      </c>
      <c r="P3363" s="183">
        <v>0.4</v>
      </c>
      <c r="Q3363" s="181" t="s">
        <v>99</v>
      </c>
      <c r="R3363" s="181" t="s">
        <v>471</v>
      </c>
      <c r="S3363" s="239">
        <v>291.14</v>
      </c>
      <c r="T3363" s="181">
        <v>1.83</v>
      </c>
      <c r="U3363" s="239">
        <f t="shared" si="148"/>
        <v>213.11448000000001</v>
      </c>
      <c r="V3363" s="183" t="s">
        <v>2851</v>
      </c>
    </row>
    <row r="3364" spans="2:22" s="26" customFormat="1" ht="78.75" x14ac:dyDescent="0.25">
      <c r="B3364" s="193" t="s">
        <v>350</v>
      </c>
      <c r="C3364" s="240" t="s">
        <v>730</v>
      </c>
      <c r="D3364" s="193" t="s">
        <v>731</v>
      </c>
      <c r="E3364" s="183" t="s">
        <v>2156</v>
      </c>
      <c r="F3364" s="183" t="s">
        <v>2850</v>
      </c>
      <c r="G3364" s="183" t="s">
        <v>7</v>
      </c>
      <c r="H3364" s="195" t="s">
        <v>692</v>
      </c>
      <c r="I3364" s="183" t="s">
        <v>245</v>
      </c>
      <c r="J3364" s="183">
        <v>110</v>
      </c>
      <c r="K3364" s="183" t="s">
        <v>2853</v>
      </c>
      <c r="L3364" s="183" t="s">
        <v>667</v>
      </c>
      <c r="M3364" s="183" t="s">
        <v>742</v>
      </c>
      <c r="N3364" s="183" t="s">
        <v>2761</v>
      </c>
      <c r="O3364" s="183">
        <v>1</v>
      </c>
      <c r="P3364" s="183">
        <v>0.1</v>
      </c>
      <c r="Q3364" s="181" t="s">
        <v>99</v>
      </c>
      <c r="R3364" s="181" t="s">
        <v>651</v>
      </c>
      <c r="S3364" s="239">
        <v>363.18</v>
      </c>
      <c r="T3364" s="181">
        <v>1.83</v>
      </c>
      <c r="U3364" s="239">
        <f t="shared" si="148"/>
        <v>66.461940000000013</v>
      </c>
      <c r="V3364" s="183" t="s">
        <v>2851</v>
      </c>
    </row>
    <row r="3365" spans="2:22" s="26" customFormat="1" ht="78.75" x14ac:dyDescent="0.25">
      <c r="B3365" s="193" t="s">
        <v>350</v>
      </c>
      <c r="C3365" s="240" t="s">
        <v>730</v>
      </c>
      <c r="D3365" s="193" t="s">
        <v>731</v>
      </c>
      <c r="E3365" s="183" t="s">
        <v>558</v>
      </c>
      <c r="F3365" s="183" t="s">
        <v>2850</v>
      </c>
      <c r="G3365" s="183" t="s">
        <v>7</v>
      </c>
      <c r="H3365" s="195" t="s">
        <v>692</v>
      </c>
      <c r="I3365" s="183" t="s">
        <v>245</v>
      </c>
      <c r="J3365" s="183">
        <v>110</v>
      </c>
      <c r="K3365" s="183" t="s">
        <v>7</v>
      </c>
      <c r="L3365" s="183" t="s">
        <v>667</v>
      </c>
      <c r="M3365" s="183" t="s">
        <v>742</v>
      </c>
      <c r="N3365" s="183" t="s">
        <v>2761</v>
      </c>
      <c r="O3365" s="183">
        <v>1</v>
      </c>
      <c r="P3365" s="183">
        <v>100</v>
      </c>
      <c r="Q3365" s="181" t="s">
        <v>476</v>
      </c>
      <c r="R3365" s="181" t="s">
        <v>477</v>
      </c>
      <c r="S3365" s="239">
        <v>4.79</v>
      </c>
      <c r="T3365" s="181">
        <v>1.83</v>
      </c>
      <c r="U3365" s="239">
        <f t="shared" si="148"/>
        <v>876.57</v>
      </c>
      <c r="V3365" s="183" t="s">
        <v>2851</v>
      </c>
    </row>
    <row r="3366" spans="2:22" s="26" customFormat="1" ht="78.75" x14ac:dyDescent="0.25">
      <c r="B3366" s="193" t="s">
        <v>350</v>
      </c>
      <c r="C3366" s="240" t="s">
        <v>730</v>
      </c>
      <c r="D3366" s="193" t="s">
        <v>731</v>
      </c>
      <c r="E3366" s="183" t="s">
        <v>354</v>
      </c>
      <c r="F3366" s="183" t="s">
        <v>2850</v>
      </c>
      <c r="G3366" s="183" t="s">
        <v>7</v>
      </c>
      <c r="H3366" s="195" t="s">
        <v>692</v>
      </c>
      <c r="I3366" s="183" t="s">
        <v>245</v>
      </c>
      <c r="J3366" s="183">
        <v>110</v>
      </c>
      <c r="K3366" s="183" t="s">
        <v>2194</v>
      </c>
      <c r="L3366" s="183" t="s">
        <v>667</v>
      </c>
      <c r="M3366" s="183" t="s">
        <v>742</v>
      </c>
      <c r="N3366" s="183" t="s">
        <v>2761</v>
      </c>
      <c r="O3366" s="183">
        <v>1</v>
      </c>
      <c r="P3366" s="183">
        <v>12</v>
      </c>
      <c r="Q3366" s="181" t="s">
        <v>160</v>
      </c>
      <c r="R3366" s="181" t="s">
        <v>695</v>
      </c>
      <c r="S3366" s="239">
        <v>180.8</v>
      </c>
      <c r="T3366" s="181">
        <v>1.81</v>
      </c>
      <c r="U3366" s="239">
        <f t="shared" si="148"/>
        <v>3926.9760000000006</v>
      </c>
      <c r="V3366" s="183" t="s">
        <v>2851</v>
      </c>
    </row>
    <row r="3367" spans="2:22" s="26" customFormat="1" ht="78.75" x14ac:dyDescent="0.25">
      <c r="B3367" s="193" t="s">
        <v>350</v>
      </c>
      <c r="C3367" s="240" t="s">
        <v>730</v>
      </c>
      <c r="D3367" s="193" t="s">
        <v>731</v>
      </c>
      <c r="E3367" s="183" t="s">
        <v>2156</v>
      </c>
      <c r="F3367" s="183" t="s">
        <v>2850</v>
      </c>
      <c r="G3367" s="183" t="s">
        <v>7</v>
      </c>
      <c r="H3367" s="195" t="s">
        <v>692</v>
      </c>
      <c r="I3367" s="183" t="s">
        <v>245</v>
      </c>
      <c r="J3367" s="183">
        <v>110</v>
      </c>
      <c r="K3367" s="183" t="s">
        <v>2852</v>
      </c>
      <c r="L3367" s="183" t="s">
        <v>667</v>
      </c>
      <c r="M3367" s="183" t="s">
        <v>742</v>
      </c>
      <c r="N3367" s="183" t="s">
        <v>2761</v>
      </c>
      <c r="O3367" s="183">
        <v>1</v>
      </c>
      <c r="P3367" s="183">
        <v>0.5</v>
      </c>
      <c r="Q3367" s="181" t="s">
        <v>99</v>
      </c>
      <c r="R3367" s="181" t="s">
        <v>471</v>
      </c>
      <c r="S3367" s="239">
        <v>291.14</v>
      </c>
      <c r="T3367" s="181">
        <v>1.83</v>
      </c>
      <c r="U3367" s="239">
        <f t="shared" si="148"/>
        <v>266.3931</v>
      </c>
      <c r="V3367" s="183" t="s">
        <v>2851</v>
      </c>
    </row>
    <row r="3368" spans="2:22" s="26" customFormat="1" ht="78.75" x14ac:dyDescent="0.25">
      <c r="B3368" s="193" t="s">
        <v>350</v>
      </c>
      <c r="C3368" s="240" t="s">
        <v>730</v>
      </c>
      <c r="D3368" s="193" t="s">
        <v>731</v>
      </c>
      <c r="E3368" s="183" t="s">
        <v>2156</v>
      </c>
      <c r="F3368" s="183" t="s">
        <v>2850</v>
      </c>
      <c r="G3368" s="183" t="s">
        <v>7</v>
      </c>
      <c r="H3368" s="195" t="s">
        <v>692</v>
      </c>
      <c r="I3368" s="183" t="s">
        <v>245</v>
      </c>
      <c r="J3368" s="183">
        <v>110</v>
      </c>
      <c r="K3368" s="183" t="s">
        <v>2853</v>
      </c>
      <c r="L3368" s="183" t="s">
        <v>667</v>
      </c>
      <c r="M3368" s="183" t="s">
        <v>742</v>
      </c>
      <c r="N3368" s="183" t="s">
        <v>2761</v>
      </c>
      <c r="O3368" s="183">
        <v>1</v>
      </c>
      <c r="P3368" s="183">
        <v>0.2</v>
      </c>
      <c r="Q3368" s="181" t="s">
        <v>99</v>
      </c>
      <c r="R3368" s="181" t="s">
        <v>651</v>
      </c>
      <c r="S3368" s="239">
        <v>363.18</v>
      </c>
      <c r="T3368" s="181">
        <v>1.83</v>
      </c>
      <c r="U3368" s="239">
        <f t="shared" si="148"/>
        <v>132.92388000000003</v>
      </c>
      <c r="V3368" s="183" t="s">
        <v>2851</v>
      </c>
    </row>
    <row r="3369" spans="2:22" s="26" customFormat="1" ht="78.75" x14ac:dyDescent="0.25">
      <c r="B3369" s="193" t="s">
        <v>350</v>
      </c>
      <c r="C3369" s="240" t="s">
        <v>730</v>
      </c>
      <c r="D3369" s="193" t="s">
        <v>731</v>
      </c>
      <c r="E3369" s="183" t="s">
        <v>558</v>
      </c>
      <c r="F3369" s="183" t="s">
        <v>2850</v>
      </c>
      <c r="G3369" s="183" t="s">
        <v>7</v>
      </c>
      <c r="H3369" s="195" t="s">
        <v>692</v>
      </c>
      <c r="I3369" s="183" t="s">
        <v>245</v>
      </c>
      <c r="J3369" s="183">
        <v>110</v>
      </c>
      <c r="K3369" s="183" t="s">
        <v>7</v>
      </c>
      <c r="L3369" s="183" t="s">
        <v>667</v>
      </c>
      <c r="M3369" s="183" t="s">
        <v>742</v>
      </c>
      <c r="N3369" s="183" t="s">
        <v>2761</v>
      </c>
      <c r="O3369" s="183">
        <v>1</v>
      </c>
      <c r="P3369" s="183">
        <v>150</v>
      </c>
      <c r="Q3369" s="181" t="s">
        <v>476</v>
      </c>
      <c r="R3369" s="181" t="s">
        <v>477</v>
      </c>
      <c r="S3369" s="239">
        <v>4.79</v>
      </c>
      <c r="T3369" s="181">
        <v>1.83</v>
      </c>
      <c r="U3369" s="239">
        <f t="shared" si="148"/>
        <v>1314.855</v>
      </c>
      <c r="V3369" s="183" t="s">
        <v>2851</v>
      </c>
    </row>
    <row r="3370" spans="2:22" s="26" customFormat="1" ht="78.75" x14ac:dyDescent="0.25">
      <c r="B3370" s="193" t="s">
        <v>350</v>
      </c>
      <c r="C3370" s="240" t="s">
        <v>730</v>
      </c>
      <c r="D3370" s="193" t="s">
        <v>731</v>
      </c>
      <c r="E3370" s="183" t="s">
        <v>354</v>
      </c>
      <c r="F3370" s="183" t="s">
        <v>2850</v>
      </c>
      <c r="G3370" s="183" t="s">
        <v>7</v>
      </c>
      <c r="H3370" s="195" t="s">
        <v>692</v>
      </c>
      <c r="I3370" s="183" t="s">
        <v>245</v>
      </c>
      <c r="J3370" s="183">
        <v>10</v>
      </c>
      <c r="K3370" s="183" t="s">
        <v>2194</v>
      </c>
      <c r="L3370" s="183" t="s">
        <v>667</v>
      </c>
      <c r="M3370" s="183" t="s">
        <v>742</v>
      </c>
      <c r="N3370" s="183" t="s">
        <v>2761</v>
      </c>
      <c r="O3370" s="183">
        <v>1</v>
      </c>
      <c r="P3370" s="183">
        <v>21</v>
      </c>
      <c r="Q3370" s="181" t="s">
        <v>160</v>
      </c>
      <c r="R3370" s="181" t="s">
        <v>695</v>
      </c>
      <c r="S3370" s="239">
        <v>180.8</v>
      </c>
      <c r="T3370" s="181">
        <v>1.81</v>
      </c>
      <c r="U3370" s="239">
        <f t="shared" si="148"/>
        <v>6872.2080000000005</v>
      </c>
      <c r="V3370" s="183" t="s">
        <v>2851</v>
      </c>
    </row>
    <row r="3371" spans="2:22" s="26" customFormat="1" ht="78.75" x14ac:dyDescent="0.25">
      <c r="B3371" s="193" t="s">
        <v>350</v>
      </c>
      <c r="C3371" s="240" t="s">
        <v>730</v>
      </c>
      <c r="D3371" s="193" t="s">
        <v>731</v>
      </c>
      <c r="E3371" s="183" t="s">
        <v>2156</v>
      </c>
      <c r="F3371" s="183" t="s">
        <v>2850</v>
      </c>
      <c r="G3371" s="183" t="s">
        <v>7</v>
      </c>
      <c r="H3371" s="195" t="s">
        <v>692</v>
      </c>
      <c r="I3371" s="183" t="s">
        <v>245</v>
      </c>
      <c r="J3371" s="183">
        <v>10</v>
      </c>
      <c r="K3371" s="183" t="s">
        <v>2852</v>
      </c>
      <c r="L3371" s="183" t="s">
        <v>667</v>
      </c>
      <c r="M3371" s="183" t="s">
        <v>742</v>
      </c>
      <c r="N3371" s="183" t="s">
        <v>2761</v>
      </c>
      <c r="O3371" s="183">
        <v>1</v>
      </c>
      <c r="P3371" s="183">
        <v>0.6</v>
      </c>
      <c r="Q3371" s="181" t="s">
        <v>99</v>
      </c>
      <c r="R3371" s="181" t="s">
        <v>471</v>
      </c>
      <c r="S3371" s="239">
        <v>291.14</v>
      </c>
      <c r="T3371" s="181">
        <v>1.83</v>
      </c>
      <c r="U3371" s="239">
        <f t="shared" si="148"/>
        <v>319.67171999999999</v>
      </c>
      <c r="V3371" s="183" t="s">
        <v>2851</v>
      </c>
    </row>
    <row r="3372" spans="2:22" s="26" customFormat="1" ht="78.75" x14ac:dyDescent="0.25">
      <c r="B3372" s="193" t="s">
        <v>350</v>
      </c>
      <c r="C3372" s="240" t="s">
        <v>730</v>
      </c>
      <c r="D3372" s="193" t="s">
        <v>731</v>
      </c>
      <c r="E3372" s="183" t="s">
        <v>2156</v>
      </c>
      <c r="F3372" s="183" t="s">
        <v>2850</v>
      </c>
      <c r="G3372" s="183" t="s">
        <v>7</v>
      </c>
      <c r="H3372" s="195" t="s">
        <v>692</v>
      </c>
      <c r="I3372" s="183" t="s">
        <v>245</v>
      </c>
      <c r="J3372" s="183">
        <v>10</v>
      </c>
      <c r="K3372" s="183" t="s">
        <v>2853</v>
      </c>
      <c r="L3372" s="183" t="s">
        <v>667</v>
      </c>
      <c r="M3372" s="183" t="s">
        <v>742</v>
      </c>
      <c r="N3372" s="183" t="s">
        <v>2761</v>
      </c>
      <c r="O3372" s="183">
        <v>1</v>
      </c>
      <c r="P3372" s="183">
        <v>0.2</v>
      </c>
      <c r="Q3372" s="181" t="s">
        <v>99</v>
      </c>
      <c r="R3372" s="181" t="s">
        <v>651</v>
      </c>
      <c r="S3372" s="239">
        <v>363.18</v>
      </c>
      <c r="T3372" s="181">
        <v>1.83</v>
      </c>
      <c r="U3372" s="239">
        <f t="shared" si="148"/>
        <v>132.92388000000003</v>
      </c>
      <c r="V3372" s="183" t="s">
        <v>2851</v>
      </c>
    </row>
    <row r="3373" spans="2:22" s="26" customFormat="1" ht="78.75" x14ac:dyDescent="0.25">
      <c r="B3373" s="193" t="s">
        <v>350</v>
      </c>
      <c r="C3373" s="240" t="s">
        <v>730</v>
      </c>
      <c r="D3373" s="193" t="s">
        <v>731</v>
      </c>
      <c r="E3373" s="183" t="s">
        <v>558</v>
      </c>
      <c r="F3373" s="183" t="s">
        <v>2850</v>
      </c>
      <c r="G3373" s="183" t="s">
        <v>7</v>
      </c>
      <c r="H3373" s="195" t="s">
        <v>692</v>
      </c>
      <c r="I3373" s="183" t="s">
        <v>245</v>
      </c>
      <c r="J3373" s="183">
        <v>10</v>
      </c>
      <c r="K3373" s="183" t="s">
        <v>7</v>
      </c>
      <c r="L3373" s="183" t="s">
        <v>667</v>
      </c>
      <c r="M3373" s="183" t="s">
        <v>742</v>
      </c>
      <c r="N3373" s="183" t="s">
        <v>2761</v>
      </c>
      <c r="O3373" s="183">
        <v>1</v>
      </c>
      <c r="P3373" s="183">
        <v>300</v>
      </c>
      <c r="Q3373" s="181" t="s">
        <v>476</v>
      </c>
      <c r="R3373" s="181" t="s">
        <v>477</v>
      </c>
      <c r="S3373" s="239">
        <v>4.79</v>
      </c>
      <c r="T3373" s="181">
        <v>1.83</v>
      </c>
      <c r="U3373" s="239">
        <f t="shared" si="148"/>
        <v>2629.71</v>
      </c>
      <c r="V3373" s="183" t="s">
        <v>2851</v>
      </c>
    </row>
    <row r="3374" spans="2:22" s="26" customFormat="1" ht="78.75" x14ac:dyDescent="0.25">
      <c r="B3374" s="193" t="s">
        <v>350</v>
      </c>
      <c r="C3374" s="240" t="s">
        <v>730</v>
      </c>
      <c r="D3374" s="193" t="s">
        <v>731</v>
      </c>
      <c r="E3374" s="183" t="s">
        <v>3855</v>
      </c>
      <c r="F3374" s="183" t="s">
        <v>2850</v>
      </c>
      <c r="G3374" s="183" t="s">
        <v>7</v>
      </c>
      <c r="H3374" s="195" t="s">
        <v>692</v>
      </c>
      <c r="I3374" s="183" t="s">
        <v>245</v>
      </c>
      <c r="J3374" s="183" t="s">
        <v>7</v>
      </c>
      <c r="K3374" s="183" t="s">
        <v>4033</v>
      </c>
      <c r="L3374" s="183" t="s">
        <v>667</v>
      </c>
      <c r="M3374" s="183" t="s">
        <v>742</v>
      </c>
      <c r="N3374" s="183" t="s">
        <v>2761</v>
      </c>
      <c r="O3374" s="183">
        <v>1</v>
      </c>
      <c r="P3374" s="183">
        <v>1</v>
      </c>
      <c r="Q3374" s="181" t="s">
        <v>111</v>
      </c>
      <c r="R3374" s="181" t="s">
        <v>260</v>
      </c>
      <c r="S3374" s="239">
        <v>2127.5100000000002</v>
      </c>
      <c r="T3374" s="181">
        <v>1</v>
      </c>
      <c r="U3374" s="239">
        <f t="shared" si="148"/>
        <v>2127.5100000000002</v>
      </c>
      <c r="V3374" s="183" t="s">
        <v>2851</v>
      </c>
    </row>
    <row r="3375" spans="2:22" s="26" customFormat="1" ht="47.25" x14ac:dyDescent="0.25">
      <c r="B3375" s="193" t="s">
        <v>350</v>
      </c>
      <c r="C3375" s="240" t="s">
        <v>730</v>
      </c>
      <c r="D3375" s="193" t="s">
        <v>731</v>
      </c>
      <c r="E3375" s="183" t="s">
        <v>26</v>
      </c>
      <c r="F3375" s="183" t="s">
        <v>7</v>
      </c>
      <c r="G3375" s="183" t="s">
        <v>7</v>
      </c>
      <c r="H3375" s="183" t="s">
        <v>7</v>
      </c>
      <c r="I3375" s="183" t="s">
        <v>7</v>
      </c>
      <c r="J3375" s="183" t="s">
        <v>7</v>
      </c>
      <c r="K3375" s="183" t="s">
        <v>7</v>
      </c>
      <c r="L3375" s="183" t="s">
        <v>7</v>
      </c>
      <c r="M3375" s="183" t="s">
        <v>7</v>
      </c>
      <c r="N3375" s="183" t="s">
        <v>7</v>
      </c>
      <c r="O3375" s="183" t="s">
        <v>7</v>
      </c>
      <c r="P3375" s="183" t="s">
        <v>7</v>
      </c>
      <c r="Q3375" s="181" t="s">
        <v>7</v>
      </c>
      <c r="R3375" s="181" t="s">
        <v>7</v>
      </c>
      <c r="S3375" s="239" t="s">
        <v>7</v>
      </c>
      <c r="T3375" s="181" t="s">
        <v>7</v>
      </c>
      <c r="U3375" s="239">
        <f>SUM(U3362:U3374)</f>
        <v>22151.797999999995</v>
      </c>
      <c r="V3375" s="181" t="s">
        <v>7</v>
      </c>
    </row>
    <row r="3376" spans="2:22" s="26" customFormat="1" ht="31.5" x14ac:dyDescent="0.25">
      <c r="B3376" s="193" t="s">
        <v>350</v>
      </c>
      <c r="C3376" s="240" t="s">
        <v>2482</v>
      </c>
      <c r="D3376" s="193" t="s">
        <v>733</v>
      </c>
      <c r="E3376" s="183" t="s">
        <v>5441</v>
      </c>
      <c r="F3376" s="183" t="s">
        <v>2854</v>
      </c>
      <c r="G3376" s="183" t="s">
        <v>7</v>
      </c>
      <c r="H3376" s="195" t="s">
        <v>109</v>
      </c>
      <c r="I3376" s="183" t="s">
        <v>366</v>
      </c>
      <c r="J3376" s="183">
        <v>110</v>
      </c>
      <c r="K3376" s="183" t="s">
        <v>246</v>
      </c>
      <c r="L3376" s="183" t="s">
        <v>652</v>
      </c>
      <c r="M3376" s="183" t="s">
        <v>1764</v>
      </c>
      <c r="N3376" s="183" t="s">
        <v>2761</v>
      </c>
      <c r="O3376" s="183">
        <v>1</v>
      </c>
      <c r="P3376" s="183">
        <v>2</v>
      </c>
      <c r="Q3376" s="181" t="s">
        <v>193</v>
      </c>
      <c r="R3376" s="181" t="s">
        <v>596</v>
      </c>
      <c r="S3376" s="239">
        <v>39176.870000000003</v>
      </c>
      <c r="T3376" s="181">
        <v>1.58</v>
      </c>
      <c r="U3376" s="239">
        <f t="shared" ref="U3376:U3394" si="149">O3376*P3376*S3376*T3376</f>
        <v>123798.90920000001</v>
      </c>
      <c r="V3376" s="181" t="s">
        <v>7</v>
      </c>
    </row>
    <row r="3377" spans="2:22" s="26" customFormat="1" ht="31.5" x14ac:dyDescent="0.25">
      <c r="B3377" s="193" t="s">
        <v>350</v>
      </c>
      <c r="C3377" s="240" t="s">
        <v>2482</v>
      </c>
      <c r="D3377" s="193" t="s">
        <v>733</v>
      </c>
      <c r="E3377" s="183" t="s">
        <v>248</v>
      </c>
      <c r="F3377" s="183" t="s">
        <v>2854</v>
      </c>
      <c r="G3377" s="183" t="s">
        <v>7</v>
      </c>
      <c r="H3377" s="195" t="s">
        <v>109</v>
      </c>
      <c r="I3377" s="183" t="s">
        <v>366</v>
      </c>
      <c r="J3377" s="183">
        <v>35</v>
      </c>
      <c r="K3377" s="183" t="s">
        <v>597</v>
      </c>
      <c r="L3377" s="183" t="s">
        <v>652</v>
      </c>
      <c r="M3377" s="183" t="s">
        <v>1764</v>
      </c>
      <c r="N3377" s="183" t="s">
        <v>2761</v>
      </c>
      <c r="O3377" s="183">
        <v>1</v>
      </c>
      <c r="P3377" s="183">
        <v>7</v>
      </c>
      <c r="Q3377" s="181" t="s">
        <v>193</v>
      </c>
      <c r="R3377" s="181" t="s">
        <v>598</v>
      </c>
      <c r="S3377" s="239">
        <v>27469.919999999998</v>
      </c>
      <c r="T3377" s="181">
        <v>1.58</v>
      </c>
      <c r="U3377" s="239">
        <f t="shared" si="149"/>
        <v>303817.31520000001</v>
      </c>
      <c r="V3377" s="181" t="s">
        <v>7</v>
      </c>
    </row>
    <row r="3378" spans="2:22" s="26" customFormat="1" ht="47.25" x14ac:dyDescent="0.25">
      <c r="B3378" s="193" t="s">
        <v>350</v>
      </c>
      <c r="C3378" s="240" t="s">
        <v>2482</v>
      </c>
      <c r="D3378" s="193" t="s">
        <v>733</v>
      </c>
      <c r="E3378" s="183" t="s">
        <v>3822</v>
      </c>
      <c r="F3378" s="183" t="s">
        <v>2854</v>
      </c>
      <c r="G3378" s="183" t="s">
        <v>7</v>
      </c>
      <c r="H3378" s="195" t="s">
        <v>109</v>
      </c>
      <c r="I3378" s="183" t="s">
        <v>366</v>
      </c>
      <c r="J3378" s="183">
        <v>6</v>
      </c>
      <c r="K3378" s="183" t="s">
        <v>599</v>
      </c>
      <c r="L3378" s="183" t="s">
        <v>652</v>
      </c>
      <c r="M3378" s="183" t="s">
        <v>1764</v>
      </c>
      <c r="N3378" s="183" t="s">
        <v>2761</v>
      </c>
      <c r="O3378" s="183">
        <v>1</v>
      </c>
      <c r="P3378" s="183">
        <v>2</v>
      </c>
      <c r="Q3378" s="181" t="s">
        <v>193</v>
      </c>
      <c r="R3378" s="181" t="s">
        <v>721</v>
      </c>
      <c r="S3378" s="239">
        <v>460.85</v>
      </c>
      <c r="T3378" s="181">
        <v>1.83</v>
      </c>
      <c r="U3378" s="239">
        <f t="shared" si="149"/>
        <v>1686.7110000000002</v>
      </c>
      <c r="V3378" s="181" t="s">
        <v>7</v>
      </c>
    </row>
    <row r="3379" spans="2:22" s="26" customFormat="1" ht="31.5" x14ac:dyDescent="0.25">
      <c r="B3379" s="193" t="s">
        <v>350</v>
      </c>
      <c r="C3379" s="240" t="s">
        <v>2482</v>
      </c>
      <c r="D3379" s="193" t="s">
        <v>733</v>
      </c>
      <c r="E3379" s="183" t="s">
        <v>2325</v>
      </c>
      <c r="F3379" s="183" t="s">
        <v>2854</v>
      </c>
      <c r="G3379" s="183" t="s">
        <v>7</v>
      </c>
      <c r="H3379" s="195" t="s">
        <v>109</v>
      </c>
      <c r="I3379" s="183" t="s">
        <v>366</v>
      </c>
      <c r="J3379" s="183">
        <v>6</v>
      </c>
      <c r="K3379" s="183" t="s">
        <v>568</v>
      </c>
      <c r="L3379" s="183" t="s">
        <v>652</v>
      </c>
      <c r="M3379" s="183" t="s">
        <v>1764</v>
      </c>
      <c r="N3379" s="183" t="s">
        <v>2761</v>
      </c>
      <c r="O3379" s="183">
        <v>1</v>
      </c>
      <c r="P3379" s="183">
        <v>2</v>
      </c>
      <c r="Q3379" s="181" t="s">
        <v>160</v>
      </c>
      <c r="R3379" s="181" t="s">
        <v>600</v>
      </c>
      <c r="S3379" s="239">
        <v>464.92</v>
      </c>
      <c r="T3379" s="181">
        <v>1.81</v>
      </c>
      <c r="U3379" s="239">
        <f t="shared" si="149"/>
        <v>1683.0104000000001</v>
      </c>
      <c r="V3379" s="181" t="s">
        <v>7</v>
      </c>
    </row>
    <row r="3380" spans="2:22" s="26" customFormat="1" ht="31.5" x14ac:dyDescent="0.25">
      <c r="B3380" s="193" t="s">
        <v>350</v>
      </c>
      <c r="C3380" s="240" t="s">
        <v>2482</v>
      </c>
      <c r="D3380" s="193" t="s">
        <v>733</v>
      </c>
      <c r="E3380" s="183" t="s">
        <v>2325</v>
      </c>
      <c r="F3380" s="183" t="s">
        <v>2854</v>
      </c>
      <c r="G3380" s="183" t="s">
        <v>7</v>
      </c>
      <c r="H3380" s="195" t="s">
        <v>109</v>
      </c>
      <c r="I3380" s="183" t="s">
        <v>366</v>
      </c>
      <c r="J3380" s="183">
        <v>6</v>
      </c>
      <c r="K3380" s="183" t="s">
        <v>570</v>
      </c>
      <c r="L3380" s="183" t="s">
        <v>652</v>
      </c>
      <c r="M3380" s="183" t="s">
        <v>1764</v>
      </c>
      <c r="N3380" s="183" t="s">
        <v>2761</v>
      </c>
      <c r="O3380" s="183">
        <v>1</v>
      </c>
      <c r="P3380" s="183">
        <v>2</v>
      </c>
      <c r="Q3380" s="181" t="s">
        <v>160</v>
      </c>
      <c r="R3380" s="181" t="s">
        <v>601</v>
      </c>
      <c r="S3380" s="239">
        <v>127.04</v>
      </c>
      <c r="T3380" s="181">
        <v>1.81</v>
      </c>
      <c r="U3380" s="239">
        <f t="shared" si="149"/>
        <v>459.88480000000004</v>
      </c>
      <c r="V3380" s="181" t="s">
        <v>7</v>
      </c>
    </row>
    <row r="3381" spans="2:22" s="26" customFormat="1" ht="31.5" x14ac:dyDescent="0.25">
      <c r="B3381" s="193" t="s">
        <v>350</v>
      </c>
      <c r="C3381" s="240" t="s">
        <v>2482</v>
      </c>
      <c r="D3381" s="193" t="s">
        <v>733</v>
      </c>
      <c r="E3381" s="183" t="s">
        <v>2325</v>
      </c>
      <c r="F3381" s="183" t="s">
        <v>2854</v>
      </c>
      <c r="G3381" s="183" t="s">
        <v>7</v>
      </c>
      <c r="H3381" s="195" t="s">
        <v>109</v>
      </c>
      <c r="I3381" s="183" t="s">
        <v>366</v>
      </c>
      <c r="J3381" s="183">
        <v>6</v>
      </c>
      <c r="K3381" s="183" t="s">
        <v>569</v>
      </c>
      <c r="L3381" s="183" t="s">
        <v>652</v>
      </c>
      <c r="M3381" s="183" t="s">
        <v>1764</v>
      </c>
      <c r="N3381" s="183" t="s">
        <v>2761</v>
      </c>
      <c r="O3381" s="183">
        <v>1</v>
      </c>
      <c r="P3381" s="183">
        <v>2</v>
      </c>
      <c r="Q3381" s="181" t="s">
        <v>160</v>
      </c>
      <c r="R3381" s="181" t="s">
        <v>602</v>
      </c>
      <c r="S3381" s="239">
        <v>140.36000000000001</v>
      </c>
      <c r="T3381" s="181">
        <v>1.81</v>
      </c>
      <c r="U3381" s="239">
        <f t="shared" si="149"/>
        <v>508.10320000000007</v>
      </c>
      <c r="V3381" s="181" t="s">
        <v>7</v>
      </c>
    </row>
    <row r="3382" spans="2:22" s="26" customFormat="1" ht="31.5" x14ac:dyDescent="0.25">
      <c r="B3382" s="193" t="s">
        <v>350</v>
      </c>
      <c r="C3382" s="240" t="s">
        <v>2482</v>
      </c>
      <c r="D3382" s="193" t="s">
        <v>733</v>
      </c>
      <c r="E3382" s="183" t="s">
        <v>2325</v>
      </c>
      <c r="F3382" s="183" t="s">
        <v>2854</v>
      </c>
      <c r="G3382" s="183" t="s">
        <v>7</v>
      </c>
      <c r="H3382" s="195" t="s">
        <v>109</v>
      </c>
      <c r="I3382" s="183" t="s">
        <v>366</v>
      </c>
      <c r="J3382" s="183">
        <v>6</v>
      </c>
      <c r="K3382" s="183" t="s">
        <v>603</v>
      </c>
      <c r="L3382" s="183" t="s">
        <v>652</v>
      </c>
      <c r="M3382" s="183" t="s">
        <v>1764</v>
      </c>
      <c r="N3382" s="183" t="s">
        <v>2761</v>
      </c>
      <c r="O3382" s="183">
        <v>1</v>
      </c>
      <c r="P3382" s="183">
        <v>2</v>
      </c>
      <c r="Q3382" s="181" t="s">
        <v>160</v>
      </c>
      <c r="R3382" s="181" t="s">
        <v>625</v>
      </c>
      <c r="S3382" s="239">
        <v>370.87</v>
      </c>
      <c r="T3382" s="181">
        <v>1.81</v>
      </c>
      <c r="U3382" s="239">
        <f t="shared" si="149"/>
        <v>1342.5494000000001</v>
      </c>
      <c r="V3382" s="181" t="s">
        <v>7</v>
      </c>
    </row>
    <row r="3383" spans="2:22" s="26" customFormat="1" ht="204.75" x14ac:dyDescent="0.25">
      <c r="B3383" s="193" t="s">
        <v>350</v>
      </c>
      <c r="C3383" s="240" t="s">
        <v>2482</v>
      </c>
      <c r="D3383" s="193" t="s">
        <v>733</v>
      </c>
      <c r="E3383" s="183" t="s">
        <v>579</v>
      </c>
      <c r="F3383" s="183" t="s">
        <v>2854</v>
      </c>
      <c r="G3383" s="183" t="s">
        <v>7</v>
      </c>
      <c r="H3383" s="195" t="s">
        <v>109</v>
      </c>
      <c r="I3383" s="183" t="s">
        <v>366</v>
      </c>
      <c r="J3383" s="183">
        <v>110</v>
      </c>
      <c r="K3383" s="183" t="s">
        <v>605</v>
      </c>
      <c r="L3383" s="183" t="s">
        <v>652</v>
      </c>
      <c r="M3383" s="183" t="s">
        <v>1764</v>
      </c>
      <c r="N3383" s="183" t="s">
        <v>2761</v>
      </c>
      <c r="O3383" s="183">
        <v>1</v>
      </c>
      <c r="P3383" s="183">
        <v>1</v>
      </c>
      <c r="Q3383" s="181" t="s">
        <v>3962</v>
      </c>
      <c r="R3383" s="181" t="s">
        <v>161</v>
      </c>
      <c r="S3383" s="239">
        <v>144317.04999999999</v>
      </c>
      <c r="T3383" s="181">
        <v>2.04</v>
      </c>
      <c r="U3383" s="239">
        <f t="shared" si="149"/>
        <v>294406.78200000001</v>
      </c>
      <c r="V3383" s="181" t="s">
        <v>7</v>
      </c>
    </row>
    <row r="3384" spans="2:22" s="26" customFormat="1" ht="31.5" x14ac:dyDescent="0.25">
      <c r="B3384" s="193" t="s">
        <v>350</v>
      </c>
      <c r="C3384" s="240" t="s">
        <v>2482</v>
      </c>
      <c r="D3384" s="193" t="s">
        <v>733</v>
      </c>
      <c r="E3384" s="183" t="s">
        <v>606</v>
      </c>
      <c r="F3384" s="183" t="s">
        <v>2854</v>
      </c>
      <c r="G3384" s="183" t="s">
        <v>7</v>
      </c>
      <c r="H3384" s="195" t="s">
        <v>109</v>
      </c>
      <c r="I3384" s="183" t="s">
        <v>366</v>
      </c>
      <c r="J3384" s="183">
        <v>110</v>
      </c>
      <c r="K3384" s="183" t="s">
        <v>607</v>
      </c>
      <c r="L3384" s="183" t="s">
        <v>652</v>
      </c>
      <c r="M3384" s="183" t="s">
        <v>1764</v>
      </c>
      <c r="N3384" s="183" t="s">
        <v>2761</v>
      </c>
      <c r="O3384" s="183">
        <v>1</v>
      </c>
      <c r="P3384" s="183">
        <v>1</v>
      </c>
      <c r="Q3384" s="181" t="s">
        <v>162</v>
      </c>
      <c r="R3384" s="181" t="s">
        <v>164</v>
      </c>
      <c r="S3384" s="239">
        <v>61355.87</v>
      </c>
      <c r="T3384" s="181">
        <v>1.83</v>
      </c>
      <c r="U3384" s="239">
        <f t="shared" si="149"/>
        <v>112281.2421</v>
      </c>
      <c r="V3384" s="181" t="s">
        <v>7</v>
      </c>
    </row>
    <row r="3385" spans="2:22" s="26" customFormat="1" ht="31.5" x14ac:dyDescent="0.25">
      <c r="B3385" s="193" t="s">
        <v>350</v>
      </c>
      <c r="C3385" s="240" t="s">
        <v>2482</v>
      </c>
      <c r="D3385" s="193" t="s">
        <v>733</v>
      </c>
      <c r="E3385" s="183" t="s">
        <v>276</v>
      </c>
      <c r="F3385" s="183" t="s">
        <v>2854</v>
      </c>
      <c r="G3385" s="183" t="s">
        <v>7</v>
      </c>
      <c r="H3385" s="195" t="s">
        <v>109</v>
      </c>
      <c r="I3385" s="183" t="s">
        <v>366</v>
      </c>
      <c r="J3385" s="183">
        <v>35</v>
      </c>
      <c r="K3385" s="183" t="s">
        <v>171</v>
      </c>
      <c r="L3385" s="183" t="s">
        <v>652</v>
      </c>
      <c r="M3385" s="183" t="s">
        <v>1764</v>
      </c>
      <c r="N3385" s="183" t="s">
        <v>2761</v>
      </c>
      <c r="O3385" s="183">
        <v>1</v>
      </c>
      <c r="P3385" s="183">
        <v>2</v>
      </c>
      <c r="Q3385" s="181" t="s">
        <v>135</v>
      </c>
      <c r="R3385" s="181" t="s">
        <v>172</v>
      </c>
      <c r="S3385" s="239">
        <v>1128.8</v>
      </c>
      <c r="T3385" s="181">
        <v>1.21</v>
      </c>
      <c r="U3385" s="239">
        <f t="shared" si="149"/>
        <v>2731.6959999999999</v>
      </c>
      <c r="V3385" s="181" t="s">
        <v>7</v>
      </c>
    </row>
    <row r="3386" spans="2:22" s="26" customFormat="1" ht="31.5" x14ac:dyDescent="0.25">
      <c r="B3386" s="193" t="s">
        <v>350</v>
      </c>
      <c r="C3386" s="240" t="s">
        <v>2482</v>
      </c>
      <c r="D3386" s="193" t="s">
        <v>733</v>
      </c>
      <c r="E3386" s="183" t="s">
        <v>253</v>
      </c>
      <c r="F3386" s="183" t="s">
        <v>2854</v>
      </c>
      <c r="G3386" s="183" t="s">
        <v>7</v>
      </c>
      <c r="H3386" s="195" t="s">
        <v>109</v>
      </c>
      <c r="I3386" s="183" t="s">
        <v>366</v>
      </c>
      <c r="J3386" s="183">
        <v>110</v>
      </c>
      <c r="K3386" s="183" t="s">
        <v>5427</v>
      </c>
      <c r="L3386" s="183" t="s">
        <v>652</v>
      </c>
      <c r="M3386" s="183" t="s">
        <v>1764</v>
      </c>
      <c r="N3386" s="183" t="s">
        <v>2761</v>
      </c>
      <c r="O3386" s="183">
        <v>1</v>
      </c>
      <c r="P3386" s="183">
        <v>3</v>
      </c>
      <c r="Q3386" s="181" t="s">
        <v>160</v>
      </c>
      <c r="R3386" s="181" t="s">
        <v>2515</v>
      </c>
      <c r="S3386" s="239">
        <v>5334.69</v>
      </c>
      <c r="T3386" s="181">
        <v>1.83</v>
      </c>
      <c r="U3386" s="239">
        <f t="shared" si="149"/>
        <v>29287.448100000001</v>
      </c>
      <c r="V3386" s="181" t="s">
        <v>7</v>
      </c>
    </row>
    <row r="3387" spans="2:22" s="26" customFormat="1" ht="31.5" x14ac:dyDescent="0.25">
      <c r="B3387" s="193" t="s">
        <v>350</v>
      </c>
      <c r="C3387" s="240" t="s">
        <v>2482</v>
      </c>
      <c r="D3387" s="193" t="s">
        <v>733</v>
      </c>
      <c r="E3387" s="183" t="s">
        <v>2325</v>
      </c>
      <c r="F3387" s="183" t="s">
        <v>2854</v>
      </c>
      <c r="G3387" s="183" t="s">
        <v>7</v>
      </c>
      <c r="H3387" s="195" t="s">
        <v>109</v>
      </c>
      <c r="I3387" s="183" t="s">
        <v>366</v>
      </c>
      <c r="J3387" s="183">
        <v>110</v>
      </c>
      <c r="K3387" s="183" t="s">
        <v>608</v>
      </c>
      <c r="L3387" s="183" t="s">
        <v>652</v>
      </c>
      <c r="M3387" s="183" t="s">
        <v>1764</v>
      </c>
      <c r="N3387" s="183" t="s">
        <v>2761</v>
      </c>
      <c r="O3387" s="183">
        <v>1</v>
      </c>
      <c r="P3387" s="183">
        <v>4</v>
      </c>
      <c r="Q3387" s="181" t="s">
        <v>160</v>
      </c>
      <c r="R3387" s="181" t="s">
        <v>609</v>
      </c>
      <c r="S3387" s="239">
        <v>169.01</v>
      </c>
      <c r="T3387" s="181">
        <v>1.81</v>
      </c>
      <c r="U3387" s="239">
        <f t="shared" si="149"/>
        <v>1223.6324</v>
      </c>
      <c r="V3387" s="181" t="s">
        <v>7</v>
      </c>
    </row>
    <row r="3388" spans="2:22" s="26" customFormat="1" ht="31.5" x14ac:dyDescent="0.25">
      <c r="B3388" s="193" t="s">
        <v>350</v>
      </c>
      <c r="C3388" s="240" t="s">
        <v>2482</v>
      </c>
      <c r="D3388" s="193" t="s">
        <v>733</v>
      </c>
      <c r="E3388" s="183" t="s">
        <v>2325</v>
      </c>
      <c r="F3388" s="183" t="s">
        <v>2854</v>
      </c>
      <c r="G3388" s="183" t="s">
        <v>7</v>
      </c>
      <c r="H3388" s="195" t="s">
        <v>109</v>
      </c>
      <c r="I3388" s="183" t="s">
        <v>366</v>
      </c>
      <c r="J3388" s="183">
        <v>35</v>
      </c>
      <c r="K3388" s="183" t="s">
        <v>608</v>
      </c>
      <c r="L3388" s="183" t="s">
        <v>652</v>
      </c>
      <c r="M3388" s="183" t="s">
        <v>1764</v>
      </c>
      <c r="N3388" s="183" t="s">
        <v>2761</v>
      </c>
      <c r="O3388" s="183">
        <v>1</v>
      </c>
      <c r="P3388" s="183">
        <v>6</v>
      </c>
      <c r="Q3388" s="181" t="s">
        <v>160</v>
      </c>
      <c r="R3388" s="181" t="s">
        <v>610</v>
      </c>
      <c r="S3388" s="239">
        <v>107.82</v>
      </c>
      <c r="T3388" s="181">
        <v>1.81</v>
      </c>
      <c r="U3388" s="239">
        <f t="shared" si="149"/>
        <v>1170.9251999999999</v>
      </c>
      <c r="V3388" s="181" t="s">
        <v>7</v>
      </c>
    </row>
    <row r="3389" spans="2:22" s="26" customFormat="1" ht="31.5" x14ac:dyDescent="0.25">
      <c r="B3389" s="193" t="s">
        <v>350</v>
      </c>
      <c r="C3389" s="240" t="s">
        <v>2482</v>
      </c>
      <c r="D3389" s="193" t="s">
        <v>733</v>
      </c>
      <c r="E3389" s="183" t="s">
        <v>2325</v>
      </c>
      <c r="F3389" s="183" t="s">
        <v>2854</v>
      </c>
      <c r="G3389" s="183" t="s">
        <v>7</v>
      </c>
      <c r="H3389" s="195" t="s">
        <v>109</v>
      </c>
      <c r="I3389" s="183" t="s">
        <v>366</v>
      </c>
      <c r="J3389" s="183">
        <v>6</v>
      </c>
      <c r="K3389" s="183" t="s">
        <v>608</v>
      </c>
      <c r="L3389" s="183" t="s">
        <v>652</v>
      </c>
      <c r="M3389" s="183" t="s">
        <v>1764</v>
      </c>
      <c r="N3389" s="183" t="s">
        <v>2761</v>
      </c>
      <c r="O3389" s="183">
        <v>1</v>
      </c>
      <c r="P3389" s="183">
        <v>10</v>
      </c>
      <c r="Q3389" s="181" t="s">
        <v>160</v>
      </c>
      <c r="R3389" s="181" t="s">
        <v>611</v>
      </c>
      <c r="S3389" s="239">
        <v>51.45</v>
      </c>
      <c r="T3389" s="181">
        <v>1.81</v>
      </c>
      <c r="U3389" s="239">
        <f t="shared" si="149"/>
        <v>931.245</v>
      </c>
      <c r="V3389" s="181" t="s">
        <v>7</v>
      </c>
    </row>
    <row r="3390" spans="2:22" s="26" customFormat="1" ht="47.25" x14ac:dyDescent="0.25">
      <c r="B3390" s="193" t="s">
        <v>350</v>
      </c>
      <c r="C3390" s="240" t="s">
        <v>2482</v>
      </c>
      <c r="D3390" s="193" t="s">
        <v>733</v>
      </c>
      <c r="E3390" s="183" t="s">
        <v>202</v>
      </c>
      <c r="F3390" s="183" t="s">
        <v>2854</v>
      </c>
      <c r="G3390" s="183" t="s">
        <v>7</v>
      </c>
      <c r="H3390" s="195" t="s">
        <v>109</v>
      </c>
      <c r="I3390" s="183" t="s">
        <v>366</v>
      </c>
      <c r="J3390" s="183">
        <v>110</v>
      </c>
      <c r="K3390" s="183" t="s">
        <v>203</v>
      </c>
      <c r="L3390" s="183" t="s">
        <v>652</v>
      </c>
      <c r="M3390" s="183" t="s">
        <v>1764</v>
      </c>
      <c r="N3390" s="183" t="s">
        <v>2761</v>
      </c>
      <c r="O3390" s="183">
        <v>1</v>
      </c>
      <c r="P3390" s="183">
        <v>2886</v>
      </c>
      <c r="Q3390" s="181" t="s">
        <v>204</v>
      </c>
      <c r="R3390" s="181" t="s">
        <v>159</v>
      </c>
      <c r="S3390" s="239">
        <v>5.7</v>
      </c>
      <c r="T3390" s="181">
        <v>1</v>
      </c>
      <c r="U3390" s="239">
        <f t="shared" si="149"/>
        <v>16450.2</v>
      </c>
      <c r="V3390" s="181" t="s">
        <v>7</v>
      </c>
    </row>
    <row r="3391" spans="2:22" s="26" customFormat="1" ht="47.25" x14ac:dyDescent="0.25">
      <c r="B3391" s="193" t="s">
        <v>350</v>
      </c>
      <c r="C3391" s="240" t="s">
        <v>2482</v>
      </c>
      <c r="D3391" s="193" t="s">
        <v>733</v>
      </c>
      <c r="E3391" s="183" t="s">
        <v>202</v>
      </c>
      <c r="F3391" s="183" t="s">
        <v>2854</v>
      </c>
      <c r="G3391" s="183" t="s">
        <v>7</v>
      </c>
      <c r="H3391" s="195" t="s">
        <v>109</v>
      </c>
      <c r="I3391" s="183" t="s">
        <v>366</v>
      </c>
      <c r="J3391" s="183">
        <v>110</v>
      </c>
      <c r="K3391" s="183" t="s">
        <v>203</v>
      </c>
      <c r="L3391" s="183" t="s">
        <v>652</v>
      </c>
      <c r="M3391" s="183" t="s">
        <v>1764</v>
      </c>
      <c r="N3391" s="183" t="s">
        <v>2761</v>
      </c>
      <c r="O3391" s="183">
        <v>1</v>
      </c>
      <c r="P3391" s="183">
        <v>1169</v>
      </c>
      <c r="Q3391" s="181" t="s">
        <v>204</v>
      </c>
      <c r="R3391" s="181" t="s">
        <v>159</v>
      </c>
      <c r="S3391" s="239">
        <v>5.7</v>
      </c>
      <c r="T3391" s="181">
        <v>1</v>
      </c>
      <c r="U3391" s="239">
        <f t="shared" si="149"/>
        <v>6663.3</v>
      </c>
      <c r="V3391" s="181" t="s">
        <v>7</v>
      </c>
    </row>
    <row r="3392" spans="2:22" s="26" customFormat="1" ht="47.25" x14ac:dyDescent="0.25">
      <c r="B3392" s="193" t="s">
        <v>350</v>
      </c>
      <c r="C3392" s="240" t="s">
        <v>2482</v>
      </c>
      <c r="D3392" s="193" t="s">
        <v>733</v>
      </c>
      <c r="E3392" s="183" t="s">
        <v>5369</v>
      </c>
      <c r="F3392" s="183" t="s">
        <v>2854</v>
      </c>
      <c r="G3392" s="183" t="s">
        <v>7</v>
      </c>
      <c r="H3392" s="195" t="s">
        <v>109</v>
      </c>
      <c r="I3392" s="183" t="s">
        <v>366</v>
      </c>
      <c r="J3392" s="183">
        <v>110</v>
      </c>
      <c r="K3392" s="183" t="s">
        <v>2321</v>
      </c>
      <c r="L3392" s="183" t="s">
        <v>652</v>
      </c>
      <c r="M3392" s="183" t="s">
        <v>1764</v>
      </c>
      <c r="N3392" s="183" t="s">
        <v>2761</v>
      </c>
      <c r="O3392" s="183">
        <v>1</v>
      </c>
      <c r="P3392" s="183">
        <v>2</v>
      </c>
      <c r="Q3392" s="181" t="s">
        <v>193</v>
      </c>
      <c r="R3392" s="181" t="s">
        <v>207</v>
      </c>
      <c r="S3392" s="239">
        <v>3290.54</v>
      </c>
      <c r="T3392" s="181">
        <v>1</v>
      </c>
      <c r="U3392" s="239">
        <f t="shared" si="149"/>
        <v>6581.08</v>
      </c>
      <c r="V3392" s="181" t="s">
        <v>7</v>
      </c>
    </row>
    <row r="3393" spans="2:22" s="26" customFormat="1" ht="47.25" x14ac:dyDescent="0.25">
      <c r="B3393" s="193" t="s">
        <v>350</v>
      </c>
      <c r="C3393" s="240" t="s">
        <v>2482</v>
      </c>
      <c r="D3393" s="193" t="s">
        <v>733</v>
      </c>
      <c r="E3393" s="183" t="s">
        <v>5369</v>
      </c>
      <c r="F3393" s="183" t="s">
        <v>2854</v>
      </c>
      <c r="G3393" s="183" t="s">
        <v>7</v>
      </c>
      <c r="H3393" s="195" t="s">
        <v>109</v>
      </c>
      <c r="I3393" s="183" t="s">
        <v>366</v>
      </c>
      <c r="J3393" s="183">
        <v>35</v>
      </c>
      <c r="K3393" s="183" t="s">
        <v>2321</v>
      </c>
      <c r="L3393" s="183" t="s">
        <v>652</v>
      </c>
      <c r="M3393" s="183" t="s">
        <v>1764</v>
      </c>
      <c r="N3393" s="183" t="s">
        <v>2761</v>
      </c>
      <c r="O3393" s="183">
        <v>1</v>
      </c>
      <c r="P3393" s="183">
        <v>7</v>
      </c>
      <c r="Q3393" s="181" t="s">
        <v>193</v>
      </c>
      <c r="R3393" s="181" t="s">
        <v>355</v>
      </c>
      <c r="S3393" s="239">
        <v>1974.33</v>
      </c>
      <c r="T3393" s="181">
        <v>1</v>
      </c>
      <c r="U3393" s="239">
        <f t="shared" si="149"/>
        <v>13820.31</v>
      </c>
      <c r="V3393" s="181" t="s">
        <v>7</v>
      </c>
    </row>
    <row r="3394" spans="2:22" s="26" customFormat="1" ht="63" x14ac:dyDescent="0.25">
      <c r="B3394" s="193" t="s">
        <v>350</v>
      </c>
      <c r="C3394" s="240" t="s">
        <v>2482</v>
      </c>
      <c r="D3394" s="193" t="s">
        <v>733</v>
      </c>
      <c r="E3394" s="183" t="s">
        <v>3855</v>
      </c>
      <c r="F3394" s="183" t="s">
        <v>2854</v>
      </c>
      <c r="G3394" s="183" t="s">
        <v>7</v>
      </c>
      <c r="H3394" s="195" t="s">
        <v>109</v>
      </c>
      <c r="I3394" s="183" t="s">
        <v>366</v>
      </c>
      <c r="J3394" s="183" t="s">
        <v>7</v>
      </c>
      <c r="K3394" s="183" t="s">
        <v>2541</v>
      </c>
      <c r="L3394" s="183" t="s">
        <v>652</v>
      </c>
      <c r="M3394" s="183" t="s">
        <v>1764</v>
      </c>
      <c r="N3394" s="183" t="s">
        <v>2761</v>
      </c>
      <c r="O3394" s="183">
        <v>1</v>
      </c>
      <c r="P3394" s="183">
        <v>1</v>
      </c>
      <c r="Q3394" s="181" t="s">
        <v>111</v>
      </c>
      <c r="R3394" s="181" t="s">
        <v>640</v>
      </c>
      <c r="S3394" s="239">
        <v>70916.850000000006</v>
      </c>
      <c r="T3394" s="181">
        <v>1</v>
      </c>
      <c r="U3394" s="239">
        <f t="shared" si="149"/>
        <v>70916.850000000006</v>
      </c>
      <c r="V3394" s="181" t="s">
        <v>7</v>
      </c>
    </row>
    <row r="3395" spans="2:22" s="26" customFormat="1" ht="47.25" x14ac:dyDescent="0.25">
      <c r="B3395" s="193" t="s">
        <v>350</v>
      </c>
      <c r="C3395" s="240" t="s">
        <v>2482</v>
      </c>
      <c r="D3395" s="193" t="s">
        <v>733</v>
      </c>
      <c r="E3395" s="183" t="s">
        <v>26</v>
      </c>
      <c r="F3395" s="183" t="s">
        <v>7</v>
      </c>
      <c r="G3395" s="183" t="s">
        <v>7</v>
      </c>
      <c r="H3395" s="183" t="s">
        <v>7</v>
      </c>
      <c r="I3395" s="183" t="s">
        <v>7</v>
      </c>
      <c r="J3395" s="183" t="s">
        <v>7</v>
      </c>
      <c r="K3395" s="183" t="s">
        <v>7</v>
      </c>
      <c r="L3395" s="183" t="s">
        <v>7</v>
      </c>
      <c r="M3395" s="183" t="s">
        <v>7</v>
      </c>
      <c r="N3395" s="183" t="s">
        <v>7</v>
      </c>
      <c r="O3395" s="183" t="s">
        <v>7</v>
      </c>
      <c r="P3395" s="183" t="s">
        <v>7</v>
      </c>
      <c r="Q3395" s="181" t="s">
        <v>7</v>
      </c>
      <c r="R3395" s="181" t="s">
        <v>7</v>
      </c>
      <c r="S3395" s="239" t="s">
        <v>7</v>
      </c>
      <c r="T3395" s="181" t="s">
        <v>7</v>
      </c>
      <c r="U3395" s="239">
        <f>SUM(U3376:U3394)</f>
        <v>989761.19400000013</v>
      </c>
      <c r="V3395" s="181" t="s">
        <v>7</v>
      </c>
    </row>
    <row r="3396" spans="2:22" s="26" customFormat="1" ht="31.5" x14ac:dyDescent="0.25">
      <c r="B3396" s="193" t="s">
        <v>350</v>
      </c>
      <c r="C3396" s="240" t="s">
        <v>2483</v>
      </c>
      <c r="D3396" s="193" t="s">
        <v>735</v>
      </c>
      <c r="E3396" s="183" t="s">
        <v>5441</v>
      </c>
      <c r="F3396" s="183" t="s">
        <v>2370</v>
      </c>
      <c r="G3396" s="183" t="s">
        <v>7</v>
      </c>
      <c r="H3396" s="195" t="s">
        <v>109</v>
      </c>
      <c r="I3396" s="183" t="s">
        <v>366</v>
      </c>
      <c r="J3396" s="183">
        <v>110</v>
      </c>
      <c r="K3396" s="183" t="s">
        <v>246</v>
      </c>
      <c r="L3396" s="183" t="s">
        <v>652</v>
      </c>
      <c r="M3396" s="183" t="s">
        <v>1764</v>
      </c>
      <c r="N3396" s="183" t="s">
        <v>2761</v>
      </c>
      <c r="O3396" s="183">
        <v>1</v>
      </c>
      <c r="P3396" s="183">
        <v>2</v>
      </c>
      <c r="Q3396" s="181" t="s">
        <v>193</v>
      </c>
      <c r="R3396" s="181" t="s">
        <v>596</v>
      </c>
      <c r="S3396" s="239">
        <v>39176.870000000003</v>
      </c>
      <c r="T3396" s="181">
        <v>1.58</v>
      </c>
      <c r="U3396" s="239">
        <f t="shared" ref="U3396:U3414" si="150">O3396*P3396*S3396*T3396</f>
        <v>123798.90920000001</v>
      </c>
      <c r="V3396" s="181" t="s">
        <v>7</v>
      </c>
    </row>
    <row r="3397" spans="2:22" s="26" customFormat="1" ht="31.5" x14ac:dyDescent="0.25">
      <c r="B3397" s="193" t="s">
        <v>350</v>
      </c>
      <c r="C3397" s="240" t="s">
        <v>2483</v>
      </c>
      <c r="D3397" s="193" t="s">
        <v>735</v>
      </c>
      <c r="E3397" s="183" t="s">
        <v>248</v>
      </c>
      <c r="F3397" s="183" t="s">
        <v>2370</v>
      </c>
      <c r="G3397" s="183" t="s">
        <v>7</v>
      </c>
      <c r="H3397" s="195" t="s">
        <v>109</v>
      </c>
      <c r="I3397" s="183" t="s">
        <v>366</v>
      </c>
      <c r="J3397" s="183">
        <v>35</v>
      </c>
      <c r="K3397" s="183" t="s">
        <v>597</v>
      </c>
      <c r="L3397" s="183" t="s">
        <v>652</v>
      </c>
      <c r="M3397" s="183" t="s">
        <v>1764</v>
      </c>
      <c r="N3397" s="183" t="s">
        <v>2761</v>
      </c>
      <c r="O3397" s="183">
        <v>1</v>
      </c>
      <c r="P3397" s="183">
        <v>7</v>
      </c>
      <c r="Q3397" s="181" t="s">
        <v>193</v>
      </c>
      <c r="R3397" s="181" t="s">
        <v>598</v>
      </c>
      <c r="S3397" s="239">
        <v>27469.919999999998</v>
      </c>
      <c r="T3397" s="181">
        <v>1.58</v>
      </c>
      <c r="U3397" s="239">
        <f t="shared" si="150"/>
        <v>303817.31520000001</v>
      </c>
      <c r="V3397" s="181" t="s">
        <v>7</v>
      </c>
    </row>
    <row r="3398" spans="2:22" s="26" customFormat="1" ht="47.25" x14ac:dyDescent="0.25">
      <c r="B3398" s="193" t="s">
        <v>350</v>
      </c>
      <c r="C3398" s="240" t="s">
        <v>2483</v>
      </c>
      <c r="D3398" s="193" t="s">
        <v>735</v>
      </c>
      <c r="E3398" s="183" t="s">
        <v>3822</v>
      </c>
      <c r="F3398" s="183" t="s">
        <v>2370</v>
      </c>
      <c r="G3398" s="183" t="s">
        <v>7</v>
      </c>
      <c r="H3398" s="195" t="s">
        <v>109</v>
      </c>
      <c r="I3398" s="183" t="s">
        <v>366</v>
      </c>
      <c r="J3398" s="183">
        <v>6</v>
      </c>
      <c r="K3398" s="183" t="s">
        <v>599</v>
      </c>
      <c r="L3398" s="183" t="s">
        <v>652</v>
      </c>
      <c r="M3398" s="183" t="s">
        <v>1764</v>
      </c>
      <c r="N3398" s="183" t="s">
        <v>2761</v>
      </c>
      <c r="O3398" s="183">
        <v>1</v>
      </c>
      <c r="P3398" s="183">
        <v>2</v>
      </c>
      <c r="Q3398" s="181" t="s">
        <v>193</v>
      </c>
      <c r="R3398" s="181" t="s">
        <v>721</v>
      </c>
      <c r="S3398" s="239">
        <v>460.85</v>
      </c>
      <c r="T3398" s="181">
        <v>1.83</v>
      </c>
      <c r="U3398" s="239">
        <f t="shared" si="150"/>
        <v>1686.7110000000002</v>
      </c>
      <c r="V3398" s="181" t="s">
        <v>7</v>
      </c>
    </row>
    <row r="3399" spans="2:22" s="26" customFormat="1" ht="31.5" x14ac:dyDescent="0.25">
      <c r="B3399" s="193" t="s">
        <v>350</v>
      </c>
      <c r="C3399" s="240" t="s">
        <v>2483</v>
      </c>
      <c r="D3399" s="193" t="s">
        <v>735</v>
      </c>
      <c r="E3399" s="183" t="s">
        <v>2325</v>
      </c>
      <c r="F3399" s="183" t="s">
        <v>2370</v>
      </c>
      <c r="G3399" s="183" t="s">
        <v>7</v>
      </c>
      <c r="H3399" s="195" t="s">
        <v>109</v>
      </c>
      <c r="I3399" s="183" t="s">
        <v>366</v>
      </c>
      <c r="J3399" s="183">
        <v>6</v>
      </c>
      <c r="K3399" s="183" t="s">
        <v>568</v>
      </c>
      <c r="L3399" s="183" t="s">
        <v>652</v>
      </c>
      <c r="M3399" s="183" t="s">
        <v>1764</v>
      </c>
      <c r="N3399" s="183" t="s">
        <v>2761</v>
      </c>
      <c r="O3399" s="183">
        <v>1</v>
      </c>
      <c r="P3399" s="183">
        <v>2</v>
      </c>
      <c r="Q3399" s="181" t="s">
        <v>160</v>
      </c>
      <c r="R3399" s="181" t="s">
        <v>600</v>
      </c>
      <c r="S3399" s="239">
        <v>464.92</v>
      </c>
      <c r="T3399" s="181">
        <v>1.81</v>
      </c>
      <c r="U3399" s="239">
        <f t="shared" si="150"/>
        <v>1683.0104000000001</v>
      </c>
      <c r="V3399" s="181" t="s">
        <v>7</v>
      </c>
    </row>
    <row r="3400" spans="2:22" s="26" customFormat="1" ht="31.5" x14ac:dyDescent="0.25">
      <c r="B3400" s="193" t="s">
        <v>350</v>
      </c>
      <c r="C3400" s="240" t="s">
        <v>2483</v>
      </c>
      <c r="D3400" s="193" t="s">
        <v>735</v>
      </c>
      <c r="E3400" s="183" t="s">
        <v>2325</v>
      </c>
      <c r="F3400" s="183" t="s">
        <v>2370</v>
      </c>
      <c r="G3400" s="183" t="s">
        <v>7</v>
      </c>
      <c r="H3400" s="195" t="s">
        <v>109</v>
      </c>
      <c r="I3400" s="183" t="s">
        <v>366</v>
      </c>
      <c r="J3400" s="183">
        <v>6</v>
      </c>
      <c r="K3400" s="183" t="s">
        <v>570</v>
      </c>
      <c r="L3400" s="183" t="s">
        <v>652</v>
      </c>
      <c r="M3400" s="183" t="s">
        <v>1764</v>
      </c>
      <c r="N3400" s="183" t="s">
        <v>2761</v>
      </c>
      <c r="O3400" s="183">
        <v>1</v>
      </c>
      <c r="P3400" s="183">
        <v>2</v>
      </c>
      <c r="Q3400" s="181" t="s">
        <v>160</v>
      </c>
      <c r="R3400" s="181" t="s">
        <v>601</v>
      </c>
      <c r="S3400" s="239">
        <v>127.04</v>
      </c>
      <c r="T3400" s="181">
        <v>1.81</v>
      </c>
      <c r="U3400" s="239">
        <f t="shared" si="150"/>
        <v>459.88480000000004</v>
      </c>
      <c r="V3400" s="181" t="s">
        <v>7</v>
      </c>
    </row>
    <row r="3401" spans="2:22" s="26" customFormat="1" ht="31.5" x14ac:dyDescent="0.25">
      <c r="B3401" s="193" t="s">
        <v>350</v>
      </c>
      <c r="C3401" s="240" t="s">
        <v>2483</v>
      </c>
      <c r="D3401" s="193" t="s">
        <v>735</v>
      </c>
      <c r="E3401" s="183" t="s">
        <v>2325</v>
      </c>
      <c r="F3401" s="183" t="s">
        <v>2370</v>
      </c>
      <c r="G3401" s="183" t="s">
        <v>7</v>
      </c>
      <c r="H3401" s="195" t="s">
        <v>109</v>
      </c>
      <c r="I3401" s="183" t="s">
        <v>366</v>
      </c>
      <c r="J3401" s="183">
        <v>6</v>
      </c>
      <c r="K3401" s="183" t="s">
        <v>569</v>
      </c>
      <c r="L3401" s="183" t="s">
        <v>652</v>
      </c>
      <c r="M3401" s="183" t="s">
        <v>1764</v>
      </c>
      <c r="N3401" s="183" t="s">
        <v>2761</v>
      </c>
      <c r="O3401" s="183">
        <v>1</v>
      </c>
      <c r="P3401" s="183">
        <v>2</v>
      </c>
      <c r="Q3401" s="181" t="s">
        <v>160</v>
      </c>
      <c r="R3401" s="181" t="s">
        <v>602</v>
      </c>
      <c r="S3401" s="239">
        <v>140.36000000000001</v>
      </c>
      <c r="T3401" s="181">
        <v>1.81</v>
      </c>
      <c r="U3401" s="239">
        <f t="shared" si="150"/>
        <v>508.10320000000007</v>
      </c>
      <c r="V3401" s="181" t="s">
        <v>7</v>
      </c>
    </row>
    <row r="3402" spans="2:22" s="26" customFormat="1" ht="31.5" x14ac:dyDescent="0.25">
      <c r="B3402" s="193" t="s">
        <v>350</v>
      </c>
      <c r="C3402" s="240" t="s">
        <v>2483</v>
      </c>
      <c r="D3402" s="193" t="s">
        <v>735</v>
      </c>
      <c r="E3402" s="183" t="s">
        <v>2325</v>
      </c>
      <c r="F3402" s="183" t="s">
        <v>2370</v>
      </c>
      <c r="G3402" s="183" t="s">
        <v>7</v>
      </c>
      <c r="H3402" s="195" t="s">
        <v>109</v>
      </c>
      <c r="I3402" s="183" t="s">
        <v>366</v>
      </c>
      <c r="J3402" s="183">
        <v>6</v>
      </c>
      <c r="K3402" s="183" t="s">
        <v>603</v>
      </c>
      <c r="L3402" s="183" t="s">
        <v>652</v>
      </c>
      <c r="M3402" s="183" t="s">
        <v>1764</v>
      </c>
      <c r="N3402" s="183" t="s">
        <v>2761</v>
      </c>
      <c r="O3402" s="183">
        <v>1</v>
      </c>
      <c r="P3402" s="183">
        <v>2</v>
      </c>
      <c r="Q3402" s="181" t="s">
        <v>160</v>
      </c>
      <c r="R3402" s="181" t="s">
        <v>625</v>
      </c>
      <c r="S3402" s="239">
        <v>370.87</v>
      </c>
      <c r="T3402" s="181">
        <v>1.81</v>
      </c>
      <c r="U3402" s="239">
        <f t="shared" si="150"/>
        <v>1342.5494000000001</v>
      </c>
      <c r="V3402" s="181" t="s">
        <v>7</v>
      </c>
    </row>
    <row r="3403" spans="2:22" s="26" customFormat="1" ht="204.75" x14ac:dyDescent="0.25">
      <c r="B3403" s="193" t="s">
        <v>350</v>
      </c>
      <c r="C3403" s="240" t="s">
        <v>2483</v>
      </c>
      <c r="D3403" s="193" t="s">
        <v>735</v>
      </c>
      <c r="E3403" s="183" t="s">
        <v>579</v>
      </c>
      <c r="F3403" s="183" t="s">
        <v>2370</v>
      </c>
      <c r="G3403" s="183" t="s">
        <v>7</v>
      </c>
      <c r="H3403" s="195" t="s">
        <v>109</v>
      </c>
      <c r="I3403" s="183" t="s">
        <v>366</v>
      </c>
      <c r="J3403" s="183">
        <v>110</v>
      </c>
      <c r="K3403" s="183" t="s">
        <v>605</v>
      </c>
      <c r="L3403" s="183" t="s">
        <v>652</v>
      </c>
      <c r="M3403" s="183" t="s">
        <v>1764</v>
      </c>
      <c r="N3403" s="183" t="s">
        <v>2761</v>
      </c>
      <c r="O3403" s="183">
        <v>1</v>
      </c>
      <c r="P3403" s="183">
        <v>1</v>
      </c>
      <c r="Q3403" s="181" t="s">
        <v>3962</v>
      </c>
      <c r="R3403" s="181" t="s">
        <v>161</v>
      </c>
      <c r="S3403" s="239">
        <v>144317.04999999999</v>
      </c>
      <c r="T3403" s="181">
        <v>2.04</v>
      </c>
      <c r="U3403" s="239">
        <f t="shared" si="150"/>
        <v>294406.78200000001</v>
      </c>
      <c r="V3403" s="181" t="s">
        <v>7</v>
      </c>
    </row>
    <row r="3404" spans="2:22" s="26" customFormat="1" ht="31.5" x14ac:dyDescent="0.25">
      <c r="B3404" s="193" t="s">
        <v>350</v>
      </c>
      <c r="C3404" s="240" t="s">
        <v>2483</v>
      </c>
      <c r="D3404" s="193" t="s">
        <v>735</v>
      </c>
      <c r="E3404" s="183" t="s">
        <v>606</v>
      </c>
      <c r="F3404" s="183" t="s">
        <v>2370</v>
      </c>
      <c r="G3404" s="183" t="s">
        <v>7</v>
      </c>
      <c r="H3404" s="195" t="s">
        <v>109</v>
      </c>
      <c r="I3404" s="183" t="s">
        <v>366</v>
      </c>
      <c r="J3404" s="183">
        <v>110</v>
      </c>
      <c r="K3404" s="183" t="s">
        <v>607</v>
      </c>
      <c r="L3404" s="183" t="s">
        <v>652</v>
      </c>
      <c r="M3404" s="183" t="s">
        <v>1764</v>
      </c>
      <c r="N3404" s="183" t="s">
        <v>2761</v>
      </c>
      <c r="O3404" s="183">
        <v>1</v>
      </c>
      <c r="P3404" s="183">
        <v>1</v>
      </c>
      <c r="Q3404" s="181" t="s">
        <v>162</v>
      </c>
      <c r="R3404" s="181" t="s">
        <v>164</v>
      </c>
      <c r="S3404" s="239">
        <v>61355.87</v>
      </c>
      <c r="T3404" s="181">
        <v>1.83</v>
      </c>
      <c r="U3404" s="239">
        <f t="shared" si="150"/>
        <v>112281.2421</v>
      </c>
      <c r="V3404" s="181" t="s">
        <v>7</v>
      </c>
    </row>
    <row r="3405" spans="2:22" s="26" customFormat="1" ht="31.5" x14ac:dyDescent="0.25">
      <c r="B3405" s="193" t="s">
        <v>350</v>
      </c>
      <c r="C3405" s="240" t="s">
        <v>2483</v>
      </c>
      <c r="D3405" s="193" t="s">
        <v>735</v>
      </c>
      <c r="E3405" s="183" t="s">
        <v>276</v>
      </c>
      <c r="F3405" s="183" t="s">
        <v>2370</v>
      </c>
      <c r="G3405" s="183" t="s">
        <v>7</v>
      </c>
      <c r="H3405" s="195" t="s">
        <v>109</v>
      </c>
      <c r="I3405" s="183" t="s">
        <v>366</v>
      </c>
      <c r="J3405" s="183">
        <v>35</v>
      </c>
      <c r="K3405" s="183" t="s">
        <v>171</v>
      </c>
      <c r="L3405" s="183" t="s">
        <v>652</v>
      </c>
      <c r="M3405" s="183" t="s">
        <v>1764</v>
      </c>
      <c r="N3405" s="183" t="s">
        <v>2761</v>
      </c>
      <c r="O3405" s="183">
        <v>1</v>
      </c>
      <c r="P3405" s="183">
        <v>2</v>
      </c>
      <c r="Q3405" s="181" t="s">
        <v>135</v>
      </c>
      <c r="R3405" s="181" t="s">
        <v>172</v>
      </c>
      <c r="S3405" s="239">
        <v>1128.8</v>
      </c>
      <c r="T3405" s="181">
        <v>1.21</v>
      </c>
      <c r="U3405" s="239">
        <f t="shared" si="150"/>
        <v>2731.6959999999999</v>
      </c>
      <c r="V3405" s="181" t="s">
        <v>7</v>
      </c>
    </row>
    <row r="3406" spans="2:22" s="26" customFormat="1" ht="31.5" x14ac:dyDescent="0.25">
      <c r="B3406" s="193" t="s">
        <v>350</v>
      </c>
      <c r="C3406" s="240" t="s">
        <v>2483</v>
      </c>
      <c r="D3406" s="193" t="s">
        <v>735</v>
      </c>
      <c r="E3406" s="183" t="s">
        <v>253</v>
      </c>
      <c r="F3406" s="183" t="s">
        <v>2370</v>
      </c>
      <c r="G3406" s="183" t="s">
        <v>7</v>
      </c>
      <c r="H3406" s="195" t="s">
        <v>109</v>
      </c>
      <c r="I3406" s="183" t="s">
        <v>366</v>
      </c>
      <c r="J3406" s="183">
        <v>110</v>
      </c>
      <c r="K3406" s="183" t="s">
        <v>5427</v>
      </c>
      <c r="L3406" s="183" t="s">
        <v>652</v>
      </c>
      <c r="M3406" s="183" t="s">
        <v>1764</v>
      </c>
      <c r="N3406" s="183" t="s">
        <v>2761</v>
      </c>
      <c r="O3406" s="183">
        <v>1</v>
      </c>
      <c r="P3406" s="183">
        <v>1</v>
      </c>
      <c r="Q3406" s="181" t="s">
        <v>160</v>
      </c>
      <c r="R3406" s="181" t="s">
        <v>2515</v>
      </c>
      <c r="S3406" s="239">
        <v>5334.69</v>
      </c>
      <c r="T3406" s="181">
        <v>1.83</v>
      </c>
      <c r="U3406" s="239">
        <f t="shared" si="150"/>
        <v>9762.4827000000005</v>
      </c>
      <c r="V3406" s="181" t="s">
        <v>7</v>
      </c>
    </row>
    <row r="3407" spans="2:22" s="26" customFormat="1" ht="31.5" x14ac:dyDescent="0.25">
      <c r="B3407" s="193" t="s">
        <v>350</v>
      </c>
      <c r="C3407" s="240" t="s">
        <v>2483</v>
      </c>
      <c r="D3407" s="193" t="s">
        <v>735</v>
      </c>
      <c r="E3407" s="183" t="s">
        <v>2325</v>
      </c>
      <c r="F3407" s="183" t="s">
        <v>2370</v>
      </c>
      <c r="G3407" s="183" t="s">
        <v>7</v>
      </c>
      <c r="H3407" s="195" t="s">
        <v>109</v>
      </c>
      <c r="I3407" s="183" t="s">
        <v>366</v>
      </c>
      <c r="J3407" s="183">
        <v>110</v>
      </c>
      <c r="K3407" s="183" t="s">
        <v>608</v>
      </c>
      <c r="L3407" s="183" t="s">
        <v>652</v>
      </c>
      <c r="M3407" s="183" t="s">
        <v>1764</v>
      </c>
      <c r="N3407" s="183" t="s">
        <v>2761</v>
      </c>
      <c r="O3407" s="183">
        <v>1</v>
      </c>
      <c r="P3407" s="183">
        <v>4</v>
      </c>
      <c r="Q3407" s="181" t="s">
        <v>160</v>
      </c>
      <c r="R3407" s="181" t="s">
        <v>609</v>
      </c>
      <c r="S3407" s="239">
        <v>169.01</v>
      </c>
      <c r="T3407" s="181">
        <v>1.81</v>
      </c>
      <c r="U3407" s="239">
        <f t="shared" si="150"/>
        <v>1223.6324</v>
      </c>
      <c r="V3407" s="181" t="s">
        <v>7</v>
      </c>
    </row>
    <row r="3408" spans="2:22" s="26" customFormat="1" ht="31.5" x14ac:dyDescent="0.25">
      <c r="B3408" s="193" t="s">
        <v>350</v>
      </c>
      <c r="C3408" s="240" t="s">
        <v>2483</v>
      </c>
      <c r="D3408" s="193" t="s">
        <v>735</v>
      </c>
      <c r="E3408" s="183" t="s">
        <v>2325</v>
      </c>
      <c r="F3408" s="183" t="s">
        <v>2370</v>
      </c>
      <c r="G3408" s="183" t="s">
        <v>7</v>
      </c>
      <c r="H3408" s="195" t="s">
        <v>109</v>
      </c>
      <c r="I3408" s="183" t="s">
        <v>366</v>
      </c>
      <c r="J3408" s="183">
        <v>35</v>
      </c>
      <c r="K3408" s="183" t="s">
        <v>608</v>
      </c>
      <c r="L3408" s="183" t="s">
        <v>652</v>
      </c>
      <c r="M3408" s="183" t="s">
        <v>1764</v>
      </c>
      <c r="N3408" s="183" t="s">
        <v>2761</v>
      </c>
      <c r="O3408" s="183">
        <v>1</v>
      </c>
      <c r="P3408" s="183">
        <v>6</v>
      </c>
      <c r="Q3408" s="181" t="s">
        <v>160</v>
      </c>
      <c r="R3408" s="181" t="s">
        <v>610</v>
      </c>
      <c r="S3408" s="239">
        <v>107.82</v>
      </c>
      <c r="T3408" s="181">
        <v>1.81</v>
      </c>
      <c r="U3408" s="239">
        <f t="shared" si="150"/>
        <v>1170.9251999999999</v>
      </c>
      <c r="V3408" s="181" t="s">
        <v>7</v>
      </c>
    </row>
    <row r="3409" spans="2:22" s="26" customFormat="1" ht="31.5" x14ac:dyDescent="0.25">
      <c r="B3409" s="193" t="s">
        <v>350</v>
      </c>
      <c r="C3409" s="240" t="s">
        <v>2483</v>
      </c>
      <c r="D3409" s="193" t="s">
        <v>735</v>
      </c>
      <c r="E3409" s="183" t="s">
        <v>2325</v>
      </c>
      <c r="F3409" s="183" t="s">
        <v>2370</v>
      </c>
      <c r="G3409" s="183" t="s">
        <v>7</v>
      </c>
      <c r="H3409" s="195" t="s">
        <v>109</v>
      </c>
      <c r="I3409" s="183" t="s">
        <v>366</v>
      </c>
      <c r="J3409" s="183">
        <v>6</v>
      </c>
      <c r="K3409" s="183" t="s">
        <v>608</v>
      </c>
      <c r="L3409" s="183" t="s">
        <v>652</v>
      </c>
      <c r="M3409" s="183" t="s">
        <v>1764</v>
      </c>
      <c r="N3409" s="183" t="s">
        <v>2761</v>
      </c>
      <c r="O3409" s="183">
        <v>1</v>
      </c>
      <c r="P3409" s="183">
        <v>10</v>
      </c>
      <c r="Q3409" s="181" t="s">
        <v>160</v>
      </c>
      <c r="R3409" s="181" t="s">
        <v>611</v>
      </c>
      <c r="S3409" s="239">
        <v>51.45</v>
      </c>
      <c r="T3409" s="181">
        <v>1.81</v>
      </c>
      <c r="U3409" s="239">
        <f t="shared" si="150"/>
        <v>931.245</v>
      </c>
      <c r="V3409" s="181" t="s">
        <v>7</v>
      </c>
    </row>
    <row r="3410" spans="2:22" s="26" customFormat="1" ht="47.25" x14ac:dyDescent="0.25">
      <c r="B3410" s="193" t="s">
        <v>350</v>
      </c>
      <c r="C3410" s="240" t="s">
        <v>2483</v>
      </c>
      <c r="D3410" s="193" t="s">
        <v>735</v>
      </c>
      <c r="E3410" s="183" t="s">
        <v>202</v>
      </c>
      <c r="F3410" s="183" t="s">
        <v>2370</v>
      </c>
      <c r="G3410" s="183" t="s">
        <v>7</v>
      </c>
      <c r="H3410" s="195" t="s">
        <v>109</v>
      </c>
      <c r="I3410" s="183" t="s">
        <v>366</v>
      </c>
      <c r="J3410" s="183">
        <v>110</v>
      </c>
      <c r="K3410" s="183" t="s">
        <v>203</v>
      </c>
      <c r="L3410" s="183" t="s">
        <v>652</v>
      </c>
      <c r="M3410" s="183" t="s">
        <v>1764</v>
      </c>
      <c r="N3410" s="183" t="s">
        <v>2761</v>
      </c>
      <c r="O3410" s="183">
        <v>1</v>
      </c>
      <c r="P3410" s="183">
        <v>2886</v>
      </c>
      <c r="Q3410" s="181" t="s">
        <v>204</v>
      </c>
      <c r="R3410" s="181" t="s">
        <v>159</v>
      </c>
      <c r="S3410" s="239">
        <v>5.7</v>
      </c>
      <c r="T3410" s="181">
        <v>1</v>
      </c>
      <c r="U3410" s="239">
        <f t="shared" si="150"/>
        <v>16450.2</v>
      </c>
      <c r="V3410" s="181" t="s">
        <v>7</v>
      </c>
    </row>
    <row r="3411" spans="2:22" s="26" customFormat="1" ht="47.25" x14ac:dyDescent="0.25">
      <c r="B3411" s="193" t="s">
        <v>350</v>
      </c>
      <c r="C3411" s="240" t="s">
        <v>2483</v>
      </c>
      <c r="D3411" s="193" t="s">
        <v>735</v>
      </c>
      <c r="E3411" s="183" t="s">
        <v>202</v>
      </c>
      <c r="F3411" s="183" t="s">
        <v>2370</v>
      </c>
      <c r="G3411" s="183" t="s">
        <v>7</v>
      </c>
      <c r="H3411" s="195" t="s">
        <v>109</v>
      </c>
      <c r="I3411" s="183" t="s">
        <v>366</v>
      </c>
      <c r="J3411" s="183">
        <v>110</v>
      </c>
      <c r="K3411" s="183" t="s">
        <v>203</v>
      </c>
      <c r="L3411" s="183" t="s">
        <v>652</v>
      </c>
      <c r="M3411" s="183" t="s">
        <v>1764</v>
      </c>
      <c r="N3411" s="183" t="s">
        <v>2761</v>
      </c>
      <c r="O3411" s="183">
        <v>1</v>
      </c>
      <c r="P3411" s="183">
        <v>1169</v>
      </c>
      <c r="Q3411" s="181" t="s">
        <v>204</v>
      </c>
      <c r="R3411" s="181" t="s">
        <v>159</v>
      </c>
      <c r="S3411" s="239">
        <v>5.7</v>
      </c>
      <c r="T3411" s="181">
        <v>1</v>
      </c>
      <c r="U3411" s="239">
        <f t="shared" si="150"/>
        <v>6663.3</v>
      </c>
      <c r="V3411" s="181" t="s">
        <v>7</v>
      </c>
    </row>
    <row r="3412" spans="2:22" s="26" customFormat="1" ht="47.25" x14ac:dyDescent="0.25">
      <c r="B3412" s="193" t="s">
        <v>350</v>
      </c>
      <c r="C3412" s="240" t="s">
        <v>2483</v>
      </c>
      <c r="D3412" s="193" t="s">
        <v>735</v>
      </c>
      <c r="E3412" s="183" t="s">
        <v>5369</v>
      </c>
      <c r="F3412" s="183" t="s">
        <v>2370</v>
      </c>
      <c r="G3412" s="183" t="s">
        <v>7</v>
      </c>
      <c r="H3412" s="195" t="s">
        <v>109</v>
      </c>
      <c r="I3412" s="183" t="s">
        <v>366</v>
      </c>
      <c r="J3412" s="183">
        <v>110</v>
      </c>
      <c r="K3412" s="183" t="s">
        <v>2321</v>
      </c>
      <c r="L3412" s="183" t="s">
        <v>652</v>
      </c>
      <c r="M3412" s="183" t="s">
        <v>1764</v>
      </c>
      <c r="N3412" s="183" t="s">
        <v>2761</v>
      </c>
      <c r="O3412" s="183">
        <v>1</v>
      </c>
      <c r="P3412" s="183">
        <v>2</v>
      </c>
      <c r="Q3412" s="181" t="s">
        <v>193</v>
      </c>
      <c r="R3412" s="181" t="s">
        <v>207</v>
      </c>
      <c r="S3412" s="239">
        <v>3290.54</v>
      </c>
      <c r="T3412" s="181">
        <v>1</v>
      </c>
      <c r="U3412" s="239">
        <f t="shared" si="150"/>
        <v>6581.08</v>
      </c>
      <c r="V3412" s="181" t="s">
        <v>7</v>
      </c>
    </row>
    <row r="3413" spans="2:22" s="26" customFormat="1" ht="47.25" x14ac:dyDescent="0.25">
      <c r="B3413" s="193" t="s">
        <v>350</v>
      </c>
      <c r="C3413" s="240" t="s">
        <v>2483</v>
      </c>
      <c r="D3413" s="193" t="s">
        <v>735</v>
      </c>
      <c r="E3413" s="183" t="s">
        <v>5369</v>
      </c>
      <c r="F3413" s="183" t="s">
        <v>2370</v>
      </c>
      <c r="G3413" s="183" t="s">
        <v>7</v>
      </c>
      <c r="H3413" s="195" t="s">
        <v>109</v>
      </c>
      <c r="I3413" s="183" t="s">
        <v>366</v>
      </c>
      <c r="J3413" s="183">
        <v>35</v>
      </c>
      <c r="K3413" s="183" t="s">
        <v>2321</v>
      </c>
      <c r="L3413" s="183" t="s">
        <v>652</v>
      </c>
      <c r="M3413" s="183" t="s">
        <v>1764</v>
      </c>
      <c r="N3413" s="183" t="s">
        <v>2761</v>
      </c>
      <c r="O3413" s="183">
        <v>1</v>
      </c>
      <c r="P3413" s="183">
        <v>7</v>
      </c>
      <c r="Q3413" s="181" t="s">
        <v>193</v>
      </c>
      <c r="R3413" s="181" t="s">
        <v>355</v>
      </c>
      <c r="S3413" s="239">
        <v>1974.33</v>
      </c>
      <c r="T3413" s="181">
        <v>1</v>
      </c>
      <c r="U3413" s="239">
        <f t="shared" si="150"/>
        <v>13820.31</v>
      </c>
      <c r="V3413" s="181" t="s">
        <v>7</v>
      </c>
    </row>
    <row r="3414" spans="2:22" s="26" customFormat="1" ht="63" x14ac:dyDescent="0.25">
      <c r="B3414" s="193" t="s">
        <v>350</v>
      </c>
      <c r="C3414" s="240" t="s">
        <v>2483</v>
      </c>
      <c r="D3414" s="193" t="s">
        <v>735</v>
      </c>
      <c r="E3414" s="183" t="s">
        <v>3855</v>
      </c>
      <c r="F3414" s="183" t="s">
        <v>2370</v>
      </c>
      <c r="G3414" s="183" t="s">
        <v>7</v>
      </c>
      <c r="H3414" s="195" t="s">
        <v>109</v>
      </c>
      <c r="I3414" s="183" t="s">
        <v>366</v>
      </c>
      <c r="J3414" s="183" t="s">
        <v>7</v>
      </c>
      <c r="K3414" s="183" t="s">
        <v>2541</v>
      </c>
      <c r="L3414" s="183" t="s">
        <v>652</v>
      </c>
      <c r="M3414" s="183" t="s">
        <v>1764</v>
      </c>
      <c r="N3414" s="183" t="s">
        <v>2761</v>
      </c>
      <c r="O3414" s="183">
        <v>1</v>
      </c>
      <c r="P3414" s="183">
        <v>1</v>
      </c>
      <c r="Q3414" s="181" t="s">
        <v>111</v>
      </c>
      <c r="R3414" s="181" t="s">
        <v>640</v>
      </c>
      <c r="S3414" s="239">
        <v>70916.850000000006</v>
      </c>
      <c r="T3414" s="181">
        <v>1</v>
      </c>
      <c r="U3414" s="239">
        <f t="shared" si="150"/>
        <v>70916.850000000006</v>
      </c>
      <c r="V3414" s="181" t="s">
        <v>7</v>
      </c>
    </row>
    <row r="3415" spans="2:22" s="26" customFormat="1" ht="47.25" x14ac:dyDescent="0.25">
      <c r="B3415" s="193" t="s">
        <v>350</v>
      </c>
      <c r="C3415" s="240" t="s">
        <v>2483</v>
      </c>
      <c r="D3415" s="193" t="s">
        <v>735</v>
      </c>
      <c r="E3415" s="183" t="s">
        <v>26</v>
      </c>
      <c r="F3415" s="183" t="s">
        <v>7</v>
      </c>
      <c r="G3415" s="183" t="s">
        <v>7</v>
      </c>
      <c r="H3415" s="183" t="s">
        <v>7</v>
      </c>
      <c r="I3415" s="183" t="s">
        <v>7</v>
      </c>
      <c r="J3415" s="183" t="s">
        <v>7</v>
      </c>
      <c r="K3415" s="183" t="s">
        <v>7</v>
      </c>
      <c r="L3415" s="183" t="s">
        <v>7</v>
      </c>
      <c r="M3415" s="183" t="s">
        <v>7</v>
      </c>
      <c r="N3415" s="183" t="s">
        <v>7</v>
      </c>
      <c r="O3415" s="183" t="s">
        <v>7</v>
      </c>
      <c r="P3415" s="183" t="s">
        <v>7</v>
      </c>
      <c r="Q3415" s="181" t="s">
        <v>7</v>
      </c>
      <c r="R3415" s="181" t="s">
        <v>7</v>
      </c>
      <c r="S3415" s="239" t="s">
        <v>7</v>
      </c>
      <c r="T3415" s="181" t="s">
        <v>7</v>
      </c>
      <c r="U3415" s="239">
        <f>SUM(U3396:U3414)</f>
        <v>970236.22860000015</v>
      </c>
      <c r="V3415" s="181" t="s">
        <v>7</v>
      </c>
    </row>
    <row r="3416" spans="2:22" s="26" customFormat="1" ht="63" x14ac:dyDescent="0.25">
      <c r="B3416" s="193" t="s">
        <v>108</v>
      </c>
      <c r="C3416" s="240" t="s">
        <v>746</v>
      </c>
      <c r="D3416" s="193" t="s">
        <v>747</v>
      </c>
      <c r="E3416" s="183" t="s">
        <v>123</v>
      </c>
      <c r="F3416" s="183" t="s">
        <v>2855</v>
      </c>
      <c r="G3416" s="183" t="s">
        <v>7</v>
      </c>
      <c r="H3416" s="195" t="s">
        <v>692</v>
      </c>
      <c r="I3416" s="183" t="s">
        <v>245</v>
      </c>
      <c r="J3416" s="183">
        <v>110</v>
      </c>
      <c r="K3416" s="183" t="s">
        <v>1873</v>
      </c>
      <c r="L3416" s="183" t="s">
        <v>652</v>
      </c>
      <c r="M3416" s="183" t="s">
        <v>3989</v>
      </c>
      <c r="N3416" s="183" t="s">
        <v>2761</v>
      </c>
      <c r="O3416" s="183">
        <v>1</v>
      </c>
      <c r="P3416" s="183">
        <v>19.7</v>
      </c>
      <c r="Q3416" s="181" t="s">
        <v>99</v>
      </c>
      <c r="R3416" s="181" t="s">
        <v>113</v>
      </c>
      <c r="S3416" s="239">
        <v>263.88</v>
      </c>
      <c r="T3416" s="181">
        <v>1.78</v>
      </c>
      <c r="U3416" s="239">
        <f>O3416*P3416*S3416*T3416</f>
        <v>9253.2160800000001</v>
      </c>
      <c r="V3416" s="181" t="s">
        <v>7</v>
      </c>
    </row>
    <row r="3417" spans="2:22" s="26" customFormat="1" ht="63" x14ac:dyDescent="0.25">
      <c r="B3417" s="193" t="s">
        <v>108</v>
      </c>
      <c r="C3417" s="240" t="s">
        <v>746</v>
      </c>
      <c r="D3417" s="193" t="s">
        <v>747</v>
      </c>
      <c r="E3417" s="183" t="s">
        <v>141</v>
      </c>
      <c r="F3417" s="183" t="s">
        <v>2855</v>
      </c>
      <c r="G3417" s="183" t="s">
        <v>7</v>
      </c>
      <c r="H3417" s="195" t="s">
        <v>692</v>
      </c>
      <c r="I3417" s="183" t="s">
        <v>245</v>
      </c>
      <c r="J3417" s="183" t="s">
        <v>7</v>
      </c>
      <c r="K3417" s="183" t="s">
        <v>7</v>
      </c>
      <c r="L3417" s="183" t="s">
        <v>652</v>
      </c>
      <c r="M3417" s="183" t="s">
        <v>3989</v>
      </c>
      <c r="N3417" s="183" t="s">
        <v>2761</v>
      </c>
      <c r="O3417" s="183">
        <v>1</v>
      </c>
      <c r="P3417" s="183">
        <v>630</v>
      </c>
      <c r="Q3417" s="181" t="s">
        <v>167</v>
      </c>
      <c r="R3417" s="181" t="s">
        <v>183</v>
      </c>
      <c r="S3417" s="239">
        <v>4.5</v>
      </c>
      <c r="T3417" s="181">
        <v>1.91</v>
      </c>
      <c r="U3417" s="239">
        <f>O3417*P3417*S3417*T3417</f>
        <v>5414.8499999999995</v>
      </c>
      <c r="V3417" s="181" t="s">
        <v>7</v>
      </c>
    </row>
    <row r="3418" spans="2:22" s="26" customFormat="1" ht="47.25" x14ac:dyDescent="0.25">
      <c r="B3418" s="193" t="s">
        <v>108</v>
      </c>
      <c r="C3418" s="240" t="s">
        <v>746</v>
      </c>
      <c r="D3418" s="193" t="s">
        <v>747</v>
      </c>
      <c r="E3418" s="183" t="s">
        <v>26</v>
      </c>
      <c r="F3418" s="183" t="s">
        <v>7</v>
      </c>
      <c r="G3418" s="183" t="s">
        <v>7</v>
      </c>
      <c r="H3418" s="183" t="s">
        <v>7</v>
      </c>
      <c r="I3418" s="183" t="s">
        <v>7</v>
      </c>
      <c r="J3418" s="183" t="s">
        <v>7</v>
      </c>
      <c r="K3418" s="183" t="s">
        <v>7</v>
      </c>
      <c r="L3418" s="183" t="s">
        <v>7</v>
      </c>
      <c r="M3418" s="183" t="s">
        <v>7</v>
      </c>
      <c r="N3418" s="183" t="s">
        <v>7</v>
      </c>
      <c r="O3418" s="183" t="s">
        <v>7</v>
      </c>
      <c r="P3418" s="183" t="s">
        <v>7</v>
      </c>
      <c r="Q3418" s="181" t="s">
        <v>7</v>
      </c>
      <c r="R3418" s="181" t="s">
        <v>7</v>
      </c>
      <c r="S3418" s="239" t="s">
        <v>7</v>
      </c>
      <c r="T3418" s="181" t="s">
        <v>7</v>
      </c>
      <c r="U3418" s="239">
        <f>SUM(U3416:U3417)</f>
        <v>14668.066080000001</v>
      </c>
      <c r="V3418" s="181" t="s">
        <v>7</v>
      </c>
    </row>
    <row r="3419" spans="2:22" s="26" customFormat="1" ht="63" x14ac:dyDescent="0.25">
      <c r="B3419" s="193" t="s">
        <v>108</v>
      </c>
      <c r="C3419" s="240" t="s">
        <v>748</v>
      </c>
      <c r="D3419" s="193" t="s">
        <v>749</v>
      </c>
      <c r="E3419" s="183" t="s">
        <v>123</v>
      </c>
      <c r="F3419" s="183" t="s">
        <v>2856</v>
      </c>
      <c r="G3419" s="183" t="s">
        <v>7</v>
      </c>
      <c r="H3419" s="195" t="s">
        <v>692</v>
      </c>
      <c r="I3419" s="183" t="s">
        <v>245</v>
      </c>
      <c r="J3419" s="183">
        <v>110</v>
      </c>
      <c r="K3419" s="183" t="s">
        <v>1873</v>
      </c>
      <c r="L3419" s="183" t="s">
        <v>652</v>
      </c>
      <c r="M3419" s="183" t="s">
        <v>3989</v>
      </c>
      <c r="N3419" s="183" t="s">
        <v>2761</v>
      </c>
      <c r="O3419" s="183">
        <v>1</v>
      </c>
      <c r="P3419" s="183">
        <v>0.14899999999999999</v>
      </c>
      <c r="Q3419" s="181" t="s">
        <v>99</v>
      </c>
      <c r="R3419" s="181" t="s">
        <v>113</v>
      </c>
      <c r="S3419" s="239">
        <v>263.88</v>
      </c>
      <c r="T3419" s="181">
        <v>1.78</v>
      </c>
      <c r="U3419" s="239">
        <f>O3419*P3419*S3419*T3419</f>
        <v>69.986253599999998</v>
      </c>
      <c r="V3419" s="181" t="s">
        <v>7</v>
      </c>
    </row>
    <row r="3420" spans="2:22" s="26" customFormat="1" ht="63" x14ac:dyDescent="0.25">
      <c r="B3420" s="193" t="s">
        <v>108</v>
      </c>
      <c r="C3420" s="240" t="s">
        <v>748</v>
      </c>
      <c r="D3420" s="193" t="s">
        <v>749</v>
      </c>
      <c r="E3420" s="183" t="s">
        <v>141</v>
      </c>
      <c r="F3420" s="183" t="s">
        <v>2856</v>
      </c>
      <c r="G3420" s="183" t="s">
        <v>7</v>
      </c>
      <c r="H3420" s="195" t="s">
        <v>692</v>
      </c>
      <c r="I3420" s="183" t="s">
        <v>245</v>
      </c>
      <c r="J3420" s="183" t="s">
        <v>7</v>
      </c>
      <c r="K3420" s="183" t="s">
        <v>7</v>
      </c>
      <c r="L3420" s="183" t="s">
        <v>652</v>
      </c>
      <c r="M3420" s="183" t="s">
        <v>3989</v>
      </c>
      <c r="N3420" s="183" t="s">
        <v>2761</v>
      </c>
      <c r="O3420" s="183">
        <v>1</v>
      </c>
      <c r="P3420" s="183">
        <v>45</v>
      </c>
      <c r="Q3420" s="181" t="s">
        <v>167</v>
      </c>
      <c r="R3420" s="181" t="s">
        <v>183</v>
      </c>
      <c r="S3420" s="239">
        <v>4.5</v>
      </c>
      <c r="T3420" s="181">
        <v>1.91</v>
      </c>
      <c r="U3420" s="239">
        <f>O3420*P3420*S3420*T3420</f>
        <v>386.77499999999998</v>
      </c>
      <c r="V3420" s="181" t="s">
        <v>7</v>
      </c>
    </row>
    <row r="3421" spans="2:22" s="26" customFormat="1" ht="47.25" x14ac:dyDescent="0.25">
      <c r="B3421" s="193" t="s">
        <v>108</v>
      </c>
      <c r="C3421" s="240" t="s">
        <v>748</v>
      </c>
      <c r="D3421" s="193" t="s">
        <v>749</v>
      </c>
      <c r="E3421" s="183" t="s">
        <v>26</v>
      </c>
      <c r="F3421" s="183" t="s">
        <v>7</v>
      </c>
      <c r="G3421" s="183" t="s">
        <v>7</v>
      </c>
      <c r="H3421" s="183" t="s">
        <v>7</v>
      </c>
      <c r="I3421" s="183" t="s">
        <v>7</v>
      </c>
      <c r="J3421" s="183" t="s">
        <v>7</v>
      </c>
      <c r="K3421" s="183" t="s">
        <v>7</v>
      </c>
      <c r="L3421" s="183" t="s">
        <v>7</v>
      </c>
      <c r="M3421" s="183" t="s">
        <v>7</v>
      </c>
      <c r="N3421" s="183" t="s">
        <v>7</v>
      </c>
      <c r="O3421" s="183" t="s">
        <v>7</v>
      </c>
      <c r="P3421" s="183" t="s">
        <v>7</v>
      </c>
      <c r="Q3421" s="181" t="s">
        <v>7</v>
      </c>
      <c r="R3421" s="181" t="s">
        <v>7</v>
      </c>
      <c r="S3421" s="239" t="s">
        <v>7</v>
      </c>
      <c r="T3421" s="181" t="s">
        <v>7</v>
      </c>
      <c r="U3421" s="239">
        <f>SUM(U3419:U3420)</f>
        <v>456.76125359999997</v>
      </c>
      <c r="V3421" s="181" t="s">
        <v>7</v>
      </c>
    </row>
    <row r="3422" spans="2:22" s="26" customFormat="1" ht="63" x14ac:dyDescent="0.25">
      <c r="B3422" s="193" t="s">
        <v>108</v>
      </c>
      <c r="C3422" s="240" t="s">
        <v>750</v>
      </c>
      <c r="D3422" s="193" t="s">
        <v>751</v>
      </c>
      <c r="E3422" s="183" t="s">
        <v>123</v>
      </c>
      <c r="F3422" s="183" t="s">
        <v>2857</v>
      </c>
      <c r="G3422" s="183" t="s">
        <v>7</v>
      </c>
      <c r="H3422" s="195" t="s">
        <v>692</v>
      </c>
      <c r="I3422" s="183" t="s">
        <v>245</v>
      </c>
      <c r="J3422" s="183">
        <v>110</v>
      </c>
      <c r="K3422" s="183" t="s">
        <v>1873</v>
      </c>
      <c r="L3422" s="183" t="s">
        <v>652</v>
      </c>
      <c r="M3422" s="183" t="s">
        <v>3989</v>
      </c>
      <c r="N3422" s="183" t="s">
        <v>2761</v>
      </c>
      <c r="O3422" s="183">
        <v>1</v>
      </c>
      <c r="P3422" s="183">
        <v>0.84799999999999998</v>
      </c>
      <c r="Q3422" s="181" t="s">
        <v>99</v>
      </c>
      <c r="R3422" s="181" t="s">
        <v>113</v>
      </c>
      <c r="S3422" s="239">
        <v>263.88</v>
      </c>
      <c r="T3422" s="181">
        <v>1.78</v>
      </c>
      <c r="U3422" s="239">
        <f>O3422*P3422*S3422*T3422</f>
        <v>398.31102720000001</v>
      </c>
      <c r="V3422" s="181" t="s">
        <v>7</v>
      </c>
    </row>
    <row r="3423" spans="2:22" s="26" customFormat="1" ht="63" x14ac:dyDescent="0.25">
      <c r="B3423" s="193" t="s">
        <v>108</v>
      </c>
      <c r="C3423" s="240" t="s">
        <v>750</v>
      </c>
      <c r="D3423" s="193" t="s">
        <v>751</v>
      </c>
      <c r="E3423" s="183" t="s">
        <v>141</v>
      </c>
      <c r="F3423" s="183" t="s">
        <v>2857</v>
      </c>
      <c r="G3423" s="183" t="s">
        <v>7</v>
      </c>
      <c r="H3423" s="195" t="s">
        <v>692</v>
      </c>
      <c r="I3423" s="183" t="s">
        <v>245</v>
      </c>
      <c r="J3423" s="183" t="s">
        <v>7</v>
      </c>
      <c r="K3423" s="183" t="s">
        <v>7</v>
      </c>
      <c r="L3423" s="183" t="s">
        <v>652</v>
      </c>
      <c r="M3423" s="183" t="s">
        <v>3989</v>
      </c>
      <c r="N3423" s="183" t="s">
        <v>2761</v>
      </c>
      <c r="O3423" s="183">
        <v>1</v>
      </c>
      <c r="P3423" s="183">
        <v>135</v>
      </c>
      <c r="Q3423" s="181" t="s">
        <v>167</v>
      </c>
      <c r="R3423" s="181" t="s">
        <v>183</v>
      </c>
      <c r="S3423" s="239">
        <v>4.5</v>
      </c>
      <c r="T3423" s="181">
        <v>1.91</v>
      </c>
      <c r="U3423" s="239">
        <f>O3423*P3423*S3423*T3423</f>
        <v>1160.325</v>
      </c>
      <c r="V3423" s="181" t="s">
        <v>7</v>
      </c>
    </row>
    <row r="3424" spans="2:22" s="26" customFormat="1" ht="47.25" x14ac:dyDescent="0.25">
      <c r="B3424" s="193" t="s">
        <v>108</v>
      </c>
      <c r="C3424" s="240" t="s">
        <v>750</v>
      </c>
      <c r="D3424" s="193" t="s">
        <v>751</v>
      </c>
      <c r="E3424" s="183" t="s">
        <v>26</v>
      </c>
      <c r="F3424" s="183" t="s">
        <v>7</v>
      </c>
      <c r="G3424" s="183" t="s">
        <v>7</v>
      </c>
      <c r="H3424" s="183" t="s">
        <v>7</v>
      </c>
      <c r="I3424" s="183" t="s">
        <v>7</v>
      </c>
      <c r="J3424" s="183" t="s">
        <v>7</v>
      </c>
      <c r="K3424" s="183" t="s">
        <v>7</v>
      </c>
      <c r="L3424" s="183" t="s">
        <v>7</v>
      </c>
      <c r="M3424" s="183" t="s">
        <v>7</v>
      </c>
      <c r="N3424" s="183" t="s">
        <v>7</v>
      </c>
      <c r="O3424" s="183" t="s">
        <v>7</v>
      </c>
      <c r="P3424" s="183" t="s">
        <v>7</v>
      </c>
      <c r="Q3424" s="181" t="s">
        <v>7</v>
      </c>
      <c r="R3424" s="181" t="s">
        <v>7</v>
      </c>
      <c r="S3424" s="239" t="s">
        <v>7</v>
      </c>
      <c r="T3424" s="181" t="s">
        <v>7</v>
      </c>
      <c r="U3424" s="239">
        <f>SUM(U3422:U3423)</f>
        <v>1558.6360272000002</v>
      </c>
      <c r="V3424" s="181" t="s">
        <v>7</v>
      </c>
    </row>
    <row r="3425" spans="2:22" s="26" customFormat="1" ht="78.75" x14ac:dyDescent="0.25">
      <c r="B3425" s="193" t="s">
        <v>108</v>
      </c>
      <c r="C3425" s="240" t="s">
        <v>752</v>
      </c>
      <c r="D3425" s="193" t="s">
        <v>753</v>
      </c>
      <c r="E3425" s="183" t="s">
        <v>123</v>
      </c>
      <c r="F3425" s="183" t="s">
        <v>2858</v>
      </c>
      <c r="G3425" s="183" t="s">
        <v>7</v>
      </c>
      <c r="H3425" s="195" t="s">
        <v>692</v>
      </c>
      <c r="I3425" s="183" t="s">
        <v>228</v>
      </c>
      <c r="J3425" s="183">
        <v>110</v>
      </c>
      <c r="K3425" s="183" t="s">
        <v>1873</v>
      </c>
      <c r="L3425" s="183" t="s">
        <v>652</v>
      </c>
      <c r="M3425" s="183" t="s">
        <v>3989</v>
      </c>
      <c r="N3425" s="183" t="s">
        <v>2761</v>
      </c>
      <c r="O3425" s="183">
        <v>1</v>
      </c>
      <c r="P3425" s="183">
        <v>17</v>
      </c>
      <c r="Q3425" s="181" t="s">
        <v>99</v>
      </c>
      <c r="R3425" s="181" t="s">
        <v>113</v>
      </c>
      <c r="S3425" s="239">
        <v>263.88</v>
      </c>
      <c r="T3425" s="181">
        <v>1.78</v>
      </c>
      <c r="U3425" s="239">
        <f>O3425*P3425*S3425*T3425</f>
        <v>7985.0088000000005</v>
      </c>
      <c r="V3425" s="181" t="s">
        <v>7</v>
      </c>
    </row>
    <row r="3426" spans="2:22" s="26" customFormat="1" ht="78.75" x14ac:dyDescent="0.25">
      <c r="B3426" s="193" t="s">
        <v>108</v>
      </c>
      <c r="C3426" s="240" t="s">
        <v>752</v>
      </c>
      <c r="D3426" s="193" t="s">
        <v>753</v>
      </c>
      <c r="E3426" s="183" t="s">
        <v>141</v>
      </c>
      <c r="F3426" s="183" t="s">
        <v>2858</v>
      </c>
      <c r="G3426" s="183" t="s">
        <v>7</v>
      </c>
      <c r="H3426" s="195" t="s">
        <v>692</v>
      </c>
      <c r="I3426" s="183" t="s">
        <v>228</v>
      </c>
      <c r="J3426" s="183" t="s">
        <v>7</v>
      </c>
      <c r="K3426" s="183" t="s">
        <v>7</v>
      </c>
      <c r="L3426" s="183" t="s">
        <v>652</v>
      </c>
      <c r="M3426" s="183" t="s">
        <v>3989</v>
      </c>
      <c r="N3426" s="183" t="s">
        <v>2761</v>
      </c>
      <c r="O3426" s="183">
        <v>1</v>
      </c>
      <c r="P3426" s="183">
        <v>810</v>
      </c>
      <c r="Q3426" s="181" t="s">
        <v>167</v>
      </c>
      <c r="R3426" s="181" t="s">
        <v>183</v>
      </c>
      <c r="S3426" s="239">
        <v>4.5</v>
      </c>
      <c r="T3426" s="181">
        <v>1.91</v>
      </c>
      <c r="U3426" s="239">
        <f>O3426*P3426*S3426*T3426</f>
        <v>6961.95</v>
      </c>
      <c r="V3426" s="181" t="s">
        <v>7</v>
      </c>
    </row>
    <row r="3427" spans="2:22" s="26" customFormat="1" ht="47.25" x14ac:dyDescent="0.25">
      <c r="B3427" s="193" t="s">
        <v>108</v>
      </c>
      <c r="C3427" s="240" t="s">
        <v>752</v>
      </c>
      <c r="D3427" s="193" t="s">
        <v>753</v>
      </c>
      <c r="E3427" s="183" t="s">
        <v>26</v>
      </c>
      <c r="F3427" s="183" t="s">
        <v>7</v>
      </c>
      <c r="G3427" s="183" t="s">
        <v>7</v>
      </c>
      <c r="H3427" s="183" t="s">
        <v>7</v>
      </c>
      <c r="I3427" s="183" t="s">
        <v>7</v>
      </c>
      <c r="J3427" s="183" t="s">
        <v>7</v>
      </c>
      <c r="K3427" s="183" t="s">
        <v>7</v>
      </c>
      <c r="L3427" s="183" t="s">
        <v>7</v>
      </c>
      <c r="M3427" s="183" t="s">
        <v>7</v>
      </c>
      <c r="N3427" s="183" t="s">
        <v>7</v>
      </c>
      <c r="O3427" s="183" t="s">
        <v>7</v>
      </c>
      <c r="P3427" s="183" t="s">
        <v>7</v>
      </c>
      <c r="Q3427" s="181" t="s">
        <v>7</v>
      </c>
      <c r="R3427" s="181" t="s">
        <v>7</v>
      </c>
      <c r="S3427" s="239" t="s">
        <v>7</v>
      </c>
      <c r="T3427" s="181" t="s">
        <v>7</v>
      </c>
      <c r="U3427" s="239">
        <f>SUM(U3425:U3426)</f>
        <v>14946.9588</v>
      </c>
      <c r="V3427" s="181" t="s">
        <v>7</v>
      </c>
    </row>
    <row r="3428" spans="2:22" s="26" customFormat="1" ht="94.5" x14ac:dyDescent="0.25">
      <c r="B3428" s="193" t="s">
        <v>108</v>
      </c>
      <c r="C3428" s="240" t="s">
        <v>754</v>
      </c>
      <c r="D3428" s="193" t="s">
        <v>755</v>
      </c>
      <c r="E3428" s="183" t="s">
        <v>123</v>
      </c>
      <c r="F3428" s="183" t="s">
        <v>2859</v>
      </c>
      <c r="G3428" s="183" t="s">
        <v>7</v>
      </c>
      <c r="H3428" s="195" t="s">
        <v>692</v>
      </c>
      <c r="I3428" s="183" t="s">
        <v>245</v>
      </c>
      <c r="J3428" s="183">
        <v>110</v>
      </c>
      <c r="K3428" s="183" t="s">
        <v>1873</v>
      </c>
      <c r="L3428" s="183" t="s">
        <v>652</v>
      </c>
      <c r="M3428" s="183" t="s">
        <v>3989</v>
      </c>
      <c r="N3428" s="183" t="s">
        <v>2761</v>
      </c>
      <c r="O3428" s="183">
        <v>1</v>
      </c>
      <c r="P3428" s="183">
        <v>18.3</v>
      </c>
      <c r="Q3428" s="181" t="s">
        <v>99</v>
      </c>
      <c r="R3428" s="181" t="s">
        <v>113</v>
      </c>
      <c r="S3428" s="239">
        <v>263.88</v>
      </c>
      <c r="T3428" s="181">
        <v>1.78</v>
      </c>
      <c r="U3428" s="239">
        <f>O3428*P3428*S3428*T3428</f>
        <v>8595.6271199999992</v>
      </c>
      <c r="V3428" s="181" t="s">
        <v>7</v>
      </c>
    </row>
    <row r="3429" spans="2:22" s="26" customFormat="1" ht="94.5" x14ac:dyDescent="0.25">
      <c r="B3429" s="193" t="s">
        <v>108</v>
      </c>
      <c r="C3429" s="240" t="s">
        <v>754</v>
      </c>
      <c r="D3429" s="193" t="s">
        <v>755</v>
      </c>
      <c r="E3429" s="183" t="s">
        <v>141</v>
      </c>
      <c r="F3429" s="183" t="s">
        <v>2859</v>
      </c>
      <c r="G3429" s="183" t="s">
        <v>7</v>
      </c>
      <c r="H3429" s="195" t="s">
        <v>692</v>
      </c>
      <c r="I3429" s="183" t="s">
        <v>245</v>
      </c>
      <c r="J3429" s="183" t="s">
        <v>7</v>
      </c>
      <c r="K3429" s="183" t="s">
        <v>7</v>
      </c>
      <c r="L3429" s="183" t="s">
        <v>652</v>
      </c>
      <c r="M3429" s="183" t="s">
        <v>3989</v>
      </c>
      <c r="N3429" s="183" t="s">
        <v>2761</v>
      </c>
      <c r="O3429" s="183">
        <v>1</v>
      </c>
      <c r="P3429" s="183">
        <v>630</v>
      </c>
      <c r="Q3429" s="181" t="s">
        <v>167</v>
      </c>
      <c r="R3429" s="181" t="s">
        <v>183</v>
      </c>
      <c r="S3429" s="239">
        <v>4.5</v>
      </c>
      <c r="T3429" s="181">
        <v>1.91</v>
      </c>
      <c r="U3429" s="239">
        <f>O3429*P3429*S3429*T3429</f>
        <v>5414.8499999999995</v>
      </c>
      <c r="V3429" s="181" t="s">
        <v>7</v>
      </c>
    </row>
    <row r="3430" spans="2:22" s="26" customFormat="1" ht="47.25" x14ac:dyDescent="0.25">
      <c r="B3430" s="193" t="s">
        <v>108</v>
      </c>
      <c r="C3430" s="240" t="s">
        <v>754</v>
      </c>
      <c r="D3430" s="193" t="s">
        <v>755</v>
      </c>
      <c r="E3430" s="183" t="s">
        <v>26</v>
      </c>
      <c r="F3430" s="183" t="s">
        <v>7</v>
      </c>
      <c r="G3430" s="183" t="s">
        <v>7</v>
      </c>
      <c r="H3430" s="183" t="s">
        <v>7</v>
      </c>
      <c r="I3430" s="183" t="s">
        <v>7</v>
      </c>
      <c r="J3430" s="183" t="s">
        <v>7</v>
      </c>
      <c r="K3430" s="183" t="s">
        <v>7</v>
      </c>
      <c r="L3430" s="183" t="s">
        <v>7</v>
      </c>
      <c r="M3430" s="183" t="s">
        <v>7</v>
      </c>
      <c r="N3430" s="183" t="s">
        <v>7</v>
      </c>
      <c r="O3430" s="183" t="s">
        <v>7</v>
      </c>
      <c r="P3430" s="183" t="s">
        <v>7</v>
      </c>
      <c r="Q3430" s="181" t="s">
        <v>7</v>
      </c>
      <c r="R3430" s="181" t="s">
        <v>7</v>
      </c>
      <c r="S3430" s="239" t="s">
        <v>7</v>
      </c>
      <c r="T3430" s="181" t="s">
        <v>7</v>
      </c>
      <c r="U3430" s="239">
        <f>SUM(U3428:U3429)</f>
        <v>14010.47712</v>
      </c>
      <c r="V3430" s="181" t="s">
        <v>7</v>
      </c>
    </row>
    <row r="3431" spans="2:22" s="26" customFormat="1" ht="63" x14ac:dyDescent="0.25">
      <c r="B3431" s="193" t="s">
        <v>108</v>
      </c>
      <c r="C3431" s="240" t="s">
        <v>756</v>
      </c>
      <c r="D3431" s="193" t="s">
        <v>757</v>
      </c>
      <c r="E3431" s="183" t="s">
        <v>123</v>
      </c>
      <c r="F3431" s="183" t="s">
        <v>2860</v>
      </c>
      <c r="G3431" s="183" t="s">
        <v>7</v>
      </c>
      <c r="H3431" s="195" t="s">
        <v>692</v>
      </c>
      <c r="I3431" s="183" t="s">
        <v>228</v>
      </c>
      <c r="J3431" s="183">
        <v>110</v>
      </c>
      <c r="K3431" s="183" t="s">
        <v>1873</v>
      </c>
      <c r="L3431" s="183" t="s">
        <v>652</v>
      </c>
      <c r="M3431" s="183" t="s">
        <v>3989</v>
      </c>
      <c r="N3431" s="183" t="s">
        <v>2761</v>
      </c>
      <c r="O3431" s="183">
        <v>1</v>
      </c>
      <c r="P3431" s="183">
        <v>8.8000000000000007</v>
      </c>
      <c r="Q3431" s="181" t="s">
        <v>99</v>
      </c>
      <c r="R3431" s="181" t="s">
        <v>113</v>
      </c>
      <c r="S3431" s="239">
        <v>263.88</v>
      </c>
      <c r="T3431" s="181">
        <v>1.78</v>
      </c>
      <c r="U3431" s="239">
        <f>O3431*P3431*S3431*T3431</f>
        <v>4133.4163200000003</v>
      </c>
      <c r="V3431" s="181" t="s">
        <v>7</v>
      </c>
    </row>
    <row r="3432" spans="2:22" s="26" customFormat="1" ht="63" x14ac:dyDescent="0.25">
      <c r="B3432" s="193" t="s">
        <v>108</v>
      </c>
      <c r="C3432" s="240" t="s">
        <v>756</v>
      </c>
      <c r="D3432" s="193" t="s">
        <v>757</v>
      </c>
      <c r="E3432" s="183" t="s">
        <v>141</v>
      </c>
      <c r="F3432" s="183" t="s">
        <v>2860</v>
      </c>
      <c r="G3432" s="183" t="s">
        <v>7</v>
      </c>
      <c r="H3432" s="195" t="s">
        <v>692</v>
      </c>
      <c r="I3432" s="183" t="s">
        <v>228</v>
      </c>
      <c r="J3432" s="183" t="s">
        <v>7</v>
      </c>
      <c r="K3432" s="183" t="s">
        <v>7</v>
      </c>
      <c r="L3432" s="183" t="s">
        <v>652</v>
      </c>
      <c r="M3432" s="183" t="s">
        <v>3989</v>
      </c>
      <c r="N3432" s="183" t="s">
        <v>2761</v>
      </c>
      <c r="O3432" s="183">
        <v>1</v>
      </c>
      <c r="P3432" s="183">
        <v>315</v>
      </c>
      <c r="Q3432" s="181" t="s">
        <v>167</v>
      </c>
      <c r="R3432" s="181" t="s">
        <v>183</v>
      </c>
      <c r="S3432" s="239">
        <v>4.5</v>
      </c>
      <c r="T3432" s="181">
        <v>1.91</v>
      </c>
      <c r="U3432" s="239">
        <f>O3432*P3432*S3432*T3432</f>
        <v>2707.4249999999997</v>
      </c>
      <c r="V3432" s="181" t="s">
        <v>7</v>
      </c>
    </row>
    <row r="3433" spans="2:22" s="26" customFormat="1" ht="47.25" x14ac:dyDescent="0.25">
      <c r="B3433" s="193" t="s">
        <v>108</v>
      </c>
      <c r="C3433" s="240" t="s">
        <v>756</v>
      </c>
      <c r="D3433" s="193" t="s">
        <v>757</v>
      </c>
      <c r="E3433" s="183" t="s">
        <v>26</v>
      </c>
      <c r="F3433" s="183" t="s">
        <v>7</v>
      </c>
      <c r="G3433" s="183" t="s">
        <v>7</v>
      </c>
      <c r="H3433" s="183" t="s">
        <v>7</v>
      </c>
      <c r="I3433" s="183" t="s">
        <v>7</v>
      </c>
      <c r="J3433" s="183" t="s">
        <v>7</v>
      </c>
      <c r="K3433" s="183" t="s">
        <v>7</v>
      </c>
      <c r="L3433" s="183" t="s">
        <v>7</v>
      </c>
      <c r="M3433" s="183" t="s">
        <v>7</v>
      </c>
      <c r="N3433" s="183" t="s">
        <v>7</v>
      </c>
      <c r="O3433" s="183" t="s">
        <v>7</v>
      </c>
      <c r="P3433" s="183" t="s">
        <v>7</v>
      </c>
      <c r="Q3433" s="181" t="s">
        <v>7</v>
      </c>
      <c r="R3433" s="181" t="s">
        <v>7</v>
      </c>
      <c r="S3433" s="239" t="s">
        <v>7</v>
      </c>
      <c r="T3433" s="181" t="s">
        <v>7</v>
      </c>
      <c r="U3433" s="239">
        <f>SUM(U3431:U3432)</f>
        <v>6840.8413199999995</v>
      </c>
      <c r="V3433" s="181" t="s">
        <v>7</v>
      </c>
    </row>
    <row r="3434" spans="2:22" s="26" customFormat="1" ht="31.5" x14ac:dyDescent="0.25">
      <c r="B3434" s="193" t="s">
        <v>108</v>
      </c>
      <c r="C3434" s="240" t="s">
        <v>758</v>
      </c>
      <c r="D3434" s="193" t="s">
        <v>759</v>
      </c>
      <c r="E3434" s="183" t="s">
        <v>123</v>
      </c>
      <c r="F3434" s="183" t="s">
        <v>2861</v>
      </c>
      <c r="G3434" s="183" t="s">
        <v>7</v>
      </c>
      <c r="H3434" s="195" t="s">
        <v>692</v>
      </c>
      <c r="I3434" s="183" t="s">
        <v>245</v>
      </c>
      <c r="J3434" s="183">
        <v>110</v>
      </c>
      <c r="K3434" s="183" t="s">
        <v>1873</v>
      </c>
      <c r="L3434" s="183" t="s">
        <v>652</v>
      </c>
      <c r="M3434" s="183" t="s">
        <v>3989</v>
      </c>
      <c r="N3434" s="183" t="s">
        <v>2761</v>
      </c>
      <c r="O3434" s="183">
        <v>1</v>
      </c>
      <c r="P3434" s="183">
        <v>4</v>
      </c>
      <c r="Q3434" s="181" t="s">
        <v>99</v>
      </c>
      <c r="R3434" s="181" t="s">
        <v>113</v>
      </c>
      <c r="S3434" s="239">
        <v>263.88</v>
      </c>
      <c r="T3434" s="181">
        <v>1.78</v>
      </c>
      <c r="U3434" s="239">
        <f>O3434*P3434*S3434*T3434</f>
        <v>1878.8255999999999</v>
      </c>
      <c r="V3434" s="181" t="s">
        <v>7</v>
      </c>
    </row>
    <row r="3435" spans="2:22" s="26" customFormat="1" ht="31.5" x14ac:dyDescent="0.25">
      <c r="B3435" s="193" t="s">
        <v>108</v>
      </c>
      <c r="C3435" s="240" t="s">
        <v>758</v>
      </c>
      <c r="D3435" s="193" t="s">
        <v>759</v>
      </c>
      <c r="E3435" s="183" t="s">
        <v>141</v>
      </c>
      <c r="F3435" s="183" t="s">
        <v>2861</v>
      </c>
      <c r="G3435" s="183" t="s">
        <v>7</v>
      </c>
      <c r="H3435" s="195" t="s">
        <v>692</v>
      </c>
      <c r="I3435" s="183" t="s">
        <v>245</v>
      </c>
      <c r="J3435" s="183" t="s">
        <v>7</v>
      </c>
      <c r="K3435" s="183" t="s">
        <v>7</v>
      </c>
      <c r="L3435" s="183" t="s">
        <v>652</v>
      </c>
      <c r="M3435" s="183" t="s">
        <v>3989</v>
      </c>
      <c r="N3435" s="183" t="s">
        <v>2761</v>
      </c>
      <c r="O3435" s="183">
        <v>1</v>
      </c>
      <c r="P3435" s="183">
        <v>315</v>
      </c>
      <c r="Q3435" s="181" t="s">
        <v>167</v>
      </c>
      <c r="R3435" s="181" t="s">
        <v>183</v>
      </c>
      <c r="S3435" s="239">
        <v>4.5</v>
      </c>
      <c r="T3435" s="181">
        <v>1.91</v>
      </c>
      <c r="U3435" s="239">
        <f>O3435*P3435*S3435*T3435</f>
        <v>2707.4249999999997</v>
      </c>
      <c r="V3435" s="181" t="s">
        <v>7</v>
      </c>
    </row>
    <row r="3436" spans="2:22" s="26" customFormat="1" ht="47.25" x14ac:dyDescent="0.25">
      <c r="B3436" s="193" t="s">
        <v>108</v>
      </c>
      <c r="C3436" s="240" t="s">
        <v>758</v>
      </c>
      <c r="D3436" s="193" t="s">
        <v>759</v>
      </c>
      <c r="E3436" s="183" t="s">
        <v>26</v>
      </c>
      <c r="F3436" s="183" t="s">
        <v>7</v>
      </c>
      <c r="G3436" s="183" t="s">
        <v>7</v>
      </c>
      <c r="H3436" s="183" t="s">
        <v>7</v>
      </c>
      <c r="I3436" s="183" t="s">
        <v>7</v>
      </c>
      <c r="J3436" s="183" t="s">
        <v>7</v>
      </c>
      <c r="K3436" s="183" t="s">
        <v>7</v>
      </c>
      <c r="L3436" s="183" t="s">
        <v>7</v>
      </c>
      <c r="M3436" s="183" t="s">
        <v>7</v>
      </c>
      <c r="N3436" s="183" t="s">
        <v>7</v>
      </c>
      <c r="O3436" s="183" t="s">
        <v>7</v>
      </c>
      <c r="P3436" s="183" t="s">
        <v>7</v>
      </c>
      <c r="Q3436" s="181" t="s">
        <v>7</v>
      </c>
      <c r="R3436" s="181" t="s">
        <v>7</v>
      </c>
      <c r="S3436" s="239" t="s">
        <v>7</v>
      </c>
      <c r="T3436" s="181" t="s">
        <v>7</v>
      </c>
      <c r="U3436" s="239">
        <f>SUM(U3434:U3435)</f>
        <v>4586.2505999999994</v>
      </c>
      <c r="V3436" s="181" t="s">
        <v>7</v>
      </c>
    </row>
    <row r="3437" spans="2:22" s="26" customFormat="1" ht="94.5" x14ac:dyDescent="0.25">
      <c r="B3437" s="193" t="s">
        <v>108</v>
      </c>
      <c r="C3437" s="240" t="s">
        <v>760</v>
      </c>
      <c r="D3437" s="193" t="s">
        <v>761</v>
      </c>
      <c r="E3437" s="183" t="s">
        <v>123</v>
      </c>
      <c r="F3437" s="183" t="s">
        <v>2859</v>
      </c>
      <c r="G3437" s="183" t="s">
        <v>7</v>
      </c>
      <c r="H3437" s="195" t="s">
        <v>692</v>
      </c>
      <c r="I3437" s="183" t="s">
        <v>245</v>
      </c>
      <c r="J3437" s="183">
        <v>110</v>
      </c>
      <c r="K3437" s="183" t="s">
        <v>1873</v>
      </c>
      <c r="L3437" s="183" t="s">
        <v>652</v>
      </c>
      <c r="M3437" s="183" t="s">
        <v>3989</v>
      </c>
      <c r="N3437" s="183" t="s">
        <v>2761</v>
      </c>
      <c r="O3437" s="183">
        <v>1</v>
      </c>
      <c r="P3437" s="183">
        <v>11</v>
      </c>
      <c r="Q3437" s="181" t="s">
        <v>99</v>
      </c>
      <c r="R3437" s="181" t="s">
        <v>113</v>
      </c>
      <c r="S3437" s="239">
        <v>263.88</v>
      </c>
      <c r="T3437" s="181">
        <v>1.78</v>
      </c>
      <c r="U3437" s="239">
        <f>O3437*P3437*S3437*T3437</f>
        <v>5166.7703999999994</v>
      </c>
      <c r="V3437" s="181" t="s">
        <v>7</v>
      </c>
    </row>
    <row r="3438" spans="2:22" s="26" customFormat="1" ht="94.5" x14ac:dyDescent="0.25">
      <c r="B3438" s="193" t="s">
        <v>108</v>
      </c>
      <c r="C3438" s="240" t="s">
        <v>760</v>
      </c>
      <c r="D3438" s="193" t="s">
        <v>761</v>
      </c>
      <c r="E3438" s="183" t="s">
        <v>141</v>
      </c>
      <c r="F3438" s="183" t="s">
        <v>2859</v>
      </c>
      <c r="G3438" s="183" t="s">
        <v>7</v>
      </c>
      <c r="H3438" s="195" t="s">
        <v>692</v>
      </c>
      <c r="I3438" s="183" t="s">
        <v>245</v>
      </c>
      <c r="J3438" s="183" t="s">
        <v>7</v>
      </c>
      <c r="K3438" s="183" t="s">
        <v>7</v>
      </c>
      <c r="L3438" s="183" t="s">
        <v>652</v>
      </c>
      <c r="M3438" s="183" t="s">
        <v>3989</v>
      </c>
      <c r="N3438" s="183" t="s">
        <v>2761</v>
      </c>
      <c r="O3438" s="183">
        <v>1</v>
      </c>
      <c r="P3438" s="183">
        <v>540</v>
      </c>
      <c r="Q3438" s="181" t="s">
        <v>167</v>
      </c>
      <c r="R3438" s="181" t="s">
        <v>183</v>
      </c>
      <c r="S3438" s="239">
        <v>4.5</v>
      </c>
      <c r="T3438" s="181">
        <v>1.91</v>
      </c>
      <c r="U3438" s="239">
        <f>O3438*P3438*S3438*T3438</f>
        <v>4641.3</v>
      </c>
      <c r="V3438" s="181" t="s">
        <v>7</v>
      </c>
    </row>
    <row r="3439" spans="2:22" s="26" customFormat="1" ht="47.25" x14ac:dyDescent="0.25">
      <c r="B3439" s="193" t="s">
        <v>108</v>
      </c>
      <c r="C3439" s="240" t="s">
        <v>760</v>
      </c>
      <c r="D3439" s="193" t="s">
        <v>761</v>
      </c>
      <c r="E3439" s="183" t="s">
        <v>26</v>
      </c>
      <c r="F3439" s="183" t="s">
        <v>7</v>
      </c>
      <c r="G3439" s="183" t="s">
        <v>7</v>
      </c>
      <c r="H3439" s="183" t="s">
        <v>7</v>
      </c>
      <c r="I3439" s="183" t="s">
        <v>7</v>
      </c>
      <c r="J3439" s="183" t="s">
        <v>7</v>
      </c>
      <c r="K3439" s="183" t="s">
        <v>7</v>
      </c>
      <c r="L3439" s="183" t="s">
        <v>7</v>
      </c>
      <c r="M3439" s="183" t="s">
        <v>7</v>
      </c>
      <c r="N3439" s="183" t="s">
        <v>7</v>
      </c>
      <c r="O3439" s="183" t="s">
        <v>7</v>
      </c>
      <c r="P3439" s="183" t="s">
        <v>7</v>
      </c>
      <c r="Q3439" s="181" t="s">
        <v>7</v>
      </c>
      <c r="R3439" s="181" t="s">
        <v>7</v>
      </c>
      <c r="S3439" s="239" t="s">
        <v>7</v>
      </c>
      <c r="T3439" s="181" t="s">
        <v>7</v>
      </c>
      <c r="U3439" s="239">
        <f>SUM(U3437:U3438)</f>
        <v>9808.0704000000005</v>
      </c>
      <c r="V3439" s="181" t="s">
        <v>7</v>
      </c>
    </row>
    <row r="3440" spans="2:22" s="26" customFormat="1" ht="78.75" x14ac:dyDescent="0.25">
      <c r="B3440" s="193" t="s">
        <v>108</v>
      </c>
      <c r="C3440" s="240" t="s">
        <v>762</v>
      </c>
      <c r="D3440" s="193" t="s">
        <v>763</v>
      </c>
      <c r="E3440" s="183" t="s">
        <v>123</v>
      </c>
      <c r="F3440" s="183" t="s">
        <v>2862</v>
      </c>
      <c r="G3440" s="183" t="s">
        <v>7</v>
      </c>
      <c r="H3440" s="195" t="s">
        <v>692</v>
      </c>
      <c r="I3440" s="183" t="s">
        <v>245</v>
      </c>
      <c r="J3440" s="183">
        <v>110</v>
      </c>
      <c r="K3440" s="183" t="s">
        <v>1873</v>
      </c>
      <c r="L3440" s="183" t="s">
        <v>652</v>
      </c>
      <c r="M3440" s="183" t="s">
        <v>3989</v>
      </c>
      <c r="N3440" s="183" t="s">
        <v>2761</v>
      </c>
      <c r="O3440" s="183">
        <v>1</v>
      </c>
      <c r="P3440" s="183">
        <v>0.249</v>
      </c>
      <c r="Q3440" s="181" t="s">
        <v>99</v>
      </c>
      <c r="R3440" s="181" t="s">
        <v>113</v>
      </c>
      <c r="S3440" s="239">
        <v>263.88</v>
      </c>
      <c r="T3440" s="181">
        <v>1.78</v>
      </c>
      <c r="U3440" s="239">
        <f>O3440*P3440*S3440*T3440</f>
        <v>116.9568936</v>
      </c>
      <c r="V3440" s="181" t="s">
        <v>7</v>
      </c>
    </row>
    <row r="3441" spans="2:22" s="26" customFormat="1" ht="78.75" x14ac:dyDescent="0.25">
      <c r="B3441" s="193" t="s">
        <v>108</v>
      </c>
      <c r="C3441" s="240" t="s">
        <v>762</v>
      </c>
      <c r="D3441" s="193" t="s">
        <v>763</v>
      </c>
      <c r="E3441" s="183" t="s">
        <v>141</v>
      </c>
      <c r="F3441" s="183" t="s">
        <v>2862</v>
      </c>
      <c r="G3441" s="183" t="s">
        <v>7</v>
      </c>
      <c r="H3441" s="195" t="s">
        <v>692</v>
      </c>
      <c r="I3441" s="183" t="s">
        <v>245</v>
      </c>
      <c r="J3441" s="183" t="s">
        <v>7</v>
      </c>
      <c r="K3441" s="183" t="s">
        <v>7</v>
      </c>
      <c r="L3441" s="183" t="s">
        <v>652</v>
      </c>
      <c r="M3441" s="183" t="s">
        <v>3989</v>
      </c>
      <c r="N3441" s="183" t="s">
        <v>2761</v>
      </c>
      <c r="O3441" s="183">
        <v>1</v>
      </c>
      <c r="P3441" s="183">
        <v>45</v>
      </c>
      <c r="Q3441" s="181" t="s">
        <v>167</v>
      </c>
      <c r="R3441" s="181" t="s">
        <v>183</v>
      </c>
      <c r="S3441" s="239">
        <v>4.5</v>
      </c>
      <c r="T3441" s="181">
        <v>1.91</v>
      </c>
      <c r="U3441" s="239">
        <f>O3441*P3441*S3441*T3441</f>
        <v>386.77499999999998</v>
      </c>
      <c r="V3441" s="181" t="s">
        <v>7</v>
      </c>
    </row>
    <row r="3442" spans="2:22" s="26" customFormat="1" ht="47.25" x14ac:dyDescent="0.25">
      <c r="B3442" s="193" t="s">
        <v>108</v>
      </c>
      <c r="C3442" s="240" t="s">
        <v>762</v>
      </c>
      <c r="D3442" s="193" t="s">
        <v>763</v>
      </c>
      <c r="E3442" s="183" t="s">
        <v>26</v>
      </c>
      <c r="F3442" s="183" t="s">
        <v>7</v>
      </c>
      <c r="G3442" s="183" t="s">
        <v>7</v>
      </c>
      <c r="H3442" s="183" t="s">
        <v>7</v>
      </c>
      <c r="I3442" s="183" t="s">
        <v>7</v>
      </c>
      <c r="J3442" s="183" t="s">
        <v>7</v>
      </c>
      <c r="K3442" s="183" t="s">
        <v>7</v>
      </c>
      <c r="L3442" s="183" t="s">
        <v>7</v>
      </c>
      <c r="M3442" s="183" t="s">
        <v>7</v>
      </c>
      <c r="N3442" s="183" t="s">
        <v>7</v>
      </c>
      <c r="O3442" s="183" t="s">
        <v>7</v>
      </c>
      <c r="P3442" s="183" t="s">
        <v>7</v>
      </c>
      <c r="Q3442" s="181" t="s">
        <v>7</v>
      </c>
      <c r="R3442" s="181" t="s">
        <v>7</v>
      </c>
      <c r="S3442" s="239" t="s">
        <v>7</v>
      </c>
      <c r="T3442" s="181" t="s">
        <v>7</v>
      </c>
      <c r="U3442" s="239">
        <f>SUM(U3440:U3441)</f>
        <v>503.73189359999998</v>
      </c>
      <c r="V3442" s="181" t="s">
        <v>7</v>
      </c>
    </row>
    <row r="3443" spans="2:22" s="26" customFormat="1" ht="78.75" x14ac:dyDescent="0.25">
      <c r="B3443" s="193" t="s">
        <v>108</v>
      </c>
      <c r="C3443" s="240" t="s">
        <v>764</v>
      </c>
      <c r="D3443" s="193" t="s">
        <v>765</v>
      </c>
      <c r="E3443" s="183" t="s">
        <v>123</v>
      </c>
      <c r="F3443" s="183" t="s">
        <v>2863</v>
      </c>
      <c r="G3443" s="183" t="s">
        <v>7</v>
      </c>
      <c r="H3443" s="195" t="s">
        <v>692</v>
      </c>
      <c r="I3443" s="183" t="s">
        <v>245</v>
      </c>
      <c r="J3443" s="183">
        <v>110</v>
      </c>
      <c r="K3443" s="183" t="s">
        <v>1873</v>
      </c>
      <c r="L3443" s="183" t="s">
        <v>652</v>
      </c>
      <c r="M3443" s="183" t="s">
        <v>3989</v>
      </c>
      <c r="N3443" s="183" t="s">
        <v>2761</v>
      </c>
      <c r="O3443" s="183">
        <v>1</v>
      </c>
      <c r="P3443" s="183">
        <v>11.6</v>
      </c>
      <c r="Q3443" s="181" t="s">
        <v>99</v>
      </c>
      <c r="R3443" s="181" t="s">
        <v>113</v>
      </c>
      <c r="S3443" s="239">
        <v>263.88</v>
      </c>
      <c r="T3443" s="181">
        <v>1.78</v>
      </c>
      <c r="U3443" s="239">
        <f>O3443*P3443*S3443*T3443</f>
        <v>5448.5942399999994</v>
      </c>
      <c r="V3443" s="181" t="s">
        <v>7</v>
      </c>
    </row>
    <row r="3444" spans="2:22" s="26" customFormat="1" ht="78.75" x14ac:dyDescent="0.25">
      <c r="B3444" s="193" t="s">
        <v>108</v>
      </c>
      <c r="C3444" s="240" t="s">
        <v>764</v>
      </c>
      <c r="D3444" s="193" t="s">
        <v>765</v>
      </c>
      <c r="E3444" s="183" t="s">
        <v>141</v>
      </c>
      <c r="F3444" s="183" t="s">
        <v>2863</v>
      </c>
      <c r="G3444" s="183" t="s">
        <v>7</v>
      </c>
      <c r="H3444" s="195" t="s">
        <v>692</v>
      </c>
      <c r="I3444" s="183" t="s">
        <v>245</v>
      </c>
      <c r="J3444" s="183" t="s">
        <v>7</v>
      </c>
      <c r="K3444" s="183" t="s">
        <v>7</v>
      </c>
      <c r="L3444" s="183" t="s">
        <v>652</v>
      </c>
      <c r="M3444" s="183" t="s">
        <v>3989</v>
      </c>
      <c r="N3444" s="183" t="s">
        <v>2761</v>
      </c>
      <c r="O3444" s="183">
        <v>1</v>
      </c>
      <c r="P3444" s="183">
        <v>450</v>
      </c>
      <c r="Q3444" s="181" t="s">
        <v>167</v>
      </c>
      <c r="R3444" s="181" t="s">
        <v>183</v>
      </c>
      <c r="S3444" s="239">
        <v>4.5</v>
      </c>
      <c r="T3444" s="181">
        <v>1.91</v>
      </c>
      <c r="U3444" s="239">
        <f>O3444*P3444*S3444*T3444</f>
        <v>3867.75</v>
      </c>
      <c r="V3444" s="181" t="s">
        <v>7</v>
      </c>
    </row>
    <row r="3445" spans="2:22" s="26" customFormat="1" ht="47.25" x14ac:dyDescent="0.25">
      <c r="B3445" s="193" t="s">
        <v>108</v>
      </c>
      <c r="C3445" s="240" t="s">
        <v>764</v>
      </c>
      <c r="D3445" s="193" t="s">
        <v>765</v>
      </c>
      <c r="E3445" s="183" t="s">
        <v>26</v>
      </c>
      <c r="F3445" s="183" t="s">
        <v>7</v>
      </c>
      <c r="G3445" s="183" t="s">
        <v>7</v>
      </c>
      <c r="H3445" s="183" t="s">
        <v>7</v>
      </c>
      <c r="I3445" s="183" t="s">
        <v>7</v>
      </c>
      <c r="J3445" s="183" t="s">
        <v>7</v>
      </c>
      <c r="K3445" s="183" t="s">
        <v>7</v>
      </c>
      <c r="L3445" s="183" t="s">
        <v>7</v>
      </c>
      <c r="M3445" s="183" t="s">
        <v>7</v>
      </c>
      <c r="N3445" s="183" t="s">
        <v>7</v>
      </c>
      <c r="O3445" s="183" t="s">
        <v>7</v>
      </c>
      <c r="P3445" s="183" t="s">
        <v>7</v>
      </c>
      <c r="Q3445" s="181" t="s">
        <v>7</v>
      </c>
      <c r="R3445" s="181" t="s">
        <v>7</v>
      </c>
      <c r="S3445" s="239" t="s">
        <v>7</v>
      </c>
      <c r="T3445" s="181" t="s">
        <v>7</v>
      </c>
      <c r="U3445" s="239">
        <f>SUM(U3443:U3444)</f>
        <v>9316.3442399999985</v>
      </c>
      <c r="V3445" s="181" t="s">
        <v>7</v>
      </c>
    </row>
    <row r="3446" spans="2:22" s="26" customFormat="1" ht="63" x14ac:dyDescent="0.25">
      <c r="B3446" s="193" t="s">
        <v>108</v>
      </c>
      <c r="C3446" s="240" t="s">
        <v>766</v>
      </c>
      <c r="D3446" s="193" t="s">
        <v>767</v>
      </c>
      <c r="E3446" s="183" t="s">
        <v>123</v>
      </c>
      <c r="F3446" s="183" t="s">
        <v>2860</v>
      </c>
      <c r="G3446" s="183" t="s">
        <v>7</v>
      </c>
      <c r="H3446" s="195" t="s">
        <v>692</v>
      </c>
      <c r="I3446" s="183" t="s">
        <v>228</v>
      </c>
      <c r="J3446" s="183">
        <v>110</v>
      </c>
      <c r="K3446" s="183" t="s">
        <v>1873</v>
      </c>
      <c r="L3446" s="183" t="s">
        <v>652</v>
      </c>
      <c r="M3446" s="183" t="s">
        <v>3989</v>
      </c>
      <c r="N3446" s="183" t="s">
        <v>2761</v>
      </c>
      <c r="O3446" s="183">
        <v>1</v>
      </c>
      <c r="P3446" s="183">
        <v>7.6</v>
      </c>
      <c r="Q3446" s="181" t="s">
        <v>99</v>
      </c>
      <c r="R3446" s="181" t="s">
        <v>113</v>
      </c>
      <c r="S3446" s="239">
        <v>263.88</v>
      </c>
      <c r="T3446" s="181">
        <v>1.78</v>
      </c>
      <c r="U3446" s="239">
        <f>O3446*P3446*S3446*T3446</f>
        <v>3569.7686399999998</v>
      </c>
      <c r="V3446" s="181" t="s">
        <v>7</v>
      </c>
    </row>
    <row r="3447" spans="2:22" s="26" customFormat="1" ht="63" x14ac:dyDescent="0.25">
      <c r="B3447" s="193" t="s">
        <v>108</v>
      </c>
      <c r="C3447" s="240" t="s">
        <v>766</v>
      </c>
      <c r="D3447" s="193" t="s">
        <v>767</v>
      </c>
      <c r="E3447" s="183" t="s">
        <v>141</v>
      </c>
      <c r="F3447" s="183" t="s">
        <v>2860</v>
      </c>
      <c r="G3447" s="183" t="s">
        <v>7</v>
      </c>
      <c r="H3447" s="195" t="s">
        <v>692</v>
      </c>
      <c r="I3447" s="183" t="s">
        <v>228</v>
      </c>
      <c r="J3447" s="183" t="s">
        <v>7</v>
      </c>
      <c r="K3447" s="183" t="s">
        <v>7</v>
      </c>
      <c r="L3447" s="183" t="s">
        <v>652</v>
      </c>
      <c r="M3447" s="183" t="s">
        <v>3989</v>
      </c>
      <c r="N3447" s="183" t="s">
        <v>2761</v>
      </c>
      <c r="O3447" s="183">
        <v>1</v>
      </c>
      <c r="P3447" s="183">
        <v>270</v>
      </c>
      <c r="Q3447" s="181" t="s">
        <v>167</v>
      </c>
      <c r="R3447" s="181" t="s">
        <v>183</v>
      </c>
      <c r="S3447" s="239">
        <v>4.5</v>
      </c>
      <c r="T3447" s="181">
        <v>1.91</v>
      </c>
      <c r="U3447" s="239">
        <f>O3447*P3447*S3447*T3447</f>
        <v>2320.65</v>
      </c>
      <c r="V3447" s="181" t="s">
        <v>7</v>
      </c>
    </row>
    <row r="3448" spans="2:22" s="26" customFormat="1" ht="47.25" x14ac:dyDescent="0.25">
      <c r="B3448" s="193" t="s">
        <v>108</v>
      </c>
      <c r="C3448" s="240" t="s">
        <v>766</v>
      </c>
      <c r="D3448" s="193" t="s">
        <v>767</v>
      </c>
      <c r="E3448" s="183" t="s">
        <v>26</v>
      </c>
      <c r="F3448" s="183" t="s">
        <v>7</v>
      </c>
      <c r="G3448" s="183" t="s">
        <v>7</v>
      </c>
      <c r="H3448" s="183" t="s">
        <v>7</v>
      </c>
      <c r="I3448" s="183" t="s">
        <v>7</v>
      </c>
      <c r="J3448" s="183" t="s">
        <v>7</v>
      </c>
      <c r="K3448" s="183" t="s">
        <v>7</v>
      </c>
      <c r="L3448" s="183" t="s">
        <v>7</v>
      </c>
      <c r="M3448" s="183" t="s">
        <v>7</v>
      </c>
      <c r="N3448" s="183" t="s">
        <v>7</v>
      </c>
      <c r="O3448" s="183" t="s">
        <v>7</v>
      </c>
      <c r="P3448" s="183" t="s">
        <v>7</v>
      </c>
      <c r="Q3448" s="181" t="s">
        <v>7</v>
      </c>
      <c r="R3448" s="181" t="s">
        <v>7</v>
      </c>
      <c r="S3448" s="239" t="s">
        <v>7</v>
      </c>
      <c r="T3448" s="181" t="s">
        <v>7</v>
      </c>
      <c r="U3448" s="239">
        <f>SUM(U3446:U3447)</f>
        <v>5890.4186399999999</v>
      </c>
      <c r="V3448" s="181" t="s">
        <v>7</v>
      </c>
    </row>
    <row r="3449" spans="2:22" s="26" customFormat="1" ht="126" x14ac:dyDescent="0.25">
      <c r="B3449" s="193" t="s">
        <v>108</v>
      </c>
      <c r="C3449" s="240" t="s">
        <v>768</v>
      </c>
      <c r="D3449" s="193" t="s">
        <v>769</v>
      </c>
      <c r="E3449" s="183" t="s">
        <v>123</v>
      </c>
      <c r="F3449" s="183" t="s">
        <v>2864</v>
      </c>
      <c r="G3449" s="183" t="s">
        <v>7</v>
      </c>
      <c r="H3449" s="195" t="s">
        <v>692</v>
      </c>
      <c r="I3449" s="183" t="s">
        <v>228</v>
      </c>
      <c r="J3449" s="183">
        <v>110</v>
      </c>
      <c r="K3449" s="183" t="s">
        <v>1873</v>
      </c>
      <c r="L3449" s="183" t="s">
        <v>652</v>
      </c>
      <c r="M3449" s="183" t="s">
        <v>3989</v>
      </c>
      <c r="N3449" s="183" t="s">
        <v>2761</v>
      </c>
      <c r="O3449" s="183">
        <v>1</v>
      </c>
      <c r="P3449" s="183">
        <v>1.1000000000000001</v>
      </c>
      <c r="Q3449" s="181" t="s">
        <v>99</v>
      </c>
      <c r="R3449" s="181" t="s">
        <v>113</v>
      </c>
      <c r="S3449" s="239">
        <v>263.88</v>
      </c>
      <c r="T3449" s="181">
        <v>1.78</v>
      </c>
      <c r="U3449" s="239">
        <f>O3449*P3449*S3449*T3449</f>
        <v>516.67704000000003</v>
      </c>
      <c r="V3449" s="181" t="s">
        <v>7</v>
      </c>
    </row>
    <row r="3450" spans="2:22" s="26" customFormat="1" ht="126" x14ac:dyDescent="0.25">
      <c r="B3450" s="193" t="s">
        <v>108</v>
      </c>
      <c r="C3450" s="240" t="s">
        <v>768</v>
      </c>
      <c r="D3450" s="193" t="s">
        <v>769</v>
      </c>
      <c r="E3450" s="183" t="s">
        <v>141</v>
      </c>
      <c r="F3450" s="183" t="s">
        <v>2864</v>
      </c>
      <c r="G3450" s="183" t="s">
        <v>7</v>
      </c>
      <c r="H3450" s="195" t="s">
        <v>692</v>
      </c>
      <c r="I3450" s="183" t="s">
        <v>228</v>
      </c>
      <c r="J3450" s="183" t="s">
        <v>7</v>
      </c>
      <c r="K3450" s="183" t="s">
        <v>7</v>
      </c>
      <c r="L3450" s="183" t="s">
        <v>652</v>
      </c>
      <c r="M3450" s="183" t="s">
        <v>3989</v>
      </c>
      <c r="N3450" s="183" t="s">
        <v>2761</v>
      </c>
      <c r="O3450" s="183">
        <v>1</v>
      </c>
      <c r="P3450" s="183">
        <v>135</v>
      </c>
      <c r="Q3450" s="181" t="s">
        <v>167</v>
      </c>
      <c r="R3450" s="181" t="s">
        <v>183</v>
      </c>
      <c r="S3450" s="239">
        <v>4.5</v>
      </c>
      <c r="T3450" s="181">
        <v>1.91</v>
      </c>
      <c r="U3450" s="239">
        <f>O3450*P3450*S3450*T3450</f>
        <v>1160.325</v>
      </c>
      <c r="V3450" s="181" t="s">
        <v>7</v>
      </c>
    </row>
    <row r="3451" spans="2:22" s="26" customFormat="1" ht="47.25" x14ac:dyDescent="0.25">
      <c r="B3451" s="193" t="s">
        <v>108</v>
      </c>
      <c r="C3451" s="240" t="s">
        <v>768</v>
      </c>
      <c r="D3451" s="193" t="s">
        <v>769</v>
      </c>
      <c r="E3451" s="183" t="s">
        <v>26</v>
      </c>
      <c r="F3451" s="183" t="s">
        <v>7</v>
      </c>
      <c r="G3451" s="183" t="s">
        <v>7</v>
      </c>
      <c r="H3451" s="183" t="s">
        <v>7</v>
      </c>
      <c r="I3451" s="183" t="s">
        <v>7</v>
      </c>
      <c r="J3451" s="183" t="s">
        <v>7</v>
      </c>
      <c r="K3451" s="183" t="s">
        <v>7</v>
      </c>
      <c r="L3451" s="183" t="s">
        <v>7</v>
      </c>
      <c r="M3451" s="183" t="s">
        <v>7</v>
      </c>
      <c r="N3451" s="183" t="s">
        <v>7</v>
      </c>
      <c r="O3451" s="183" t="s">
        <v>7</v>
      </c>
      <c r="P3451" s="183" t="s">
        <v>7</v>
      </c>
      <c r="Q3451" s="181" t="s">
        <v>7</v>
      </c>
      <c r="R3451" s="181" t="s">
        <v>7</v>
      </c>
      <c r="S3451" s="239" t="s">
        <v>7</v>
      </c>
      <c r="T3451" s="181" t="s">
        <v>7</v>
      </c>
      <c r="U3451" s="239">
        <f>SUM(U3449:U3450)</f>
        <v>1677.0020400000001</v>
      </c>
      <c r="V3451" s="181" t="s">
        <v>7</v>
      </c>
    </row>
    <row r="3452" spans="2:22" s="26" customFormat="1" ht="63" x14ac:dyDescent="0.25">
      <c r="B3452" s="193" t="s">
        <v>108</v>
      </c>
      <c r="C3452" s="240" t="s">
        <v>778</v>
      </c>
      <c r="D3452" s="193" t="s">
        <v>779</v>
      </c>
      <c r="E3452" s="183" t="s">
        <v>120</v>
      </c>
      <c r="F3452" s="183" t="s">
        <v>2860</v>
      </c>
      <c r="G3452" s="183" t="s">
        <v>7</v>
      </c>
      <c r="H3452" s="195" t="s">
        <v>289</v>
      </c>
      <c r="I3452" s="183" t="s">
        <v>245</v>
      </c>
      <c r="J3452" s="183">
        <v>110</v>
      </c>
      <c r="K3452" s="183" t="s">
        <v>125</v>
      </c>
      <c r="L3452" s="183" t="s">
        <v>780</v>
      </c>
      <c r="M3452" s="183" t="s">
        <v>781</v>
      </c>
      <c r="N3452" s="183" t="s">
        <v>2761</v>
      </c>
      <c r="O3452" s="183">
        <v>1</v>
      </c>
      <c r="P3452" s="183">
        <v>0.42499999999999999</v>
      </c>
      <c r="Q3452" s="181" t="s">
        <v>99</v>
      </c>
      <c r="R3452" s="181" t="s">
        <v>180</v>
      </c>
      <c r="S3452" s="239">
        <v>7159.92</v>
      </c>
      <c r="T3452" s="181">
        <v>2.5499999999999998</v>
      </c>
      <c r="U3452" s="239">
        <f>O3452*P3452*S3452*T3452</f>
        <v>7759.5632999999989</v>
      </c>
      <c r="V3452" s="181" t="s">
        <v>7</v>
      </c>
    </row>
    <row r="3453" spans="2:22" s="26" customFormat="1" ht="63" x14ac:dyDescent="0.25">
      <c r="B3453" s="193" t="s">
        <v>108</v>
      </c>
      <c r="C3453" s="240" t="s">
        <v>778</v>
      </c>
      <c r="D3453" s="193" t="s">
        <v>779</v>
      </c>
      <c r="E3453" s="183" t="s">
        <v>121</v>
      </c>
      <c r="F3453" s="183" t="s">
        <v>2860</v>
      </c>
      <c r="G3453" s="183" t="s">
        <v>7</v>
      </c>
      <c r="H3453" s="195" t="s">
        <v>289</v>
      </c>
      <c r="I3453" s="183" t="s">
        <v>245</v>
      </c>
      <c r="J3453" s="183">
        <v>110</v>
      </c>
      <c r="K3453" s="183" t="s">
        <v>125</v>
      </c>
      <c r="L3453" s="183" t="s">
        <v>780</v>
      </c>
      <c r="M3453" s="183" t="s">
        <v>781</v>
      </c>
      <c r="N3453" s="183" t="s">
        <v>2761</v>
      </c>
      <c r="O3453" s="183">
        <v>1</v>
      </c>
      <c r="P3453" s="183">
        <v>0.42499999999999999</v>
      </c>
      <c r="Q3453" s="181" t="s">
        <v>99</v>
      </c>
      <c r="R3453" s="181" t="s">
        <v>404</v>
      </c>
      <c r="S3453" s="239">
        <v>8953.24</v>
      </c>
      <c r="T3453" s="181">
        <v>1.81</v>
      </c>
      <c r="U3453" s="239">
        <f t="shared" ref="U3453:U3458" si="151">O3453*P3453*S3453*T3453</f>
        <v>6887.2798700000003</v>
      </c>
      <c r="V3453" s="181" t="s">
        <v>7</v>
      </c>
    </row>
    <row r="3454" spans="2:22" s="26" customFormat="1" ht="63" x14ac:dyDescent="0.25">
      <c r="B3454" s="193" t="s">
        <v>108</v>
      </c>
      <c r="C3454" s="240" t="s">
        <v>778</v>
      </c>
      <c r="D3454" s="193" t="s">
        <v>779</v>
      </c>
      <c r="E3454" s="183" t="s">
        <v>122</v>
      </c>
      <c r="F3454" s="183" t="s">
        <v>2860</v>
      </c>
      <c r="G3454" s="183" t="s">
        <v>7</v>
      </c>
      <c r="H3454" s="195" t="s">
        <v>289</v>
      </c>
      <c r="I3454" s="183" t="s">
        <v>245</v>
      </c>
      <c r="J3454" s="183">
        <v>110</v>
      </c>
      <c r="K3454" s="183" t="s">
        <v>110</v>
      </c>
      <c r="L3454" s="183" t="s">
        <v>780</v>
      </c>
      <c r="M3454" s="183" t="s">
        <v>781</v>
      </c>
      <c r="N3454" s="183" t="s">
        <v>2761</v>
      </c>
      <c r="O3454" s="183">
        <v>1</v>
      </c>
      <c r="P3454" s="183">
        <v>0.85</v>
      </c>
      <c r="Q3454" s="181" t="s">
        <v>102</v>
      </c>
      <c r="R3454" s="181" t="s">
        <v>112</v>
      </c>
      <c r="S3454" s="239">
        <v>1109.82</v>
      </c>
      <c r="T3454" s="181">
        <v>1.78</v>
      </c>
      <c r="U3454" s="239">
        <f t="shared" si="151"/>
        <v>1679.1576599999999</v>
      </c>
      <c r="V3454" s="181" t="s">
        <v>7</v>
      </c>
    </row>
    <row r="3455" spans="2:22" s="26" customFormat="1" ht="63" x14ac:dyDescent="0.25">
      <c r="B3455" s="193" t="s">
        <v>108</v>
      </c>
      <c r="C3455" s="240" t="s">
        <v>778</v>
      </c>
      <c r="D3455" s="193" t="s">
        <v>779</v>
      </c>
      <c r="E3455" s="183" t="s">
        <v>278</v>
      </c>
      <c r="F3455" s="183" t="s">
        <v>2860</v>
      </c>
      <c r="G3455" s="183" t="s">
        <v>7</v>
      </c>
      <c r="H3455" s="195" t="s">
        <v>289</v>
      </c>
      <c r="I3455" s="183" t="s">
        <v>245</v>
      </c>
      <c r="J3455" s="183" t="s">
        <v>7</v>
      </c>
      <c r="K3455" s="183" t="s">
        <v>7</v>
      </c>
      <c r="L3455" s="183" t="s">
        <v>780</v>
      </c>
      <c r="M3455" s="183" t="s">
        <v>781</v>
      </c>
      <c r="N3455" s="183" t="s">
        <v>2761</v>
      </c>
      <c r="O3455" s="183">
        <v>1</v>
      </c>
      <c r="P3455" s="183">
        <v>1151.4000000000001</v>
      </c>
      <c r="Q3455" s="181" t="s">
        <v>167</v>
      </c>
      <c r="R3455" s="181" t="s">
        <v>183</v>
      </c>
      <c r="S3455" s="239">
        <v>4.5</v>
      </c>
      <c r="T3455" s="181">
        <v>1.91</v>
      </c>
      <c r="U3455" s="239">
        <f t="shared" si="151"/>
        <v>9896.2829999999994</v>
      </c>
      <c r="V3455" s="181" t="s">
        <v>7</v>
      </c>
    </row>
    <row r="3456" spans="2:22" s="26" customFormat="1" ht="63" x14ac:dyDescent="0.25">
      <c r="B3456" s="193" t="s">
        <v>108</v>
      </c>
      <c r="C3456" s="240" t="s">
        <v>778</v>
      </c>
      <c r="D3456" s="193" t="s">
        <v>779</v>
      </c>
      <c r="E3456" s="183" t="s">
        <v>745</v>
      </c>
      <c r="F3456" s="183" t="s">
        <v>2860</v>
      </c>
      <c r="G3456" s="183" t="s">
        <v>7</v>
      </c>
      <c r="H3456" s="195" t="s">
        <v>289</v>
      </c>
      <c r="I3456" s="183" t="s">
        <v>245</v>
      </c>
      <c r="J3456" s="183" t="s">
        <v>7</v>
      </c>
      <c r="K3456" s="183" t="s">
        <v>2865</v>
      </c>
      <c r="L3456" s="183" t="s">
        <v>780</v>
      </c>
      <c r="M3456" s="183" t="s">
        <v>781</v>
      </c>
      <c r="N3456" s="183" t="s">
        <v>2761</v>
      </c>
      <c r="O3456" s="183">
        <v>1</v>
      </c>
      <c r="P3456" s="183">
        <v>0.42499999999999999</v>
      </c>
      <c r="Q3456" s="181" t="s">
        <v>99</v>
      </c>
      <c r="R3456" s="181" t="s">
        <v>113</v>
      </c>
      <c r="S3456" s="239">
        <v>263.88</v>
      </c>
      <c r="T3456" s="181">
        <v>1.78</v>
      </c>
      <c r="U3456" s="239">
        <f t="shared" si="151"/>
        <v>199.62522000000001</v>
      </c>
      <c r="V3456" s="181" t="s">
        <v>7</v>
      </c>
    </row>
    <row r="3457" spans="2:22" s="26" customFormat="1" ht="63" x14ac:dyDescent="0.25">
      <c r="B3457" s="193" t="s">
        <v>108</v>
      </c>
      <c r="C3457" s="240" t="s">
        <v>778</v>
      </c>
      <c r="D3457" s="193" t="s">
        <v>779</v>
      </c>
      <c r="E3457" s="183" t="s">
        <v>5381</v>
      </c>
      <c r="F3457" s="183" t="s">
        <v>2860</v>
      </c>
      <c r="G3457" s="183" t="s">
        <v>7</v>
      </c>
      <c r="H3457" s="195" t="s">
        <v>289</v>
      </c>
      <c r="I3457" s="183" t="s">
        <v>245</v>
      </c>
      <c r="J3457" s="183">
        <v>110</v>
      </c>
      <c r="K3457" s="188" t="s">
        <v>5320</v>
      </c>
      <c r="L3457" s="183" t="s">
        <v>780</v>
      </c>
      <c r="M3457" s="183" t="s">
        <v>781</v>
      </c>
      <c r="N3457" s="183" t="s">
        <v>2761</v>
      </c>
      <c r="O3457" s="183">
        <v>1</v>
      </c>
      <c r="P3457" s="183">
        <v>1</v>
      </c>
      <c r="Q3457" s="181" t="s">
        <v>1721</v>
      </c>
      <c r="R3457" s="181" t="s">
        <v>680</v>
      </c>
      <c r="S3457" s="239">
        <v>1477.91</v>
      </c>
      <c r="T3457" s="181">
        <v>1</v>
      </c>
      <c r="U3457" s="239">
        <f t="shared" si="151"/>
        <v>1477.91</v>
      </c>
      <c r="V3457" s="181" t="s">
        <v>7</v>
      </c>
    </row>
    <row r="3458" spans="2:22" s="26" customFormat="1" ht="63" x14ac:dyDescent="0.25">
      <c r="B3458" s="193" t="s">
        <v>108</v>
      </c>
      <c r="C3458" s="240" t="s">
        <v>778</v>
      </c>
      <c r="D3458" s="193" t="s">
        <v>779</v>
      </c>
      <c r="E3458" s="183" t="s">
        <v>124</v>
      </c>
      <c r="F3458" s="183" t="s">
        <v>2860</v>
      </c>
      <c r="G3458" s="183" t="s">
        <v>7</v>
      </c>
      <c r="H3458" s="195" t="s">
        <v>289</v>
      </c>
      <c r="I3458" s="183" t="s">
        <v>245</v>
      </c>
      <c r="J3458" s="183">
        <v>110</v>
      </c>
      <c r="K3458" s="183" t="s">
        <v>5319</v>
      </c>
      <c r="L3458" s="183" t="s">
        <v>780</v>
      </c>
      <c r="M3458" s="183" t="s">
        <v>781</v>
      </c>
      <c r="N3458" s="183" t="s">
        <v>2761</v>
      </c>
      <c r="O3458" s="183">
        <v>1</v>
      </c>
      <c r="P3458" s="183">
        <v>0.6</v>
      </c>
      <c r="Q3458" s="181" t="s">
        <v>98</v>
      </c>
      <c r="R3458" s="181" t="s">
        <v>298</v>
      </c>
      <c r="S3458" s="239">
        <v>355.2</v>
      </c>
      <c r="T3458" s="181">
        <v>1</v>
      </c>
      <c r="U3458" s="239">
        <f t="shared" si="151"/>
        <v>213.11999999999998</v>
      </c>
      <c r="V3458" s="181" t="s">
        <v>7</v>
      </c>
    </row>
    <row r="3459" spans="2:22" s="26" customFormat="1" ht="47.25" x14ac:dyDescent="0.25">
      <c r="B3459" s="193" t="s">
        <v>108</v>
      </c>
      <c r="C3459" s="240" t="s">
        <v>778</v>
      </c>
      <c r="D3459" s="193" t="s">
        <v>779</v>
      </c>
      <c r="E3459" s="183" t="s">
        <v>26</v>
      </c>
      <c r="F3459" s="183" t="s">
        <v>7</v>
      </c>
      <c r="G3459" s="183" t="s">
        <v>7</v>
      </c>
      <c r="H3459" s="183" t="s">
        <v>7</v>
      </c>
      <c r="I3459" s="183" t="s">
        <v>7</v>
      </c>
      <c r="J3459" s="183" t="s">
        <v>7</v>
      </c>
      <c r="K3459" s="183" t="s">
        <v>7</v>
      </c>
      <c r="L3459" s="183" t="s">
        <v>7</v>
      </c>
      <c r="M3459" s="183" t="s">
        <v>7</v>
      </c>
      <c r="N3459" s="183" t="s">
        <v>7</v>
      </c>
      <c r="O3459" s="183" t="s">
        <v>7</v>
      </c>
      <c r="P3459" s="183" t="s">
        <v>7</v>
      </c>
      <c r="Q3459" s="181" t="s">
        <v>7</v>
      </c>
      <c r="R3459" s="181" t="s">
        <v>7</v>
      </c>
      <c r="S3459" s="239" t="s">
        <v>7</v>
      </c>
      <c r="T3459" s="181" t="s">
        <v>7</v>
      </c>
      <c r="U3459" s="239">
        <f>SUM(U3452:U3458)</f>
        <v>28112.939050000001</v>
      </c>
      <c r="V3459" s="181" t="s">
        <v>7</v>
      </c>
    </row>
    <row r="3460" spans="2:22" s="26" customFormat="1" ht="47.25" x14ac:dyDescent="0.25">
      <c r="B3460" s="193" t="s">
        <v>108</v>
      </c>
      <c r="C3460" s="240" t="s">
        <v>782</v>
      </c>
      <c r="D3460" s="193" t="s">
        <v>783</v>
      </c>
      <c r="E3460" s="183" t="s">
        <v>676</v>
      </c>
      <c r="F3460" s="183" t="s">
        <v>5331</v>
      </c>
      <c r="G3460" s="183" t="s">
        <v>7</v>
      </c>
      <c r="H3460" s="195" t="s">
        <v>109</v>
      </c>
      <c r="I3460" s="183">
        <v>2025</v>
      </c>
      <c r="J3460" s="183">
        <v>220</v>
      </c>
      <c r="K3460" s="183" t="s">
        <v>1964</v>
      </c>
      <c r="L3460" s="183" t="s">
        <v>652</v>
      </c>
      <c r="M3460" s="183" t="s">
        <v>1768</v>
      </c>
      <c r="N3460" s="183" t="s">
        <v>2761</v>
      </c>
      <c r="O3460" s="183">
        <v>1</v>
      </c>
      <c r="P3460" s="183">
        <v>20.251999999999999</v>
      </c>
      <c r="Q3460" s="181" t="s">
        <v>2493</v>
      </c>
      <c r="R3460" s="181" t="s">
        <v>784</v>
      </c>
      <c r="S3460" s="239">
        <v>329.68</v>
      </c>
      <c r="T3460" s="181">
        <v>2.57</v>
      </c>
      <c r="U3460" s="239">
        <f t="shared" ref="U3460:U3476" si="152">O3460*P3460*S3460*T3460</f>
        <v>17159.0659552</v>
      </c>
      <c r="V3460" s="181" t="s">
        <v>7</v>
      </c>
    </row>
    <row r="3461" spans="2:22" s="26" customFormat="1" ht="47.25" x14ac:dyDescent="0.25">
      <c r="B3461" s="193" t="s">
        <v>108</v>
      </c>
      <c r="C3461" s="240" t="s">
        <v>782</v>
      </c>
      <c r="D3461" s="193" t="s">
        <v>783</v>
      </c>
      <c r="E3461" s="183" t="s">
        <v>658</v>
      </c>
      <c r="F3461" s="183" t="s">
        <v>5331</v>
      </c>
      <c r="G3461" s="183" t="s">
        <v>7</v>
      </c>
      <c r="H3461" s="195" t="s">
        <v>109</v>
      </c>
      <c r="I3461" s="183">
        <v>2025</v>
      </c>
      <c r="J3461" s="183">
        <v>220</v>
      </c>
      <c r="K3461" s="183" t="s">
        <v>2866</v>
      </c>
      <c r="L3461" s="183" t="s">
        <v>652</v>
      </c>
      <c r="M3461" s="183" t="s">
        <v>1768</v>
      </c>
      <c r="N3461" s="183" t="s">
        <v>2761</v>
      </c>
      <c r="O3461" s="183">
        <v>1</v>
      </c>
      <c r="P3461" s="183">
        <v>20.251999999999999</v>
      </c>
      <c r="Q3461" s="181" t="s">
        <v>2493</v>
      </c>
      <c r="R3461" s="181" t="s">
        <v>182</v>
      </c>
      <c r="S3461" s="239">
        <v>308.56</v>
      </c>
      <c r="T3461" s="181">
        <v>1.81</v>
      </c>
      <c r="U3461" s="239">
        <f t="shared" si="152"/>
        <v>11310.612387200001</v>
      </c>
      <c r="V3461" s="181" t="s">
        <v>7</v>
      </c>
    </row>
    <row r="3462" spans="2:22" s="26" customFormat="1" ht="47.25" x14ac:dyDescent="0.25">
      <c r="B3462" s="193" t="s">
        <v>108</v>
      </c>
      <c r="C3462" s="240" t="s">
        <v>782</v>
      </c>
      <c r="D3462" s="193" t="s">
        <v>783</v>
      </c>
      <c r="E3462" s="183" t="s">
        <v>575</v>
      </c>
      <c r="F3462" s="183" t="s">
        <v>5331</v>
      </c>
      <c r="G3462" s="183" t="s">
        <v>7</v>
      </c>
      <c r="H3462" s="195" t="s">
        <v>109</v>
      </c>
      <c r="I3462" s="183">
        <v>2025</v>
      </c>
      <c r="J3462" s="183">
        <v>220</v>
      </c>
      <c r="K3462" s="183" t="s">
        <v>2867</v>
      </c>
      <c r="L3462" s="183" t="s">
        <v>652</v>
      </c>
      <c r="M3462" s="183" t="s">
        <v>1768</v>
      </c>
      <c r="N3462" s="183" t="s">
        <v>2761</v>
      </c>
      <c r="O3462" s="183">
        <v>1</v>
      </c>
      <c r="P3462" s="183">
        <v>0.45200000000000001</v>
      </c>
      <c r="Q3462" s="181" t="s">
        <v>102</v>
      </c>
      <c r="R3462" s="181" t="s">
        <v>357</v>
      </c>
      <c r="S3462" s="239">
        <v>1912.56</v>
      </c>
      <c r="T3462" s="181">
        <v>1.78</v>
      </c>
      <c r="U3462" s="239">
        <f t="shared" si="152"/>
        <v>1538.7692736000001</v>
      </c>
      <c r="V3462" s="181" t="s">
        <v>7</v>
      </c>
    </row>
    <row r="3463" spans="2:22" s="26" customFormat="1" ht="47.25" x14ac:dyDescent="0.25">
      <c r="B3463" s="193" t="s">
        <v>108</v>
      </c>
      <c r="C3463" s="240" t="s">
        <v>782</v>
      </c>
      <c r="D3463" s="193" t="s">
        <v>783</v>
      </c>
      <c r="E3463" s="183" t="s">
        <v>123</v>
      </c>
      <c r="F3463" s="183" t="s">
        <v>5331</v>
      </c>
      <c r="G3463" s="183" t="s">
        <v>7</v>
      </c>
      <c r="H3463" s="195" t="s">
        <v>109</v>
      </c>
      <c r="I3463" s="183">
        <v>2025</v>
      </c>
      <c r="J3463" s="183">
        <v>220</v>
      </c>
      <c r="K3463" s="183" t="s">
        <v>2177</v>
      </c>
      <c r="L3463" s="183" t="s">
        <v>652</v>
      </c>
      <c r="M3463" s="183" t="s">
        <v>1768</v>
      </c>
      <c r="N3463" s="183" t="s">
        <v>2761</v>
      </c>
      <c r="O3463" s="183">
        <v>1</v>
      </c>
      <c r="P3463" s="183">
        <v>0.45200000000000001</v>
      </c>
      <c r="Q3463" s="181" t="s">
        <v>99</v>
      </c>
      <c r="R3463" s="181" t="s">
        <v>785</v>
      </c>
      <c r="S3463" s="239">
        <v>443.6</v>
      </c>
      <c r="T3463" s="181">
        <v>1.78</v>
      </c>
      <c r="U3463" s="239">
        <f t="shared" si="152"/>
        <v>356.90281600000003</v>
      </c>
      <c r="V3463" s="181" t="s">
        <v>7</v>
      </c>
    </row>
    <row r="3464" spans="2:22" s="26" customFormat="1" ht="47.25" x14ac:dyDescent="0.25">
      <c r="B3464" s="193" t="s">
        <v>108</v>
      </c>
      <c r="C3464" s="240" t="s">
        <v>782</v>
      </c>
      <c r="D3464" s="193" t="s">
        <v>783</v>
      </c>
      <c r="E3464" s="183" t="s">
        <v>281</v>
      </c>
      <c r="F3464" s="183" t="s">
        <v>5318</v>
      </c>
      <c r="G3464" s="183" t="s">
        <v>7</v>
      </c>
      <c r="H3464" s="195" t="s">
        <v>109</v>
      </c>
      <c r="I3464" s="183">
        <v>2025</v>
      </c>
      <c r="J3464" s="183" t="s">
        <v>7</v>
      </c>
      <c r="K3464" s="183" t="s">
        <v>2868</v>
      </c>
      <c r="L3464" s="183" t="s">
        <v>652</v>
      </c>
      <c r="M3464" s="183" t="s">
        <v>1768</v>
      </c>
      <c r="N3464" s="183" t="s">
        <v>2761</v>
      </c>
      <c r="O3464" s="183">
        <v>1</v>
      </c>
      <c r="P3464" s="183">
        <v>0.65700000000000003</v>
      </c>
      <c r="Q3464" s="181" t="s">
        <v>179</v>
      </c>
      <c r="R3464" s="181" t="s">
        <v>786</v>
      </c>
      <c r="S3464" s="239">
        <v>4362.5200000000004</v>
      </c>
      <c r="T3464" s="181">
        <v>1.78</v>
      </c>
      <c r="U3464" s="239">
        <f t="shared" si="152"/>
        <v>5101.7926392000008</v>
      </c>
      <c r="V3464" s="181" t="s">
        <v>7</v>
      </c>
    </row>
    <row r="3465" spans="2:22" s="26" customFormat="1" ht="47.25" x14ac:dyDescent="0.25">
      <c r="B3465" s="193" t="s">
        <v>108</v>
      </c>
      <c r="C3465" s="240" t="s">
        <v>782</v>
      </c>
      <c r="D3465" s="193" t="s">
        <v>783</v>
      </c>
      <c r="E3465" s="183" t="s">
        <v>676</v>
      </c>
      <c r="F3465" s="183" t="s">
        <v>5318</v>
      </c>
      <c r="G3465" s="183" t="s">
        <v>7</v>
      </c>
      <c r="H3465" s="195" t="s">
        <v>109</v>
      </c>
      <c r="I3465" s="183">
        <v>2025</v>
      </c>
      <c r="J3465" s="183">
        <v>110</v>
      </c>
      <c r="K3465" s="183" t="s">
        <v>1964</v>
      </c>
      <c r="L3465" s="183" t="s">
        <v>652</v>
      </c>
      <c r="M3465" s="183" t="s">
        <v>1768</v>
      </c>
      <c r="N3465" s="183" t="s">
        <v>2761</v>
      </c>
      <c r="O3465" s="183">
        <v>1</v>
      </c>
      <c r="P3465" s="183">
        <v>64.103999999999999</v>
      </c>
      <c r="Q3465" s="181" t="s">
        <v>2493</v>
      </c>
      <c r="R3465" s="181" t="s">
        <v>415</v>
      </c>
      <c r="S3465" s="239">
        <v>211.13</v>
      </c>
      <c r="T3465" s="181">
        <v>2.67</v>
      </c>
      <c r="U3465" s="239">
        <f t="shared" si="152"/>
        <v>36136.520978399996</v>
      </c>
      <c r="V3465" s="181" t="s">
        <v>7</v>
      </c>
    </row>
    <row r="3466" spans="2:22" s="26" customFormat="1" ht="47.25" x14ac:dyDescent="0.25">
      <c r="B3466" s="193" t="s">
        <v>108</v>
      </c>
      <c r="C3466" s="240" t="s">
        <v>782</v>
      </c>
      <c r="D3466" s="193" t="s">
        <v>783</v>
      </c>
      <c r="E3466" s="183" t="s">
        <v>658</v>
      </c>
      <c r="F3466" s="183" t="s">
        <v>5318</v>
      </c>
      <c r="G3466" s="183" t="s">
        <v>7</v>
      </c>
      <c r="H3466" s="195" t="s">
        <v>109</v>
      </c>
      <c r="I3466" s="183">
        <v>2025</v>
      </c>
      <c r="J3466" s="183">
        <v>110</v>
      </c>
      <c r="K3466" s="183" t="s">
        <v>2866</v>
      </c>
      <c r="L3466" s="183" t="s">
        <v>652</v>
      </c>
      <c r="M3466" s="183" t="s">
        <v>1768</v>
      </c>
      <c r="N3466" s="183" t="s">
        <v>2761</v>
      </c>
      <c r="O3466" s="183">
        <v>1</v>
      </c>
      <c r="P3466" s="183">
        <v>64.103999999999999</v>
      </c>
      <c r="Q3466" s="181" t="s">
        <v>2493</v>
      </c>
      <c r="R3466" s="181" t="s">
        <v>182</v>
      </c>
      <c r="S3466" s="239">
        <v>308.56</v>
      </c>
      <c r="T3466" s="181">
        <v>1.81</v>
      </c>
      <c r="U3466" s="239">
        <f t="shared" si="152"/>
        <v>35801.673734400007</v>
      </c>
      <c r="V3466" s="181" t="s">
        <v>7</v>
      </c>
    </row>
    <row r="3467" spans="2:22" s="26" customFormat="1" ht="47.25" x14ac:dyDescent="0.25">
      <c r="B3467" s="193" t="s">
        <v>108</v>
      </c>
      <c r="C3467" s="240" t="s">
        <v>782</v>
      </c>
      <c r="D3467" s="193" t="s">
        <v>783</v>
      </c>
      <c r="E3467" s="183" t="s">
        <v>575</v>
      </c>
      <c r="F3467" s="183" t="s">
        <v>5318</v>
      </c>
      <c r="G3467" s="183" t="s">
        <v>7</v>
      </c>
      <c r="H3467" s="195" t="s">
        <v>109</v>
      </c>
      <c r="I3467" s="183">
        <v>2025</v>
      </c>
      <c r="J3467" s="183">
        <v>110</v>
      </c>
      <c r="K3467" s="183" t="s">
        <v>2869</v>
      </c>
      <c r="L3467" s="183" t="s">
        <v>652</v>
      </c>
      <c r="M3467" s="183" t="s">
        <v>1768</v>
      </c>
      <c r="N3467" s="183" t="s">
        <v>2761</v>
      </c>
      <c r="O3467" s="183">
        <v>1</v>
      </c>
      <c r="P3467" s="183">
        <v>0.71399999999999997</v>
      </c>
      <c r="Q3467" s="181" t="s">
        <v>102</v>
      </c>
      <c r="R3467" s="181" t="s">
        <v>127</v>
      </c>
      <c r="S3467" s="239">
        <v>1289.6099999999999</v>
      </c>
      <c r="T3467" s="181">
        <v>1.78</v>
      </c>
      <c r="U3467" s="239">
        <f t="shared" si="152"/>
        <v>1638.9911411999997</v>
      </c>
      <c r="V3467" s="181" t="s">
        <v>7</v>
      </c>
    </row>
    <row r="3468" spans="2:22" s="26" customFormat="1" ht="47.25" x14ac:dyDescent="0.25">
      <c r="B3468" s="193" t="s">
        <v>108</v>
      </c>
      <c r="C3468" s="240" t="s">
        <v>782</v>
      </c>
      <c r="D3468" s="193" t="s">
        <v>783</v>
      </c>
      <c r="E3468" s="183" t="s">
        <v>123</v>
      </c>
      <c r="F3468" s="183" t="s">
        <v>5318</v>
      </c>
      <c r="G3468" s="183" t="s">
        <v>7</v>
      </c>
      <c r="H3468" s="195" t="s">
        <v>109</v>
      </c>
      <c r="I3468" s="183">
        <v>2025</v>
      </c>
      <c r="J3468" s="183">
        <v>110</v>
      </c>
      <c r="K3468" s="183" t="s">
        <v>2870</v>
      </c>
      <c r="L3468" s="183" t="s">
        <v>652</v>
      </c>
      <c r="M3468" s="183" t="s">
        <v>1768</v>
      </c>
      <c r="N3468" s="183" t="s">
        <v>2761</v>
      </c>
      <c r="O3468" s="183">
        <v>1</v>
      </c>
      <c r="P3468" s="183">
        <v>0.71399999999999997</v>
      </c>
      <c r="Q3468" s="181" t="s">
        <v>99</v>
      </c>
      <c r="R3468" s="181" t="s">
        <v>140</v>
      </c>
      <c r="S3468" s="239">
        <v>353.82</v>
      </c>
      <c r="T3468" s="181">
        <v>1.78</v>
      </c>
      <c r="U3468" s="239">
        <f t="shared" si="152"/>
        <v>449.67691439999999</v>
      </c>
      <c r="V3468" s="181" t="s">
        <v>7</v>
      </c>
    </row>
    <row r="3469" spans="2:22" s="26" customFormat="1" ht="47.25" x14ac:dyDescent="0.25">
      <c r="B3469" s="193" t="s">
        <v>108</v>
      </c>
      <c r="C3469" s="240" t="s">
        <v>782</v>
      </c>
      <c r="D3469" s="193" t="s">
        <v>783</v>
      </c>
      <c r="E3469" s="183" t="s">
        <v>281</v>
      </c>
      <c r="F3469" s="183" t="s">
        <v>5318</v>
      </c>
      <c r="G3469" s="183" t="s">
        <v>7</v>
      </c>
      <c r="H3469" s="195" t="s">
        <v>109</v>
      </c>
      <c r="I3469" s="183">
        <v>2025</v>
      </c>
      <c r="J3469" s="183" t="s">
        <v>7</v>
      </c>
      <c r="K3469" s="183" t="s">
        <v>2871</v>
      </c>
      <c r="L3469" s="183" t="s">
        <v>652</v>
      </c>
      <c r="M3469" s="183" t="s">
        <v>1768</v>
      </c>
      <c r="N3469" s="183" t="s">
        <v>2761</v>
      </c>
      <c r="O3469" s="183">
        <v>1</v>
      </c>
      <c r="P3469" s="183">
        <v>0.66400000000000003</v>
      </c>
      <c r="Q3469" s="181" t="s">
        <v>179</v>
      </c>
      <c r="R3469" s="181" t="s">
        <v>786</v>
      </c>
      <c r="S3469" s="239">
        <v>4362.5200000000004</v>
      </c>
      <c r="T3469" s="181">
        <v>1.78</v>
      </c>
      <c r="U3469" s="239">
        <f t="shared" si="152"/>
        <v>5156.1496384000011</v>
      </c>
      <c r="V3469" s="181" t="s">
        <v>7</v>
      </c>
    </row>
    <row r="3470" spans="2:22" s="26" customFormat="1" ht="63" x14ac:dyDescent="0.25">
      <c r="B3470" s="193" t="s">
        <v>108</v>
      </c>
      <c r="C3470" s="240" t="s">
        <v>782</v>
      </c>
      <c r="D3470" s="193" t="s">
        <v>783</v>
      </c>
      <c r="E3470" s="183" t="s">
        <v>5378</v>
      </c>
      <c r="F3470" s="183" t="s">
        <v>5318</v>
      </c>
      <c r="G3470" s="183" t="s">
        <v>7</v>
      </c>
      <c r="H3470" s="195" t="s">
        <v>109</v>
      </c>
      <c r="I3470" s="183">
        <v>2025</v>
      </c>
      <c r="J3470" s="183">
        <v>110</v>
      </c>
      <c r="K3470" s="183" t="s">
        <v>2872</v>
      </c>
      <c r="L3470" s="183" t="s">
        <v>652</v>
      </c>
      <c r="M3470" s="183" t="s">
        <v>1768</v>
      </c>
      <c r="N3470" s="183" t="s">
        <v>2761</v>
      </c>
      <c r="O3470" s="183">
        <v>1</v>
      </c>
      <c r="P3470" s="183">
        <v>0.71399999999999997</v>
      </c>
      <c r="Q3470" s="181" t="s">
        <v>102</v>
      </c>
      <c r="R3470" s="181" t="s">
        <v>584</v>
      </c>
      <c r="S3470" s="239">
        <v>1486.42</v>
      </c>
      <c r="T3470" s="181">
        <v>1</v>
      </c>
      <c r="U3470" s="239">
        <f t="shared" si="152"/>
        <v>1061.3038799999999</v>
      </c>
      <c r="V3470" s="181" t="s">
        <v>7</v>
      </c>
    </row>
    <row r="3471" spans="2:22" s="26" customFormat="1" ht="47.25" x14ac:dyDescent="0.25">
      <c r="B3471" s="193" t="s">
        <v>108</v>
      </c>
      <c r="C3471" s="240" t="s">
        <v>782</v>
      </c>
      <c r="D3471" s="193" t="s">
        <v>783</v>
      </c>
      <c r="E3471" s="183" t="s">
        <v>5304</v>
      </c>
      <c r="F3471" s="183" t="s">
        <v>5331</v>
      </c>
      <c r="G3471" s="183" t="s">
        <v>7</v>
      </c>
      <c r="H3471" s="195" t="s">
        <v>109</v>
      </c>
      <c r="I3471" s="183">
        <v>2025</v>
      </c>
      <c r="J3471" s="183">
        <v>220</v>
      </c>
      <c r="K3471" s="183" t="s">
        <v>101</v>
      </c>
      <c r="L3471" s="183" t="s">
        <v>652</v>
      </c>
      <c r="M3471" s="183" t="s">
        <v>1768</v>
      </c>
      <c r="N3471" s="183" t="s">
        <v>2761</v>
      </c>
      <c r="O3471" s="183">
        <v>1</v>
      </c>
      <c r="P3471" s="183">
        <v>1.379E-2</v>
      </c>
      <c r="Q3471" s="181" t="s">
        <v>103</v>
      </c>
      <c r="R3471" s="181" t="s">
        <v>192</v>
      </c>
      <c r="S3471" s="239">
        <v>3050.84</v>
      </c>
      <c r="T3471" s="181">
        <v>1</v>
      </c>
      <c r="U3471" s="239">
        <f t="shared" si="152"/>
        <v>42.071083600000001</v>
      </c>
      <c r="V3471" s="181" t="s">
        <v>7</v>
      </c>
    </row>
    <row r="3472" spans="2:22" s="26" customFormat="1" ht="63" x14ac:dyDescent="0.25">
      <c r="B3472" s="193" t="s">
        <v>108</v>
      </c>
      <c r="C3472" s="240" t="s">
        <v>782</v>
      </c>
      <c r="D3472" s="193" t="s">
        <v>783</v>
      </c>
      <c r="E3472" s="183" t="s">
        <v>124</v>
      </c>
      <c r="F3472" s="183" t="s">
        <v>5318</v>
      </c>
      <c r="G3472" s="183" t="s">
        <v>7</v>
      </c>
      <c r="H3472" s="195" t="s">
        <v>109</v>
      </c>
      <c r="I3472" s="183">
        <v>2025</v>
      </c>
      <c r="J3472" s="183">
        <v>110</v>
      </c>
      <c r="K3472" s="183" t="s">
        <v>2578</v>
      </c>
      <c r="L3472" s="183" t="s">
        <v>652</v>
      </c>
      <c r="M3472" s="183" t="s">
        <v>1768</v>
      </c>
      <c r="N3472" s="183" t="s">
        <v>2761</v>
      </c>
      <c r="O3472" s="183">
        <v>1</v>
      </c>
      <c r="P3472" s="183">
        <v>6.9850000000000003</v>
      </c>
      <c r="Q3472" s="181" t="s">
        <v>98</v>
      </c>
      <c r="R3472" s="181" t="s">
        <v>114</v>
      </c>
      <c r="S3472" s="239">
        <v>514.42999999999995</v>
      </c>
      <c r="T3472" s="181">
        <v>1</v>
      </c>
      <c r="U3472" s="239">
        <f t="shared" si="152"/>
        <v>3593.2935499999999</v>
      </c>
      <c r="V3472" s="181" t="s">
        <v>7</v>
      </c>
    </row>
    <row r="3473" spans="2:22" s="26" customFormat="1" ht="47.25" x14ac:dyDescent="0.25">
      <c r="B3473" s="193" t="s">
        <v>108</v>
      </c>
      <c r="C3473" s="240" t="s">
        <v>782</v>
      </c>
      <c r="D3473" s="193" t="s">
        <v>783</v>
      </c>
      <c r="E3473" s="183" t="s">
        <v>2340</v>
      </c>
      <c r="F3473" s="183" t="s">
        <v>5318</v>
      </c>
      <c r="G3473" s="183" t="s">
        <v>7</v>
      </c>
      <c r="H3473" s="195" t="s">
        <v>109</v>
      </c>
      <c r="I3473" s="183">
        <v>2025</v>
      </c>
      <c r="J3473" s="183" t="s">
        <v>7</v>
      </c>
      <c r="K3473" s="183" t="s">
        <v>2873</v>
      </c>
      <c r="L3473" s="183" t="s">
        <v>652</v>
      </c>
      <c r="M3473" s="183" t="s">
        <v>1768</v>
      </c>
      <c r="N3473" s="183" t="s">
        <v>2761</v>
      </c>
      <c r="O3473" s="183">
        <v>1</v>
      </c>
      <c r="P3473" s="183">
        <v>10</v>
      </c>
      <c r="Q3473" s="181" t="s">
        <v>184</v>
      </c>
      <c r="R3473" s="181" t="s">
        <v>185</v>
      </c>
      <c r="S3473" s="239">
        <v>11.91</v>
      </c>
      <c r="T3473" s="181">
        <v>2.04</v>
      </c>
      <c r="U3473" s="239">
        <f t="shared" si="152"/>
        <v>242.964</v>
      </c>
      <c r="V3473" s="181" t="s">
        <v>7</v>
      </c>
    </row>
    <row r="3474" spans="2:22" s="26" customFormat="1" ht="47.25" x14ac:dyDescent="0.25">
      <c r="B3474" s="193" t="s">
        <v>108</v>
      </c>
      <c r="C3474" s="240" t="s">
        <v>782</v>
      </c>
      <c r="D3474" s="193" t="s">
        <v>783</v>
      </c>
      <c r="E3474" s="183" t="s">
        <v>261</v>
      </c>
      <c r="F3474" s="183" t="s">
        <v>5318</v>
      </c>
      <c r="G3474" s="183" t="s">
        <v>7</v>
      </c>
      <c r="H3474" s="195" t="s">
        <v>109</v>
      </c>
      <c r="I3474" s="183">
        <v>2025</v>
      </c>
      <c r="J3474" s="183" t="s">
        <v>7</v>
      </c>
      <c r="K3474" s="183" t="s">
        <v>2178</v>
      </c>
      <c r="L3474" s="183" t="s">
        <v>652</v>
      </c>
      <c r="M3474" s="183" t="s">
        <v>1768</v>
      </c>
      <c r="N3474" s="183" t="s">
        <v>2761</v>
      </c>
      <c r="O3474" s="183">
        <v>1</v>
      </c>
      <c r="P3474" s="183">
        <v>2</v>
      </c>
      <c r="Q3474" s="181" t="s">
        <v>144</v>
      </c>
      <c r="R3474" s="181" t="s">
        <v>145</v>
      </c>
      <c r="S3474" s="239">
        <v>1240.01</v>
      </c>
      <c r="T3474" s="181">
        <v>2.04</v>
      </c>
      <c r="U3474" s="239">
        <f t="shared" si="152"/>
        <v>5059.2408000000005</v>
      </c>
      <c r="V3474" s="181" t="s">
        <v>7</v>
      </c>
    </row>
    <row r="3475" spans="2:22" s="26" customFormat="1" ht="47.25" x14ac:dyDescent="0.25">
      <c r="B3475" s="193" t="s">
        <v>108</v>
      </c>
      <c r="C3475" s="240" t="s">
        <v>782</v>
      </c>
      <c r="D3475" s="193" t="s">
        <v>783</v>
      </c>
      <c r="E3475" s="183" t="s">
        <v>5381</v>
      </c>
      <c r="F3475" s="183" t="s">
        <v>5331</v>
      </c>
      <c r="G3475" s="183" t="s">
        <v>7</v>
      </c>
      <c r="H3475" s="195" t="s">
        <v>109</v>
      </c>
      <c r="I3475" s="183">
        <v>2025</v>
      </c>
      <c r="J3475" s="183">
        <v>220</v>
      </c>
      <c r="K3475" s="183" t="s">
        <v>5320</v>
      </c>
      <c r="L3475" s="183" t="s">
        <v>652</v>
      </c>
      <c r="M3475" s="183" t="s">
        <v>1768</v>
      </c>
      <c r="N3475" s="183" t="s">
        <v>2761</v>
      </c>
      <c r="O3475" s="183">
        <v>1</v>
      </c>
      <c r="P3475" s="183">
        <v>0.45200000000000001</v>
      </c>
      <c r="Q3475" s="181" t="s">
        <v>1721</v>
      </c>
      <c r="R3475" s="181" t="s">
        <v>787</v>
      </c>
      <c r="S3475" s="239">
        <v>9087.2900000000009</v>
      </c>
      <c r="T3475" s="181">
        <v>1</v>
      </c>
      <c r="U3475" s="239">
        <f t="shared" si="152"/>
        <v>4107.4550800000006</v>
      </c>
      <c r="V3475" s="181" t="s">
        <v>7</v>
      </c>
    </row>
    <row r="3476" spans="2:22" s="26" customFormat="1" ht="47.25" x14ac:dyDescent="0.25">
      <c r="B3476" s="193" t="s">
        <v>108</v>
      </c>
      <c r="C3476" s="240" t="s">
        <v>782</v>
      </c>
      <c r="D3476" s="193" t="s">
        <v>783</v>
      </c>
      <c r="E3476" s="183" t="s">
        <v>5381</v>
      </c>
      <c r="F3476" s="183" t="s">
        <v>5318</v>
      </c>
      <c r="G3476" s="183" t="s">
        <v>7</v>
      </c>
      <c r="H3476" s="195" t="s">
        <v>109</v>
      </c>
      <c r="I3476" s="183">
        <v>2025</v>
      </c>
      <c r="J3476" s="183">
        <v>110</v>
      </c>
      <c r="K3476" s="183" t="s">
        <v>5320</v>
      </c>
      <c r="L3476" s="183" t="s">
        <v>652</v>
      </c>
      <c r="M3476" s="183" t="s">
        <v>1768</v>
      </c>
      <c r="N3476" s="183" t="s">
        <v>2761</v>
      </c>
      <c r="O3476" s="183">
        <v>1</v>
      </c>
      <c r="P3476" s="183">
        <v>1</v>
      </c>
      <c r="Q3476" s="181" t="s">
        <v>1721</v>
      </c>
      <c r="R3476" s="181" t="s">
        <v>680</v>
      </c>
      <c r="S3476" s="239">
        <v>1477.91</v>
      </c>
      <c r="T3476" s="181">
        <v>1</v>
      </c>
      <c r="U3476" s="239">
        <f t="shared" si="152"/>
        <v>1477.91</v>
      </c>
      <c r="V3476" s="181" t="s">
        <v>7</v>
      </c>
    </row>
    <row r="3477" spans="2:22" s="26" customFormat="1" ht="47.25" x14ac:dyDescent="0.25">
      <c r="B3477" s="193" t="s">
        <v>108</v>
      </c>
      <c r="C3477" s="240" t="s">
        <v>782</v>
      </c>
      <c r="D3477" s="193" t="s">
        <v>783</v>
      </c>
      <c r="E3477" s="183" t="s">
        <v>26</v>
      </c>
      <c r="F3477" s="183" t="s">
        <v>7</v>
      </c>
      <c r="G3477" s="183" t="s">
        <v>7</v>
      </c>
      <c r="H3477" s="183" t="s">
        <v>7</v>
      </c>
      <c r="I3477" s="183" t="s">
        <v>7</v>
      </c>
      <c r="J3477" s="183" t="s">
        <v>7</v>
      </c>
      <c r="K3477" s="183" t="s">
        <v>7</v>
      </c>
      <c r="L3477" s="183" t="s">
        <v>7</v>
      </c>
      <c r="M3477" s="183" t="s">
        <v>7</v>
      </c>
      <c r="N3477" s="183" t="s">
        <v>7</v>
      </c>
      <c r="O3477" s="183" t="s">
        <v>7</v>
      </c>
      <c r="P3477" s="183" t="s">
        <v>7</v>
      </c>
      <c r="Q3477" s="181" t="s">
        <v>7</v>
      </c>
      <c r="R3477" s="181" t="s">
        <v>7</v>
      </c>
      <c r="S3477" s="239" t="s">
        <v>7</v>
      </c>
      <c r="T3477" s="181" t="s">
        <v>7</v>
      </c>
      <c r="U3477" s="239">
        <f>SUM(U3460:U3476)</f>
        <v>130234.39387160003</v>
      </c>
      <c r="V3477" s="181" t="s">
        <v>7</v>
      </c>
    </row>
    <row r="3478" spans="2:22" s="26" customFormat="1" ht="47.25" x14ac:dyDescent="0.25">
      <c r="B3478" s="193" t="s">
        <v>108</v>
      </c>
      <c r="C3478" s="240" t="s">
        <v>795</v>
      </c>
      <c r="D3478" s="193" t="s">
        <v>796</v>
      </c>
      <c r="E3478" s="183" t="s">
        <v>3417</v>
      </c>
      <c r="F3478" s="183" t="s">
        <v>2874</v>
      </c>
      <c r="G3478" s="183" t="s">
        <v>7</v>
      </c>
      <c r="H3478" s="195" t="s">
        <v>109</v>
      </c>
      <c r="I3478" s="183" t="s">
        <v>245</v>
      </c>
      <c r="J3478" s="183" t="s">
        <v>539</v>
      </c>
      <c r="K3478" s="183" t="s">
        <v>5442</v>
      </c>
      <c r="L3478" s="183" t="s">
        <v>652</v>
      </c>
      <c r="M3478" s="183" t="s">
        <v>3990</v>
      </c>
      <c r="N3478" s="183" t="s">
        <v>2761</v>
      </c>
      <c r="O3478" s="183">
        <v>1</v>
      </c>
      <c r="P3478" s="183">
        <v>6</v>
      </c>
      <c r="Q3478" s="181" t="s">
        <v>193</v>
      </c>
      <c r="R3478" s="181" t="s">
        <v>552</v>
      </c>
      <c r="S3478" s="239">
        <v>2246.6999999999998</v>
      </c>
      <c r="T3478" s="181">
        <v>1.58</v>
      </c>
      <c r="U3478" s="239">
        <f t="shared" ref="U3478:U3487" si="153">O3478*P3478*S3478*T3478</f>
        <v>21298.716</v>
      </c>
      <c r="V3478" s="181" t="s">
        <v>7</v>
      </c>
    </row>
    <row r="3479" spans="2:22" s="26" customFormat="1" ht="63" x14ac:dyDescent="0.25">
      <c r="B3479" s="193" t="s">
        <v>108</v>
      </c>
      <c r="C3479" s="240" t="s">
        <v>795</v>
      </c>
      <c r="D3479" s="193" t="s">
        <v>796</v>
      </c>
      <c r="E3479" s="183" t="s">
        <v>3855</v>
      </c>
      <c r="F3479" s="183" t="s">
        <v>2874</v>
      </c>
      <c r="G3479" s="183" t="s">
        <v>7</v>
      </c>
      <c r="H3479" s="195" t="s">
        <v>109</v>
      </c>
      <c r="I3479" s="183" t="s">
        <v>245</v>
      </c>
      <c r="J3479" s="183" t="s">
        <v>7</v>
      </c>
      <c r="K3479" s="183" t="s">
        <v>2770</v>
      </c>
      <c r="L3479" s="183" t="s">
        <v>652</v>
      </c>
      <c r="M3479" s="183" t="s">
        <v>3990</v>
      </c>
      <c r="N3479" s="183" t="s">
        <v>2761</v>
      </c>
      <c r="O3479" s="183">
        <v>1</v>
      </c>
      <c r="P3479" s="183">
        <v>1</v>
      </c>
      <c r="Q3479" s="181" t="s">
        <v>111</v>
      </c>
      <c r="R3479" s="181" t="s">
        <v>379</v>
      </c>
      <c r="S3479" s="239">
        <v>10637.53</v>
      </c>
      <c r="T3479" s="181">
        <v>1</v>
      </c>
      <c r="U3479" s="239">
        <f t="shared" si="153"/>
        <v>10637.53</v>
      </c>
      <c r="V3479" s="181" t="s">
        <v>7</v>
      </c>
    </row>
    <row r="3480" spans="2:22" s="26" customFormat="1" ht="47.25" x14ac:dyDescent="0.25">
      <c r="B3480" s="193" t="s">
        <v>108</v>
      </c>
      <c r="C3480" s="240" t="s">
        <v>795</v>
      </c>
      <c r="D3480" s="193" t="s">
        <v>796</v>
      </c>
      <c r="E3480" s="183" t="s">
        <v>121</v>
      </c>
      <c r="F3480" s="183" t="s">
        <v>2874</v>
      </c>
      <c r="G3480" s="183" t="s">
        <v>7</v>
      </c>
      <c r="H3480" s="195" t="s">
        <v>109</v>
      </c>
      <c r="I3480" s="183" t="s">
        <v>245</v>
      </c>
      <c r="J3480" s="183">
        <v>10</v>
      </c>
      <c r="K3480" s="300" t="s">
        <v>125</v>
      </c>
      <c r="L3480" s="183" t="s">
        <v>652</v>
      </c>
      <c r="M3480" s="183" t="s">
        <v>3990</v>
      </c>
      <c r="N3480" s="183" t="s">
        <v>2761</v>
      </c>
      <c r="O3480" s="183">
        <v>1</v>
      </c>
      <c r="P3480" s="183">
        <v>4.3</v>
      </c>
      <c r="Q3480" s="181" t="s">
        <v>99</v>
      </c>
      <c r="R3480" s="181" t="s">
        <v>556</v>
      </c>
      <c r="S3480" s="239">
        <v>1421.78</v>
      </c>
      <c r="T3480" s="181">
        <v>1.81</v>
      </c>
      <c r="U3480" s="239">
        <f t="shared" si="153"/>
        <v>11065.713739999999</v>
      </c>
      <c r="V3480" s="181" t="s">
        <v>7</v>
      </c>
    </row>
    <row r="3481" spans="2:22" s="26" customFormat="1" ht="47.25" x14ac:dyDescent="0.25">
      <c r="B3481" s="193" t="s">
        <v>108</v>
      </c>
      <c r="C3481" s="240" t="s">
        <v>795</v>
      </c>
      <c r="D3481" s="193" t="s">
        <v>796</v>
      </c>
      <c r="E3481" s="183" t="s">
        <v>2875</v>
      </c>
      <c r="F3481" s="183" t="s">
        <v>2874</v>
      </c>
      <c r="G3481" s="183" t="s">
        <v>7</v>
      </c>
      <c r="H3481" s="195" t="s">
        <v>109</v>
      </c>
      <c r="I3481" s="183" t="s">
        <v>245</v>
      </c>
      <c r="J3481" s="183">
        <v>10</v>
      </c>
      <c r="K3481" s="183" t="s">
        <v>5386</v>
      </c>
      <c r="L3481" s="183" t="s">
        <v>652</v>
      </c>
      <c r="M3481" s="183" t="s">
        <v>3990</v>
      </c>
      <c r="N3481" s="183" t="s">
        <v>2761</v>
      </c>
      <c r="O3481" s="183">
        <v>1</v>
      </c>
      <c r="P3481" s="183">
        <v>25.799999999999997</v>
      </c>
      <c r="Q3481" s="181" t="s">
        <v>238</v>
      </c>
      <c r="R3481" s="181" t="s">
        <v>1323</v>
      </c>
      <c r="S3481" s="239">
        <v>1562.5</v>
      </c>
      <c r="T3481" s="181">
        <v>1.91</v>
      </c>
      <c r="U3481" s="239">
        <f t="shared" si="153"/>
        <v>76996.874999999985</v>
      </c>
      <c r="V3481" s="181" t="s">
        <v>7</v>
      </c>
    </row>
    <row r="3482" spans="2:22" s="26" customFormat="1" ht="47.25" x14ac:dyDescent="0.25">
      <c r="B3482" s="193" t="s">
        <v>108</v>
      </c>
      <c r="C3482" s="240" t="s">
        <v>795</v>
      </c>
      <c r="D3482" s="193" t="s">
        <v>796</v>
      </c>
      <c r="E3482" s="183" t="s">
        <v>702</v>
      </c>
      <c r="F3482" s="183" t="s">
        <v>2874</v>
      </c>
      <c r="G3482" s="183" t="s">
        <v>7</v>
      </c>
      <c r="H3482" s="195" t="s">
        <v>109</v>
      </c>
      <c r="I3482" s="183" t="s">
        <v>245</v>
      </c>
      <c r="J3482" s="183">
        <v>10</v>
      </c>
      <c r="K3482" s="183" t="s">
        <v>2837</v>
      </c>
      <c r="L3482" s="183" t="s">
        <v>652</v>
      </c>
      <c r="M3482" s="183" t="s">
        <v>3990</v>
      </c>
      <c r="N3482" s="183" t="s">
        <v>2761</v>
      </c>
      <c r="O3482" s="183">
        <v>1</v>
      </c>
      <c r="P3482" s="183">
        <v>0.77500000000000002</v>
      </c>
      <c r="Q3482" s="181" t="s">
        <v>179</v>
      </c>
      <c r="R3482" s="181" t="s">
        <v>703</v>
      </c>
      <c r="S3482" s="239">
        <v>4928</v>
      </c>
      <c r="T3482" s="181">
        <v>1.92</v>
      </c>
      <c r="U3482" s="239">
        <f t="shared" si="153"/>
        <v>7332.8640000000005</v>
      </c>
      <c r="V3482" s="181" t="s">
        <v>7</v>
      </c>
    </row>
    <row r="3483" spans="2:22" s="26" customFormat="1" ht="47.25" x14ac:dyDescent="0.25">
      <c r="B3483" s="193" t="s">
        <v>108</v>
      </c>
      <c r="C3483" s="240" t="s">
        <v>795</v>
      </c>
      <c r="D3483" s="193" t="s">
        <v>796</v>
      </c>
      <c r="E3483" s="183" t="s">
        <v>702</v>
      </c>
      <c r="F3483" s="183" t="s">
        <v>2874</v>
      </c>
      <c r="G3483" s="183" t="s">
        <v>7</v>
      </c>
      <c r="H3483" s="195" t="s">
        <v>109</v>
      </c>
      <c r="I3483" s="183" t="s">
        <v>245</v>
      </c>
      <c r="J3483" s="183">
        <v>10</v>
      </c>
      <c r="K3483" s="183" t="s">
        <v>2837</v>
      </c>
      <c r="L3483" s="183" t="s">
        <v>652</v>
      </c>
      <c r="M3483" s="183" t="s">
        <v>3990</v>
      </c>
      <c r="N3483" s="183" t="s">
        <v>2761</v>
      </c>
      <c r="O3483" s="183">
        <v>1</v>
      </c>
      <c r="P3483" s="183">
        <v>0.77500000000000002</v>
      </c>
      <c r="Q3483" s="181" t="s">
        <v>179</v>
      </c>
      <c r="R3483" s="181" t="s">
        <v>703</v>
      </c>
      <c r="S3483" s="239">
        <v>4928</v>
      </c>
      <c r="T3483" s="181">
        <v>1.92</v>
      </c>
      <c r="U3483" s="239">
        <f t="shared" si="153"/>
        <v>7332.8640000000005</v>
      </c>
      <c r="V3483" s="181" t="s">
        <v>7</v>
      </c>
    </row>
    <row r="3484" spans="2:22" s="26" customFormat="1" ht="47.25" x14ac:dyDescent="0.25">
      <c r="B3484" s="193" t="s">
        <v>108</v>
      </c>
      <c r="C3484" s="240" t="s">
        <v>795</v>
      </c>
      <c r="D3484" s="193" t="s">
        <v>796</v>
      </c>
      <c r="E3484" s="183" t="s">
        <v>705</v>
      </c>
      <c r="F3484" s="183" t="s">
        <v>2874</v>
      </c>
      <c r="G3484" s="183" t="s">
        <v>7</v>
      </c>
      <c r="H3484" s="195" t="s">
        <v>109</v>
      </c>
      <c r="I3484" s="183" t="s">
        <v>245</v>
      </c>
      <c r="J3484" s="183">
        <v>10</v>
      </c>
      <c r="K3484" s="183" t="s">
        <v>5324</v>
      </c>
      <c r="L3484" s="183" t="s">
        <v>652</v>
      </c>
      <c r="M3484" s="183" t="s">
        <v>3990</v>
      </c>
      <c r="N3484" s="183" t="s">
        <v>2761</v>
      </c>
      <c r="O3484" s="183">
        <v>1</v>
      </c>
      <c r="P3484" s="183">
        <v>0.67</v>
      </c>
      <c r="Q3484" s="181" t="s">
        <v>102</v>
      </c>
      <c r="R3484" s="181" t="s">
        <v>1324</v>
      </c>
      <c r="S3484" s="239">
        <v>2836.51</v>
      </c>
      <c r="T3484" s="181">
        <v>1</v>
      </c>
      <c r="U3484" s="239">
        <f t="shared" si="153"/>
        <v>1900.4617000000003</v>
      </c>
      <c r="V3484" s="181" t="s">
        <v>7</v>
      </c>
    </row>
    <row r="3485" spans="2:22" s="26" customFormat="1" ht="47.25" x14ac:dyDescent="0.25">
      <c r="B3485" s="193" t="s">
        <v>108</v>
      </c>
      <c r="C3485" s="240" t="s">
        <v>795</v>
      </c>
      <c r="D3485" s="193" t="s">
        <v>796</v>
      </c>
      <c r="E3485" s="183" t="s">
        <v>416</v>
      </c>
      <c r="F3485" s="183" t="s">
        <v>2874</v>
      </c>
      <c r="G3485" s="183" t="s">
        <v>7</v>
      </c>
      <c r="H3485" s="195" t="s">
        <v>109</v>
      </c>
      <c r="I3485" s="183" t="s">
        <v>245</v>
      </c>
      <c r="J3485" s="183">
        <v>10</v>
      </c>
      <c r="K3485" s="183" t="s">
        <v>2876</v>
      </c>
      <c r="L3485" s="183" t="s">
        <v>652</v>
      </c>
      <c r="M3485" s="183" t="s">
        <v>3990</v>
      </c>
      <c r="N3485" s="183" t="s">
        <v>2761</v>
      </c>
      <c r="O3485" s="183">
        <v>1</v>
      </c>
      <c r="P3485" s="183">
        <v>0.105</v>
      </c>
      <c r="Q3485" s="181" t="s">
        <v>179</v>
      </c>
      <c r="R3485" s="181" t="s">
        <v>2877</v>
      </c>
      <c r="S3485" s="239">
        <v>6615.27</v>
      </c>
      <c r="T3485" s="181">
        <v>1.51</v>
      </c>
      <c r="U3485" s="239">
        <f t="shared" si="153"/>
        <v>1048.8510584999999</v>
      </c>
      <c r="V3485" s="181" t="s">
        <v>7</v>
      </c>
    </row>
    <row r="3486" spans="2:22" s="26" customFormat="1" ht="47.25" x14ac:dyDescent="0.25">
      <c r="B3486" s="193" t="s">
        <v>108</v>
      </c>
      <c r="C3486" s="240" t="s">
        <v>795</v>
      </c>
      <c r="D3486" s="193" t="s">
        <v>796</v>
      </c>
      <c r="E3486" s="183" t="s">
        <v>5372</v>
      </c>
      <c r="F3486" s="183" t="s">
        <v>2874</v>
      </c>
      <c r="G3486" s="183" t="s">
        <v>7</v>
      </c>
      <c r="H3486" s="195" t="s">
        <v>109</v>
      </c>
      <c r="I3486" s="183" t="s">
        <v>245</v>
      </c>
      <c r="J3486" s="183">
        <v>10</v>
      </c>
      <c r="K3486" s="183" t="s">
        <v>7</v>
      </c>
      <c r="L3486" s="183" t="s">
        <v>652</v>
      </c>
      <c r="M3486" s="183" t="s">
        <v>3990</v>
      </c>
      <c r="N3486" s="183" t="s">
        <v>2761</v>
      </c>
      <c r="O3486" s="183">
        <v>1</v>
      </c>
      <c r="P3486" s="183">
        <v>0.77500000000000002</v>
      </c>
      <c r="Q3486" s="181" t="s">
        <v>102</v>
      </c>
      <c r="R3486" s="181" t="s">
        <v>270</v>
      </c>
      <c r="S3486" s="239">
        <v>866.6</v>
      </c>
      <c r="T3486" s="181">
        <v>1</v>
      </c>
      <c r="U3486" s="239">
        <f t="shared" si="153"/>
        <v>671.61500000000001</v>
      </c>
      <c r="V3486" s="181" t="s">
        <v>7</v>
      </c>
    </row>
    <row r="3487" spans="2:22" s="26" customFormat="1" ht="63" x14ac:dyDescent="0.25">
      <c r="B3487" s="193" t="s">
        <v>108</v>
      </c>
      <c r="C3487" s="240" t="s">
        <v>795</v>
      </c>
      <c r="D3487" s="193" t="s">
        <v>796</v>
      </c>
      <c r="E3487" s="183" t="s">
        <v>3855</v>
      </c>
      <c r="F3487" s="183" t="s">
        <v>2874</v>
      </c>
      <c r="G3487" s="183" t="s">
        <v>7</v>
      </c>
      <c r="H3487" s="195" t="s">
        <v>109</v>
      </c>
      <c r="I3487" s="183" t="s">
        <v>245</v>
      </c>
      <c r="J3487" s="183" t="s">
        <v>7</v>
      </c>
      <c r="K3487" s="183" t="s">
        <v>2878</v>
      </c>
      <c r="L3487" s="183" t="s">
        <v>652</v>
      </c>
      <c r="M3487" s="183" t="s">
        <v>3990</v>
      </c>
      <c r="N3487" s="183" t="s">
        <v>2761</v>
      </c>
      <c r="O3487" s="183">
        <v>1</v>
      </c>
      <c r="P3487" s="183">
        <v>1</v>
      </c>
      <c r="Q3487" s="181" t="s">
        <v>111</v>
      </c>
      <c r="R3487" s="181" t="s">
        <v>379</v>
      </c>
      <c r="S3487" s="239">
        <v>10637.53</v>
      </c>
      <c r="T3487" s="181">
        <v>1</v>
      </c>
      <c r="U3487" s="239">
        <f t="shared" si="153"/>
        <v>10637.53</v>
      </c>
      <c r="V3487" s="181" t="s">
        <v>7</v>
      </c>
    </row>
    <row r="3488" spans="2:22" s="26" customFormat="1" ht="47.25" x14ac:dyDescent="0.25">
      <c r="B3488" s="193" t="s">
        <v>108</v>
      </c>
      <c r="C3488" s="240" t="s">
        <v>795</v>
      </c>
      <c r="D3488" s="193" t="s">
        <v>796</v>
      </c>
      <c r="E3488" s="183" t="s">
        <v>26</v>
      </c>
      <c r="F3488" s="183" t="s">
        <v>7</v>
      </c>
      <c r="G3488" s="183" t="s">
        <v>7</v>
      </c>
      <c r="H3488" s="183" t="s">
        <v>7</v>
      </c>
      <c r="I3488" s="183" t="s">
        <v>7</v>
      </c>
      <c r="J3488" s="183" t="s">
        <v>7</v>
      </c>
      <c r="K3488" s="183" t="s">
        <v>7</v>
      </c>
      <c r="L3488" s="183" t="s">
        <v>7</v>
      </c>
      <c r="M3488" s="183" t="s">
        <v>7</v>
      </c>
      <c r="N3488" s="183" t="s">
        <v>7</v>
      </c>
      <c r="O3488" s="183" t="s">
        <v>7</v>
      </c>
      <c r="P3488" s="183" t="s">
        <v>7</v>
      </c>
      <c r="Q3488" s="181" t="s">
        <v>7</v>
      </c>
      <c r="R3488" s="181" t="s">
        <v>7</v>
      </c>
      <c r="S3488" s="239" t="s">
        <v>7</v>
      </c>
      <c r="T3488" s="181" t="s">
        <v>7</v>
      </c>
      <c r="U3488" s="239">
        <f>SUM(U3478:U3487)</f>
        <v>148923.0204985</v>
      </c>
      <c r="V3488" s="181" t="s">
        <v>7</v>
      </c>
    </row>
    <row r="3489" spans="2:22" s="26" customFormat="1" ht="31.5" x14ac:dyDescent="0.25">
      <c r="B3489" s="193" t="s">
        <v>108</v>
      </c>
      <c r="C3489" s="240" t="s">
        <v>797</v>
      </c>
      <c r="D3489" s="193" t="s">
        <v>798</v>
      </c>
      <c r="E3489" s="183" t="s">
        <v>122</v>
      </c>
      <c r="F3489" s="183" t="s">
        <v>2879</v>
      </c>
      <c r="G3489" s="183" t="s">
        <v>7</v>
      </c>
      <c r="H3489" s="195" t="s">
        <v>109</v>
      </c>
      <c r="I3489" s="183" t="s">
        <v>390</v>
      </c>
      <c r="J3489" s="183">
        <v>6</v>
      </c>
      <c r="K3489" s="183" t="s">
        <v>110</v>
      </c>
      <c r="L3489" s="183" t="s">
        <v>652</v>
      </c>
      <c r="M3489" s="183" t="s">
        <v>3991</v>
      </c>
      <c r="N3489" s="183" t="s">
        <v>2761</v>
      </c>
      <c r="O3489" s="183">
        <v>1</v>
      </c>
      <c r="P3489" s="183">
        <v>5.9539999999999997</v>
      </c>
      <c r="Q3489" s="181" t="s">
        <v>102</v>
      </c>
      <c r="R3489" s="181" t="s">
        <v>112</v>
      </c>
      <c r="S3489" s="239">
        <v>1109.82</v>
      </c>
      <c r="T3489" s="181">
        <v>1.78</v>
      </c>
      <c r="U3489" s="239">
        <f>O3489*P3489*S3489*T3489</f>
        <v>11762.005538399999</v>
      </c>
      <c r="V3489" s="181" t="s">
        <v>7</v>
      </c>
    </row>
    <row r="3490" spans="2:22" s="26" customFormat="1" ht="63" x14ac:dyDescent="0.25">
      <c r="B3490" s="193" t="s">
        <v>108</v>
      </c>
      <c r="C3490" s="240" t="s">
        <v>797</v>
      </c>
      <c r="D3490" s="193" t="s">
        <v>798</v>
      </c>
      <c r="E3490" s="183" t="s">
        <v>3855</v>
      </c>
      <c r="F3490" s="183" t="s">
        <v>2879</v>
      </c>
      <c r="G3490" s="183" t="s">
        <v>7</v>
      </c>
      <c r="H3490" s="195" t="s">
        <v>109</v>
      </c>
      <c r="I3490" s="183" t="s">
        <v>390</v>
      </c>
      <c r="J3490" s="183" t="s">
        <v>7</v>
      </c>
      <c r="K3490" s="183" t="s">
        <v>3425</v>
      </c>
      <c r="L3490" s="183" t="s">
        <v>652</v>
      </c>
      <c r="M3490" s="183" t="s">
        <v>3991</v>
      </c>
      <c r="N3490" s="183" t="s">
        <v>2761</v>
      </c>
      <c r="O3490" s="183">
        <v>1</v>
      </c>
      <c r="P3490" s="183">
        <v>1</v>
      </c>
      <c r="Q3490" s="181" t="s">
        <v>111</v>
      </c>
      <c r="R3490" s="181" t="s">
        <v>282</v>
      </c>
      <c r="S3490" s="239">
        <v>709.17</v>
      </c>
      <c r="T3490" s="181">
        <v>1</v>
      </c>
      <c r="U3490" s="239">
        <f>O3490*P3490*S3490*T3490</f>
        <v>709.17</v>
      </c>
      <c r="V3490" s="181" t="s">
        <v>7</v>
      </c>
    </row>
    <row r="3491" spans="2:22" s="26" customFormat="1" ht="47.25" x14ac:dyDescent="0.25">
      <c r="B3491" s="193" t="s">
        <v>108</v>
      </c>
      <c r="C3491" s="240" t="s">
        <v>797</v>
      </c>
      <c r="D3491" s="193" t="s">
        <v>798</v>
      </c>
      <c r="E3491" s="183" t="s">
        <v>26</v>
      </c>
      <c r="F3491" s="183" t="s">
        <v>7</v>
      </c>
      <c r="G3491" s="183" t="s">
        <v>7</v>
      </c>
      <c r="H3491" s="183" t="s">
        <v>7</v>
      </c>
      <c r="I3491" s="183" t="s">
        <v>7</v>
      </c>
      <c r="J3491" s="183" t="s">
        <v>7</v>
      </c>
      <c r="K3491" s="183" t="s">
        <v>7</v>
      </c>
      <c r="L3491" s="183" t="s">
        <v>7</v>
      </c>
      <c r="M3491" s="183" t="s">
        <v>7</v>
      </c>
      <c r="N3491" s="183" t="s">
        <v>7</v>
      </c>
      <c r="O3491" s="183" t="s">
        <v>7</v>
      </c>
      <c r="P3491" s="183" t="s">
        <v>7</v>
      </c>
      <c r="Q3491" s="181" t="s">
        <v>7</v>
      </c>
      <c r="R3491" s="181" t="s">
        <v>7</v>
      </c>
      <c r="S3491" s="239" t="s">
        <v>7</v>
      </c>
      <c r="T3491" s="181" t="s">
        <v>7</v>
      </c>
      <c r="U3491" s="239">
        <f>SUM(U3489:U3490)</f>
        <v>12471.175538399999</v>
      </c>
      <c r="V3491" s="181" t="s">
        <v>7</v>
      </c>
    </row>
    <row r="3492" spans="2:22" s="26" customFormat="1" ht="78.75" x14ac:dyDescent="0.25">
      <c r="B3492" s="256" t="s">
        <v>108</v>
      </c>
      <c r="C3492" s="437" t="s">
        <v>5312</v>
      </c>
      <c r="D3492" s="438" t="s">
        <v>5313</v>
      </c>
      <c r="E3492" s="186" t="s">
        <v>120</v>
      </c>
      <c r="F3492" s="186" t="s">
        <v>5314</v>
      </c>
      <c r="G3492" s="186" t="s">
        <v>7</v>
      </c>
      <c r="H3492" s="188" t="s">
        <v>109</v>
      </c>
      <c r="I3492" s="186" t="s">
        <v>423</v>
      </c>
      <c r="J3492" s="365">
        <v>110</v>
      </c>
      <c r="K3492" s="183" t="s">
        <v>125</v>
      </c>
      <c r="L3492" s="186" t="s">
        <v>1779</v>
      </c>
      <c r="M3492" s="186" t="s">
        <v>2331</v>
      </c>
      <c r="N3492" s="183" t="s">
        <v>2761</v>
      </c>
      <c r="O3492" s="209">
        <v>1</v>
      </c>
      <c r="P3492" s="209">
        <v>23.475999999999999</v>
      </c>
      <c r="Q3492" s="183" t="s">
        <v>2493</v>
      </c>
      <c r="R3492" s="183" t="s">
        <v>215</v>
      </c>
      <c r="S3492" s="182">
        <v>258.72000000000003</v>
      </c>
      <c r="T3492" s="209">
        <v>2.5499999999999998</v>
      </c>
      <c r="U3492" s="239">
        <f t="shared" ref="U3492:U3518" si="154">O3492*P3492*S3492*T3492</f>
        <v>15487.962335999999</v>
      </c>
      <c r="V3492" s="186" t="s">
        <v>7</v>
      </c>
    </row>
    <row r="3493" spans="2:22" s="26" customFormat="1" ht="78.75" x14ac:dyDescent="0.25">
      <c r="B3493" s="256" t="s">
        <v>108</v>
      </c>
      <c r="C3493" s="437" t="s">
        <v>5312</v>
      </c>
      <c r="D3493" s="439" t="s">
        <v>5313</v>
      </c>
      <c r="E3493" s="186" t="s">
        <v>121</v>
      </c>
      <c r="F3493" s="186" t="s">
        <v>5314</v>
      </c>
      <c r="G3493" s="186" t="s">
        <v>7</v>
      </c>
      <c r="H3493" s="188" t="s">
        <v>109</v>
      </c>
      <c r="I3493" s="186" t="s">
        <v>423</v>
      </c>
      <c r="J3493" s="365">
        <v>110</v>
      </c>
      <c r="K3493" s="189" t="s">
        <v>1776</v>
      </c>
      <c r="L3493" s="186" t="s">
        <v>1779</v>
      </c>
      <c r="M3493" s="186" t="s">
        <v>2331</v>
      </c>
      <c r="N3493" s="183" t="s">
        <v>2761</v>
      </c>
      <c r="O3493" s="209">
        <v>1</v>
      </c>
      <c r="P3493" s="209">
        <v>23.475999999999999</v>
      </c>
      <c r="Q3493" s="189" t="s">
        <v>2493</v>
      </c>
      <c r="R3493" s="183" t="s">
        <v>182</v>
      </c>
      <c r="S3493" s="182">
        <v>308.56</v>
      </c>
      <c r="T3493" s="209">
        <v>1.81</v>
      </c>
      <c r="U3493" s="239">
        <f t="shared" si="154"/>
        <v>13111.195753599999</v>
      </c>
      <c r="V3493" s="186" t="s">
        <v>7</v>
      </c>
    </row>
    <row r="3494" spans="2:22" s="26" customFormat="1" ht="78.75" x14ac:dyDescent="0.25">
      <c r="B3494" s="256" t="s">
        <v>108</v>
      </c>
      <c r="C3494" s="437" t="s">
        <v>5312</v>
      </c>
      <c r="D3494" s="439" t="s">
        <v>5313</v>
      </c>
      <c r="E3494" s="186" t="s">
        <v>122</v>
      </c>
      <c r="F3494" s="186" t="s">
        <v>5314</v>
      </c>
      <c r="G3494" s="186" t="s">
        <v>7</v>
      </c>
      <c r="H3494" s="188" t="s">
        <v>109</v>
      </c>
      <c r="I3494" s="186" t="s">
        <v>423</v>
      </c>
      <c r="J3494" s="365">
        <v>110</v>
      </c>
      <c r="K3494" s="183" t="s">
        <v>110</v>
      </c>
      <c r="L3494" s="186" t="s">
        <v>1779</v>
      </c>
      <c r="M3494" s="186" t="s">
        <v>2331</v>
      </c>
      <c r="N3494" s="183" t="s">
        <v>2761</v>
      </c>
      <c r="O3494" s="209">
        <v>1</v>
      </c>
      <c r="P3494" s="209">
        <v>3.6</v>
      </c>
      <c r="Q3494" s="183" t="s">
        <v>102</v>
      </c>
      <c r="R3494" s="183" t="s">
        <v>112</v>
      </c>
      <c r="S3494" s="182">
        <v>1109.82</v>
      </c>
      <c r="T3494" s="209">
        <v>1.78</v>
      </c>
      <c r="U3494" s="239">
        <f t="shared" si="154"/>
        <v>7111.7265600000001</v>
      </c>
      <c r="V3494" s="186" t="s">
        <v>7</v>
      </c>
    </row>
    <row r="3495" spans="2:22" s="26" customFormat="1" ht="78.75" x14ac:dyDescent="0.25">
      <c r="B3495" s="256" t="s">
        <v>108</v>
      </c>
      <c r="C3495" s="437" t="s">
        <v>5312</v>
      </c>
      <c r="D3495" s="439" t="s">
        <v>5313</v>
      </c>
      <c r="E3495" s="186" t="s">
        <v>1786</v>
      </c>
      <c r="F3495" s="186" t="s">
        <v>5314</v>
      </c>
      <c r="G3495" s="186" t="s">
        <v>7</v>
      </c>
      <c r="H3495" s="188" t="s">
        <v>109</v>
      </c>
      <c r="I3495" s="186" t="s">
        <v>423</v>
      </c>
      <c r="J3495" s="365">
        <v>110</v>
      </c>
      <c r="K3495" s="183" t="s">
        <v>99</v>
      </c>
      <c r="L3495" s="186" t="s">
        <v>1779</v>
      </c>
      <c r="M3495" s="186" t="s">
        <v>2331</v>
      </c>
      <c r="N3495" s="183" t="s">
        <v>2761</v>
      </c>
      <c r="O3495" s="209">
        <v>1</v>
      </c>
      <c r="P3495" s="209">
        <v>0.6</v>
      </c>
      <c r="Q3495" s="183" t="s">
        <v>99</v>
      </c>
      <c r="R3495" s="183" t="s">
        <v>113</v>
      </c>
      <c r="S3495" s="182">
        <v>263.88</v>
      </c>
      <c r="T3495" s="209">
        <v>1.78</v>
      </c>
      <c r="U3495" s="239">
        <f t="shared" si="154"/>
        <v>281.82384000000002</v>
      </c>
      <c r="V3495" s="186" t="s">
        <v>7</v>
      </c>
    </row>
    <row r="3496" spans="2:22" s="26" customFormat="1" ht="78.75" x14ac:dyDescent="0.25">
      <c r="B3496" s="256" t="s">
        <v>108</v>
      </c>
      <c r="C3496" s="437" t="s">
        <v>5312</v>
      </c>
      <c r="D3496" s="439" t="s">
        <v>5313</v>
      </c>
      <c r="E3496" s="186" t="s">
        <v>278</v>
      </c>
      <c r="F3496" s="186" t="s">
        <v>5314</v>
      </c>
      <c r="G3496" s="186" t="s">
        <v>7</v>
      </c>
      <c r="H3496" s="188" t="s">
        <v>109</v>
      </c>
      <c r="I3496" s="186" t="s">
        <v>423</v>
      </c>
      <c r="J3496" s="365">
        <v>110</v>
      </c>
      <c r="K3496" s="183" t="s">
        <v>115</v>
      </c>
      <c r="L3496" s="186" t="s">
        <v>1779</v>
      </c>
      <c r="M3496" s="186" t="s">
        <v>2331</v>
      </c>
      <c r="N3496" s="183" t="s">
        <v>2761</v>
      </c>
      <c r="O3496" s="209">
        <v>1</v>
      </c>
      <c r="P3496" s="209">
        <v>0.6</v>
      </c>
      <c r="Q3496" s="183" t="s">
        <v>115</v>
      </c>
      <c r="R3496" s="183" t="s">
        <v>118</v>
      </c>
      <c r="S3496" s="182">
        <v>15505.16</v>
      </c>
      <c r="T3496" s="209">
        <v>1.91</v>
      </c>
      <c r="U3496" s="239">
        <f t="shared" si="154"/>
        <v>17768.913359999999</v>
      </c>
      <c r="V3496" s="186" t="s">
        <v>7</v>
      </c>
    </row>
    <row r="3497" spans="2:22" s="26" customFormat="1" ht="78.75" x14ac:dyDescent="0.25">
      <c r="B3497" s="256" t="s">
        <v>108</v>
      </c>
      <c r="C3497" s="437" t="s">
        <v>5312</v>
      </c>
      <c r="D3497" s="439" t="s">
        <v>5313</v>
      </c>
      <c r="E3497" s="186" t="s">
        <v>124</v>
      </c>
      <c r="F3497" s="186" t="s">
        <v>5314</v>
      </c>
      <c r="G3497" s="186" t="s">
        <v>7</v>
      </c>
      <c r="H3497" s="188" t="s">
        <v>109</v>
      </c>
      <c r="I3497" s="186" t="s">
        <v>423</v>
      </c>
      <c r="J3497" s="365">
        <v>110</v>
      </c>
      <c r="K3497" s="183" t="s">
        <v>3764</v>
      </c>
      <c r="L3497" s="186" t="s">
        <v>1779</v>
      </c>
      <c r="M3497" s="186" t="s">
        <v>2331</v>
      </c>
      <c r="N3497" s="183" t="s">
        <v>2761</v>
      </c>
      <c r="O3497" s="209">
        <v>1</v>
      </c>
      <c r="P3497" s="209">
        <v>4</v>
      </c>
      <c r="Q3497" s="183" t="s">
        <v>98</v>
      </c>
      <c r="R3497" s="183" t="s">
        <v>298</v>
      </c>
      <c r="S3497" s="182">
        <v>355.2</v>
      </c>
      <c r="T3497" s="209">
        <v>1</v>
      </c>
      <c r="U3497" s="239">
        <f t="shared" si="154"/>
        <v>1420.8</v>
      </c>
      <c r="V3497" s="186" t="s">
        <v>7</v>
      </c>
    </row>
    <row r="3498" spans="2:22" s="26" customFormat="1" ht="78.75" x14ac:dyDescent="0.25">
      <c r="B3498" s="256" t="s">
        <v>108</v>
      </c>
      <c r="C3498" s="437" t="s">
        <v>5312</v>
      </c>
      <c r="D3498" s="438" t="s">
        <v>5313</v>
      </c>
      <c r="E3498" s="186" t="s">
        <v>5381</v>
      </c>
      <c r="F3498" s="186" t="s">
        <v>5314</v>
      </c>
      <c r="G3498" s="186" t="s">
        <v>7</v>
      </c>
      <c r="H3498" s="188" t="s">
        <v>109</v>
      </c>
      <c r="I3498" s="186" t="s">
        <v>423</v>
      </c>
      <c r="J3498" s="365">
        <v>110</v>
      </c>
      <c r="K3498" s="183" t="s">
        <v>5495</v>
      </c>
      <c r="L3498" s="186" t="s">
        <v>1779</v>
      </c>
      <c r="M3498" s="186" t="s">
        <v>2331</v>
      </c>
      <c r="N3498" s="183" t="s">
        <v>2761</v>
      </c>
      <c r="O3498" s="209">
        <v>1</v>
      </c>
      <c r="P3498" s="186">
        <v>1</v>
      </c>
      <c r="Q3498" s="183" t="s">
        <v>1721</v>
      </c>
      <c r="R3498" s="183" t="s">
        <v>525</v>
      </c>
      <c r="S3498" s="182">
        <v>5026.59</v>
      </c>
      <c r="T3498" s="209">
        <v>1</v>
      </c>
      <c r="U3498" s="239">
        <f t="shared" si="154"/>
        <v>5026.59</v>
      </c>
      <c r="V3498" s="186" t="s">
        <v>7</v>
      </c>
    </row>
    <row r="3499" spans="2:22" s="26" customFormat="1" ht="78.75" x14ac:dyDescent="0.25">
      <c r="B3499" s="256" t="s">
        <v>108</v>
      </c>
      <c r="C3499" s="437" t="s">
        <v>5312</v>
      </c>
      <c r="D3499" s="439" t="s">
        <v>5313</v>
      </c>
      <c r="E3499" s="186" t="s">
        <v>5378</v>
      </c>
      <c r="F3499" s="186" t="s">
        <v>5314</v>
      </c>
      <c r="G3499" s="186" t="s">
        <v>7</v>
      </c>
      <c r="H3499" s="188" t="s">
        <v>109</v>
      </c>
      <c r="I3499" s="186" t="s">
        <v>423</v>
      </c>
      <c r="J3499" s="365">
        <v>110</v>
      </c>
      <c r="K3499" s="183" t="s">
        <v>5379</v>
      </c>
      <c r="L3499" s="186" t="s">
        <v>1779</v>
      </c>
      <c r="M3499" s="186" t="s">
        <v>2331</v>
      </c>
      <c r="N3499" s="183" t="s">
        <v>2761</v>
      </c>
      <c r="O3499" s="209">
        <v>1</v>
      </c>
      <c r="P3499" s="186">
        <v>1</v>
      </c>
      <c r="Q3499" s="183" t="s">
        <v>102</v>
      </c>
      <c r="R3499" s="183" t="s">
        <v>584</v>
      </c>
      <c r="S3499" s="182">
        <v>1486.42</v>
      </c>
      <c r="T3499" s="209">
        <v>1</v>
      </c>
      <c r="U3499" s="239">
        <f t="shared" si="154"/>
        <v>1486.42</v>
      </c>
      <c r="V3499" s="186" t="s">
        <v>7</v>
      </c>
    </row>
    <row r="3500" spans="2:22" s="26" customFormat="1" ht="78.75" x14ac:dyDescent="0.25">
      <c r="B3500" s="256" t="s">
        <v>108</v>
      </c>
      <c r="C3500" s="437" t="s">
        <v>5312</v>
      </c>
      <c r="D3500" s="439" t="s">
        <v>5313</v>
      </c>
      <c r="E3500" s="186" t="s">
        <v>5304</v>
      </c>
      <c r="F3500" s="186" t="s">
        <v>5314</v>
      </c>
      <c r="G3500" s="186" t="s">
        <v>7</v>
      </c>
      <c r="H3500" s="188" t="s">
        <v>109</v>
      </c>
      <c r="I3500" s="186" t="s">
        <v>423</v>
      </c>
      <c r="J3500" s="365">
        <v>110</v>
      </c>
      <c r="K3500" s="183" t="s">
        <v>101</v>
      </c>
      <c r="L3500" s="186" t="s">
        <v>1779</v>
      </c>
      <c r="M3500" s="186" t="s">
        <v>2331</v>
      </c>
      <c r="N3500" s="183" t="s">
        <v>2761</v>
      </c>
      <c r="O3500" s="209">
        <v>1</v>
      </c>
      <c r="P3500" s="209">
        <v>0.01</v>
      </c>
      <c r="Q3500" s="183" t="s">
        <v>103</v>
      </c>
      <c r="R3500" s="183" t="s">
        <v>192</v>
      </c>
      <c r="S3500" s="182">
        <v>3050.84</v>
      </c>
      <c r="T3500" s="209">
        <v>1</v>
      </c>
      <c r="U3500" s="239">
        <f t="shared" si="154"/>
        <v>30.508400000000002</v>
      </c>
      <c r="V3500" s="186" t="s">
        <v>7</v>
      </c>
    </row>
    <row r="3501" spans="2:22" s="26" customFormat="1" ht="63" x14ac:dyDescent="0.25">
      <c r="B3501" s="256" t="s">
        <v>108</v>
      </c>
      <c r="C3501" s="437" t="s">
        <v>5312</v>
      </c>
      <c r="D3501" s="439" t="s">
        <v>5313</v>
      </c>
      <c r="E3501" s="183" t="s">
        <v>26</v>
      </c>
      <c r="F3501" s="186" t="s">
        <v>7</v>
      </c>
      <c r="G3501" s="186" t="s">
        <v>7</v>
      </c>
      <c r="H3501" s="186" t="s">
        <v>7</v>
      </c>
      <c r="I3501" s="186" t="s">
        <v>7</v>
      </c>
      <c r="J3501" s="186" t="s">
        <v>7</v>
      </c>
      <c r="K3501" s="186" t="s">
        <v>7</v>
      </c>
      <c r="L3501" s="186" t="s">
        <v>7</v>
      </c>
      <c r="M3501" s="186" t="s">
        <v>7</v>
      </c>
      <c r="N3501" s="186" t="s">
        <v>7</v>
      </c>
      <c r="O3501" s="186" t="s">
        <v>7</v>
      </c>
      <c r="P3501" s="186" t="s">
        <v>7</v>
      </c>
      <c r="Q3501" s="186" t="s">
        <v>7</v>
      </c>
      <c r="R3501" s="186" t="s">
        <v>7</v>
      </c>
      <c r="S3501" s="182" t="s">
        <v>7</v>
      </c>
      <c r="T3501" s="209" t="s">
        <v>7</v>
      </c>
      <c r="U3501" s="182">
        <f>SUM(U3492:U3500)</f>
        <v>61725.940249599989</v>
      </c>
      <c r="V3501" s="186" t="s">
        <v>7</v>
      </c>
    </row>
    <row r="3502" spans="2:22" s="26" customFormat="1" ht="78.75" x14ac:dyDescent="0.25">
      <c r="B3502" s="256" t="s">
        <v>108</v>
      </c>
      <c r="C3502" s="437" t="s">
        <v>5307</v>
      </c>
      <c r="D3502" s="438" t="s">
        <v>5308</v>
      </c>
      <c r="E3502" s="186" t="s">
        <v>120</v>
      </c>
      <c r="F3502" s="186" t="s">
        <v>5309</v>
      </c>
      <c r="G3502" s="186" t="s">
        <v>7</v>
      </c>
      <c r="H3502" s="188" t="s">
        <v>109</v>
      </c>
      <c r="I3502" s="186" t="s">
        <v>423</v>
      </c>
      <c r="J3502" s="365">
        <v>110</v>
      </c>
      <c r="K3502" s="183" t="s">
        <v>125</v>
      </c>
      <c r="L3502" s="186" t="s">
        <v>1779</v>
      </c>
      <c r="M3502" s="186" t="s">
        <v>2331</v>
      </c>
      <c r="N3502" s="183" t="s">
        <v>2761</v>
      </c>
      <c r="O3502" s="209">
        <v>1</v>
      </c>
      <c r="P3502" s="209">
        <v>23.475999999999999</v>
      </c>
      <c r="Q3502" s="183" t="s">
        <v>2493</v>
      </c>
      <c r="R3502" s="183" t="s">
        <v>215</v>
      </c>
      <c r="S3502" s="182">
        <v>258.72000000000003</v>
      </c>
      <c r="T3502" s="209">
        <v>2.5499999999999998</v>
      </c>
      <c r="U3502" s="239">
        <f t="shared" si="154"/>
        <v>15487.962335999999</v>
      </c>
      <c r="V3502" s="186" t="s">
        <v>7</v>
      </c>
    </row>
    <row r="3503" spans="2:22" s="26" customFormat="1" ht="78.75" x14ac:dyDescent="0.25">
      <c r="B3503" s="256" t="s">
        <v>108</v>
      </c>
      <c r="C3503" s="437" t="s">
        <v>5307</v>
      </c>
      <c r="D3503" s="439" t="s">
        <v>5308</v>
      </c>
      <c r="E3503" s="186" t="s">
        <v>121</v>
      </c>
      <c r="F3503" s="186" t="s">
        <v>5309</v>
      </c>
      <c r="G3503" s="186" t="s">
        <v>7</v>
      </c>
      <c r="H3503" s="188" t="s">
        <v>109</v>
      </c>
      <c r="I3503" s="186" t="s">
        <v>423</v>
      </c>
      <c r="J3503" s="365">
        <v>110</v>
      </c>
      <c r="K3503" s="189" t="s">
        <v>1776</v>
      </c>
      <c r="L3503" s="186" t="s">
        <v>1779</v>
      </c>
      <c r="M3503" s="186" t="s">
        <v>2331</v>
      </c>
      <c r="N3503" s="183" t="s">
        <v>2761</v>
      </c>
      <c r="O3503" s="209">
        <v>1</v>
      </c>
      <c r="P3503" s="209">
        <v>23.475999999999999</v>
      </c>
      <c r="Q3503" s="189" t="s">
        <v>2493</v>
      </c>
      <c r="R3503" s="183" t="s">
        <v>182</v>
      </c>
      <c r="S3503" s="182">
        <v>308.56</v>
      </c>
      <c r="T3503" s="209">
        <v>1.81</v>
      </c>
      <c r="U3503" s="239">
        <f t="shared" si="154"/>
        <v>13111.195753599999</v>
      </c>
      <c r="V3503" s="186" t="s">
        <v>7</v>
      </c>
    </row>
    <row r="3504" spans="2:22" s="26" customFormat="1" ht="78.75" x14ac:dyDescent="0.25">
      <c r="B3504" s="256" t="s">
        <v>108</v>
      </c>
      <c r="C3504" s="437" t="s">
        <v>5307</v>
      </c>
      <c r="D3504" s="439" t="s">
        <v>5308</v>
      </c>
      <c r="E3504" s="186" t="s">
        <v>122</v>
      </c>
      <c r="F3504" s="186" t="s">
        <v>5309</v>
      </c>
      <c r="G3504" s="186" t="s">
        <v>7</v>
      </c>
      <c r="H3504" s="188" t="s">
        <v>109</v>
      </c>
      <c r="I3504" s="186" t="s">
        <v>423</v>
      </c>
      <c r="J3504" s="365">
        <v>110</v>
      </c>
      <c r="K3504" s="183" t="s">
        <v>110</v>
      </c>
      <c r="L3504" s="186" t="s">
        <v>1779</v>
      </c>
      <c r="M3504" s="186" t="s">
        <v>2331</v>
      </c>
      <c r="N3504" s="183" t="s">
        <v>2761</v>
      </c>
      <c r="O3504" s="209">
        <v>1</v>
      </c>
      <c r="P3504" s="209">
        <v>3.6</v>
      </c>
      <c r="Q3504" s="183" t="s">
        <v>102</v>
      </c>
      <c r="R3504" s="183" t="s">
        <v>112</v>
      </c>
      <c r="S3504" s="182">
        <v>1109.82</v>
      </c>
      <c r="T3504" s="209">
        <v>1.78</v>
      </c>
      <c r="U3504" s="239">
        <f t="shared" si="154"/>
        <v>7111.7265600000001</v>
      </c>
      <c r="V3504" s="186" t="s">
        <v>7</v>
      </c>
    </row>
    <row r="3505" spans="2:22" s="26" customFormat="1" ht="78.75" x14ac:dyDescent="0.25">
      <c r="B3505" s="256" t="s">
        <v>108</v>
      </c>
      <c r="C3505" s="437" t="s">
        <v>5307</v>
      </c>
      <c r="D3505" s="439" t="s">
        <v>5308</v>
      </c>
      <c r="E3505" s="186" t="s">
        <v>1786</v>
      </c>
      <c r="F3505" s="186" t="s">
        <v>5309</v>
      </c>
      <c r="G3505" s="186" t="s">
        <v>7</v>
      </c>
      <c r="H3505" s="188" t="s">
        <v>109</v>
      </c>
      <c r="I3505" s="186" t="s">
        <v>423</v>
      </c>
      <c r="J3505" s="365">
        <v>110</v>
      </c>
      <c r="K3505" s="183" t="s">
        <v>99</v>
      </c>
      <c r="L3505" s="186" t="s">
        <v>1779</v>
      </c>
      <c r="M3505" s="186" t="s">
        <v>2331</v>
      </c>
      <c r="N3505" s="183" t="s">
        <v>2761</v>
      </c>
      <c r="O3505" s="209">
        <v>1</v>
      </c>
      <c r="P3505" s="209">
        <v>0.8</v>
      </c>
      <c r="Q3505" s="183" t="s">
        <v>99</v>
      </c>
      <c r="R3505" s="183" t="s">
        <v>113</v>
      </c>
      <c r="S3505" s="182">
        <v>263.88</v>
      </c>
      <c r="T3505" s="209">
        <v>1.78</v>
      </c>
      <c r="U3505" s="239">
        <f t="shared" si="154"/>
        <v>375.76512000000002</v>
      </c>
      <c r="V3505" s="186" t="s">
        <v>7</v>
      </c>
    </row>
    <row r="3506" spans="2:22" s="26" customFormat="1" ht="78.75" x14ac:dyDescent="0.25">
      <c r="B3506" s="256" t="s">
        <v>108</v>
      </c>
      <c r="C3506" s="437" t="s">
        <v>5307</v>
      </c>
      <c r="D3506" s="439" t="s">
        <v>5308</v>
      </c>
      <c r="E3506" s="186" t="s">
        <v>278</v>
      </c>
      <c r="F3506" s="186" t="s">
        <v>5309</v>
      </c>
      <c r="G3506" s="186" t="s">
        <v>7</v>
      </c>
      <c r="H3506" s="188" t="s">
        <v>109</v>
      </c>
      <c r="I3506" s="186" t="s">
        <v>423</v>
      </c>
      <c r="J3506" s="365">
        <v>110</v>
      </c>
      <c r="K3506" s="183" t="s">
        <v>115</v>
      </c>
      <c r="L3506" s="186" t="s">
        <v>1779</v>
      </c>
      <c r="M3506" s="186" t="s">
        <v>2331</v>
      </c>
      <c r="N3506" s="183" t="s">
        <v>2761</v>
      </c>
      <c r="O3506" s="209">
        <v>1</v>
      </c>
      <c r="P3506" s="209">
        <v>0.8</v>
      </c>
      <c r="Q3506" s="183" t="s">
        <v>115</v>
      </c>
      <c r="R3506" s="183" t="s">
        <v>118</v>
      </c>
      <c r="S3506" s="182">
        <v>15505.16</v>
      </c>
      <c r="T3506" s="209">
        <v>1.91</v>
      </c>
      <c r="U3506" s="239">
        <f t="shared" si="154"/>
        <v>23691.884480000001</v>
      </c>
      <c r="V3506" s="186" t="s">
        <v>7</v>
      </c>
    </row>
    <row r="3507" spans="2:22" s="26" customFormat="1" ht="78.75" x14ac:dyDescent="0.25">
      <c r="B3507" s="256" t="s">
        <v>108</v>
      </c>
      <c r="C3507" s="437" t="s">
        <v>5307</v>
      </c>
      <c r="D3507" s="439" t="s">
        <v>5308</v>
      </c>
      <c r="E3507" s="186" t="s">
        <v>124</v>
      </c>
      <c r="F3507" s="186" t="s">
        <v>5309</v>
      </c>
      <c r="G3507" s="186" t="s">
        <v>7</v>
      </c>
      <c r="H3507" s="188" t="s">
        <v>109</v>
      </c>
      <c r="I3507" s="186" t="s">
        <v>423</v>
      </c>
      <c r="J3507" s="365">
        <v>110</v>
      </c>
      <c r="K3507" s="183" t="s">
        <v>3764</v>
      </c>
      <c r="L3507" s="186" t="s">
        <v>1779</v>
      </c>
      <c r="M3507" s="186" t="s">
        <v>2331</v>
      </c>
      <c r="N3507" s="183" t="s">
        <v>2761</v>
      </c>
      <c r="O3507" s="209">
        <v>1</v>
      </c>
      <c r="P3507" s="209">
        <v>4</v>
      </c>
      <c r="Q3507" s="183" t="s">
        <v>98</v>
      </c>
      <c r="R3507" s="183" t="s">
        <v>298</v>
      </c>
      <c r="S3507" s="182">
        <v>355.2</v>
      </c>
      <c r="T3507" s="209">
        <v>1</v>
      </c>
      <c r="U3507" s="239">
        <f t="shared" si="154"/>
        <v>1420.8</v>
      </c>
      <c r="V3507" s="186" t="s">
        <v>7</v>
      </c>
    </row>
    <row r="3508" spans="2:22" s="26" customFormat="1" ht="78.75" x14ac:dyDescent="0.25">
      <c r="B3508" s="256" t="s">
        <v>108</v>
      </c>
      <c r="C3508" s="437" t="s">
        <v>5307</v>
      </c>
      <c r="D3508" s="438" t="s">
        <v>5308</v>
      </c>
      <c r="E3508" s="186" t="s">
        <v>5381</v>
      </c>
      <c r="F3508" s="186" t="s">
        <v>5309</v>
      </c>
      <c r="G3508" s="186" t="s">
        <v>7</v>
      </c>
      <c r="H3508" s="188" t="s">
        <v>109</v>
      </c>
      <c r="I3508" s="186" t="s">
        <v>423</v>
      </c>
      <c r="J3508" s="365">
        <v>110</v>
      </c>
      <c r="K3508" s="183" t="s">
        <v>5495</v>
      </c>
      <c r="L3508" s="186" t="s">
        <v>1779</v>
      </c>
      <c r="M3508" s="186" t="s">
        <v>2331</v>
      </c>
      <c r="N3508" s="183" t="s">
        <v>2761</v>
      </c>
      <c r="O3508" s="209">
        <v>1</v>
      </c>
      <c r="P3508" s="209">
        <v>1</v>
      </c>
      <c r="Q3508" s="183" t="s">
        <v>1721</v>
      </c>
      <c r="R3508" s="183" t="s">
        <v>525</v>
      </c>
      <c r="S3508" s="182">
        <v>5026.59</v>
      </c>
      <c r="T3508" s="209">
        <v>1</v>
      </c>
      <c r="U3508" s="239">
        <f t="shared" si="154"/>
        <v>5026.59</v>
      </c>
      <c r="V3508" s="186" t="s">
        <v>7</v>
      </c>
    </row>
    <row r="3509" spans="2:22" s="26" customFormat="1" ht="78.75" x14ac:dyDescent="0.25">
      <c r="B3509" s="256" t="s">
        <v>108</v>
      </c>
      <c r="C3509" s="437" t="s">
        <v>5307</v>
      </c>
      <c r="D3509" s="439" t="s">
        <v>5308</v>
      </c>
      <c r="E3509" s="186" t="s">
        <v>5378</v>
      </c>
      <c r="F3509" s="186" t="s">
        <v>5309</v>
      </c>
      <c r="G3509" s="186" t="s">
        <v>7</v>
      </c>
      <c r="H3509" s="188" t="s">
        <v>109</v>
      </c>
      <c r="I3509" s="186" t="s">
        <v>423</v>
      </c>
      <c r="J3509" s="365">
        <v>110</v>
      </c>
      <c r="K3509" s="183" t="s">
        <v>5379</v>
      </c>
      <c r="L3509" s="186" t="s">
        <v>1779</v>
      </c>
      <c r="M3509" s="186" t="s">
        <v>2331</v>
      </c>
      <c r="N3509" s="183" t="s">
        <v>2761</v>
      </c>
      <c r="O3509" s="209">
        <v>1</v>
      </c>
      <c r="P3509" s="186">
        <v>1</v>
      </c>
      <c r="Q3509" s="183" t="s">
        <v>102</v>
      </c>
      <c r="R3509" s="183" t="s">
        <v>584</v>
      </c>
      <c r="S3509" s="182">
        <v>1486.42</v>
      </c>
      <c r="T3509" s="209">
        <v>1</v>
      </c>
      <c r="U3509" s="239">
        <f t="shared" si="154"/>
        <v>1486.42</v>
      </c>
      <c r="V3509" s="186" t="s">
        <v>7</v>
      </c>
    </row>
    <row r="3510" spans="2:22" s="26" customFormat="1" ht="63" x14ac:dyDescent="0.25">
      <c r="B3510" s="256" t="s">
        <v>108</v>
      </c>
      <c r="C3510" s="437" t="s">
        <v>5307</v>
      </c>
      <c r="D3510" s="439" t="s">
        <v>5308</v>
      </c>
      <c r="E3510" s="183" t="s">
        <v>26</v>
      </c>
      <c r="F3510" s="186" t="s">
        <v>7</v>
      </c>
      <c r="G3510" s="186" t="s">
        <v>7</v>
      </c>
      <c r="H3510" s="186" t="s">
        <v>7</v>
      </c>
      <c r="I3510" s="186" t="s">
        <v>7</v>
      </c>
      <c r="J3510" s="186" t="s">
        <v>7</v>
      </c>
      <c r="K3510" s="186" t="s">
        <v>7</v>
      </c>
      <c r="L3510" s="186" t="s">
        <v>7</v>
      </c>
      <c r="M3510" s="186" t="s">
        <v>7</v>
      </c>
      <c r="N3510" s="186" t="s">
        <v>7</v>
      </c>
      <c r="O3510" s="186" t="s">
        <v>7</v>
      </c>
      <c r="P3510" s="186" t="s">
        <v>7</v>
      </c>
      <c r="Q3510" s="186" t="s">
        <v>7</v>
      </c>
      <c r="R3510" s="186" t="s">
        <v>7</v>
      </c>
      <c r="S3510" s="182" t="s">
        <v>7</v>
      </c>
      <c r="T3510" s="209" t="s">
        <v>7</v>
      </c>
      <c r="U3510" s="182">
        <f>SUM(U3502:U3509)</f>
        <v>67712.344249600006</v>
      </c>
      <c r="V3510" s="186" t="s">
        <v>7</v>
      </c>
    </row>
    <row r="3511" spans="2:22" s="26" customFormat="1" ht="78.75" x14ac:dyDescent="0.25">
      <c r="B3511" s="256" t="s">
        <v>108</v>
      </c>
      <c r="C3511" s="437" t="s">
        <v>5310</v>
      </c>
      <c r="D3511" s="438" t="s">
        <v>5311</v>
      </c>
      <c r="E3511" s="186" t="s">
        <v>120</v>
      </c>
      <c r="F3511" s="186" t="s">
        <v>5309</v>
      </c>
      <c r="G3511" s="186" t="s">
        <v>7</v>
      </c>
      <c r="H3511" s="188" t="s">
        <v>109</v>
      </c>
      <c r="I3511" s="186" t="s">
        <v>423</v>
      </c>
      <c r="J3511" s="365">
        <v>110</v>
      </c>
      <c r="K3511" s="183" t="s">
        <v>125</v>
      </c>
      <c r="L3511" s="186" t="s">
        <v>1779</v>
      </c>
      <c r="M3511" s="186" t="s">
        <v>2331</v>
      </c>
      <c r="N3511" s="183" t="s">
        <v>2761</v>
      </c>
      <c r="O3511" s="209">
        <v>1</v>
      </c>
      <c r="P3511" s="209">
        <v>23.475999999999999</v>
      </c>
      <c r="Q3511" s="183" t="s">
        <v>2493</v>
      </c>
      <c r="R3511" s="183" t="s">
        <v>215</v>
      </c>
      <c r="S3511" s="182">
        <v>258.72000000000003</v>
      </c>
      <c r="T3511" s="209">
        <v>2.5499999999999998</v>
      </c>
      <c r="U3511" s="239">
        <f t="shared" si="154"/>
        <v>15487.962335999999</v>
      </c>
      <c r="V3511" s="186" t="s">
        <v>7</v>
      </c>
    </row>
    <row r="3512" spans="2:22" s="26" customFormat="1" ht="78.75" x14ac:dyDescent="0.25">
      <c r="B3512" s="256" t="s">
        <v>108</v>
      </c>
      <c r="C3512" s="437" t="s">
        <v>5310</v>
      </c>
      <c r="D3512" s="439" t="s">
        <v>5311</v>
      </c>
      <c r="E3512" s="186" t="s">
        <v>121</v>
      </c>
      <c r="F3512" s="186" t="s">
        <v>5309</v>
      </c>
      <c r="G3512" s="186" t="s">
        <v>7</v>
      </c>
      <c r="H3512" s="188" t="s">
        <v>109</v>
      </c>
      <c r="I3512" s="186" t="s">
        <v>423</v>
      </c>
      <c r="J3512" s="365">
        <v>110</v>
      </c>
      <c r="K3512" s="189" t="s">
        <v>1776</v>
      </c>
      <c r="L3512" s="186" t="s">
        <v>1779</v>
      </c>
      <c r="M3512" s="186" t="s">
        <v>2331</v>
      </c>
      <c r="N3512" s="183" t="s">
        <v>2761</v>
      </c>
      <c r="O3512" s="209">
        <v>1</v>
      </c>
      <c r="P3512" s="209">
        <v>23.475999999999999</v>
      </c>
      <c r="Q3512" s="189" t="s">
        <v>2493</v>
      </c>
      <c r="R3512" s="183" t="s">
        <v>182</v>
      </c>
      <c r="S3512" s="182">
        <v>308.56</v>
      </c>
      <c r="T3512" s="209">
        <v>1.81</v>
      </c>
      <c r="U3512" s="239">
        <f t="shared" si="154"/>
        <v>13111.195753599999</v>
      </c>
      <c r="V3512" s="186" t="s">
        <v>7</v>
      </c>
    </row>
    <row r="3513" spans="2:22" s="26" customFormat="1" ht="78.75" x14ac:dyDescent="0.25">
      <c r="B3513" s="256" t="s">
        <v>108</v>
      </c>
      <c r="C3513" s="437" t="s">
        <v>5310</v>
      </c>
      <c r="D3513" s="439" t="s">
        <v>5311</v>
      </c>
      <c r="E3513" s="186" t="s">
        <v>122</v>
      </c>
      <c r="F3513" s="186" t="s">
        <v>5309</v>
      </c>
      <c r="G3513" s="186" t="s">
        <v>7</v>
      </c>
      <c r="H3513" s="188" t="s">
        <v>109</v>
      </c>
      <c r="I3513" s="186" t="s">
        <v>423</v>
      </c>
      <c r="J3513" s="365">
        <v>110</v>
      </c>
      <c r="K3513" s="183" t="s">
        <v>110</v>
      </c>
      <c r="L3513" s="186" t="s">
        <v>1779</v>
      </c>
      <c r="M3513" s="186" t="s">
        <v>2331</v>
      </c>
      <c r="N3513" s="183" t="s">
        <v>2761</v>
      </c>
      <c r="O3513" s="209">
        <v>1</v>
      </c>
      <c r="P3513" s="209">
        <v>3.6</v>
      </c>
      <c r="Q3513" s="183" t="s">
        <v>102</v>
      </c>
      <c r="R3513" s="183" t="s">
        <v>112</v>
      </c>
      <c r="S3513" s="182">
        <v>1109.82</v>
      </c>
      <c r="T3513" s="209">
        <v>1.78</v>
      </c>
      <c r="U3513" s="239">
        <f t="shared" si="154"/>
        <v>7111.7265600000001</v>
      </c>
      <c r="V3513" s="186" t="s">
        <v>7</v>
      </c>
    </row>
    <row r="3514" spans="2:22" s="26" customFormat="1" ht="78.75" x14ac:dyDescent="0.25">
      <c r="B3514" s="256" t="s">
        <v>108</v>
      </c>
      <c r="C3514" s="437" t="s">
        <v>5310</v>
      </c>
      <c r="D3514" s="439" t="s">
        <v>5311</v>
      </c>
      <c r="E3514" s="186" t="s">
        <v>1786</v>
      </c>
      <c r="F3514" s="186" t="s">
        <v>5309</v>
      </c>
      <c r="G3514" s="186" t="s">
        <v>7</v>
      </c>
      <c r="H3514" s="188" t="s">
        <v>109</v>
      </c>
      <c r="I3514" s="186" t="s">
        <v>423</v>
      </c>
      <c r="J3514" s="365">
        <v>110</v>
      </c>
      <c r="K3514" s="183" t="s">
        <v>99</v>
      </c>
      <c r="L3514" s="186" t="s">
        <v>1779</v>
      </c>
      <c r="M3514" s="186" t="s">
        <v>2331</v>
      </c>
      <c r="N3514" s="183" t="s">
        <v>2761</v>
      </c>
      <c r="O3514" s="209">
        <v>1</v>
      </c>
      <c r="P3514" s="209">
        <v>0.8</v>
      </c>
      <c r="Q3514" s="183" t="s">
        <v>99</v>
      </c>
      <c r="R3514" s="183" t="s">
        <v>113</v>
      </c>
      <c r="S3514" s="182">
        <v>263.88</v>
      </c>
      <c r="T3514" s="209">
        <v>1.78</v>
      </c>
      <c r="U3514" s="239">
        <f t="shared" si="154"/>
        <v>375.76512000000002</v>
      </c>
      <c r="V3514" s="186" t="s">
        <v>7</v>
      </c>
    </row>
    <row r="3515" spans="2:22" s="26" customFormat="1" ht="78.75" x14ac:dyDescent="0.25">
      <c r="B3515" s="256" t="s">
        <v>108</v>
      </c>
      <c r="C3515" s="437" t="s">
        <v>5310</v>
      </c>
      <c r="D3515" s="439" t="s">
        <v>5311</v>
      </c>
      <c r="E3515" s="186" t="s">
        <v>278</v>
      </c>
      <c r="F3515" s="186" t="s">
        <v>5309</v>
      </c>
      <c r="G3515" s="186" t="s">
        <v>7</v>
      </c>
      <c r="H3515" s="188" t="s">
        <v>109</v>
      </c>
      <c r="I3515" s="186" t="s">
        <v>423</v>
      </c>
      <c r="J3515" s="365">
        <v>110</v>
      </c>
      <c r="K3515" s="183" t="s">
        <v>115</v>
      </c>
      <c r="L3515" s="186" t="s">
        <v>1779</v>
      </c>
      <c r="M3515" s="186" t="s">
        <v>2331</v>
      </c>
      <c r="N3515" s="183" t="s">
        <v>2761</v>
      </c>
      <c r="O3515" s="209">
        <v>1</v>
      </c>
      <c r="P3515" s="209">
        <v>0.8</v>
      </c>
      <c r="Q3515" s="183" t="s">
        <v>115</v>
      </c>
      <c r="R3515" s="183" t="s">
        <v>118</v>
      </c>
      <c r="S3515" s="182">
        <v>15505.16</v>
      </c>
      <c r="T3515" s="209">
        <v>1.91</v>
      </c>
      <c r="U3515" s="239">
        <f t="shared" si="154"/>
        <v>23691.884480000001</v>
      </c>
      <c r="V3515" s="186" t="s">
        <v>7</v>
      </c>
    </row>
    <row r="3516" spans="2:22" s="26" customFormat="1" ht="78.75" x14ac:dyDescent="0.25">
      <c r="B3516" s="256" t="s">
        <v>108</v>
      </c>
      <c r="C3516" s="437" t="s">
        <v>5310</v>
      </c>
      <c r="D3516" s="439" t="s">
        <v>5311</v>
      </c>
      <c r="E3516" s="186" t="s">
        <v>124</v>
      </c>
      <c r="F3516" s="186" t="s">
        <v>5309</v>
      </c>
      <c r="G3516" s="186" t="s">
        <v>7</v>
      </c>
      <c r="H3516" s="188" t="s">
        <v>109</v>
      </c>
      <c r="I3516" s="186" t="s">
        <v>423</v>
      </c>
      <c r="J3516" s="365">
        <v>110</v>
      </c>
      <c r="K3516" s="183" t="s">
        <v>3764</v>
      </c>
      <c r="L3516" s="186" t="s">
        <v>1779</v>
      </c>
      <c r="M3516" s="186" t="s">
        <v>2331</v>
      </c>
      <c r="N3516" s="183" t="s">
        <v>2761</v>
      </c>
      <c r="O3516" s="209">
        <v>1</v>
      </c>
      <c r="P3516" s="209">
        <v>4</v>
      </c>
      <c r="Q3516" s="183" t="s">
        <v>98</v>
      </c>
      <c r="R3516" s="183" t="s">
        <v>298</v>
      </c>
      <c r="S3516" s="182">
        <v>355.2</v>
      </c>
      <c r="T3516" s="209">
        <v>1</v>
      </c>
      <c r="U3516" s="239">
        <f t="shared" si="154"/>
        <v>1420.8</v>
      </c>
      <c r="V3516" s="186" t="s">
        <v>7</v>
      </c>
    </row>
    <row r="3517" spans="2:22" s="26" customFormat="1" ht="78.75" x14ac:dyDescent="0.25">
      <c r="B3517" s="256" t="s">
        <v>108</v>
      </c>
      <c r="C3517" s="437" t="s">
        <v>5310</v>
      </c>
      <c r="D3517" s="438" t="s">
        <v>5311</v>
      </c>
      <c r="E3517" s="186" t="s">
        <v>5381</v>
      </c>
      <c r="F3517" s="186" t="s">
        <v>5309</v>
      </c>
      <c r="G3517" s="186" t="s">
        <v>7</v>
      </c>
      <c r="H3517" s="188" t="s">
        <v>109</v>
      </c>
      <c r="I3517" s="186" t="s">
        <v>423</v>
      </c>
      <c r="J3517" s="365">
        <v>110</v>
      </c>
      <c r="K3517" s="183" t="s">
        <v>5495</v>
      </c>
      <c r="L3517" s="186" t="s">
        <v>1779</v>
      </c>
      <c r="M3517" s="186" t="s">
        <v>2331</v>
      </c>
      <c r="N3517" s="183" t="s">
        <v>2761</v>
      </c>
      <c r="O3517" s="209">
        <v>1</v>
      </c>
      <c r="P3517" s="186">
        <v>1</v>
      </c>
      <c r="Q3517" s="183" t="s">
        <v>1721</v>
      </c>
      <c r="R3517" s="183" t="s">
        <v>525</v>
      </c>
      <c r="S3517" s="182">
        <v>5026.59</v>
      </c>
      <c r="T3517" s="209">
        <v>1</v>
      </c>
      <c r="U3517" s="239">
        <f t="shared" si="154"/>
        <v>5026.59</v>
      </c>
      <c r="V3517" s="186" t="s">
        <v>7</v>
      </c>
    </row>
    <row r="3518" spans="2:22" s="26" customFormat="1" ht="78.75" x14ac:dyDescent="0.25">
      <c r="B3518" s="256" t="s">
        <v>108</v>
      </c>
      <c r="C3518" s="437" t="s">
        <v>5310</v>
      </c>
      <c r="D3518" s="439" t="s">
        <v>5311</v>
      </c>
      <c r="E3518" s="186" t="s">
        <v>5378</v>
      </c>
      <c r="F3518" s="186" t="s">
        <v>5309</v>
      </c>
      <c r="G3518" s="186" t="s">
        <v>7</v>
      </c>
      <c r="H3518" s="188" t="s">
        <v>109</v>
      </c>
      <c r="I3518" s="186" t="s">
        <v>423</v>
      </c>
      <c r="J3518" s="365">
        <v>110</v>
      </c>
      <c r="K3518" s="183" t="s">
        <v>5379</v>
      </c>
      <c r="L3518" s="186" t="s">
        <v>1779</v>
      </c>
      <c r="M3518" s="186" t="s">
        <v>2331</v>
      </c>
      <c r="N3518" s="183" t="s">
        <v>2761</v>
      </c>
      <c r="O3518" s="209">
        <v>1</v>
      </c>
      <c r="P3518" s="186">
        <v>1</v>
      </c>
      <c r="Q3518" s="183" t="s">
        <v>102</v>
      </c>
      <c r="R3518" s="183" t="s">
        <v>584</v>
      </c>
      <c r="S3518" s="182">
        <v>1486.42</v>
      </c>
      <c r="T3518" s="209">
        <v>1</v>
      </c>
      <c r="U3518" s="239">
        <f t="shared" si="154"/>
        <v>1486.42</v>
      </c>
      <c r="V3518" s="186" t="s">
        <v>7</v>
      </c>
    </row>
    <row r="3519" spans="2:22" s="26" customFormat="1" ht="63" x14ac:dyDescent="0.25">
      <c r="B3519" s="256" t="s">
        <v>108</v>
      </c>
      <c r="C3519" s="437" t="s">
        <v>5310</v>
      </c>
      <c r="D3519" s="439" t="s">
        <v>5311</v>
      </c>
      <c r="E3519" s="183" t="s">
        <v>26</v>
      </c>
      <c r="F3519" s="186" t="s">
        <v>7</v>
      </c>
      <c r="G3519" s="186" t="s">
        <v>7</v>
      </c>
      <c r="H3519" s="186" t="s">
        <v>7</v>
      </c>
      <c r="I3519" s="186" t="s">
        <v>7</v>
      </c>
      <c r="J3519" s="186" t="s">
        <v>7</v>
      </c>
      <c r="K3519" s="186" t="s">
        <v>7</v>
      </c>
      <c r="L3519" s="186" t="s">
        <v>7</v>
      </c>
      <c r="M3519" s="186" t="s">
        <v>7</v>
      </c>
      <c r="N3519" s="186" t="s">
        <v>7</v>
      </c>
      <c r="O3519" s="186" t="s">
        <v>7</v>
      </c>
      <c r="P3519" s="186" t="s">
        <v>7</v>
      </c>
      <c r="Q3519" s="186" t="s">
        <v>7</v>
      </c>
      <c r="R3519" s="186" t="s">
        <v>7</v>
      </c>
      <c r="S3519" s="182" t="s">
        <v>7</v>
      </c>
      <c r="T3519" s="209" t="s">
        <v>7</v>
      </c>
      <c r="U3519" s="182">
        <f>SUM(U3511:U3518)</f>
        <v>67712.344249600006</v>
      </c>
      <c r="V3519" s="186" t="s">
        <v>7</v>
      </c>
    </row>
    <row r="3520" spans="2:22" s="26" customFormat="1" ht="63" x14ac:dyDescent="0.25">
      <c r="B3520" s="193" t="s">
        <v>451</v>
      </c>
      <c r="C3520" s="240" t="s">
        <v>809</v>
      </c>
      <c r="D3520" s="193" t="s">
        <v>810</v>
      </c>
      <c r="E3520" s="183" t="s">
        <v>275</v>
      </c>
      <c r="F3520" s="183" t="s">
        <v>1748</v>
      </c>
      <c r="G3520" s="183" t="s">
        <v>7</v>
      </c>
      <c r="H3520" s="195" t="s">
        <v>692</v>
      </c>
      <c r="I3520" s="183" t="s">
        <v>390</v>
      </c>
      <c r="J3520" s="183">
        <v>0.4</v>
      </c>
      <c r="K3520" s="183" t="s">
        <v>5400</v>
      </c>
      <c r="L3520" s="183" t="s">
        <v>652</v>
      </c>
      <c r="M3520" s="183" t="s">
        <v>3169</v>
      </c>
      <c r="N3520" s="183" t="s">
        <v>2761</v>
      </c>
      <c r="O3520" s="183">
        <v>1</v>
      </c>
      <c r="P3520" s="183">
        <v>108</v>
      </c>
      <c r="Q3520" s="181" t="s">
        <v>169</v>
      </c>
      <c r="R3520" s="181" t="s">
        <v>2880</v>
      </c>
      <c r="S3520" s="239">
        <v>111.97</v>
      </c>
      <c r="T3520" s="181">
        <v>2.02</v>
      </c>
      <c r="U3520" s="239">
        <f>O3520*P3520*S3520*T3520</f>
        <v>24427.375200000002</v>
      </c>
      <c r="V3520" s="181" t="s">
        <v>7</v>
      </c>
    </row>
    <row r="3521" spans="2:22" s="26" customFormat="1" ht="63" x14ac:dyDescent="0.25">
      <c r="B3521" s="193" t="s">
        <v>451</v>
      </c>
      <c r="C3521" s="240" t="s">
        <v>809</v>
      </c>
      <c r="D3521" s="193" t="s">
        <v>810</v>
      </c>
      <c r="E3521" s="183" t="s">
        <v>3855</v>
      </c>
      <c r="F3521" s="183" t="s">
        <v>1748</v>
      </c>
      <c r="G3521" s="183" t="s">
        <v>7</v>
      </c>
      <c r="H3521" s="195" t="s">
        <v>692</v>
      </c>
      <c r="I3521" s="183" t="s">
        <v>390</v>
      </c>
      <c r="J3521" s="183" t="s">
        <v>7</v>
      </c>
      <c r="K3521" s="183" t="s">
        <v>4033</v>
      </c>
      <c r="L3521" s="183" t="s">
        <v>652</v>
      </c>
      <c r="M3521" s="183" t="s">
        <v>3169</v>
      </c>
      <c r="N3521" s="183" t="s">
        <v>2761</v>
      </c>
      <c r="O3521" s="183">
        <v>1</v>
      </c>
      <c r="P3521" s="183">
        <v>1</v>
      </c>
      <c r="Q3521" s="181" t="s">
        <v>111</v>
      </c>
      <c r="R3521" s="181" t="s">
        <v>260</v>
      </c>
      <c r="S3521" s="239">
        <v>2127.5100000000002</v>
      </c>
      <c r="T3521" s="181">
        <v>1</v>
      </c>
      <c r="U3521" s="239">
        <f>O3521*P3521*S3521*T3521</f>
        <v>2127.5100000000002</v>
      </c>
      <c r="V3521" s="181" t="s">
        <v>7</v>
      </c>
    </row>
    <row r="3522" spans="2:22" s="26" customFormat="1" ht="47.25" x14ac:dyDescent="0.25">
      <c r="B3522" s="193" t="s">
        <v>451</v>
      </c>
      <c r="C3522" s="240" t="s">
        <v>809</v>
      </c>
      <c r="D3522" s="193" t="s">
        <v>810</v>
      </c>
      <c r="E3522" s="183" t="s">
        <v>26</v>
      </c>
      <c r="F3522" s="183" t="s">
        <v>7</v>
      </c>
      <c r="G3522" s="183" t="s">
        <v>7</v>
      </c>
      <c r="H3522" s="183" t="s">
        <v>7</v>
      </c>
      <c r="I3522" s="183" t="s">
        <v>7</v>
      </c>
      <c r="J3522" s="183" t="s">
        <v>7</v>
      </c>
      <c r="K3522" s="183" t="s">
        <v>7</v>
      </c>
      <c r="L3522" s="183" t="s">
        <v>7</v>
      </c>
      <c r="M3522" s="183" t="s">
        <v>7</v>
      </c>
      <c r="N3522" s="183" t="s">
        <v>7</v>
      </c>
      <c r="O3522" s="183" t="s">
        <v>7</v>
      </c>
      <c r="P3522" s="183" t="s">
        <v>7</v>
      </c>
      <c r="Q3522" s="181" t="s">
        <v>7</v>
      </c>
      <c r="R3522" s="181" t="s">
        <v>7</v>
      </c>
      <c r="S3522" s="239" t="s">
        <v>7</v>
      </c>
      <c r="T3522" s="181" t="s">
        <v>7</v>
      </c>
      <c r="U3522" s="239">
        <f>SUM(U3520:U3521)</f>
        <v>26554.885200000004</v>
      </c>
      <c r="V3522" s="181" t="s">
        <v>7</v>
      </c>
    </row>
    <row r="3523" spans="2:22" s="26" customFormat="1" ht="31.5" x14ac:dyDescent="0.25">
      <c r="B3523" s="193" t="s">
        <v>455</v>
      </c>
      <c r="C3523" s="240" t="s">
        <v>841</v>
      </c>
      <c r="D3523" s="193" t="s">
        <v>842</v>
      </c>
      <c r="E3523" s="183" t="s">
        <v>639</v>
      </c>
      <c r="F3523" s="183" t="s">
        <v>2881</v>
      </c>
      <c r="G3523" s="183" t="s">
        <v>7</v>
      </c>
      <c r="H3523" s="195" t="s">
        <v>693</v>
      </c>
      <c r="I3523" s="183" t="s">
        <v>371</v>
      </c>
      <c r="J3523" s="183" t="s">
        <v>7</v>
      </c>
      <c r="K3523" s="183" t="s">
        <v>3081</v>
      </c>
      <c r="L3523" s="183" t="s">
        <v>780</v>
      </c>
      <c r="M3523" s="183" t="s">
        <v>881</v>
      </c>
      <c r="N3523" s="183" t="s">
        <v>2761</v>
      </c>
      <c r="O3523" s="183">
        <v>1</v>
      </c>
      <c r="P3523" s="183">
        <v>369.2</v>
      </c>
      <c r="Q3523" s="181" t="s">
        <v>199</v>
      </c>
      <c r="R3523" s="181" t="s">
        <v>396</v>
      </c>
      <c r="S3523" s="239">
        <v>18.600000000000001</v>
      </c>
      <c r="T3523" s="181">
        <v>1.83</v>
      </c>
      <c r="U3523" s="239">
        <f>O3523*P3523*S3523*T3523</f>
        <v>12566.829600000001</v>
      </c>
      <c r="V3523" s="181" t="s">
        <v>7</v>
      </c>
    </row>
    <row r="3524" spans="2:22" s="26" customFormat="1" ht="63" x14ac:dyDescent="0.25">
      <c r="B3524" s="193" t="s">
        <v>455</v>
      </c>
      <c r="C3524" s="240" t="s">
        <v>841</v>
      </c>
      <c r="D3524" s="193" t="s">
        <v>842</v>
      </c>
      <c r="E3524" s="183" t="s">
        <v>3855</v>
      </c>
      <c r="F3524" s="183" t="s">
        <v>2881</v>
      </c>
      <c r="G3524" s="183" t="s">
        <v>7</v>
      </c>
      <c r="H3524" s="195" t="s">
        <v>693</v>
      </c>
      <c r="I3524" s="183" t="s">
        <v>371</v>
      </c>
      <c r="J3524" s="183" t="s">
        <v>7</v>
      </c>
      <c r="K3524" s="183" t="s">
        <v>3425</v>
      </c>
      <c r="L3524" s="183" t="s">
        <v>780</v>
      </c>
      <c r="M3524" s="183" t="s">
        <v>881</v>
      </c>
      <c r="N3524" s="183" t="s">
        <v>2761</v>
      </c>
      <c r="O3524" s="183">
        <v>1</v>
      </c>
      <c r="P3524" s="183">
        <v>1</v>
      </c>
      <c r="Q3524" s="181" t="s">
        <v>111</v>
      </c>
      <c r="R3524" s="181" t="s">
        <v>282</v>
      </c>
      <c r="S3524" s="239">
        <v>709.17</v>
      </c>
      <c r="T3524" s="181">
        <v>1</v>
      </c>
      <c r="U3524" s="239">
        <f>O3524*P3524*S3524*T3524</f>
        <v>709.17</v>
      </c>
      <c r="V3524" s="181" t="s">
        <v>7</v>
      </c>
    </row>
    <row r="3525" spans="2:22" s="26" customFormat="1" ht="47.25" x14ac:dyDescent="0.25">
      <c r="B3525" s="193" t="s">
        <v>455</v>
      </c>
      <c r="C3525" s="240" t="s">
        <v>841</v>
      </c>
      <c r="D3525" s="193" t="s">
        <v>842</v>
      </c>
      <c r="E3525" s="183" t="s">
        <v>26</v>
      </c>
      <c r="F3525" s="183" t="s">
        <v>7</v>
      </c>
      <c r="G3525" s="183" t="s">
        <v>7</v>
      </c>
      <c r="H3525" s="183" t="s">
        <v>7</v>
      </c>
      <c r="I3525" s="183" t="s">
        <v>7</v>
      </c>
      <c r="J3525" s="183" t="s">
        <v>7</v>
      </c>
      <c r="K3525" s="183" t="s">
        <v>7</v>
      </c>
      <c r="L3525" s="183" t="s">
        <v>7</v>
      </c>
      <c r="M3525" s="183" t="s">
        <v>7</v>
      </c>
      <c r="N3525" s="183" t="s">
        <v>7</v>
      </c>
      <c r="O3525" s="183" t="s">
        <v>7</v>
      </c>
      <c r="P3525" s="183" t="s">
        <v>7</v>
      </c>
      <c r="Q3525" s="181" t="s">
        <v>7</v>
      </c>
      <c r="R3525" s="181" t="s">
        <v>7</v>
      </c>
      <c r="S3525" s="239" t="s">
        <v>7</v>
      </c>
      <c r="T3525" s="181" t="s">
        <v>7</v>
      </c>
      <c r="U3525" s="239">
        <f>SUM(U3523:U3524)</f>
        <v>13275.999600000001</v>
      </c>
      <c r="V3525" s="181" t="s">
        <v>7</v>
      </c>
    </row>
    <row r="3526" spans="2:22" s="26" customFormat="1" ht="31.5" x14ac:dyDescent="0.25">
      <c r="B3526" s="193" t="s">
        <v>455</v>
      </c>
      <c r="C3526" s="240" t="s">
        <v>843</v>
      </c>
      <c r="D3526" s="193" t="s">
        <v>844</v>
      </c>
      <c r="E3526" s="183" t="s">
        <v>639</v>
      </c>
      <c r="F3526" s="183" t="s">
        <v>2882</v>
      </c>
      <c r="G3526" s="183" t="s">
        <v>7</v>
      </c>
      <c r="H3526" s="195" t="s">
        <v>693</v>
      </c>
      <c r="I3526" s="183" t="s">
        <v>371</v>
      </c>
      <c r="J3526" s="183" t="s">
        <v>7</v>
      </c>
      <c r="K3526" s="183" t="s">
        <v>3081</v>
      </c>
      <c r="L3526" s="183" t="s">
        <v>780</v>
      </c>
      <c r="M3526" s="183" t="s">
        <v>2883</v>
      </c>
      <c r="N3526" s="183" t="s">
        <v>2761</v>
      </c>
      <c r="O3526" s="183">
        <v>1</v>
      </c>
      <c r="P3526" s="183">
        <v>293.7</v>
      </c>
      <c r="Q3526" s="181" t="s">
        <v>199</v>
      </c>
      <c r="R3526" s="181" t="s">
        <v>396</v>
      </c>
      <c r="S3526" s="239">
        <v>18.600000000000001</v>
      </c>
      <c r="T3526" s="181">
        <v>1.83</v>
      </c>
      <c r="U3526" s="239">
        <f t="shared" ref="U3526:U3531" si="155">O3526*P3526*S3526*T3526</f>
        <v>9996.9606000000022</v>
      </c>
      <c r="V3526" s="181" t="s">
        <v>7</v>
      </c>
    </row>
    <row r="3527" spans="2:22" s="26" customFormat="1" ht="47.25" x14ac:dyDescent="0.25">
      <c r="B3527" s="193" t="s">
        <v>455</v>
      </c>
      <c r="C3527" s="240" t="s">
        <v>843</v>
      </c>
      <c r="D3527" s="193" t="s">
        <v>844</v>
      </c>
      <c r="E3527" s="183" t="s">
        <v>2884</v>
      </c>
      <c r="F3527" s="183" t="s">
        <v>2882</v>
      </c>
      <c r="G3527" s="183" t="s">
        <v>7</v>
      </c>
      <c r="H3527" s="195" t="s">
        <v>693</v>
      </c>
      <c r="I3527" s="183" t="s">
        <v>371</v>
      </c>
      <c r="J3527" s="183">
        <v>35</v>
      </c>
      <c r="K3527" s="183" t="s">
        <v>100</v>
      </c>
      <c r="L3527" s="183" t="s">
        <v>780</v>
      </c>
      <c r="M3527" s="183" t="s">
        <v>2883</v>
      </c>
      <c r="N3527" s="183" t="s">
        <v>2761</v>
      </c>
      <c r="O3527" s="183">
        <v>1</v>
      </c>
      <c r="P3527" s="183">
        <v>4.28</v>
      </c>
      <c r="Q3527" s="181" t="s">
        <v>2493</v>
      </c>
      <c r="R3527" s="181" t="s">
        <v>1317</v>
      </c>
      <c r="S3527" s="239">
        <v>103.43</v>
      </c>
      <c r="T3527" s="181">
        <v>2.71</v>
      </c>
      <c r="U3527" s="239">
        <f t="shared" si="155"/>
        <v>1199.6638840000003</v>
      </c>
      <c r="V3527" s="181" t="s">
        <v>7</v>
      </c>
    </row>
    <row r="3528" spans="2:22" s="26" customFormat="1" ht="31.5" x14ac:dyDescent="0.25">
      <c r="B3528" s="193" t="s">
        <v>455</v>
      </c>
      <c r="C3528" s="240" t="s">
        <v>843</v>
      </c>
      <c r="D3528" s="193" t="s">
        <v>844</v>
      </c>
      <c r="E3528" s="183" t="s">
        <v>2885</v>
      </c>
      <c r="F3528" s="183" t="s">
        <v>2882</v>
      </c>
      <c r="G3528" s="183" t="s">
        <v>7</v>
      </c>
      <c r="H3528" s="195" t="s">
        <v>693</v>
      </c>
      <c r="I3528" s="183" t="s">
        <v>371</v>
      </c>
      <c r="J3528" s="183">
        <v>35</v>
      </c>
      <c r="K3528" s="183" t="s">
        <v>1776</v>
      </c>
      <c r="L3528" s="183" t="s">
        <v>780</v>
      </c>
      <c r="M3528" s="183" t="s">
        <v>2883</v>
      </c>
      <c r="N3528" s="183" t="s">
        <v>2761</v>
      </c>
      <c r="O3528" s="183">
        <v>1</v>
      </c>
      <c r="P3528" s="183">
        <v>4.2750000000000004</v>
      </c>
      <c r="Q3528" s="181" t="s">
        <v>2493</v>
      </c>
      <c r="R3528" s="181" t="s">
        <v>182</v>
      </c>
      <c r="S3528" s="239">
        <v>308.56</v>
      </c>
      <c r="T3528" s="181">
        <v>1.81</v>
      </c>
      <c r="U3528" s="239">
        <f t="shared" si="155"/>
        <v>2387.56014</v>
      </c>
      <c r="V3528" s="181" t="s">
        <v>7</v>
      </c>
    </row>
    <row r="3529" spans="2:22" s="26" customFormat="1" ht="31.5" x14ac:dyDescent="0.25">
      <c r="B3529" s="193" t="s">
        <v>455</v>
      </c>
      <c r="C3529" s="240" t="s">
        <v>843</v>
      </c>
      <c r="D3529" s="193" t="s">
        <v>844</v>
      </c>
      <c r="E3529" s="183" t="s">
        <v>122</v>
      </c>
      <c r="F3529" s="183" t="s">
        <v>2882</v>
      </c>
      <c r="G3529" s="183" t="s">
        <v>7</v>
      </c>
      <c r="H3529" s="195" t="s">
        <v>693</v>
      </c>
      <c r="I3529" s="183" t="s">
        <v>371</v>
      </c>
      <c r="J3529" s="183">
        <v>35</v>
      </c>
      <c r="K3529" s="183" t="s">
        <v>110</v>
      </c>
      <c r="L3529" s="183" t="s">
        <v>780</v>
      </c>
      <c r="M3529" s="183" t="s">
        <v>2883</v>
      </c>
      <c r="N3529" s="183" t="s">
        <v>2761</v>
      </c>
      <c r="O3529" s="183">
        <v>1</v>
      </c>
      <c r="P3529" s="183">
        <v>0.12</v>
      </c>
      <c r="Q3529" s="181" t="s">
        <v>102</v>
      </c>
      <c r="R3529" s="181" t="s">
        <v>112</v>
      </c>
      <c r="S3529" s="239">
        <v>1109.82</v>
      </c>
      <c r="T3529" s="181">
        <v>1.78</v>
      </c>
      <c r="U3529" s="239">
        <f t="shared" si="155"/>
        <v>237.05755199999996</v>
      </c>
      <c r="V3529" s="181" t="s">
        <v>7</v>
      </c>
    </row>
    <row r="3530" spans="2:22" s="26" customFormat="1" ht="63" x14ac:dyDescent="0.25">
      <c r="B3530" s="193" t="s">
        <v>455</v>
      </c>
      <c r="C3530" s="240" t="s">
        <v>843</v>
      </c>
      <c r="D3530" s="193" t="s">
        <v>844</v>
      </c>
      <c r="E3530" s="183" t="s">
        <v>3855</v>
      </c>
      <c r="F3530" s="183" t="s">
        <v>2882</v>
      </c>
      <c r="G3530" s="183" t="s">
        <v>7</v>
      </c>
      <c r="H3530" s="195" t="s">
        <v>693</v>
      </c>
      <c r="I3530" s="183" t="s">
        <v>371</v>
      </c>
      <c r="J3530" s="183" t="s">
        <v>7</v>
      </c>
      <c r="K3530" s="183" t="s">
        <v>3425</v>
      </c>
      <c r="L3530" s="183" t="s">
        <v>780</v>
      </c>
      <c r="M3530" s="183" t="s">
        <v>2883</v>
      </c>
      <c r="N3530" s="183" t="s">
        <v>2761</v>
      </c>
      <c r="O3530" s="183">
        <v>1</v>
      </c>
      <c r="P3530" s="183">
        <v>1</v>
      </c>
      <c r="Q3530" s="181" t="s">
        <v>111</v>
      </c>
      <c r="R3530" s="181" t="s">
        <v>282</v>
      </c>
      <c r="S3530" s="239">
        <v>709.17</v>
      </c>
      <c r="T3530" s="181">
        <v>1</v>
      </c>
      <c r="U3530" s="239">
        <f t="shared" si="155"/>
        <v>709.17</v>
      </c>
      <c r="V3530" s="181" t="s">
        <v>7</v>
      </c>
    </row>
    <row r="3531" spans="2:22" s="26" customFormat="1" ht="31.5" x14ac:dyDescent="0.25">
      <c r="B3531" s="193" t="s">
        <v>455</v>
      </c>
      <c r="C3531" s="240" t="s">
        <v>843</v>
      </c>
      <c r="D3531" s="193" t="s">
        <v>844</v>
      </c>
      <c r="E3531" s="183" t="s">
        <v>5381</v>
      </c>
      <c r="F3531" s="183" t="s">
        <v>2882</v>
      </c>
      <c r="G3531" s="183" t="s">
        <v>7</v>
      </c>
      <c r="H3531" s="195" t="s">
        <v>693</v>
      </c>
      <c r="I3531" s="183" t="s">
        <v>371</v>
      </c>
      <c r="J3531" s="183">
        <v>35</v>
      </c>
      <c r="K3531" s="183" t="s">
        <v>2886</v>
      </c>
      <c r="L3531" s="183" t="s">
        <v>780</v>
      </c>
      <c r="M3531" s="183" t="s">
        <v>2883</v>
      </c>
      <c r="N3531" s="183" t="s">
        <v>2761</v>
      </c>
      <c r="O3531" s="183">
        <v>1</v>
      </c>
      <c r="P3531" s="183">
        <v>1</v>
      </c>
      <c r="Q3531" s="181" t="s">
        <v>1721</v>
      </c>
      <c r="R3531" s="181" t="s">
        <v>303</v>
      </c>
      <c r="S3531" s="239">
        <v>1377.21</v>
      </c>
      <c r="T3531" s="181">
        <v>1</v>
      </c>
      <c r="U3531" s="239">
        <f t="shared" si="155"/>
        <v>1377.21</v>
      </c>
      <c r="V3531" s="181" t="s">
        <v>7</v>
      </c>
    </row>
    <row r="3532" spans="2:22" s="26" customFormat="1" ht="47.25" x14ac:dyDescent="0.25">
      <c r="B3532" s="193" t="s">
        <v>455</v>
      </c>
      <c r="C3532" s="240" t="s">
        <v>843</v>
      </c>
      <c r="D3532" s="193" t="s">
        <v>844</v>
      </c>
      <c r="E3532" s="183" t="s">
        <v>26</v>
      </c>
      <c r="F3532" s="183" t="s">
        <v>7</v>
      </c>
      <c r="G3532" s="183" t="s">
        <v>7</v>
      </c>
      <c r="H3532" s="183" t="s">
        <v>7</v>
      </c>
      <c r="I3532" s="183" t="s">
        <v>7</v>
      </c>
      <c r="J3532" s="183" t="s">
        <v>7</v>
      </c>
      <c r="K3532" s="183" t="s">
        <v>7</v>
      </c>
      <c r="L3532" s="183" t="s">
        <v>7</v>
      </c>
      <c r="M3532" s="183" t="s">
        <v>7</v>
      </c>
      <c r="N3532" s="183" t="s">
        <v>7</v>
      </c>
      <c r="O3532" s="183" t="s">
        <v>7</v>
      </c>
      <c r="P3532" s="183" t="s">
        <v>7</v>
      </c>
      <c r="Q3532" s="181" t="s">
        <v>7</v>
      </c>
      <c r="R3532" s="181" t="s">
        <v>7</v>
      </c>
      <c r="S3532" s="239" t="s">
        <v>7</v>
      </c>
      <c r="T3532" s="181" t="s">
        <v>7</v>
      </c>
      <c r="U3532" s="239">
        <f>SUM(U3526:U3531)</f>
        <v>15907.622176000001</v>
      </c>
      <c r="V3532" s="181" t="s">
        <v>7</v>
      </c>
    </row>
    <row r="3533" spans="2:22" s="26" customFormat="1" ht="31.5" x14ac:dyDescent="0.25">
      <c r="B3533" s="193" t="s">
        <v>455</v>
      </c>
      <c r="C3533" s="240" t="s">
        <v>845</v>
      </c>
      <c r="D3533" s="193" t="s">
        <v>846</v>
      </c>
      <c r="E3533" s="183" t="s">
        <v>639</v>
      </c>
      <c r="F3533" s="183" t="s">
        <v>2887</v>
      </c>
      <c r="G3533" s="183" t="s">
        <v>7</v>
      </c>
      <c r="H3533" s="195" t="s">
        <v>693</v>
      </c>
      <c r="I3533" s="183" t="s">
        <v>371</v>
      </c>
      <c r="J3533" s="183" t="s">
        <v>7</v>
      </c>
      <c r="K3533" s="183" t="s">
        <v>3081</v>
      </c>
      <c r="L3533" s="183" t="s">
        <v>780</v>
      </c>
      <c r="M3533" s="183" t="s">
        <v>882</v>
      </c>
      <c r="N3533" s="183" t="s">
        <v>2761</v>
      </c>
      <c r="O3533" s="183">
        <v>1</v>
      </c>
      <c r="P3533" s="183">
        <v>167</v>
      </c>
      <c r="Q3533" s="181" t="s">
        <v>199</v>
      </c>
      <c r="R3533" s="181" t="s">
        <v>396</v>
      </c>
      <c r="S3533" s="239">
        <v>18.600000000000001</v>
      </c>
      <c r="T3533" s="181">
        <v>1.83</v>
      </c>
      <c r="U3533" s="239">
        <f>O3533*P3533*S3533*T3533</f>
        <v>5684.3460000000005</v>
      </c>
      <c r="V3533" s="181" t="s">
        <v>7</v>
      </c>
    </row>
    <row r="3534" spans="2:22" s="26" customFormat="1" ht="63" x14ac:dyDescent="0.25">
      <c r="B3534" s="193" t="s">
        <v>455</v>
      </c>
      <c r="C3534" s="240" t="s">
        <v>845</v>
      </c>
      <c r="D3534" s="193" t="s">
        <v>846</v>
      </c>
      <c r="E3534" s="183" t="s">
        <v>3787</v>
      </c>
      <c r="F3534" s="183" t="s">
        <v>2887</v>
      </c>
      <c r="G3534" s="183" t="s">
        <v>7</v>
      </c>
      <c r="H3534" s="195" t="s">
        <v>693</v>
      </c>
      <c r="I3534" s="183" t="s">
        <v>371</v>
      </c>
      <c r="J3534" s="183" t="s">
        <v>7</v>
      </c>
      <c r="K3534" s="183" t="s">
        <v>2581</v>
      </c>
      <c r="L3534" s="183" t="s">
        <v>780</v>
      </c>
      <c r="M3534" s="183" t="s">
        <v>882</v>
      </c>
      <c r="N3534" s="183" t="s">
        <v>2761</v>
      </c>
      <c r="O3534" s="183">
        <v>1</v>
      </c>
      <c r="P3534" s="183">
        <v>1</v>
      </c>
      <c r="Q3534" s="181" t="s">
        <v>111</v>
      </c>
      <c r="R3534" s="181" t="s">
        <v>211</v>
      </c>
      <c r="S3534" s="239">
        <v>4255.01</v>
      </c>
      <c r="T3534" s="181">
        <v>1</v>
      </c>
      <c r="U3534" s="239">
        <f>O3534*P3534*S3534*T3534</f>
        <v>4255.01</v>
      </c>
      <c r="V3534" s="181" t="s">
        <v>7</v>
      </c>
    </row>
    <row r="3535" spans="2:22" s="26" customFormat="1" ht="47.25" x14ac:dyDescent="0.25">
      <c r="B3535" s="193" t="s">
        <v>455</v>
      </c>
      <c r="C3535" s="240" t="s">
        <v>845</v>
      </c>
      <c r="D3535" s="193" t="s">
        <v>846</v>
      </c>
      <c r="E3535" s="183" t="s">
        <v>26</v>
      </c>
      <c r="F3535" s="183" t="s">
        <v>7</v>
      </c>
      <c r="G3535" s="183" t="s">
        <v>7</v>
      </c>
      <c r="H3535" s="183" t="s">
        <v>7</v>
      </c>
      <c r="I3535" s="183" t="s">
        <v>7</v>
      </c>
      <c r="J3535" s="183" t="s">
        <v>7</v>
      </c>
      <c r="K3535" s="183" t="s">
        <v>7</v>
      </c>
      <c r="L3535" s="183" t="s">
        <v>7</v>
      </c>
      <c r="M3535" s="183" t="s">
        <v>7</v>
      </c>
      <c r="N3535" s="183" t="s">
        <v>7</v>
      </c>
      <c r="O3535" s="183" t="s">
        <v>7</v>
      </c>
      <c r="P3535" s="183" t="s">
        <v>7</v>
      </c>
      <c r="Q3535" s="181" t="s">
        <v>7</v>
      </c>
      <c r="R3535" s="181" t="s">
        <v>7</v>
      </c>
      <c r="S3535" s="239" t="s">
        <v>7</v>
      </c>
      <c r="T3535" s="181" t="s">
        <v>7</v>
      </c>
      <c r="U3535" s="239">
        <f>SUM(U3533:U3534)</f>
        <v>9939.3559999999998</v>
      </c>
      <c r="V3535" s="181" t="s">
        <v>7</v>
      </c>
    </row>
    <row r="3536" spans="2:22" s="26" customFormat="1" ht="31.5" x14ac:dyDescent="0.25">
      <c r="B3536" s="193" t="s">
        <v>455</v>
      </c>
      <c r="C3536" s="240" t="s">
        <v>847</v>
      </c>
      <c r="D3536" s="193" t="s">
        <v>848</v>
      </c>
      <c r="E3536" s="183" t="s">
        <v>639</v>
      </c>
      <c r="F3536" s="183" t="s">
        <v>1746</v>
      </c>
      <c r="G3536" s="183" t="s">
        <v>7</v>
      </c>
      <c r="H3536" s="195" t="s">
        <v>693</v>
      </c>
      <c r="I3536" s="183" t="s">
        <v>371</v>
      </c>
      <c r="J3536" s="183" t="s">
        <v>7</v>
      </c>
      <c r="K3536" s="183" t="s">
        <v>3081</v>
      </c>
      <c r="L3536" s="183" t="s">
        <v>780</v>
      </c>
      <c r="M3536" s="183" t="s">
        <v>883</v>
      </c>
      <c r="N3536" s="183" t="s">
        <v>2761</v>
      </c>
      <c r="O3536" s="183">
        <v>1</v>
      </c>
      <c r="P3536" s="183">
        <v>426.7</v>
      </c>
      <c r="Q3536" s="181" t="s">
        <v>199</v>
      </c>
      <c r="R3536" s="181" t="s">
        <v>396</v>
      </c>
      <c r="S3536" s="239">
        <v>18.600000000000001</v>
      </c>
      <c r="T3536" s="181">
        <v>1.83</v>
      </c>
      <c r="U3536" s="239">
        <f>O3536*P3536*S3536*T3536</f>
        <v>14524.014600000002</v>
      </c>
      <c r="V3536" s="181" t="s">
        <v>7</v>
      </c>
    </row>
    <row r="3537" spans="2:22" s="26" customFormat="1" ht="63" x14ac:dyDescent="0.25">
      <c r="B3537" s="193" t="s">
        <v>455</v>
      </c>
      <c r="C3537" s="240" t="s">
        <v>847</v>
      </c>
      <c r="D3537" s="193" t="s">
        <v>848</v>
      </c>
      <c r="E3537" s="183" t="s">
        <v>3855</v>
      </c>
      <c r="F3537" s="183" t="s">
        <v>1746</v>
      </c>
      <c r="G3537" s="183" t="s">
        <v>7</v>
      </c>
      <c r="H3537" s="195" t="s">
        <v>693</v>
      </c>
      <c r="I3537" s="183" t="s">
        <v>371</v>
      </c>
      <c r="J3537" s="183" t="s">
        <v>7</v>
      </c>
      <c r="K3537" s="183" t="s">
        <v>2491</v>
      </c>
      <c r="L3537" s="183" t="s">
        <v>780</v>
      </c>
      <c r="M3537" s="183" t="s">
        <v>883</v>
      </c>
      <c r="N3537" s="183" t="s">
        <v>2761</v>
      </c>
      <c r="O3537" s="183">
        <v>1</v>
      </c>
      <c r="P3537" s="183">
        <v>1</v>
      </c>
      <c r="Q3537" s="181" t="s">
        <v>111</v>
      </c>
      <c r="R3537" s="181" t="s">
        <v>379</v>
      </c>
      <c r="S3537" s="239">
        <v>10637.53</v>
      </c>
      <c r="T3537" s="181">
        <v>1</v>
      </c>
      <c r="U3537" s="239">
        <f>O3537*P3537*S3537*T3537</f>
        <v>10637.53</v>
      </c>
      <c r="V3537" s="181" t="s">
        <v>7</v>
      </c>
    </row>
    <row r="3538" spans="2:22" s="26" customFormat="1" ht="47.25" x14ac:dyDescent="0.25">
      <c r="B3538" s="193" t="s">
        <v>455</v>
      </c>
      <c r="C3538" s="240" t="s">
        <v>847</v>
      </c>
      <c r="D3538" s="193" t="s">
        <v>848</v>
      </c>
      <c r="E3538" s="183" t="s">
        <v>26</v>
      </c>
      <c r="F3538" s="183" t="s">
        <v>7</v>
      </c>
      <c r="G3538" s="183" t="s">
        <v>7</v>
      </c>
      <c r="H3538" s="183" t="s">
        <v>7</v>
      </c>
      <c r="I3538" s="183" t="s">
        <v>7</v>
      </c>
      <c r="J3538" s="183" t="s">
        <v>7</v>
      </c>
      <c r="K3538" s="183" t="s">
        <v>7</v>
      </c>
      <c r="L3538" s="183" t="s">
        <v>7</v>
      </c>
      <c r="M3538" s="183" t="s">
        <v>7</v>
      </c>
      <c r="N3538" s="183" t="s">
        <v>7</v>
      </c>
      <c r="O3538" s="183" t="s">
        <v>7</v>
      </c>
      <c r="P3538" s="183" t="s">
        <v>7</v>
      </c>
      <c r="Q3538" s="181" t="s">
        <v>7</v>
      </c>
      <c r="R3538" s="181" t="s">
        <v>7</v>
      </c>
      <c r="S3538" s="239" t="s">
        <v>7</v>
      </c>
      <c r="T3538" s="181" t="s">
        <v>7</v>
      </c>
      <c r="U3538" s="239">
        <f>SUM(U3536:U3537)</f>
        <v>25161.544600000001</v>
      </c>
      <c r="V3538" s="181" t="s">
        <v>7</v>
      </c>
    </row>
    <row r="3539" spans="2:22" s="26" customFormat="1" ht="31.5" x14ac:dyDescent="0.25">
      <c r="B3539" s="193" t="s">
        <v>455</v>
      </c>
      <c r="C3539" s="240" t="s">
        <v>849</v>
      </c>
      <c r="D3539" s="193" t="s">
        <v>850</v>
      </c>
      <c r="E3539" s="183" t="s">
        <v>456</v>
      </c>
      <c r="F3539" s="183" t="s">
        <v>2888</v>
      </c>
      <c r="G3539" s="183" t="s">
        <v>7</v>
      </c>
      <c r="H3539" s="195" t="s">
        <v>693</v>
      </c>
      <c r="I3539" s="183" t="s">
        <v>228</v>
      </c>
      <c r="J3539" s="183" t="s">
        <v>7</v>
      </c>
      <c r="K3539" s="183" t="s">
        <v>3560</v>
      </c>
      <c r="L3539" s="183" t="s">
        <v>780</v>
      </c>
      <c r="M3539" s="183" t="s">
        <v>2889</v>
      </c>
      <c r="N3539" s="183" t="s">
        <v>2761</v>
      </c>
      <c r="O3539" s="183">
        <v>1</v>
      </c>
      <c r="P3539" s="183">
        <v>1</v>
      </c>
      <c r="Q3539" s="181" t="s">
        <v>3238</v>
      </c>
      <c r="R3539" s="181" t="s">
        <v>466</v>
      </c>
      <c r="S3539" s="239">
        <v>3499.04</v>
      </c>
      <c r="T3539" s="181">
        <v>2.02</v>
      </c>
      <c r="U3539" s="239">
        <f t="shared" ref="U3539:U3548" si="156">O3539*P3539*S3539*T3539</f>
        <v>7068.0608000000002</v>
      </c>
      <c r="V3539" s="181" t="s">
        <v>7</v>
      </c>
    </row>
    <row r="3540" spans="2:22" s="26" customFormat="1" ht="31.5" x14ac:dyDescent="0.25">
      <c r="B3540" s="193" t="s">
        <v>455</v>
      </c>
      <c r="C3540" s="240" t="s">
        <v>849</v>
      </c>
      <c r="D3540" s="193" t="s">
        <v>850</v>
      </c>
      <c r="E3540" s="183" t="s">
        <v>456</v>
      </c>
      <c r="F3540" s="183" t="s">
        <v>2888</v>
      </c>
      <c r="G3540" s="183" t="s">
        <v>7</v>
      </c>
      <c r="H3540" s="195" t="s">
        <v>693</v>
      </c>
      <c r="I3540" s="183" t="s">
        <v>228</v>
      </c>
      <c r="J3540" s="183" t="s">
        <v>7</v>
      </c>
      <c r="K3540" s="183" t="s">
        <v>457</v>
      </c>
      <c r="L3540" s="183" t="s">
        <v>780</v>
      </c>
      <c r="M3540" s="183" t="s">
        <v>2889</v>
      </c>
      <c r="N3540" s="183" t="s">
        <v>2761</v>
      </c>
      <c r="O3540" s="183">
        <v>1</v>
      </c>
      <c r="P3540" s="183">
        <v>1</v>
      </c>
      <c r="Q3540" s="181" t="s">
        <v>3463</v>
      </c>
      <c r="R3540" s="181" t="s">
        <v>458</v>
      </c>
      <c r="S3540" s="239">
        <v>309.99</v>
      </c>
      <c r="T3540" s="181">
        <v>2.02</v>
      </c>
      <c r="U3540" s="239">
        <f t="shared" si="156"/>
        <v>626.1798</v>
      </c>
      <c r="V3540" s="181" t="s">
        <v>7</v>
      </c>
    </row>
    <row r="3541" spans="2:22" s="26" customFormat="1" ht="31.5" x14ac:dyDescent="0.25">
      <c r="B3541" s="193" t="s">
        <v>455</v>
      </c>
      <c r="C3541" s="240" t="s">
        <v>849</v>
      </c>
      <c r="D3541" s="193" t="s">
        <v>850</v>
      </c>
      <c r="E3541" s="183" t="s">
        <v>456</v>
      </c>
      <c r="F3541" s="183" t="s">
        <v>2888</v>
      </c>
      <c r="G3541" s="183" t="s">
        <v>7</v>
      </c>
      <c r="H3541" s="195" t="s">
        <v>693</v>
      </c>
      <c r="I3541" s="183" t="s">
        <v>228</v>
      </c>
      <c r="J3541" s="183" t="s">
        <v>7</v>
      </c>
      <c r="K3541" s="183" t="s">
        <v>377</v>
      </c>
      <c r="L3541" s="183" t="s">
        <v>780</v>
      </c>
      <c r="M3541" s="183" t="s">
        <v>2889</v>
      </c>
      <c r="N3541" s="183" t="s">
        <v>2761</v>
      </c>
      <c r="O3541" s="183">
        <v>1</v>
      </c>
      <c r="P3541" s="183">
        <v>2</v>
      </c>
      <c r="Q3541" s="181" t="s">
        <v>196</v>
      </c>
      <c r="R3541" s="181" t="s">
        <v>197</v>
      </c>
      <c r="S3541" s="239">
        <v>1035.8399999999999</v>
      </c>
      <c r="T3541" s="181">
        <v>2.02</v>
      </c>
      <c r="U3541" s="239">
        <f t="shared" si="156"/>
        <v>4184.7936</v>
      </c>
      <c r="V3541" s="181" t="s">
        <v>7</v>
      </c>
    </row>
    <row r="3542" spans="2:22" s="26" customFormat="1" ht="31.5" x14ac:dyDescent="0.25">
      <c r="B3542" s="193" t="s">
        <v>455</v>
      </c>
      <c r="C3542" s="240" t="s">
        <v>849</v>
      </c>
      <c r="D3542" s="193" t="s">
        <v>850</v>
      </c>
      <c r="E3542" s="183" t="s">
        <v>456</v>
      </c>
      <c r="F3542" s="183" t="s">
        <v>2888</v>
      </c>
      <c r="G3542" s="183" t="s">
        <v>7</v>
      </c>
      <c r="H3542" s="195" t="s">
        <v>693</v>
      </c>
      <c r="I3542" s="183" t="s">
        <v>228</v>
      </c>
      <c r="J3542" s="183" t="s">
        <v>7</v>
      </c>
      <c r="K3542" s="183" t="s">
        <v>378</v>
      </c>
      <c r="L3542" s="183" t="s">
        <v>780</v>
      </c>
      <c r="M3542" s="183" t="s">
        <v>2889</v>
      </c>
      <c r="N3542" s="183" t="s">
        <v>2761</v>
      </c>
      <c r="O3542" s="183">
        <v>1</v>
      </c>
      <c r="P3542" s="183">
        <v>12</v>
      </c>
      <c r="Q3542" s="181" t="s">
        <v>196</v>
      </c>
      <c r="R3542" s="181" t="s">
        <v>465</v>
      </c>
      <c r="S3542" s="239">
        <v>234.29</v>
      </c>
      <c r="T3542" s="181">
        <v>2.02</v>
      </c>
      <c r="U3542" s="239">
        <f t="shared" si="156"/>
        <v>5679.1895999999997</v>
      </c>
      <c r="V3542" s="181" t="s">
        <v>7</v>
      </c>
    </row>
    <row r="3543" spans="2:22" s="26" customFormat="1" ht="31.5" x14ac:dyDescent="0.25">
      <c r="B3543" s="193" t="s">
        <v>455</v>
      </c>
      <c r="C3543" s="240" t="s">
        <v>849</v>
      </c>
      <c r="D3543" s="193" t="s">
        <v>850</v>
      </c>
      <c r="E3543" s="183" t="s">
        <v>456</v>
      </c>
      <c r="F3543" s="183" t="s">
        <v>2888</v>
      </c>
      <c r="G3543" s="183" t="s">
        <v>7</v>
      </c>
      <c r="H3543" s="195" t="s">
        <v>693</v>
      </c>
      <c r="I3543" s="183" t="s">
        <v>228</v>
      </c>
      <c r="J3543" s="183" t="s">
        <v>7</v>
      </c>
      <c r="K3543" s="183" t="s">
        <v>376</v>
      </c>
      <c r="L3543" s="183" t="s">
        <v>780</v>
      </c>
      <c r="M3543" s="183" t="s">
        <v>2889</v>
      </c>
      <c r="N3543" s="183" t="s">
        <v>2761</v>
      </c>
      <c r="O3543" s="183">
        <v>1</v>
      </c>
      <c r="P3543" s="183">
        <v>230</v>
      </c>
      <c r="Q3543" s="181" t="s">
        <v>199</v>
      </c>
      <c r="R3543" s="181" t="s">
        <v>486</v>
      </c>
      <c r="S3543" s="239">
        <v>10.45</v>
      </c>
      <c r="T3543" s="181">
        <v>2.02</v>
      </c>
      <c r="U3543" s="239">
        <f t="shared" si="156"/>
        <v>4855.07</v>
      </c>
      <c r="V3543" s="181" t="s">
        <v>7</v>
      </c>
    </row>
    <row r="3544" spans="2:22" s="26" customFormat="1" ht="31.5" x14ac:dyDescent="0.25">
      <c r="B3544" s="193" t="s">
        <v>455</v>
      </c>
      <c r="C3544" s="240" t="s">
        <v>849</v>
      </c>
      <c r="D3544" s="193" t="s">
        <v>850</v>
      </c>
      <c r="E3544" s="183" t="s">
        <v>456</v>
      </c>
      <c r="F3544" s="183" t="s">
        <v>2888</v>
      </c>
      <c r="G3544" s="183" t="s">
        <v>7</v>
      </c>
      <c r="H3544" s="195" t="s">
        <v>693</v>
      </c>
      <c r="I3544" s="183" t="s">
        <v>228</v>
      </c>
      <c r="J3544" s="183" t="s">
        <v>7</v>
      </c>
      <c r="K3544" s="183" t="s">
        <v>198</v>
      </c>
      <c r="L3544" s="183" t="s">
        <v>780</v>
      </c>
      <c r="M3544" s="183" t="s">
        <v>2889</v>
      </c>
      <c r="N3544" s="183" t="s">
        <v>2761</v>
      </c>
      <c r="O3544" s="183">
        <v>1</v>
      </c>
      <c r="P3544" s="183">
        <v>230</v>
      </c>
      <c r="Q3544" s="181" t="s">
        <v>199</v>
      </c>
      <c r="R3544" s="181" t="s">
        <v>200</v>
      </c>
      <c r="S3544" s="239">
        <v>6.77</v>
      </c>
      <c r="T3544" s="181">
        <v>2.02</v>
      </c>
      <c r="U3544" s="239">
        <f t="shared" si="156"/>
        <v>3145.3419999999996</v>
      </c>
      <c r="V3544" s="181" t="s">
        <v>7</v>
      </c>
    </row>
    <row r="3545" spans="2:22" s="26" customFormat="1" ht="31.5" x14ac:dyDescent="0.25">
      <c r="B3545" s="193" t="s">
        <v>455</v>
      </c>
      <c r="C3545" s="240" t="s">
        <v>849</v>
      </c>
      <c r="D3545" s="193" t="s">
        <v>850</v>
      </c>
      <c r="E3545" s="183" t="s">
        <v>639</v>
      </c>
      <c r="F3545" s="183" t="s">
        <v>2888</v>
      </c>
      <c r="G3545" s="183" t="s">
        <v>7</v>
      </c>
      <c r="H3545" s="195" t="s">
        <v>693</v>
      </c>
      <c r="I3545" s="183" t="s">
        <v>228</v>
      </c>
      <c r="J3545" s="183" t="s">
        <v>7</v>
      </c>
      <c r="K3545" s="183" t="s">
        <v>3081</v>
      </c>
      <c r="L3545" s="183" t="s">
        <v>780</v>
      </c>
      <c r="M3545" s="183" t="s">
        <v>2889</v>
      </c>
      <c r="N3545" s="183" t="s">
        <v>2761</v>
      </c>
      <c r="O3545" s="183">
        <v>1</v>
      </c>
      <c r="P3545" s="183">
        <v>230</v>
      </c>
      <c r="Q3545" s="181" t="s">
        <v>199</v>
      </c>
      <c r="R3545" s="181" t="s">
        <v>396</v>
      </c>
      <c r="S3545" s="239">
        <v>18.600000000000001</v>
      </c>
      <c r="T3545" s="181">
        <v>1.83</v>
      </c>
      <c r="U3545" s="239">
        <f t="shared" si="156"/>
        <v>7828.7400000000007</v>
      </c>
      <c r="V3545" s="181" t="s">
        <v>7</v>
      </c>
    </row>
    <row r="3546" spans="2:22" s="26" customFormat="1" ht="63" x14ac:dyDescent="0.25">
      <c r="B3546" s="193" t="s">
        <v>455</v>
      </c>
      <c r="C3546" s="240" t="s">
        <v>849</v>
      </c>
      <c r="D3546" s="193" t="s">
        <v>850</v>
      </c>
      <c r="E3546" s="183" t="s">
        <v>3855</v>
      </c>
      <c r="F3546" s="183" t="s">
        <v>2888</v>
      </c>
      <c r="G3546" s="183" t="s">
        <v>7</v>
      </c>
      <c r="H3546" s="195" t="s">
        <v>693</v>
      </c>
      <c r="I3546" s="183" t="s">
        <v>228</v>
      </c>
      <c r="J3546" s="183" t="s">
        <v>7</v>
      </c>
      <c r="K3546" s="183" t="s">
        <v>4033</v>
      </c>
      <c r="L3546" s="183" t="s">
        <v>780</v>
      </c>
      <c r="M3546" s="183" t="s">
        <v>2889</v>
      </c>
      <c r="N3546" s="183" t="s">
        <v>2761</v>
      </c>
      <c r="O3546" s="183">
        <v>1</v>
      </c>
      <c r="P3546" s="183">
        <v>1</v>
      </c>
      <c r="Q3546" s="181" t="s">
        <v>111</v>
      </c>
      <c r="R3546" s="181" t="s">
        <v>260</v>
      </c>
      <c r="S3546" s="239">
        <v>2127.5100000000002</v>
      </c>
      <c r="T3546" s="181">
        <v>1</v>
      </c>
      <c r="U3546" s="239">
        <f t="shared" si="156"/>
        <v>2127.5100000000002</v>
      </c>
      <c r="V3546" s="181" t="s">
        <v>7</v>
      </c>
    </row>
    <row r="3547" spans="2:22" s="26" customFormat="1" ht="31.5" x14ac:dyDescent="0.25">
      <c r="B3547" s="193" t="s">
        <v>455</v>
      </c>
      <c r="C3547" s="240" t="s">
        <v>849</v>
      </c>
      <c r="D3547" s="193" t="s">
        <v>850</v>
      </c>
      <c r="E3547" s="183" t="s">
        <v>571</v>
      </c>
      <c r="F3547" s="183" t="s">
        <v>2888</v>
      </c>
      <c r="G3547" s="183" t="s">
        <v>7</v>
      </c>
      <c r="H3547" s="195" t="s">
        <v>693</v>
      </c>
      <c r="I3547" s="183" t="s">
        <v>228</v>
      </c>
      <c r="J3547" s="183" t="s">
        <v>7</v>
      </c>
      <c r="K3547" s="183" t="s">
        <v>475</v>
      </c>
      <c r="L3547" s="183" t="s">
        <v>780</v>
      </c>
      <c r="M3547" s="183" t="s">
        <v>2889</v>
      </c>
      <c r="N3547" s="183" t="s">
        <v>2761</v>
      </c>
      <c r="O3547" s="183">
        <v>1</v>
      </c>
      <c r="P3547" s="183">
        <v>245</v>
      </c>
      <c r="Q3547" s="181" t="s">
        <v>476</v>
      </c>
      <c r="R3547" s="181" t="s">
        <v>477</v>
      </c>
      <c r="S3547" s="239">
        <v>4.79</v>
      </c>
      <c r="T3547" s="181">
        <v>1.83</v>
      </c>
      <c r="U3547" s="239">
        <f t="shared" si="156"/>
        <v>2147.5965000000001</v>
      </c>
      <c r="V3547" s="181" t="s">
        <v>7</v>
      </c>
    </row>
    <row r="3548" spans="2:22" s="26" customFormat="1" ht="31.5" x14ac:dyDescent="0.25">
      <c r="B3548" s="193" t="s">
        <v>455</v>
      </c>
      <c r="C3548" s="240" t="s">
        <v>849</v>
      </c>
      <c r="D3548" s="193" t="s">
        <v>850</v>
      </c>
      <c r="E3548" s="183" t="s">
        <v>276</v>
      </c>
      <c r="F3548" s="183" t="s">
        <v>2888</v>
      </c>
      <c r="G3548" s="183" t="s">
        <v>7</v>
      </c>
      <c r="H3548" s="195" t="s">
        <v>693</v>
      </c>
      <c r="I3548" s="183" t="s">
        <v>228</v>
      </c>
      <c r="J3548" s="183">
        <v>110</v>
      </c>
      <c r="K3548" s="183" t="s">
        <v>171</v>
      </c>
      <c r="L3548" s="183" t="s">
        <v>780</v>
      </c>
      <c r="M3548" s="183" t="s">
        <v>2889</v>
      </c>
      <c r="N3548" s="183" t="s">
        <v>2761</v>
      </c>
      <c r="O3548" s="183">
        <v>1</v>
      </c>
      <c r="P3548" s="183">
        <v>1</v>
      </c>
      <c r="Q3548" s="181" t="s">
        <v>160</v>
      </c>
      <c r="R3548" s="181" t="s">
        <v>172</v>
      </c>
      <c r="S3548" s="239">
        <v>1128.8</v>
      </c>
      <c r="T3548" s="181">
        <v>1.21</v>
      </c>
      <c r="U3548" s="239">
        <f t="shared" si="156"/>
        <v>1365.848</v>
      </c>
      <c r="V3548" s="181" t="s">
        <v>7</v>
      </c>
    </row>
    <row r="3549" spans="2:22" s="26" customFormat="1" ht="47.25" x14ac:dyDescent="0.25">
      <c r="B3549" s="193" t="s">
        <v>455</v>
      </c>
      <c r="C3549" s="240" t="s">
        <v>849</v>
      </c>
      <c r="D3549" s="193" t="s">
        <v>850</v>
      </c>
      <c r="E3549" s="183" t="s">
        <v>26</v>
      </c>
      <c r="F3549" s="183" t="s">
        <v>7</v>
      </c>
      <c r="G3549" s="183" t="s">
        <v>7</v>
      </c>
      <c r="H3549" s="183" t="s">
        <v>7</v>
      </c>
      <c r="I3549" s="183" t="s">
        <v>7</v>
      </c>
      <c r="J3549" s="183" t="s">
        <v>7</v>
      </c>
      <c r="K3549" s="183" t="s">
        <v>7</v>
      </c>
      <c r="L3549" s="183" t="s">
        <v>7</v>
      </c>
      <c r="M3549" s="183" t="s">
        <v>7</v>
      </c>
      <c r="N3549" s="183" t="s">
        <v>7</v>
      </c>
      <c r="O3549" s="183" t="s">
        <v>7</v>
      </c>
      <c r="P3549" s="183" t="s">
        <v>7</v>
      </c>
      <c r="Q3549" s="181" t="s">
        <v>7</v>
      </c>
      <c r="R3549" s="181" t="s">
        <v>7</v>
      </c>
      <c r="S3549" s="239" t="s">
        <v>7</v>
      </c>
      <c r="T3549" s="181" t="s">
        <v>7</v>
      </c>
      <c r="U3549" s="239">
        <f>SUM(U3539:U3548)</f>
        <v>39028.330300000001</v>
      </c>
      <c r="V3549" s="181" t="s">
        <v>7</v>
      </c>
    </row>
    <row r="3550" spans="2:22" s="26" customFormat="1" ht="31.5" x14ac:dyDescent="0.25">
      <c r="B3550" s="193" t="s">
        <v>455</v>
      </c>
      <c r="C3550" s="240" t="s">
        <v>851</v>
      </c>
      <c r="D3550" s="193" t="s">
        <v>852</v>
      </c>
      <c r="E3550" s="183" t="s">
        <v>456</v>
      </c>
      <c r="F3550" s="183" t="s">
        <v>2890</v>
      </c>
      <c r="G3550" s="183" t="s">
        <v>7</v>
      </c>
      <c r="H3550" s="195" t="s">
        <v>289</v>
      </c>
      <c r="I3550" s="183" t="s">
        <v>371</v>
      </c>
      <c r="J3550" s="183" t="s">
        <v>7</v>
      </c>
      <c r="K3550" s="183" t="s">
        <v>3560</v>
      </c>
      <c r="L3550" s="183" t="s">
        <v>780</v>
      </c>
      <c r="M3550" s="183" t="s">
        <v>884</v>
      </c>
      <c r="N3550" s="183" t="s">
        <v>2761</v>
      </c>
      <c r="O3550" s="183">
        <v>1</v>
      </c>
      <c r="P3550" s="183">
        <v>1</v>
      </c>
      <c r="Q3550" s="181" t="s">
        <v>3238</v>
      </c>
      <c r="R3550" s="181" t="s">
        <v>466</v>
      </c>
      <c r="S3550" s="239">
        <v>3499.04</v>
      </c>
      <c r="T3550" s="181">
        <v>2.02</v>
      </c>
      <c r="U3550" s="239">
        <f t="shared" ref="U3550:U3560" si="157">O3550*P3550*S3550*T3550</f>
        <v>7068.0608000000002</v>
      </c>
      <c r="V3550" s="181" t="s">
        <v>7</v>
      </c>
    </row>
    <row r="3551" spans="2:22" s="26" customFormat="1" ht="31.5" x14ac:dyDescent="0.25">
      <c r="B3551" s="193" t="s">
        <v>455</v>
      </c>
      <c r="C3551" s="240" t="s">
        <v>851</v>
      </c>
      <c r="D3551" s="193" t="s">
        <v>852</v>
      </c>
      <c r="E3551" s="183" t="s">
        <v>456</v>
      </c>
      <c r="F3551" s="183" t="s">
        <v>2890</v>
      </c>
      <c r="G3551" s="183" t="s">
        <v>7</v>
      </c>
      <c r="H3551" s="195" t="s">
        <v>289</v>
      </c>
      <c r="I3551" s="183" t="s">
        <v>371</v>
      </c>
      <c r="J3551" s="183" t="s">
        <v>7</v>
      </c>
      <c r="K3551" s="183" t="s">
        <v>457</v>
      </c>
      <c r="L3551" s="183" t="s">
        <v>780</v>
      </c>
      <c r="M3551" s="183" t="s">
        <v>884</v>
      </c>
      <c r="N3551" s="183" t="s">
        <v>2761</v>
      </c>
      <c r="O3551" s="183">
        <v>1</v>
      </c>
      <c r="P3551" s="183">
        <v>1</v>
      </c>
      <c r="Q3551" s="181" t="s">
        <v>3463</v>
      </c>
      <c r="R3551" s="181" t="s">
        <v>458</v>
      </c>
      <c r="S3551" s="239">
        <v>309.99</v>
      </c>
      <c r="T3551" s="181">
        <v>2.02</v>
      </c>
      <c r="U3551" s="239">
        <f t="shared" si="157"/>
        <v>626.1798</v>
      </c>
      <c r="V3551" s="181" t="s">
        <v>7</v>
      </c>
    </row>
    <row r="3552" spans="2:22" s="26" customFormat="1" ht="31.5" x14ac:dyDescent="0.25">
      <c r="B3552" s="193" t="s">
        <v>455</v>
      </c>
      <c r="C3552" s="240" t="s">
        <v>851</v>
      </c>
      <c r="D3552" s="193" t="s">
        <v>852</v>
      </c>
      <c r="E3552" s="183" t="s">
        <v>456</v>
      </c>
      <c r="F3552" s="183" t="s">
        <v>2890</v>
      </c>
      <c r="G3552" s="183" t="s">
        <v>7</v>
      </c>
      <c r="H3552" s="195" t="s">
        <v>289</v>
      </c>
      <c r="I3552" s="183" t="s">
        <v>371</v>
      </c>
      <c r="J3552" s="183" t="s">
        <v>7</v>
      </c>
      <c r="K3552" s="183" t="s">
        <v>377</v>
      </c>
      <c r="L3552" s="183" t="s">
        <v>780</v>
      </c>
      <c r="M3552" s="183" t="s">
        <v>884</v>
      </c>
      <c r="N3552" s="183" t="s">
        <v>2761</v>
      </c>
      <c r="O3552" s="183">
        <v>1</v>
      </c>
      <c r="P3552" s="183">
        <v>2</v>
      </c>
      <c r="Q3552" s="181" t="s">
        <v>196</v>
      </c>
      <c r="R3552" s="181" t="s">
        <v>197</v>
      </c>
      <c r="S3552" s="239">
        <v>1035.8399999999999</v>
      </c>
      <c r="T3552" s="181">
        <v>2.02</v>
      </c>
      <c r="U3552" s="239">
        <f t="shared" si="157"/>
        <v>4184.7936</v>
      </c>
      <c r="V3552" s="181" t="s">
        <v>7</v>
      </c>
    </row>
    <row r="3553" spans="2:22" s="26" customFormat="1" ht="31.5" x14ac:dyDescent="0.25">
      <c r="B3553" s="193" t="s">
        <v>455</v>
      </c>
      <c r="C3553" s="240" t="s">
        <v>851</v>
      </c>
      <c r="D3553" s="193" t="s">
        <v>852</v>
      </c>
      <c r="E3553" s="183" t="s">
        <v>456</v>
      </c>
      <c r="F3553" s="183" t="s">
        <v>2890</v>
      </c>
      <c r="G3553" s="183" t="s">
        <v>7</v>
      </c>
      <c r="H3553" s="195" t="s">
        <v>289</v>
      </c>
      <c r="I3553" s="183" t="s">
        <v>371</v>
      </c>
      <c r="J3553" s="183" t="s">
        <v>7</v>
      </c>
      <c r="K3553" s="183" t="s">
        <v>378</v>
      </c>
      <c r="L3553" s="183" t="s">
        <v>780</v>
      </c>
      <c r="M3553" s="183" t="s">
        <v>884</v>
      </c>
      <c r="N3553" s="183" t="s">
        <v>2761</v>
      </c>
      <c r="O3553" s="183">
        <v>1</v>
      </c>
      <c r="P3553" s="183">
        <v>10</v>
      </c>
      <c r="Q3553" s="181" t="s">
        <v>196</v>
      </c>
      <c r="R3553" s="181" t="s">
        <v>465</v>
      </c>
      <c r="S3553" s="239">
        <v>234.29</v>
      </c>
      <c r="T3553" s="181">
        <v>2.02</v>
      </c>
      <c r="U3553" s="239">
        <f t="shared" si="157"/>
        <v>4732.6580000000004</v>
      </c>
      <c r="V3553" s="181" t="s">
        <v>7</v>
      </c>
    </row>
    <row r="3554" spans="2:22" s="26" customFormat="1" ht="31.5" x14ac:dyDescent="0.25">
      <c r="B3554" s="193" t="s">
        <v>455</v>
      </c>
      <c r="C3554" s="240" t="s">
        <v>851</v>
      </c>
      <c r="D3554" s="193" t="s">
        <v>852</v>
      </c>
      <c r="E3554" s="183" t="s">
        <v>456</v>
      </c>
      <c r="F3554" s="183" t="s">
        <v>2890</v>
      </c>
      <c r="G3554" s="183" t="s">
        <v>7</v>
      </c>
      <c r="H3554" s="195" t="s">
        <v>289</v>
      </c>
      <c r="I3554" s="183" t="s">
        <v>371</v>
      </c>
      <c r="J3554" s="183" t="s">
        <v>7</v>
      </c>
      <c r="K3554" s="183" t="s">
        <v>376</v>
      </c>
      <c r="L3554" s="183" t="s">
        <v>780</v>
      </c>
      <c r="M3554" s="183" t="s">
        <v>884</v>
      </c>
      <c r="N3554" s="183" t="s">
        <v>2761</v>
      </c>
      <c r="O3554" s="183">
        <v>1</v>
      </c>
      <c r="P3554" s="183">
        <v>182</v>
      </c>
      <c r="Q3554" s="181" t="s">
        <v>199</v>
      </c>
      <c r="R3554" s="181" t="s">
        <v>486</v>
      </c>
      <c r="S3554" s="239">
        <v>10.45</v>
      </c>
      <c r="T3554" s="181">
        <v>2.02</v>
      </c>
      <c r="U3554" s="239">
        <f t="shared" si="157"/>
        <v>3841.8379999999997</v>
      </c>
      <c r="V3554" s="181" t="s">
        <v>7</v>
      </c>
    </row>
    <row r="3555" spans="2:22" s="26" customFormat="1" ht="31.5" x14ac:dyDescent="0.25">
      <c r="B3555" s="193" t="s">
        <v>455</v>
      </c>
      <c r="C3555" s="240" t="s">
        <v>851</v>
      </c>
      <c r="D3555" s="193" t="s">
        <v>852</v>
      </c>
      <c r="E3555" s="183" t="s">
        <v>456</v>
      </c>
      <c r="F3555" s="183" t="s">
        <v>2890</v>
      </c>
      <c r="G3555" s="183" t="s">
        <v>7</v>
      </c>
      <c r="H3555" s="195" t="s">
        <v>289</v>
      </c>
      <c r="I3555" s="183" t="s">
        <v>371</v>
      </c>
      <c r="J3555" s="183" t="s">
        <v>7</v>
      </c>
      <c r="K3555" s="183" t="s">
        <v>198</v>
      </c>
      <c r="L3555" s="183" t="s">
        <v>780</v>
      </c>
      <c r="M3555" s="183" t="s">
        <v>884</v>
      </c>
      <c r="N3555" s="183" t="s">
        <v>2761</v>
      </c>
      <c r="O3555" s="183">
        <v>1</v>
      </c>
      <c r="P3555" s="183">
        <v>182</v>
      </c>
      <c r="Q3555" s="181" t="s">
        <v>199</v>
      </c>
      <c r="R3555" s="181" t="s">
        <v>200</v>
      </c>
      <c r="S3555" s="239">
        <v>6.77</v>
      </c>
      <c r="T3555" s="181">
        <v>2.02</v>
      </c>
      <c r="U3555" s="239">
        <f t="shared" si="157"/>
        <v>2488.9227999999998</v>
      </c>
      <c r="V3555" s="181" t="s">
        <v>7</v>
      </c>
    </row>
    <row r="3556" spans="2:22" s="26" customFormat="1" ht="31.5" x14ac:dyDescent="0.25">
      <c r="B3556" s="193" t="s">
        <v>455</v>
      </c>
      <c r="C3556" s="240" t="s">
        <v>851</v>
      </c>
      <c r="D3556" s="193" t="s">
        <v>852</v>
      </c>
      <c r="E3556" s="183" t="s">
        <v>828</v>
      </c>
      <c r="F3556" s="183" t="s">
        <v>2890</v>
      </c>
      <c r="G3556" s="183" t="s">
        <v>7</v>
      </c>
      <c r="H3556" s="195" t="s">
        <v>289</v>
      </c>
      <c r="I3556" s="183" t="s">
        <v>371</v>
      </c>
      <c r="J3556" s="183" t="s">
        <v>7</v>
      </c>
      <c r="K3556" s="183" t="s">
        <v>2222</v>
      </c>
      <c r="L3556" s="183" t="s">
        <v>780</v>
      </c>
      <c r="M3556" s="183" t="s">
        <v>884</v>
      </c>
      <c r="N3556" s="183" t="s">
        <v>2761</v>
      </c>
      <c r="O3556" s="183">
        <v>1</v>
      </c>
      <c r="P3556" s="183">
        <v>1</v>
      </c>
      <c r="Q3556" s="181" t="s">
        <v>135</v>
      </c>
      <c r="R3556" s="181" t="s">
        <v>885</v>
      </c>
      <c r="S3556" s="239">
        <v>950.19</v>
      </c>
      <c r="T3556" s="181">
        <v>1.83</v>
      </c>
      <c r="U3556" s="239">
        <f t="shared" si="157"/>
        <v>1738.8477000000003</v>
      </c>
      <c r="V3556" s="181" t="s">
        <v>7</v>
      </c>
    </row>
    <row r="3557" spans="2:22" s="26" customFormat="1" ht="47.25" x14ac:dyDescent="0.25">
      <c r="B3557" s="193" t="s">
        <v>455</v>
      </c>
      <c r="C3557" s="240" t="s">
        <v>851</v>
      </c>
      <c r="D3557" s="193" t="s">
        <v>852</v>
      </c>
      <c r="E3557" s="183" t="s">
        <v>828</v>
      </c>
      <c r="F3557" s="183" t="s">
        <v>2890</v>
      </c>
      <c r="G3557" s="183" t="s">
        <v>7</v>
      </c>
      <c r="H3557" s="195" t="s">
        <v>289</v>
      </c>
      <c r="I3557" s="183" t="s">
        <v>371</v>
      </c>
      <c r="J3557" s="183" t="s">
        <v>7</v>
      </c>
      <c r="K3557" s="183" t="s">
        <v>2223</v>
      </c>
      <c r="L3557" s="183" t="s">
        <v>780</v>
      </c>
      <c r="M3557" s="183" t="s">
        <v>884</v>
      </c>
      <c r="N3557" s="183" t="s">
        <v>2761</v>
      </c>
      <c r="O3557" s="183">
        <v>1</v>
      </c>
      <c r="P3557" s="183">
        <v>2</v>
      </c>
      <c r="Q3557" s="181" t="s">
        <v>135</v>
      </c>
      <c r="R3557" s="181" t="s">
        <v>481</v>
      </c>
      <c r="S3557" s="239">
        <v>294.93</v>
      </c>
      <c r="T3557" s="181">
        <v>1.83</v>
      </c>
      <c r="U3557" s="239">
        <f t="shared" si="157"/>
        <v>1079.4438</v>
      </c>
      <c r="V3557" s="181" t="s">
        <v>7</v>
      </c>
    </row>
    <row r="3558" spans="2:22" s="26" customFormat="1" ht="63" x14ac:dyDescent="0.25">
      <c r="B3558" s="193" t="s">
        <v>455</v>
      </c>
      <c r="C3558" s="240" t="s">
        <v>851</v>
      </c>
      <c r="D3558" s="193" t="s">
        <v>852</v>
      </c>
      <c r="E3558" s="183" t="s">
        <v>3855</v>
      </c>
      <c r="F3558" s="183" t="s">
        <v>2890</v>
      </c>
      <c r="G3558" s="183" t="s">
        <v>7</v>
      </c>
      <c r="H3558" s="195" t="s">
        <v>289</v>
      </c>
      <c r="I3558" s="183" t="s">
        <v>371</v>
      </c>
      <c r="J3558" s="183" t="s">
        <v>7</v>
      </c>
      <c r="K3558" s="183" t="s">
        <v>4033</v>
      </c>
      <c r="L3558" s="183" t="s">
        <v>780</v>
      </c>
      <c r="M3558" s="183" t="s">
        <v>884</v>
      </c>
      <c r="N3558" s="183" t="s">
        <v>2761</v>
      </c>
      <c r="O3558" s="183">
        <v>1</v>
      </c>
      <c r="P3558" s="183">
        <v>1</v>
      </c>
      <c r="Q3558" s="181" t="s">
        <v>111</v>
      </c>
      <c r="R3558" s="181" t="s">
        <v>260</v>
      </c>
      <c r="S3558" s="239">
        <v>2127.5100000000002</v>
      </c>
      <c r="T3558" s="181">
        <v>1</v>
      </c>
      <c r="U3558" s="239">
        <f t="shared" si="157"/>
        <v>2127.5100000000002</v>
      </c>
      <c r="V3558" s="181" t="s">
        <v>7</v>
      </c>
    </row>
    <row r="3559" spans="2:22" s="26" customFormat="1" ht="31.5" x14ac:dyDescent="0.25">
      <c r="B3559" s="193" t="s">
        <v>455</v>
      </c>
      <c r="C3559" s="240" t="s">
        <v>851</v>
      </c>
      <c r="D3559" s="193" t="s">
        <v>852</v>
      </c>
      <c r="E3559" s="183" t="s">
        <v>571</v>
      </c>
      <c r="F3559" s="183" t="s">
        <v>2890</v>
      </c>
      <c r="G3559" s="183" t="s">
        <v>7</v>
      </c>
      <c r="H3559" s="195" t="s">
        <v>289</v>
      </c>
      <c r="I3559" s="183" t="s">
        <v>371</v>
      </c>
      <c r="J3559" s="183" t="s">
        <v>7</v>
      </c>
      <c r="K3559" s="183" t="s">
        <v>475</v>
      </c>
      <c r="L3559" s="183" t="s">
        <v>780</v>
      </c>
      <c r="M3559" s="183" t="s">
        <v>884</v>
      </c>
      <c r="N3559" s="183" t="s">
        <v>2761</v>
      </c>
      <c r="O3559" s="183">
        <v>1</v>
      </c>
      <c r="P3559" s="183">
        <v>197</v>
      </c>
      <c r="Q3559" s="181" t="s">
        <v>476</v>
      </c>
      <c r="R3559" s="181" t="s">
        <v>477</v>
      </c>
      <c r="S3559" s="239">
        <v>4.79</v>
      </c>
      <c r="T3559" s="181">
        <v>1.83</v>
      </c>
      <c r="U3559" s="239">
        <f t="shared" si="157"/>
        <v>1726.8429000000001</v>
      </c>
      <c r="V3559" s="181" t="s">
        <v>7</v>
      </c>
    </row>
    <row r="3560" spans="2:22" s="26" customFormat="1" ht="31.5" x14ac:dyDescent="0.25">
      <c r="B3560" s="193" t="s">
        <v>455</v>
      </c>
      <c r="C3560" s="240" t="s">
        <v>851</v>
      </c>
      <c r="D3560" s="193" t="s">
        <v>852</v>
      </c>
      <c r="E3560" s="183" t="s">
        <v>628</v>
      </c>
      <c r="F3560" s="183" t="s">
        <v>2890</v>
      </c>
      <c r="G3560" s="183" t="s">
        <v>7</v>
      </c>
      <c r="H3560" s="195" t="s">
        <v>289</v>
      </c>
      <c r="I3560" s="183" t="s">
        <v>371</v>
      </c>
      <c r="J3560" s="183">
        <v>110</v>
      </c>
      <c r="K3560" s="183" t="s">
        <v>171</v>
      </c>
      <c r="L3560" s="183" t="s">
        <v>780</v>
      </c>
      <c r="M3560" s="183" t="s">
        <v>884</v>
      </c>
      <c r="N3560" s="183" t="s">
        <v>2761</v>
      </c>
      <c r="O3560" s="183">
        <v>1</v>
      </c>
      <c r="P3560" s="183">
        <v>1</v>
      </c>
      <c r="Q3560" s="181" t="s">
        <v>160</v>
      </c>
      <c r="R3560" s="181" t="s">
        <v>172</v>
      </c>
      <c r="S3560" s="239">
        <v>1128.8</v>
      </c>
      <c r="T3560" s="181">
        <v>1.21</v>
      </c>
      <c r="U3560" s="239">
        <f t="shared" si="157"/>
        <v>1365.848</v>
      </c>
      <c r="V3560" s="181" t="s">
        <v>7</v>
      </c>
    </row>
    <row r="3561" spans="2:22" s="26" customFormat="1" ht="47.25" x14ac:dyDescent="0.25">
      <c r="B3561" s="193" t="s">
        <v>455</v>
      </c>
      <c r="C3561" s="240" t="s">
        <v>851</v>
      </c>
      <c r="D3561" s="193" t="s">
        <v>852</v>
      </c>
      <c r="E3561" s="183" t="s">
        <v>26</v>
      </c>
      <c r="F3561" s="183" t="s">
        <v>7</v>
      </c>
      <c r="G3561" s="183" t="s">
        <v>7</v>
      </c>
      <c r="H3561" s="183" t="s">
        <v>7</v>
      </c>
      <c r="I3561" s="183" t="s">
        <v>7</v>
      </c>
      <c r="J3561" s="183" t="s">
        <v>7</v>
      </c>
      <c r="K3561" s="183" t="s">
        <v>7</v>
      </c>
      <c r="L3561" s="183" t="s">
        <v>7</v>
      </c>
      <c r="M3561" s="183" t="s">
        <v>7</v>
      </c>
      <c r="N3561" s="183" t="s">
        <v>7</v>
      </c>
      <c r="O3561" s="183" t="s">
        <v>7</v>
      </c>
      <c r="P3561" s="183" t="s">
        <v>7</v>
      </c>
      <c r="Q3561" s="181" t="s">
        <v>7</v>
      </c>
      <c r="R3561" s="181" t="s">
        <v>7</v>
      </c>
      <c r="S3561" s="239" t="s">
        <v>7</v>
      </c>
      <c r="T3561" s="181" t="s">
        <v>7</v>
      </c>
      <c r="U3561" s="239">
        <f>SUM(U3550:U3560)</f>
        <v>30980.945400000004</v>
      </c>
      <c r="V3561" s="181" t="s">
        <v>7</v>
      </c>
    </row>
    <row r="3562" spans="2:22" s="26" customFormat="1" ht="31.5" x14ac:dyDescent="0.25">
      <c r="B3562" s="193" t="s">
        <v>455</v>
      </c>
      <c r="C3562" s="240" t="s">
        <v>853</v>
      </c>
      <c r="D3562" s="193" t="s">
        <v>854</v>
      </c>
      <c r="E3562" s="183" t="s">
        <v>456</v>
      </c>
      <c r="F3562" s="183" t="s">
        <v>2326</v>
      </c>
      <c r="G3562" s="183" t="s">
        <v>7</v>
      </c>
      <c r="H3562" s="195" t="s">
        <v>693</v>
      </c>
      <c r="I3562" s="183" t="s">
        <v>245</v>
      </c>
      <c r="J3562" s="183" t="s">
        <v>7</v>
      </c>
      <c r="K3562" s="183" t="s">
        <v>3560</v>
      </c>
      <c r="L3562" s="183" t="s">
        <v>780</v>
      </c>
      <c r="M3562" s="183" t="s">
        <v>886</v>
      </c>
      <c r="N3562" s="183" t="s">
        <v>2761</v>
      </c>
      <c r="O3562" s="183">
        <v>1</v>
      </c>
      <c r="P3562" s="183">
        <v>1</v>
      </c>
      <c r="Q3562" s="181" t="s">
        <v>3238</v>
      </c>
      <c r="R3562" s="181" t="s">
        <v>466</v>
      </c>
      <c r="S3562" s="239">
        <v>3499.04</v>
      </c>
      <c r="T3562" s="181">
        <v>2.02</v>
      </c>
      <c r="U3562" s="239">
        <f t="shared" ref="U3562:U3571" si="158">O3562*P3562*S3562*T3562</f>
        <v>7068.0608000000002</v>
      </c>
      <c r="V3562" s="181" t="s">
        <v>7</v>
      </c>
    </row>
    <row r="3563" spans="2:22" s="26" customFormat="1" ht="31.5" x14ac:dyDescent="0.25">
      <c r="B3563" s="193" t="s">
        <v>455</v>
      </c>
      <c r="C3563" s="240" t="s">
        <v>853</v>
      </c>
      <c r="D3563" s="193" t="s">
        <v>854</v>
      </c>
      <c r="E3563" s="183" t="s">
        <v>276</v>
      </c>
      <c r="F3563" s="183" t="s">
        <v>2326</v>
      </c>
      <c r="G3563" s="183" t="s">
        <v>7</v>
      </c>
      <c r="H3563" s="195" t="s">
        <v>693</v>
      </c>
      <c r="I3563" s="183" t="s">
        <v>245</v>
      </c>
      <c r="J3563" s="183">
        <v>110</v>
      </c>
      <c r="K3563" s="183" t="s">
        <v>171</v>
      </c>
      <c r="L3563" s="183" t="s">
        <v>780</v>
      </c>
      <c r="M3563" s="183" t="s">
        <v>886</v>
      </c>
      <c r="N3563" s="183" t="s">
        <v>2761</v>
      </c>
      <c r="O3563" s="183">
        <v>1</v>
      </c>
      <c r="P3563" s="183">
        <v>1</v>
      </c>
      <c r="Q3563" s="181" t="s">
        <v>160</v>
      </c>
      <c r="R3563" s="181" t="s">
        <v>172</v>
      </c>
      <c r="S3563" s="239">
        <v>1128.8</v>
      </c>
      <c r="T3563" s="181">
        <v>1.21</v>
      </c>
      <c r="U3563" s="239">
        <f t="shared" si="158"/>
        <v>1365.848</v>
      </c>
      <c r="V3563" s="181" t="s">
        <v>7</v>
      </c>
    </row>
    <row r="3564" spans="2:22" s="26" customFormat="1" ht="31.5" x14ac:dyDescent="0.25">
      <c r="B3564" s="193" t="s">
        <v>455</v>
      </c>
      <c r="C3564" s="240" t="s">
        <v>853</v>
      </c>
      <c r="D3564" s="193" t="s">
        <v>854</v>
      </c>
      <c r="E3564" s="183" t="s">
        <v>456</v>
      </c>
      <c r="F3564" s="183" t="s">
        <v>2326</v>
      </c>
      <c r="G3564" s="183" t="s">
        <v>7</v>
      </c>
      <c r="H3564" s="195" t="s">
        <v>693</v>
      </c>
      <c r="I3564" s="183" t="s">
        <v>245</v>
      </c>
      <c r="J3564" s="183" t="s">
        <v>7</v>
      </c>
      <c r="K3564" s="183" t="s">
        <v>457</v>
      </c>
      <c r="L3564" s="183" t="s">
        <v>780</v>
      </c>
      <c r="M3564" s="183" t="s">
        <v>886</v>
      </c>
      <c r="N3564" s="183" t="s">
        <v>2761</v>
      </c>
      <c r="O3564" s="183">
        <v>1</v>
      </c>
      <c r="P3564" s="183">
        <v>1</v>
      </c>
      <c r="Q3564" s="181" t="s">
        <v>3463</v>
      </c>
      <c r="R3564" s="181" t="s">
        <v>458</v>
      </c>
      <c r="S3564" s="239">
        <v>309.99</v>
      </c>
      <c r="T3564" s="181">
        <v>2.02</v>
      </c>
      <c r="U3564" s="239">
        <f t="shared" si="158"/>
        <v>626.1798</v>
      </c>
      <c r="V3564" s="181" t="s">
        <v>7</v>
      </c>
    </row>
    <row r="3565" spans="2:22" s="26" customFormat="1" ht="31.5" x14ac:dyDescent="0.25">
      <c r="B3565" s="193" t="s">
        <v>455</v>
      </c>
      <c r="C3565" s="240" t="s">
        <v>853</v>
      </c>
      <c r="D3565" s="193" t="s">
        <v>854</v>
      </c>
      <c r="E3565" s="183" t="s">
        <v>456</v>
      </c>
      <c r="F3565" s="183" t="s">
        <v>2326</v>
      </c>
      <c r="G3565" s="183" t="s">
        <v>7</v>
      </c>
      <c r="H3565" s="195" t="s">
        <v>693</v>
      </c>
      <c r="I3565" s="183" t="s">
        <v>245</v>
      </c>
      <c r="J3565" s="183" t="s">
        <v>7</v>
      </c>
      <c r="K3565" s="183" t="s">
        <v>377</v>
      </c>
      <c r="L3565" s="183" t="s">
        <v>780</v>
      </c>
      <c r="M3565" s="183" t="s">
        <v>886</v>
      </c>
      <c r="N3565" s="183" t="s">
        <v>2761</v>
      </c>
      <c r="O3565" s="183">
        <v>1</v>
      </c>
      <c r="P3565" s="183">
        <v>4</v>
      </c>
      <c r="Q3565" s="181" t="s">
        <v>196</v>
      </c>
      <c r="R3565" s="181" t="s">
        <v>197</v>
      </c>
      <c r="S3565" s="239">
        <v>1035.8399999999999</v>
      </c>
      <c r="T3565" s="181">
        <v>2.02</v>
      </c>
      <c r="U3565" s="239">
        <f t="shared" si="158"/>
        <v>8369.5871999999999</v>
      </c>
      <c r="V3565" s="181" t="s">
        <v>7</v>
      </c>
    </row>
    <row r="3566" spans="2:22" s="26" customFormat="1" ht="31.5" x14ac:dyDescent="0.25">
      <c r="B3566" s="193" t="s">
        <v>455</v>
      </c>
      <c r="C3566" s="240" t="s">
        <v>853</v>
      </c>
      <c r="D3566" s="193" t="s">
        <v>854</v>
      </c>
      <c r="E3566" s="183" t="s">
        <v>456</v>
      </c>
      <c r="F3566" s="183" t="s">
        <v>2326</v>
      </c>
      <c r="G3566" s="183" t="s">
        <v>7</v>
      </c>
      <c r="H3566" s="195" t="s">
        <v>693</v>
      </c>
      <c r="I3566" s="183" t="s">
        <v>245</v>
      </c>
      <c r="J3566" s="183" t="s">
        <v>7</v>
      </c>
      <c r="K3566" s="183" t="s">
        <v>378</v>
      </c>
      <c r="L3566" s="183" t="s">
        <v>780</v>
      </c>
      <c r="M3566" s="183" t="s">
        <v>886</v>
      </c>
      <c r="N3566" s="183" t="s">
        <v>2761</v>
      </c>
      <c r="O3566" s="183">
        <v>1</v>
      </c>
      <c r="P3566" s="183">
        <v>19</v>
      </c>
      <c r="Q3566" s="181" t="s">
        <v>196</v>
      </c>
      <c r="R3566" s="181" t="s">
        <v>465</v>
      </c>
      <c r="S3566" s="239">
        <v>234.29</v>
      </c>
      <c r="T3566" s="181">
        <v>2.02</v>
      </c>
      <c r="U3566" s="239">
        <f t="shared" si="158"/>
        <v>8992.0501999999997</v>
      </c>
      <c r="V3566" s="181" t="s">
        <v>7</v>
      </c>
    </row>
    <row r="3567" spans="2:22" s="26" customFormat="1" ht="31.5" x14ac:dyDescent="0.25">
      <c r="B3567" s="193" t="s">
        <v>455</v>
      </c>
      <c r="C3567" s="240" t="s">
        <v>853</v>
      </c>
      <c r="D3567" s="193" t="s">
        <v>854</v>
      </c>
      <c r="E3567" s="183" t="s">
        <v>456</v>
      </c>
      <c r="F3567" s="183" t="s">
        <v>2326</v>
      </c>
      <c r="G3567" s="183" t="s">
        <v>7</v>
      </c>
      <c r="H3567" s="195" t="s">
        <v>693</v>
      </c>
      <c r="I3567" s="183" t="s">
        <v>245</v>
      </c>
      <c r="J3567" s="183" t="s">
        <v>7</v>
      </c>
      <c r="K3567" s="183" t="s">
        <v>376</v>
      </c>
      <c r="L3567" s="183" t="s">
        <v>780</v>
      </c>
      <c r="M3567" s="183" t="s">
        <v>886</v>
      </c>
      <c r="N3567" s="183" t="s">
        <v>2761</v>
      </c>
      <c r="O3567" s="183">
        <v>1</v>
      </c>
      <c r="P3567" s="183">
        <v>330.15</v>
      </c>
      <c r="Q3567" s="181" t="s">
        <v>199</v>
      </c>
      <c r="R3567" s="181" t="s">
        <v>486</v>
      </c>
      <c r="S3567" s="239">
        <v>10.45</v>
      </c>
      <c r="T3567" s="181">
        <v>2.02</v>
      </c>
      <c r="U3567" s="239">
        <f t="shared" si="158"/>
        <v>6969.1363499999998</v>
      </c>
      <c r="V3567" s="181" t="s">
        <v>7</v>
      </c>
    </row>
    <row r="3568" spans="2:22" s="26" customFormat="1" ht="31.5" x14ac:dyDescent="0.25">
      <c r="B3568" s="193" t="s">
        <v>455</v>
      </c>
      <c r="C3568" s="240" t="s">
        <v>853</v>
      </c>
      <c r="D3568" s="193" t="s">
        <v>854</v>
      </c>
      <c r="E3568" s="183" t="s">
        <v>456</v>
      </c>
      <c r="F3568" s="183" t="s">
        <v>2326</v>
      </c>
      <c r="G3568" s="183" t="s">
        <v>7</v>
      </c>
      <c r="H3568" s="195" t="s">
        <v>693</v>
      </c>
      <c r="I3568" s="183" t="s">
        <v>245</v>
      </c>
      <c r="J3568" s="183" t="s">
        <v>7</v>
      </c>
      <c r="K3568" s="183" t="s">
        <v>198</v>
      </c>
      <c r="L3568" s="183" t="s">
        <v>780</v>
      </c>
      <c r="M3568" s="183" t="s">
        <v>886</v>
      </c>
      <c r="N3568" s="183" t="s">
        <v>2761</v>
      </c>
      <c r="O3568" s="183">
        <v>1</v>
      </c>
      <c r="P3568" s="183">
        <v>330.15</v>
      </c>
      <c r="Q3568" s="181" t="s">
        <v>199</v>
      </c>
      <c r="R3568" s="181" t="s">
        <v>200</v>
      </c>
      <c r="S3568" s="239">
        <v>6.77</v>
      </c>
      <c r="T3568" s="181">
        <v>2.02</v>
      </c>
      <c r="U3568" s="239">
        <f t="shared" si="158"/>
        <v>4514.9333099999994</v>
      </c>
      <c r="V3568" s="181" t="s">
        <v>7</v>
      </c>
    </row>
    <row r="3569" spans="2:22" s="26" customFormat="1" ht="31.5" x14ac:dyDescent="0.25">
      <c r="B3569" s="193" t="s">
        <v>455</v>
      </c>
      <c r="C3569" s="240" t="s">
        <v>853</v>
      </c>
      <c r="D3569" s="193" t="s">
        <v>854</v>
      </c>
      <c r="E3569" s="183" t="s">
        <v>639</v>
      </c>
      <c r="F3569" s="183" t="s">
        <v>2326</v>
      </c>
      <c r="G3569" s="183" t="s">
        <v>7</v>
      </c>
      <c r="H3569" s="195" t="s">
        <v>693</v>
      </c>
      <c r="I3569" s="183" t="s">
        <v>245</v>
      </c>
      <c r="J3569" s="183" t="s">
        <v>7</v>
      </c>
      <c r="K3569" s="183" t="s">
        <v>3081</v>
      </c>
      <c r="L3569" s="183" t="s">
        <v>780</v>
      </c>
      <c r="M3569" s="183" t="s">
        <v>886</v>
      </c>
      <c r="N3569" s="183" t="s">
        <v>2761</v>
      </c>
      <c r="O3569" s="183">
        <v>1</v>
      </c>
      <c r="P3569" s="183">
        <v>330.15</v>
      </c>
      <c r="Q3569" s="181" t="s">
        <v>199</v>
      </c>
      <c r="R3569" s="181" t="s">
        <v>396</v>
      </c>
      <c r="S3569" s="239">
        <v>18.600000000000001</v>
      </c>
      <c r="T3569" s="181">
        <v>1.83</v>
      </c>
      <c r="U3569" s="239">
        <f t="shared" si="158"/>
        <v>11237.645700000001</v>
      </c>
      <c r="V3569" s="181" t="s">
        <v>7</v>
      </c>
    </row>
    <row r="3570" spans="2:22" s="26" customFormat="1" ht="31.5" x14ac:dyDescent="0.25">
      <c r="B3570" s="193" t="s">
        <v>455</v>
      </c>
      <c r="C3570" s="240" t="s">
        <v>853</v>
      </c>
      <c r="D3570" s="193" t="s">
        <v>854</v>
      </c>
      <c r="E3570" s="183" t="s">
        <v>571</v>
      </c>
      <c r="F3570" s="183" t="s">
        <v>2326</v>
      </c>
      <c r="G3570" s="183" t="s">
        <v>7</v>
      </c>
      <c r="H3570" s="195" t="s">
        <v>693</v>
      </c>
      <c r="I3570" s="183" t="s">
        <v>245</v>
      </c>
      <c r="J3570" s="183" t="s">
        <v>7</v>
      </c>
      <c r="K3570" s="183" t="s">
        <v>475</v>
      </c>
      <c r="L3570" s="183" t="s">
        <v>780</v>
      </c>
      <c r="M3570" s="183" t="s">
        <v>886</v>
      </c>
      <c r="N3570" s="183" t="s">
        <v>2761</v>
      </c>
      <c r="O3570" s="183">
        <v>1</v>
      </c>
      <c r="P3570" s="183">
        <v>341</v>
      </c>
      <c r="Q3570" s="181" t="s">
        <v>476</v>
      </c>
      <c r="R3570" s="181" t="s">
        <v>477</v>
      </c>
      <c r="S3570" s="239">
        <v>4.79</v>
      </c>
      <c r="T3570" s="181">
        <v>1.83</v>
      </c>
      <c r="U3570" s="239">
        <f t="shared" si="158"/>
        <v>2989.1037000000001</v>
      </c>
      <c r="V3570" s="181" t="s">
        <v>7</v>
      </c>
    </row>
    <row r="3571" spans="2:22" s="26" customFormat="1" ht="63" x14ac:dyDescent="0.25">
      <c r="B3571" s="193" t="s">
        <v>455</v>
      </c>
      <c r="C3571" s="240" t="s">
        <v>853</v>
      </c>
      <c r="D3571" s="193" t="s">
        <v>854</v>
      </c>
      <c r="E3571" s="183" t="s">
        <v>3787</v>
      </c>
      <c r="F3571" s="183" t="s">
        <v>2326</v>
      </c>
      <c r="G3571" s="183" t="s">
        <v>7</v>
      </c>
      <c r="H3571" s="195" t="s">
        <v>693</v>
      </c>
      <c r="I3571" s="183" t="s">
        <v>245</v>
      </c>
      <c r="J3571" s="183" t="s">
        <v>7</v>
      </c>
      <c r="K3571" s="183" t="s">
        <v>2581</v>
      </c>
      <c r="L3571" s="183" t="s">
        <v>780</v>
      </c>
      <c r="M3571" s="183" t="s">
        <v>886</v>
      </c>
      <c r="N3571" s="183" t="s">
        <v>2761</v>
      </c>
      <c r="O3571" s="183">
        <v>1</v>
      </c>
      <c r="P3571" s="183">
        <v>1</v>
      </c>
      <c r="Q3571" s="181" t="s">
        <v>111</v>
      </c>
      <c r="R3571" s="181" t="s">
        <v>211</v>
      </c>
      <c r="S3571" s="239">
        <v>4255.01</v>
      </c>
      <c r="T3571" s="181">
        <v>1</v>
      </c>
      <c r="U3571" s="239">
        <f t="shared" si="158"/>
        <v>4255.01</v>
      </c>
      <c r="V3571" s="181" t="s">
        <v>7</v>
      </c>
    </row>
    <row r="3572" spans="2:22" s="26" customFormat="1" ht="47.25" x14ac:dyDescent="0.25">
      <c r="B3572" s="193" t="s">
        <v>455</v>
      </c>
      <c r="C3572" s="240" t="s">
        <v>853</v>
      </c>
      <c r="D3572" s="193" t="s">
        <v>854</v>
      </c>
      <c r="E3572" s="183" t="s">
        <v>26</v>
      </c>
      <c r="F3572" s="183" t="s">
        <v>7</v>
      </c>
      <c r="G3572" s="183" t="s">
        <v>7</v>
      </c>
      <c r="H3572" s="183" t="s">
        <v>7</v>
      </c>
      <c r="I3572" s="183" t="s">
        <v>7</v>
      </c>
      <c r="J3572" s="183" t="s">
        <v>7</v>
      </c>
      <c r="K3572" s="183" t="s">
        <v>7</v>
      </c>
      <c r="L3572" s="183" t="s">
        <v>7</v>
      </c>
      <c r="M3572" s="183" t="s">
        <v>7</v>
      </c>
      <c r="N3572" s="183" t="s">
        <v>7</v>
      </c>
      <c r="O3572" s="183" t="s">
        <v>7</v>
      </c>
      <c r="P3572" s="183" t="s">
        <v>7</v>
      </c>
      <c r="Q3572" s="181" t="s">
        <v>7</v>
      </c>
      <c r="R3572" s="181" t="s">
        <v>7</v>
      </c>
      <c r="S3572" s="239" t="s">
        <v>7</v>
      </c>
      <c r="T3572" s="181" t="s">
        <v>7</v>
      </c>
      <c r="U3572" s="239">
        <f>SUM(U3562:U3571)</f>
        <v>56387.555060000006</v>
      </c>
      <c r="V3572" s="181" t="s">
        <v>7</v>
      </c>
    </row>
    <row r="3573" spans="2:22" s="26" customFormat="1" ht="31.5" x14ac:dyDescent="0.25">
      <c r="B3573" s="193" t="s">
        <v>455</v>
      </c>
      <c r="C3573" s="240" t="s">
        <v>855</v>
      </c>
      <c r="D3573" s="193" t="s">
        <v>856</v>
      </c>
      <c r="E3573" s="183" t="s">
        <v>456</v>
      </c>
      <c r="F3573" s="183" t="s">
        <v>2369</v>
      </c>
      <c r="G3573" s="183" t="s">
        <v>7</v>
      </c>
      <c r="H3573" s="195" t="s">
        <v>289</v>
      </c>
      <c r="I3573" s="183" t="s">
        <v>371</v>
      </c>
      <c r="J3573" s="183" t="s">
        <v>7</v>
      </c>
      <c r="K3573" s="183" t="s">
        <v>3560</v>
      </c>
      <c r="L3573" s="183" t="s">
        <v>780</v>
      </c>
      <c r="M3573" s="183" t="s">
        <v>887</v>
      </c>
      <c r="N3573" s="183" t="s">
        <v>2761</v>
      </c>
      <c r="O3573" s="183">
        <v>1</v>
      </c>
      <c r="P3573" s="183">
        <v>1</v>
      </c>
      <c r="Q3573" s="181" t="s">
        <v>3238</v>
      </c>
      <c r="R3573" s="181" t="s">
        <v>466</v>
      </c>
      <c r="S3573" s="239">
        <v>3499.04</v>
      </c>
      <c r="T3573" s="181">
        <v>2.02</v>
      </c>
      <c r="U3573" s="239">
        <f t="shared" ref="U3573:U3582" si="159">O3573*P3573*S3573*T3573</f>
        <v>7068.0608000000002</v>
      </c>
      <c r="V3573" s="181" t="s">
        <v>7</v>
      </c>
    </row>
    <row r="3574" spans="2:22" s="26" customFormat="1" ht="31.5" x14ac:dyDescent="0.25">
      <c r="B3574" s="193" t="s">
        <v>455</v>
      </c>
      <c r="C3574" s="240" t="s">
        <v>855</v>
      </c>
      <c r="D3574" s="193" t="s">
        <v>856</v>
      </c>
      <c r="E3574" s="183" t="s">
        <v>628</v>
      </c>
      <c r="F3574" s="183" t="s">
        <v>2369</v>
      </c>
      <c r="G3574" s="183" t="s">
        <v>7</v>
      </c>
      <c r="H3574" s="195" t="s">
        <v>289</v>
      </c>
      <c r="I3574" s="183" t="s">
        <v>371</v>
      </c>
      <c r="J3574" s="183">
        <v>110</v>
      </c>
      <c r="K3574" s="183" t="s">
        <v>171</v>
      </c>
      <c r="L3574" s="183" t="s">
        <v>780</v>
      </c>
      <c r="M3574" s="183" t="s">
        <v>887</v>
      </c>
      <c r="N3574" s="183" t="s">
        <v>2761</v>
      </c>
      <c r="O3574" s="183">
        <v>1</v>
      </c>
      <c r="P3574" s="183">
        <v>1</v>
      </c>
      <c r="Q3574" s="181" t="s">
        <v>160</v>
      </c>
      <c r="R3574" s="181" t="s">
        <v>172</v>
      </c>
      <c r="S3574" s="239">
        <v>1128.8</v>
      </c>
      <c r="T3574" s="181">
        <v>1.21</v>
      </c>
      <c r="U3574" s="239">
        <f t="shared" si="159"/>
        <v>1365.848</v>
      </c>
      <c r="V3574" s="181" t="s">
        <v>7</v>
      </c>
    </row>
    <row r="3575" spans="2:22" s="26" customFormat="1" ht="31.5" x14ac:dyDescent="0.25">
      <c r="B3575" s="193" t="s">
        <v>455</v>
      </c>
      <c r="C3575" s="240" t="s">
        <v>855</v>
      </c>
      <c r="D3575" s="193" t="s">
        <v>856</v>
      </c>
      <c r="E3575" s="183" t="s">
        <v>456</v>
      </c>
      <c r="F3575" s="183" t="s">
        <v>2369</v>
      </c>
      <c r="G3575" s="183" t="s">
        <v>7</v>
      </c>
      <c r="H3575" s="195" t="s">
        <v>289</v>
      </c>
      <c r="I3575" s="183" t="s">
        <v>371</v>
      </c>
      <c r="J3575" s="183" t="s">
        <v>7</v>
      </c>
      <c r="K3575" s="183" t="s">
        <v>457</v>
      </c>
      <c r="L3575" s="183" t="s">
        <v>780</v>
      </c>
      <c r="M3575" s="183" t="s">
        <v>887</v>
      </c>
      <c r="N3575" s="183" t="s">
        <v>2761</v>
      </c>
      <c r="O3575" s="183">
        <v>1</v>
      </c>
      <c r="P3575" s="183">
        <v>1</v>
      </c>
      <c r="Q3575" s="181" t="s">
        <v>3463</v>
      </c>
      <c r="R3575" s="181" t="s">
        <v>458</v>
      </c>
      <c r="S3575" s="239">
        <v>309.99</v>
      </c>
      <c r="T3575" s="181">
        <v>2.02</v>
      </c>
      <c r="U3575" s="239">
        <f t="shared" si="159"/>
        <v>626.1798</v>
      </c>
      <c r="V3575" s="181" t="s">
        <v>7</v>
      </c>
    </row>
    <row r="3576" spans="2:22" s="26" customFormat="1" ht="31.5" x14ac:dyDescent="0.25">
      <c r="B3576" s="193" t="s">
        <v>455</v>
      </c>
      <c r="C3576" s="240" t="s">
        <v>855</v>
      </c>
      <c r="D3576" s="193" t="s">
        <v>856</v>
      </c>
      <c r="E3576" s="183" t="s">
        <v>456</v>
      </c>
      <c r="F3576" s="183" t="s">
        <v>2369</v>
      </c>
      <c r="G3576" s="183" t="s">
        <v>7</v>
      </c>
      <c r="H3576" s="195" t="s">
        <v>289</v>
      </c>
      <c r="I3576" s="183" t="s">
        <v>371</v>
      </c>
      <c r="J3576" s="183" t="s">
        <v>7</v>
      </c>
      <c r="K3576" s="183" t="s">
        <v>377</v>
      </c>
      <c r="L3576" s="183" t="s">
        <v>780</v>
      </c>
      <c r="M3576" s="183" t="s">
        <v>887</v>
      </c>
      <c r="N3576" s="183" t="s">
        <v>2761</v>
      </c>
      <c r="O3576" s="183">
        <v>1</v>
      </c>
      <c r="P3576" s="183">
        <v>2</v>
      </c>
      <c r="Q3576" s="181" t="s">
        <v>196</v>
      </c>
      <c r="R3576" s="181" t="s">
        <v>197</v>
      </c>
      <c r="S3576" s="239">
        <v>1035.8399999999999</v>
      </c>
      <c r="T3576" s="181">
        <v>2.02</v>
      </c>
      <c r="U3576" s="239">
        <f t="shared" si="159"/>
        <v>4184.7936</v>
      </c>
      <c r="V3576" s="181" t="s">
        <v>7</v>
      </c>
    </row>
    <row r="3577" spans="2:22" s="26" customFormat="1" ht="31.5" x14ac:dyDescent="0.25">
      <c r="B3577" s="193" t="s">
        <v>455</v>
      </c>
      <c r="C3577" s="240" t="s">
        <v>855</v>
      </c>
      <c r="D3577" s="193" t="s">
        <v>856</v>
      </c>
      <c r="E3577" s="183" t="s">
        <v>456</v>
      </c>
      <c r="F3577" s="183" t="s">
        <v>2369</v>
      </c>
      <c r="G3577" s="183" t="s">
        <v>7</v>
      </c>
      <c r="H3577" s="195" t="s">
        <v>289</v>
      </c>
      <c r="I3577" s="183" t="s">
        <v>371</v>
      </c>
      <c r="J3577" s="183" t="s">
        <v>7</v>
      </c>
      <c r="K3577" s="183" t="s">
        <v>378</v>
      </c>
      <c r="L3577" s="183" t="s">
        <v>780</v>
      </c>
      <c r="M3577" s="183" t="s">
        <v>887</v>
      </c>
      <c r="N3577" s="183" t="s">
        <v>2761</v>
      </c>
      <c r="O3577" s="183">
        <v>1</v>
      </c>
      <c r="P3577" s="183">
        <v>8</v>
      </c>
      <c r="Q3577" s="181" t="s">
        <v>196</v>
      </c>
      <c r="R3577" s="181" t="s">
        <v>465</v>
      </c>
      <c r="S3577" s="239">
        <v>234.29</v>
      </c>
      <c r="T3577" s="181">
        <v>2.02</v>
      </c>
      <c r="U3577" s="239">
        <f t="shared" si="159"/>
        <v>3786.1264000000001</v>
      </c>
      <c r="V3577" s="181" t="s">
        <v>7</v>
      </c>
    </row>
    <row r="3578" spans="2:22" s="26" customFormat="1" ht="31.5" x14ac:dyDescent="0.25">
      <c r="B3578" s="193" t="s">
        <v>455</v>
      </c>
      <c r="C3578" s="240" t="s">
        <v>855</v>
      </c>
      <c r="D3578" s="193" t="s">
        <v>856</v>
      </c>
      <c r="E3578" s="183" t="s">
        <v>456</v>
      </c>
      <c r="F3578" s="183" t="s">
        <v>2369</v>
      </c>
      <c r="G3578" s="183" t="s">
        <v>7</v>
      </c>
      <c r="H3578" s="195" t="s">
        <v>289</v>
      </c>
      <c r="I3578" s="183" t="s">
        <v>371</v>
      </c>
      <c r="J3578" s="183" t="s">
        <v>7</v>
      </c>
      <c r="K3578" s="183" t="s">
        <v>376</v>
      </c>
      <c r="L3578" s="183" t="s">
        <v>780</v>
      </c>
      <c r="M3578" s="183" t="s">
        <v>887</v>
      </c>
      <c r="N3578" s="183" t="s">
        <v>2761</v>
      </c>
      <c r="O3578" s="183">
        <v>1</v>
      </c>
      <c r="P3578" s="183">
        <v>339.8</v>
      </c>
      <c r="Q3578" s="181" t="s">
        <v>199</v>
      </c>
      <c r="R3578" s="181" t="s">
        <v>486</v>
      </c>
      <c r="S3578" s="239">
        <v>10.45</v>
      </c>
      <c r="T3578" s="181">
        <v>2.02</v>
      </c>
      <c r="U3578" s="239">
        <f t="shared" si="159"/>
        <v>7172.8382000000001</v>
      </c>
      <c r="V3578" s="181" t="s">
        <v>7</v>
      </c>
    </row>
    <row r="3579" spans="2:22" s="26" customFormat="1" ht="31.5" x14ac:dyDescent="0.25">
      <c r="B3579" s="193" t="s">
        <v>455</v>
      </c>
      <c r="C3579" s="240" t="s">
        <v>855</v>
      </c>
      <c r="D3579" s="193" t="s">
        <v>856</v>
      </c>
      <c r="E3579" s="183" t="s">
        <v>456</v>
      </c>
      <c r="F3579" s="183" t="s">
        <v>2369</v>
      </c>
      <c r="G3579" s="183" t="s">
        <v>7</v>
      </c>
      <c r="H3579" s="195" t="s">
        <v>289</v>
      </c>
      <c r="I3579" s="183" t="s">
        <v>371</v>
      </c>
      <c r="J3579" s="183" t="s">
        <v>7</v>
      </c>
      <c r="K3579" s="183" t="s">
        <v>198</v>
      </c>
      <c r="L3579" s="183" t="s">
        <v>780</v>
      </c>
      <c r="M3579" s="183" t="s">
        <v>887</v>
      </c>
      <c r="N3579" s="183" t="s">
        <v>2761</v>
      </c>
      <c r="O3579" s="183">
        <v>1</v>
      </c>
      <c r="P3579" s="183">
        <v>339.8</v>
      </c>
      <c r="Q3579" s="181" t="s">
        <v>199</v>
      </c>
      <c r="R3579" s="181" t="s">
        <v>200</v>
      </c>
      <c r="S3579" s="239">
        <v>6.77</v>
      </c>
      <c r="T3579" s="181">
        <v>2.02</v>
      </c>
      <c r="U3579" s="239">
        <f t="shared" si="159"/>
        <v>4646.90092</v>
      </c>
      <c r="V3579" s="181" t="s">
        <v>7</v>
      </c>
    </row>
    <row r="3580" spans="2:22" s="26" customFormat="1" ht="47.25" x14ac:dyDescent="0.25">
      <c r="B3580" s="193" t="s">
        <v>455</v>
      </c>
      <c r="C3580" s="240" t="s">
        <v>855</v>
      </c>
      <c r="D3580" s="193" t="s">
        <v>856</v>
      </c>
      <c r="E3580" s="183" t="s">
        <v>828</v>
      </c>
      <c r="F3580" s="183" t="s">
        <v>2369</v>
      </c>
      <c r="G3580" s="183" t="s">
        <v>7</v>
      </c>
      <c r="H3580" s="195" t="s">
        <v>289</v>
      </c>
      <c r="I3580" s="183" t="s">
        <v>371</v>
      </c>
      <c r="J3580" s="183" t="s">
        <v>7</v>
      </c>
      <c r="K3580" s="183" t="s">
        <v>2223</v>
      </c>
      <c r="L3580" s="183" t="s">
        <v>780</v>
      </c>
      <c r="M3580" s="183" t="s">
        <v>887</v>
      </c>
      <c r="N3580" s="183" t="s">
        <v>2761</v>
      </c>
      <c r="O3580" s="183">
        <v>1</v>
      </c>
      <c r="P3580" s="183">
        <v>1</v>
      </c>
      <c r="Q3580" s="181" t="s">
        <v>135</v>
      </c>
      <c r="R3580" s="181" t="s">
        <v>481</v>
      </c>
      <c r="S3580" s="239">
        <v>294.93</v>
      </c>
      <c r="T3580" s="181">
        <v>1.83</v>
      </c>
      <c r="U3580" s="239">
        <f t="shared" si="159"/>
        <v>539.72190000000001</v>
      </c>
      <c r="V3580" s="181" t="s">
        <v>7</v>
      </c>
    </row>
    <row r="3581" spans="2:22" s="26" customFormat="1" ht="31.5" x14ac:dyDescent="0.25">
      <c r="B3581" s="193" t="s">
        <v>455</v>
      </c>
      <c r="C3581" s="240" t="s">
        <v>855</v>
      </c>
      <c r="D3581" s="193" t="s">
        <v>856</v>
      </c>
      <c r="E3581" s="183" t="s">
        <v>571</v>
      </c>
      <c r="F3581" s="183" t="s">
        <v>2369</v>
      </c>
      <c r="G3581" s="183" t="s">
        <v>7</v>
      </c>
      <c r="H3581" s="195" t="s">
        <v>289</v>
      </c>
      <c r="I3581" s="183" t="s">
        <v>371</v>
      </c>
      <c r="J3581" s="183" t="s">
        <v>7</v>
      </c>
      <c r="K3581" s="183" t="s">
        <v>475</v>
      </c>
      <c r="L3581" s="183" t="s">
        <v>780</v>
      </c>
      <c r="M3581" s="183" t="s">
        <v>887</v>
      </c>
      <c r="N3581" s="183" t="s">
        <v>2761</v>
      </c>
      <c r="O3581" s="183">
        <v>1</v>
      </c>
      <c r="P3581" s="183">
        <v>220</v>
      </c>
      <c r="Q3581" s="181" t="s">
        <v>476</v>
      </c>
      <c r="R3581" s="181" t="s">
        <v>477</v>
      </c>
      <c r="S3581" s="239">
        <v>4.79</v>
      </c>
      <c r="T3581" s="181">
        <v>1.83</v>
      </c>
      <c r="U3581" s="239">
        <f t="shared" si="159"/>
        <v>1928.454</v>
      </c>
      <c r="V3581" s="181" t="s">
        <v>7</v>
      </c>
    </row>
    <row r="3582" spans="2:22" s="26" customFormat="1" ht="63" x14ac:dyDescent="0.25">
      <c r="B3582" s="193" t="s">
        <v>455</v>
      </c>
      <c r="C3582" s="240" t="s">
        <v>855</v>
      </c>
      <c r="D3582" s="193" t="s">
        <v>856</v>
      </c>
      <c r="E3582" s="183" t="s">
        <v>3855</v>
      </c>
      <c r="F3582" s="183" t="s">
        <v>2369</v>
      </c>
      <c r="G3582" s="183" t="s">
        <v>7</v>
      </c>
      <c r="H3582" s="195" t="s">
        <v>289</v>
      </c>
      <c r="I3582" s="183" t="s">
        <v>371</v>
      </c>
      <c r="J3582" s="183" t="s">
        <v>7</v>
      </c>
      <c r="K3582" s="183" t="s">
        <v>4033</v>
      </c>
      <c r="L3582" s="183" t="s">
        <v>780</v>
      </c>
      <c r="M3582" s="183" t="s">
        <v>887</v>
      </c>
      <c r="N3582" s="183" t="s">
        <v>2761</v>
      </c>
      <c r="O3582" s="183">
        <v>1</v>
      </c>
      <c r="P3582" s="183">
        <v>1</v>
      </c>
      <c r="Q3582" s="181" t="s">
        <v>111</v>
      </c>
      <c r="R3582" s="181" t="s">
        <v>260</v>
      </c>
      <c r="S3582" s="239">
        <v>2127.5100000000002</v>
      </c>
      <c r="T3582" s="181">
        <v>1</v>
      </c>
      <c r="U3582" s="239">
        <f t="shared" si="159"/>
        <v>2127.5100000000002</v>
      </c>
      <c r="V3582" s="181" t="s">
        <v>7</v>
      </c>
    </row>
    <row r="3583" spans="2:22" s="26" customFormat="1" ht="47.25" x14ac:dyDescent="0.25">
      <c r="B3583" s="193" t="s">
        <v>455</v>
      </c>
      <c r="C3583" s="240" t="s">
        <v>855</v>
      </c>
      <c r="D3583" s="193" t="s">
        <v>856</v>
      </c>
      <c r="E3583" s="183" t="s">
        <v>26</v>
      </c>
      <c r="F3583" s="183" t="s">
        <v>7</v>
      </c>
      <c r="G3583" s="183" t="s">
        <v>7</v>
      </c>
      <c r="H3583" s="183" t="s">
        <v>7</v>
      </c>
      <c r="I3583" s="183" t="s">
        <v>7</v>
      </c>
      <c r="J3583" s="183" t="s">
        <v>7</v>
      </c>
      <c r="K3583" s="183" t="s">
        <v>7</v>
      </c>
      <c r="L3583" s="183" t="s">
        <v>7</v>
      </c>
      <c r="M3583" s="183" t="s">
        <v>7</v>
      </c>
      <c r="N3583" s="183" t="s">
        <v>7</v>
      </c>
      <c r="O3583" s="183" t="s">
        <v>7</v>
      </c>
      <c r="P3583" s="183" t="s">
        <v>7</v>
      </c>
      <c r="Q3583" s="181" t="s">
        <v>7</v>
      </c>
      <c r="R3583" s="181" t="s">
        <v>7</v>
      </c>
      <c r="S3583" s="239" t="s">
        <v>7</v>
      </c>
      <c r="T3583" s="181" t="s">
        <v>7</v>
      </c>
      <c r="U3583" s="239">
        <f>SUM(U3573:U3582)</f>
        <v>33446.433620000003</v>
      </c>
      <c r="V3583" s="181" t="s">
        <v>7</v>
      </c>
    </row>
    <row r="3584" spans="2:22" s="26" customFormat="1" ht="31.5" x14ac:dyDescent="0.25">
      <c r="B3584" s="193" t="s">
        <v>455</v>
      </c>
      <c r="C3584" s="240" t="s">
        <v>857</v>
      </c>
      <c r="D3584" s="193" t="s">
        <v>858</v>
      </c>
      <c r="E3584" s="183" t="s">
        <v>639</v>
      </c>
      <c r="F3584" s="183" t="s">
        <v>2891</v>
      </c>
      <c r="G3584" s="183" t="s">
        <v>7</v>
      </c>
      <c r="H3584" s="195" t="s">
        <v>289</v>
      </c>
      <c r="I3584" s="183" t="s">
        <v>371</v>
      </c>
      <c r="J3584" s="183" t="s">
        <v>7</v>
      </c>
      <c r="K3584" s="183" t="s">
        <v>3081</v>
      </c>
      <c r="L3584" s="183" t="s">
        <v>780</v>
      </c>
      <c r="M3584" s="183" t="s">
        <v>888</v>
      </c>
      <c r="N3584" s="183" t="s">
        <v>2761</v>
      </c>
      <c r="O3584" s="183">
        <v>1</v>
      </c>
      <c r="P3584" s="183">
        <v>203</v>
      </c>
      <c r="Q3584" s="181" t="s">
        <v>199</v>
      </c>
      <c r="R3584" s="181" t="s">
        <v>396</v>
      </c>
      <c r="S3584" s="239">
        <v>18.600000000000001</v>
      </c>
      <c r="T3584" s="181">
        <v>1.83</v>
      </c>
      <c r="U3584" s="239">
        <f t="shared" ref="U3584:U3592" si="160">O3584*P3584*S3584*T3584</f>
        <v>6909.7140000000009</v>
      </c>
      <c r="V3584" s="181" t="s">
        <v>7</v>
      </c>
    </row>
    <row r="3585" spans="2:22" s="26" customFormat="1" ht="63" x14ac:dyDescent="0.25">
      <c r="B3585" s="193" t="s">
        <v>455</v>
      </c>
      <c r="C3585" s="240" t="s">
        <v>857</v>
      </c>
      <c r="D3585" s="193" t="s">
        <v>858</v>
      </c>
      <c r="E3585" s="183" t="s">
        <v>3855</v>
      </c>
      <c r="F3585" s="183" t="s">
        <v>2891</v>
      </c>
      <c r="G3585" s="183" t="s">
        <v>7</v>
      </c>
      <c r="H3585" s="195" t="s">
        <v>289</v>
      </c>
      <c r="I3585" s="183" t="s">
        <v>371</v>
      </c>
      <c r="J3585" s="183" t="s">
        <v>7</v>
      </c>
      <c r="K3585" s="183" t="s">
        <v>2634</v>
      </c>
      <c r="L3585" s="183" t="s">
        <v>780</v>
      </c>
      <c r="M3585" s="183" t="s">
        <v>888</v>
      </c>
      <c r="N3585" s="183" t="s">
        <v>2761</v>
      </c>
      <c r="O3585" s="183">
        <v>1</v>
      </c>
      <c r="P3585" s="183">
        <v>1</v>
      </c>
      <c r="Q3585" s="181" t="s">
        <v>111</v>
      </c>
      <c r="R3585" s="181" t="s">
        <v>139</v>
      </c>
      <c r="S3585" s="239">
        <v>425.5</v>
      </c>
      <c r="T3585" s="181">
        <v>1</v>
      </c>
      <c r="U3585" s="239">
        <f t="shared" si="160"/>
        <v>425.5</v>
      </c>
      <c r="V3585" s="181" t="s">
        <v>7</v>
      </c>
    </row>
    <row r="3586" spans="2:22" s="26" customFormat="1" ht="47.25" x14ac:dyDescent="0.25">
      <c r="B3586" s="193" t="s">
        <v>455</v>
      </c>
      <c r="C3586" s="240" t="s">
        <v>857</v>
      </c>
      <c r="D3586" s="193" t="s">
        <v>858</v>
      </c>
      <c r="E3586" s="183" t="s">
        <v>2884</v>
      </c>
      <c r="F3586" s="183" t="s">
        <v>2891</v>
      </c>
      <c r="G3586" s="183" t="s">
        <v>7</v>
      </c>
      <c r="H3586" s="195" t="s">
        <v>289</v>
      </c>
      <c r="I3586" s="183" t="s">
        <v>371</v>
      </c>
      <c r="J3586" s="183">
        <v>35</v>
      </c>
      <c r="K3586" s="188" t="s">
        <v>1964</v>
      </c>
      <c r="L3586" s="183" t="s">
        <v>780</v>
      </c>
      <c r="M3586" s="183" t="s">
        <v>888</v>
      </c>
      <c r="N3586" s="183" t="s">
        <v>2761</v>
      </c>
      <c r="O3586" s="183">
        <v>1</v>
      </c>
      <c r="P3586" s="183">
        <v>4.0149999999999997</v>
      </c>
      <c r="Q3586" s="181" t="s">
        <v>2493</v>
      </c>
      <c r="R3586" s="181" t="s">
        <v>1317</v>
      </c>
      <c r="S3586" s="239">
        <v>103.43</v>
      </c>
      <c r="T3586" s="181">
        <v>2.71</v>
      </c>
      <c r="U3586" s="239">
        <f t="shared" si="160"/>
        <v>1125.3856295000001</v>
      </c>
      <c r="V3586" s="181" t="s">
        <v>7</v>
      </c>
    </row>
    <row r="3587" spans="2:22" s="26" customFormat="1" ht="31.5" x14ac:dyDescent="0.25">
      <c r="B3587" s="193" t="s">
        <v>455</v>
      </c>
      <c r="C3587" s="240" t="s">
        <v>857</v>
      </c>
      <c r="D3587" s="193" t="s">
        <v>858</v>
      </c>
      <c r="E3587" s="183" t="s">
        <v>2885</v>
      </c>
      <c r="F3587" s="183" t="s">
        <v>2891</v>
      </c>
      <c r="G3587" s="183" t="s">
        <v>7</v>
      </c>
      <c r="H3587" s="195" t="s">
        <v>289</v>
      </c>
      <c r="I3587" s="183" t="s">
        <v>371</v>
      </c>
      <c r="J3587" s="183">
        <v>35</v>
      </c>
      <c r="K3587" s="183" t="s">
        <v>1776</v>
      </c>
      <c r="L3587" s="183" t="s">
        <v>780</v>
      </c>
      <c r="M3587" s="183" t="s">
        <v>888</v>
      </c>
      <c r="N3587" s="183" t="s">
        <v>2761</v>
      </c>
      <c r="O3587" s="183">
        <v>1</v>
      </c>
      <c r="P3587" s="183">
        <v>4.0149999999999997</v>
      </c>
      <c r="Q3587" s="181" t="s">
        <v>2493</v>
      </c>
      <c r="R3587" s="181" t="s">
        <v>182</v>
      </c>
      <c r="S3587" s="239">
        <v>308.56</v>
      </c>
      <c r="T3587" s="181">
        <v>1.81</v>
      </c>
      <c r="U3587" s="239">
        <f t="shared" si="160"/>
        <v>2242.3518039999999</v>
      </c>
      <c r="V3587" s="181" t="s">
        <v>7</v>
      </c>
    </row>
    <row r="3588" spans="2:22" s="26" customFormat="1" ht="47.25" x14ac:dyDescent="0.25">
      <c r="B3588" s="193" t="s">
        <v>455</v>
      </c>
      <c r="C3588" s="240" t="s">
        <v>857</v>
      </c>
      <c r="D3588" s="193" t="s">
        <v>858</v>
      </c>
      <c r="E3588" s="183" t="s">
        <v>2884</v>
      </c>
      <c r="F3588" s="183" t="s">
        <v>2891</v>
      </c>
      <c r="G3588" s="183" t="s">
        <v>7</v>
      </c>
      <c r="H3588" s="195" t="s">
        <v>289</v>
      </c>
      <c r="I3588" s="183" t="s">
        <v>371</v>
      </c>
      <c r="J3588" s="183">
        <v>110</v>
      </c>
      <c r="K3588" s="183" t="s">
        <v>100</v>
      </c>
      <c r="L3588" s="183" t="s">
        <v>780</v>
      </c>
      <c r="M3588" s="183" t="s">
        <v>888</v>
      </c>
      <c r="N3588" s="183" t="s">
        <v>2761</v>
      </c>
      <c r="O3588" s="183">
        <v>1</v>
      </c>
      <c r="P3588" s="183">
        <v>4.7416</v>
      </c>
      <c r="Q3588" s="181" t="s">
        <v>2493</v>
      </c>
      <c r="R3588" s="181" t="s">
        <v>415</v>
      </c>
      <c r="S3588" s="239">
        <v>211.13</v>
      </c>
      <c r="T3588" s="181">
        <v>2.67</v>
      </c>
      <c r="U3588" s="239">
        <f t="shared" si="160"/>
        <v>2672.92100136</v>
      </c>
      <c r="V3588" s="181" t="s">
        <v>7</v>
      </c>
    </row>
    <row r="3589" spans="2:22" s="26" customFormat="1" ht="31.5" x14ac:dyDescent="0.25">
      <c r="B3589" s="193" t="s">
        <v>455</v>
      </c>
      <c r="C3589" s="240" t="s">
        <v>857</v>
      </c>
      <c r="D3589" s="193" t="s">
        <v>858</v>
      </c>
      <c r="E3589" s="183" t="s">
        <v>2885</v>
      </c>
      <c r="F3589" s="183" t="s">
        <v>2891</v>
      </c>
      <c r="G3589" s="183" t="s">
        <v>7</v>
      </c>
      <c r="H3589" s="195" t="s">
        <v>289</v>
      </c>
      <c r="I3589" s="183" t="s">
        <v>371</v>
      </c>
      <c r="J3589" s="183">
        <v>110</v>
      </c>
      <c r="K3589" s="183" t="s">
        <v>1776</v>
      </c>
      <c r="L3589" s="183" t="s">
        <v>780</v>
      </c>
      <c r="M3589" s="183" t="s">
        <v>888</v>
      </c>
      <c r="N3589" s="183" t="s">
        <v>2761</v>
      </c>
      <c r="O3589" s="183">
        <v>1</v>
      </c>
      <c r="P3589" s="183">
        <v>4.7416</v>
      </c>
      <c r="Q3589" s="181" t="s">
        <v>2493</v>
      </c>
      <c r="R3589" s="181" t="s">
        <v>182</v>
      </c>
      <c r="S3589" s="239">
        <v>308.56</v>
      </c>
      <c r="T3589" s="181">
        <v>1.81</v>
      </c>
      <c r="U3589" s="239">
        <f t="shared" si="160"/>
        <v>2648.1532537600001</v>
      </c>
      <c r="V3589" s="181" t="s">
        <v>7</v>
      </c>
    </row>
    <row r="3590" spans="2:22" s="26" customFormat="1" ht="31.5" x14ac:dyDescent="0.25">
      <c r="B3590" s="193" t="s">
        <v>455</v>
      </c>
      <c r="C3590" s="240" t="s">
        <v>857</v>
      </c>
      <c r="D3590" s="193" t="s">
        <v>858</v>
      </c>
      <c r="E3590" s="183" t="s">
        <v>122</v>
      </c>
      <c r="F3590" s="183" t="s">
        <v>2891</v>
      </c>
      <c r="G3590" s="183" t="s">
        <v>7</v>
      </c>
      <c r="H3590" s="195" t="s">
        <v>289</v>
      </c>
      <c r="I3590" s="183" t="s">
        <v>371</v>
      </c>
      <c r="J3590" s="183">
        <v>10</v>
      </c>
      <c r="K3590" s="183" t="s">
        <v>110</v>
      </c>
      <c r="L3590" s="183" t="s">
        <v>780</v>
      </c>
      <c r="M3590" s="183" t="s">
        <v>888</v>
      </c>
      <c r="N3590" s="183" t="s">
        <v>2761</v>
      </c>
      <c r="O3590" s="183">
        <v>1</v>
      </c>
      <c r="P3590" s="183">
        <v>0.22</v>
      </c>
      <c r="Q3590" s="181" t="s">
        <v>102</v>
      </c>
      <c r="R3590" s="181" t="s">
        <v>112</v>
      </c>
      <c r="S3590" s="239">
        <v>1109.82</v>
      </c>
      <c r="T3590" s="181">
        <v>1.78</v>
      </c>
      <c r="U3590" s="239">
        <f t="shared" si="160"/>
        <v>434.60551199999998</v>
      </c>
      <c r="V3590" s="181" t="s">
        <v>7</v>
      </c>
    </row>
    <row r="3591" spans="2:22" s="26" customFormat="1" ht="31.5" x14ac:dyDescent="0.25">
      <c r="B3591" s="193" t="s">
        <v>455</v>
      </c>
      <c r="C3591" s="240" t="s">
        <v>857</v>
      </c>
      <c r="D3591" s="193" t="s">
        <v>858</v>
      </c>
      <c r="E3591" s="183" t="s">
        <v>5381</v>
      </c>
      <c r="F3591" s="183" t="s">
        <v>2891</v>
      </c>
      <c r="G3591" s="183" t="s">
        <v>7</v>
      </c>
      <c r="H3591" s="195" t="s">
        <v>289</v>
      </c>
      <c r="I3591" s="183" t="s">
        <v>371</v>
      </c>
      <c r="J3591" s="183">
        <v>35</v>
      </c>
      <c r="K3591" s="183" t="s">
        <v>2886</v>
      </c>
      <c r="L3591" s="183" t="s">
        <v>780</v>
      </c>
      <c r="M3591" s="183" t="s">
        <v>888</v>
      </c>
      <c r="N3591" s="183" t="s">
        <v>2761</v>
      </c>
      <c r="O3591" s="183">
        <v>1</v>
      </c>
      <c r="P3591" s="183">
        <v>1</v>
      </c>
      <c r="Q3591" s="181" t="s">
        <v>1721</v>
      </c>
      <c r="R3591" s="181" t="s">
        <v>303</v>
      </c>
      <c r="S3591" s="239">
        <v>1377.21</v>
      </c>
      <c r="T3591" s="181">
        <v>1</v>
      </c>
      <c r="U3591" s="239">
        <f t="shared" si="160"/>
        <v>1377.21</v>
      </c>
      <c r="V3591" s="181" t="s">
        <v>7</v>
      </c>
    </row>
    <row r="3592" spans="2:22" s="26" customFormat="1" ht="31.5" x14ac:dyDescent="0.25">
      <c r="B3592" s="193" t="s">
        <v>455</v>
      </c>
      <c r="C3592" s="240" t="s">
        <v>857</v>
      </c>
      <c r="D3592" s="193" t="s">
        <v>858</v>
      </c>
      <c r="E3592" s="183" t="s">
        <v>5381</v>
      </c>
      <c r="F3592" s="183" t="s">
        <v>2891</v>
      </c>
      <c r="G3592" s="183" t="s">
        <v>7</v>
      </c>
      <c r="H3592" s="195" t="s">
        <v>289</v>
      </c>
      <c r="I3592" s="183" t="s">
        <v>371</v>
      </c>
      <c r="J3592" s="183">
        <v>110</v>
      </c>
      <c r="K3592" s="188" t="s">
        <v>5320</v>
      </c>
      <c r="L3592" s="183" t="s">
        <v>780</v>
      </c>
      <c r="M3592" s="183" t="s">
        <v>888</v>
      </c>
      <c r="N3592" s="183" t="s">
        <v>2761</v>
      </c>
      <c r="O3592" s="183">
        <v>1</v>
      </c>
      <c r="P3592" s="183">
        <v>1</v>
      </c>
      <c r="Q3592" s="181" t="s">
        <v>1721</v>
      </c>
      <c r="R3592" s="181" t="s">
        <v>680</v>
      </c>
      <c r="S3592" s="239">
        <v>1477.91</v>
      </c>
      <c r="T3592" s="181">
        <v>1</v>
      </c>
      <c r="U3592" s="239">
        <f t="shared" si="160"/>
        <v>1477.91</v>
      </c>
      <c r="V3592" s="181" t="s">
        <v>7</v>
      </c>
    </row>
    <row r="3593" spans="2:22" s="26" customFormat="1" ht="47.25" x14ac:dyDescent="0.25">
      <c r="B3593" s="193" t="s">
        <v>455</v>
      </c>
      <c r="C3593" s="240" t="s">
        <v>857</v>
      </c>
      <c r="D3593" s="193" t="s">
        <v>858</v>
      </c>
      <c r="E3593" s="183" t="s">
        <v>26</v>
      </c>
      <c r="F3593" s="183" t="s">
        <v>7</v>
      </c>
      <c r="G3593" s="183" t="s">
        <v>7</v>
      </c>
      <c r="H3593" s="183" t="s">
        <v>7</v>
      </c>
      <c r="I3593" s="183" t="s">
        <v>7</v>
      </c>
      <c r="J3593" s="183" t="s">
        <v>7</v>
      </c>
      <c r="K3593" s="183" t="s">
        <v>7</v>
      </c>
      <c r="L3593" s="183" t="s">
        <v>7</v>
      </c>
      <c r="M3593" s="183" t="s">
        <v>7</v>
      </c>
      <c r="N3593" s="183" t="s">
        <v>7</v>
      </c>
      <c r="O3593" s="183" t="s">
        <v>7</v>
      </c>
      <c r="P3593" s="183" t="s">
        <v>7</v>
      </c>
      <c r="Q3593" s="181" t="s">
        <v>7</v>
      </c>
      <c r="R3593" s="181" t="s">
        <v>7</v>
      </c>
      <c r="S3593" s="239" t="s">
        <v>7</v>
      </c>
      <c r="T3593" s="181" t="s">
        <v>7</v>
      </c>
      <c r="U3593" s="239">
        <f>SUM(U3585+U3591+U3592)</f>
        <v>3280.62</v>
      </c>
      <c r="V3593" s="181" t="s">
        <v>7</v>
      </c>
    </row>
    <row r="3594" spans="2:22" s="26" customFormat="1" ht="31.5" x14ac:dyDescent="0.25">
      <c r="B3594" s="193" t="s">
        <v>455</v>
      </c>
      <c r="C3594" s="240" t="s">
        <v>859</v>
      </c>
      <c r="D3594" s="193" t="s">
        <v>860</v>
      </c>
      <c r="E3594" s="183" t="s">
        <v>639</v>
      </c>
      <c r="F3594" s="183" t="s">
        <v>2892</v>
      </c>
      <c r="G3594" s="183" t="s">
        <v>7</v>
      </c>
      <c r="H3594" s="195" t="s">
        <v>693</v>
      </c>
      <c r="I3594" s="183" t="s">
        <v>366</v>
      </c>
      <c r="J3594" s="183" t="s">
        <v>7</v>
      </c>
      <c r="K3594" s="183" t="s">
        <v>3081</v>
      </c>
      <c r="L3594" s="183" t="s">
        <v>780</v>
      </c>
      <c r="M3594" s="183" t="s">
        <v>889</v>
      </c>
      <c r="N3594" s="183" t="s">
        <v>2761</v>
      </c>
      <c r="O3594" s="183">
        <v>1</v>
      </c>
      <c r="P3594" s="183">
        <v>140.07</v>
      </c>
      <c r="Q3594" s="181" t="s">
        <v>199</v>
      </c>
      <c r="R3594" s="181" t="s">
        <v>396</v>
      </c>
      <c r="S3594" s="239">
        <v>18.600000000000001</v>
      </c>
      <c r="T3594" s="181">
        <v>1.83</v>
      </c>
      <c r="U3594" s="239">
        <f>O3594*P3594*S3594*T3594</f>
        <v>4767.7026600000008</v>
      </c>
      <c r="V3594" s="181" t="s">
        <v>7</v>
      </c>
    </row>
    <row r="3595" spans="2:22" s="26" customFormat="1" ht="63" x14ac:dyDescent="0.25">
      <c r="B3595" s="193" t="s">
        <v>455</v>
      </c>
      <c r="C3595" s="240" t="s">
        <v>859</v>
      </c>
      <c r="D3595" s="193" t="s">
        <v>860</v>
      </c>
      <c r="E3595" s="183" t="s">
        <v>3855</v>
      </c>
      <c r="F3595" s="183" t="s">
        <v>2892</v>
      </c>
      <c r="G3595" s="183" t="s">
        <v>7</v>
      </c>
      <c r="H3595" s="195" t="s">
        <v>693</v>
      </c>
      <c r="I3595" s="183" t="s">
        <v>366</v>
      </c>
      <c r="J3595" s="183" t="s">
        <v>7</v>
      </c>
      <c r="K3595" s="183" t="s">
        <v>2634</v>
      </c>
      <c r="L3595" s="183" t="s">
        <v>780</v>
      </c>
      <c r="M3595" s="183" t="s">
        <v>889</v>
      </c>
      <c r="N3595" s="183" t="s">
        <v>2761</v>
      </c>
      <c r="O3595" s="183">
        <v>1</v>
      </c>
      <c r="P3595" s="183">
        <v>1</v>
      </c>
      <c r="Q3595" s="181" t="s">
        <v>111</v>
      </c>
      <c r="R3595" s="181" t="s">
        <v>139</v>
      </c>
      <c r="S3595" s="239">
        <v>425.5</v>
      </c>
      <c r="T3595" s="181">
        <v>1</v>
      </c>
      <c r="U3595" s="239">
        <f>O3595*P3595*S3595*T3595</f>
        <v>425.5</v>
      </c>
      <c r="V3595" s="181" t="s">
        <v>7</v>
      </c>
    </row>
    <row r="3596" spans="2:22" s="26" customFormat="1" ht="47.25" x14ac:dyDescent="0.25">
      <c r="B3596" s="193" t="s">
        <v>455</v>
      </c>
      <c r="C3596" s="240" t="s">
        <v>859</v>
      </c>
      <c r="D3596" s="193" t="s">
        <v>860</v>
      </c>
      <c r="E3596" s="183" t="s">
        <v>26</v>
      </c>
      <c r="F3596" s="183" t="s">
        <v>7</v>
      </c>
      <c r="G3596" s="183" t="s">
        <v>7</v>
      </c>
      <c r="H3596" s="183" t="s">
        <v>7</v>
      </c>
      <c r="I3596" s="183" t="s">
        <v>7</v>
      </c>
      <c r="J3596" s="183" t="s">
        <v>7</v>
      </c>
      <c r="K3596" s="183" t="s">
        <v>7</v>
      </c>
      <c r="L3596" s="183" t="s">
        <v>7</v>
      </c>
      <c r="M3596" s="183" t="s">
        <v>7</v>
      </c>
      <c r="N3596" s="183" t="s">
        <v>7</v>
      </c>
      <c r="O3596" s="183" t="s">
        <v>7</v>
      </c>
      <c r="P3596" s="183" t="s">
        <v>7</v>
      </c>
      <c r="Q3596" s="181" t="s">
        <v>7</v>
      </c>
      <c r="R3596" s="181" t="s">
        <v>7</v>
      </c>
      <c r="S3596" s="239" t="s">
        <v>7</v>
      </c>
      <c r="T3596" s="181" t="s">
        <v>7</v>
      </c>
      <c r="U3596" s="239">
        <f>SUM(U3594:U3595)</f>
        <v>5193.2026600000008</v>
      </c>
      <c r="V3596" s="181" t="s">
        <v>7</v>
      </c>
    </row>
    <row r="3597" spans="2:22" s="26" customFormat="1" ht="31.5" x14ac:dyDescent="0.25">
      <c r="B3597" s="193" t="s">
        <v>455</v>
      </c>
      <c r="C3597" s="240" t="s">
        <v>861</v>
      </c>
      <c r="D3597" s="193" t="s">
        <v>862</v>
      </c>
      <c r="E3597" s="183" t="s">
        <v>639</v>
      </c>
      <c r="F3597" s="183" t="s">
        <v>2893</v>
      </c>
      <c r="G3597" s="183" t="s">
        <v>7</v>
      </c>
      <c r="H3597" s="195" t="s">
        <v>693</v>
      </c>
      <c r="I3597" s="183" t="s">
        <v>366</v>
      </c>
      <c r="J3597" s="183" t="s">
        <v>7</v>
      </c>
      <c r="K3597" s="183" t="s">
        <v>3081</v>
      </c>
      <c r="L3597" s="183" t="s">
        <v>780</v>
      </c>
      <c r="M3597" s="183" t="s">
        <v>890</v>
      </c>
      <c r="N3597" s="183" t="s">
        <v>2761</v>
      </c>
      <c r="O3597" s="183">
        <v>1</v>
      </c>
      <c r="P3597" s="183">
        <v>251.7</v>
      </c>
      <c r="Q3597" s="181" t="s">
        <v>199</v>
      </c>
      <c r="R3597" s="181" t="s">
        <v>396</v>
      </c>
      <c r="S3597" s="239">
        <v>18.600000000000001</v>
      </c>
      <c r="T3597" s="181">
        <v>1.83</v>
      </c>
      <c r="U3597" s="239">
        <f>O3597*P3597*S3597*T3597</f>
        <v>8567.3646000000008</v>
      </c>
      <c r="V3597" s="181" t="s">
        <v>7</v>
      </c>
    </row>
    <row r="3598" spans="2:22" s="26" customFormat="1" ht="63" x14ac:dyDescent="0.25">
      <c r="B3598" s="193" t="s">
        <v>455</v>
      </c>
      <c r="C3598" s="240" t="s">
        <v>861</v>
      </c>
      <c r="D3598" s="193" t="s">
        <v>862</v>
      </c>
      <c r="E3598" s="183" t="s">
        <v>3855</v>
      </c>
      <c r="F3598" s="183" t="s">
        <v>2893</v>
      </c>
      <c r="G3598" s="183" t="s">
        <v>7</v>
      </c>
      <c r="H3598" s="195" t="s">
        <v>693</v>
      </c>
      <c r="I3598" s="183" t="s">
        <v>366</v>
      </c>
      <c r="J3598" s="183" t="s">
        <v>7</v>
      </c>
      <c r="K3598" s="183" t="s">
        <v>3425</v>
      </c>
      <c r="L3598" s="183" t="s">
        <v>780</v>
      </c>
      <c r="M3598" s="183" t="s">
        <v>890</v>
      </c>
      <c r="N3598" s="183" t="s">
        <v>2761</v>
      </c>
      <c r="O3598" s="183">
        <v>1</v>
      </c>
      <c r="P3598" s="183">
        <v>1</v>
      </c>
      <c r="Q3598" s="181" t="s">
        <v>111</v>
      </c>
      <c r="R3598" s="181" t="s">
        <v>282</v>
      </c>
      <c r="S3598" s="239">
        <v>709.17</v>
      </c>
      <c r="T3598" s="181">
        <v>1</v>
      </c>
      <c r="U3598" s="239">
        <f>O3598*P3598*S3598*T3598</f>
        <v>709.17</v>
      </c>
      <c r="V3598" s="181" t="s">
        <v>7</v>
      </c>
    </row>
    <row r="3599" spans="2:22" s="26" customFormat="1" ht="31.5" x14ac:dyDescent="0.25">
      <c r="B3599" s="193" t="s">
        <v>455</v>
      </c>
      <c r="C3599" s="240" t="s">
        <v>861</v>
      </c>
      <c r="D3599" s="193" t="s">
        <v>862</v>
      </c>
      <c r="E3599" s="183" t="s">
        <v>121</v>
      </c>
      <c r="F3599" s="183" t="s">
        <v>2893</v>
      </c>
      <c r="G3599" s="183" t="s">
        <v>7</v>
      </c>
      <c r="H3599" s="195" t="s">
        <v>693</v>
      </c>
      <c r="I3599" s="183" t="s">
        <v>366</v>
      </c>
      <c r="J3599" s="183" t="s">
        <v>7</v>
      </c>
      <c r="K3599" s="183" t="s">
        <v>1776</v>
      </c>
      <c r="L3599" s="183" t="s">
        <v>780</v>
      </c>
      <c r="M3599" s="183" t="s">
        <v>890</v>
      </c>
      <c r="N3599" s="183" t="s">
        <v>2761</v>
      </c>
      <c r="O3599" s="183">
        <v>1</v>
      </c>
      <c r="P3599" s="183">
        <v>9.36</v>
      </c>
      <c r="Q3599" s="181" t="s">
        <v>2493</v>
      </c>
      <c r="R3599" s="181" t="s">
        <v>182</v>
      </c>
      <c r="S3599" s="239">
        <v>308.56</v>
      </c>
      <c r="T3599" s="181">
        <v>1.81</v>
      </c>
      <c r="U3599" s="239">
        <f>O3599*P3599*S3599*T3599</f>
        <v>5227.5000959999998</v>
      </c>
      <c r="V3599" s="181" t="s">
        <v>7</v>
      </c>
    </row>
    <row r="3600" spans="2:22" s="26" customFormat="1" ht="31.5" x14ac:dyDescent="0.25">
      <c r="B3600" s="193" t="s">
        <v>455</v>
      </c>
      <c r="C3600" s="240" t="s">
        <v>861</v>
      </c>
      <c r="D3600" s="193" t="s">
        <v>862</v>
      </c>
      <c r="E3600" s="183" t="s">
        <v>122</v>
      </c>
      <c r="F3600" s="183" t="s">
        <v>2893</v>
      </c>
      <c r="G3600" s="183" t="s">
        <v>7</v>
      </c>
      <c r="H3600" s="195" t="s">
        <v>693</v>
      </c>
      <c r="I3600" s="183" t="s">
        <v>366</v>
      </c>
      <c r="J3600" s="183">
        <v>10</v>
      </c>
      <c r="K3600" s="183" t="s">
        <v>110</v>
      </c>
      <c r="L3600" s="183" t="s">
        <v>780</v>
      </c>
      <c r="M3600" s="183" t="s">
        <v>890</v>
      </c>
      <c r="N3600" s="183" t="s">
        <v>2761</v>
      </c>
      <c r="O3600" s="183">
        <v>1</v>
      </c>
      <c r="P3600" s="183">
        <v>0.22</v>
      </c>
      <c r="Q3600" s="181" t="s">
        <v>102</v>
      </c>
      <c r="R3600" s="181" t="s">
        <v>112</v>
      </c>
      <c r="S3600" s="239">
        <v>1109.82</v>
      </c>
      <c r="T3600" s="181">
        <v>1.78</v>
      </c>
      <c r="U3600" s="239">
        <f>O3600*P3600*S3600*T3600</f>
        <v>434.60551199999998</v>
      </c>
      <c r="V3600" s="181" t="s">
        <v>7</v>
      </c>
    </row>
    <row r="3601" spans="2:22" s="26" customFormat="1" ht="31.5" x14ac:dyDescent="0.25">
      <c r="B3601" s="193" t="s">
        <v>455</v>
      </c>
      <c r="C3601" s="240" t="s">
        <v>861</v>
      </c>
      <c r="D3601" s="193" t="s">
        <v>862</v>
      </c>
      <c r="E3601" s="183" t="s">
        <v>393</v>
      </c>
      <c r="F3601" s="183" t="s">
        <v>2893</v>
      </c>
      <c r="G3601" s="183" t="s">
        <v>7</v>
      </c>
      <c r="H3601" s="195" t="s">
        <v>693</v>
      </c>
      <c r="I3601" s="183" t="s">
        <v>366</v>
      </c>
      <c r="J3601" s="183" t="s">
        <v>7</v>
      </c>
      <c r="K3601" s="183" t="s">
        <v>2894</v>
      </c>
      <c r="L3601" s="183" t="s">
        <v>780</v>
      </c>
      <c r="M3601" s="183" t="s">
        <v>890</v>
      </c>
      <c r="N3601" s="183" t="s">
        <v>2761</v>
      </c>
      <c r="O3601" s="183">
        <v>1</v>
      </c>
      <c r="P3601" s="183">
        <v>35</v>
      </c>
      <c r="Q3601" s="181" t="s">
        <v>160</v>
      </c>
      <c r="R3601" s="181" t="s">
        <v>1321</v>
      </c>
      <c r="S3601" s="239">
        <v>55.62</v>
      </c>
      <c r="T3601" s="181">
        <v>1.78</v>
      </c>
      <c r="U3601" s="239">
        <f>O3601*P3601*S3601*T3601</f>
        <v>3465.1259999999997</v>
      </c>
      <c r="V3601" s="181" t="s">
        <v>7</v>
      </c>
    </row>
    <row r="3602" spans="2:22" s="26" customFormat="1" ht="47.25" x14ac:dyDescent="0.25">
      <c r="B3602" s="193" t="s">
        <v>455</v>
      </c>
      <c r="C3602" s="240" t="s">
        <v>861</v>
      </c>
      <c r="D3602" s="193" t="s">
        <v>862</v>
      </c>
      <c r="E3602" s="183" t="s">
        <v>26</v>
      </c>
      <c r="F3602" s="183" t="s">
        <v>7</v>
      </c>
      <c r="G3602" s="183" t="s">
        <v>7</v>
      </c>
      <c r="H3602" s="183" t="s">
        <v>7</v>
      </c>
      <c r="I3602" s="183" t="s">
        <v>7</v>
      </c>
      <c r="J3602" s="183" t="s">
        <v>7</v>
      </c>
      <c r="K3602" s="183" t="s">
        <v>7</v>
      </c>
      <c r="L3602" s="183" t="s">
        <v>7</v>
      </c>
      <c r="M3602" s="183" t="s">
        <v>7</v>
      </c>
      <c r="N3602" s="183" t="s">
        <v>7</v>
      </c>
      <c r="O3602" s="183" t="s">
        <v>7</v>
      </c>
      <c r="P3602" s="183" t="s">
        <v>7</v>
      </c>
      <c r="Q3602" s="181" t="s">
        <v>7</v>
      </c>
      <c r="R3602" s="181" t="s">
        <v>7</v>
      </c>
      <c r="S3602" s="239" t="s">
        <v>7</v>
      </c>
      <c r="T3602" s="181" t="s">
        <v>7</v>
      </c>
      <c r="U3602" s="239">
        <f>SUM(U3597:U3601)</f>
        <v>18403.766208000001</v>
      </c>
      <c r="V3602" s="181" t="s">
        <v>7</v>
      </c>
    </row>
    <row r="3603" spans="2:22" s="26" customFormat="1" ht="31.5" x14ac:dyDescent="0.25">
      <c r="B3603" s="193" t="s">
        <v>455</v>
      </c>
      <c r="C3603" s="240" t="s">
        <v>863</v>
      </c>
      <c r="D3603" s="193" t="s">
        <v>864</v>
      </c>
      <c r="E3603" s="183" t="s">
        <v>639</v>
      </c>
      <c r="F3603" s="183" t="s">
        <v>2895</v>
      </c>
      <c r="G3603" s="183" t="s">
        <v>7</v>
      </c>
      <c r="H3603" s="195" t="s">
        <v>693</v>
      </c>
      <c r="I3603" s="183" t="s">
        <v>366</v>
      </c>
      <c r="J3603" s="183" t="s">
        <v>7</v>
      </c>
      <c r="K3603" s="183" t="s">
        <v>3081</v>
      </c>
      <c r="L3603" s="183" t="s">
        <v>780</v>
      </c>
      <c r="M3603" s="183" t="s">
        <v>891</v>
      </c>
      <c r="N3603" s="183" t="s">
        <v>2761</v>
      </c>
      <c r="O3603" s="183">
        <v>1</v>
      </c>
      <c r="P3603" s="183">
        <v>181.54</v>
      </c>
      <c r="Q3603" s="181" t="s">
        <v>199</v>
      </c>
      <c r="R3603" s="181" t="s">
        <v>396</v>
      </c>
      <c r="S3603" s="239">
        <v>18.600000000000001</v>
      </c>
      <c r="T3603" s="181">
        <v>1.83</v>
      </c>
      <c r="U3603" s="239">
        <f>O3603*P3603*S3603*T3603</f>
        <v>6179.2585200000003</v>
      </c>
      <c r="V3603" s="181" t="s">
        <v>7</v>
      </c>
    </row>
    <row r="3604" spans="2:22" s="26" customFormat="1" ht="63" x14ac:dyDescent="0.25">
      <c r="B3604" s="193" t="s">
        <v>455</v>
      </c>
      <c r="C3604" s="240" t="s">
        <v>863</v>
      </c>
      <c r="D3604" s="193" t="s">
        <v>864</v>
      </c>
      <c r="E3604" s="183" t="s">
        <v>3855</v>
      </c>
      <c r="F3604" s="183" t="s">
        <v>2895</v>
      </c>
      <c r="G3604" s="183" t="s">
        <v>7</v>
      </c>
      <c r="H3604" s="195" t="s">
        <v>693</v>
      </c>
      <c r="I3604" s="183" t="s">
        <v>366</v>
      </c>
      <c r="J3604" s="183" t="s">
        <v>7</v>
      </c>
      <c r="K3604" s="183" t="s">
        <v>2634</v>
      </c>
      <c r="L3604" s="183" t="s">
        <v>780</v>
      </c>
      <c r="M3604" s="183" t="s">
        <v>891</v>
      </c>
      <c r="N3604" s="183" t="s">
        <v>2761</v>
      </c>
      <c r="O3604" s="183">
        <v>1</v>
      </c>
      <c r="P3604" s="183">
        <v>1</v>
      </c>
      <c r="Q3604" s="181" t="s">
        <v>111</v>
      </c>
      <c r="R3604" s="181" t="s">
        <v>139</v>
      </c>
      <c r="S3604" s="239">
        <v>425.5</v>
      </c>
      <c r="T3604" s="181">
        <v>1</v>
      </c>
      <c r="U3604" s="239">
        <f>O3604*P3604*S3604*T3604</f>
        <v>425.5</v>
      </c>
      <c r="V3604" s="181" t="s">
        <v>7</v>
      </c>
    </row>
    <row r="3605" spans="2:22" s="26" customFormat="1" ht="47.25" x14ac:dyDescent="0.25">
      <c r="B3605" s="193" t="s">
        <v>455</v>
      </c>
      <c r="C3605" s="240" t="s">
        <v>863</v>
      </c>
      <c r="D3605" s="193" t="s">
        <v>864</v>
      </c>
      <c r="E3605" s="183" t="s">
        <v>26</v>
      </c>
      <c r="F3605" s="183" t="s">
        <v>7</v>
      </c>
      <c r="G3605" s="183" t="s">
        <v>7</v>
      </c>
      <c r="H3605" s="183" t="s">
        <v>7</v>
      </c>
      <c r="I3605" s="183" t="s">
        <v>7</v>
      </c>
      <c r="J3605" s="183" t="s">
        <v>7</v>
      </c>
      <c r="K3605" s="183" t="s">
        <v>7</v>
      </c>
      <c r="L3605" s="183" t="s">
        <v>7</v>
      </c>
      <c r="M3605" s="183" t="s">
        <v>7</v>
      </c>
      <c r="N3605" s="183" t="s">
        <v>7</v>
      </c>
      <c r="O3605" s="183" t="s">
        <v>7</v>
      </c>
      <c r="P3605" s="183" t="s">
        <v>7</v>
      </c>
      <c r="Q3605" s="181" t="s">
        <v>7</v>
      </c>
      <c r="R3605" s="181" t="s">
        <v>7</v>
      </c>
      <c r="S3605" s="239" t="s">
        <v>7</v>
      </c>
      <c r="T3605" s="181" t="s">
        <v>7</v>
      </c>
      <c r="U3605" s="239">
        <f>SUM(U3603:U3604)</f>
        <v>6604.7585200000003</v>
      </c>
      <c r="V3605" s="181" t="s">
        <v>7</v>
      </c>
    </row>
    <row r="3606" spans="2:22" s="26" customFormat="1" ht="31.5" x14ac:dyDescent="0.25">
      <c r="B3606" s="193" t="s">
        <v>455</v>
      </c>
      <c r="C3606" s="240" t="s">
        <v>865</v>
      </c>
      <c r="D3606" s="193" t="s">
        <v>866</v>
      </c>
      <c r="E3606" s="183" t="s">
        <v>639</v>
      </c>
      <c r="F3606" s="183" t="s">
        <v>2896</v>
      </c>
      <c r="G3606" s="183" t="s">
        <v>7</v>
      </c>
      <c r="H3606" s="195" t="s">
        <v>693</v>
      </c>
      <c r="I3606" s="183" t="s">
        <v>366</v>
      </c>
      <c r="J3606" s="183" t="s">
        <v>7</v>
      </c>
      <c r="K3606" s="183" t="s">
        <v>3081</v>
      </c>
      <c r="L3606" s="183" t="s">
        <v>780</v>
      </c>
      <c r="M3606" s="183" t="s">
        <v>892</v>
      </c>
      <c r="N3606" s="183" t="s">
        <v>2761</v>
      </c>
      <c r="O3606" s="183">
        <v>1</v>
      </c>
      <c r="P3606" s="183">
        <v>235</v>
      </c>
      <c r="Q3606" s="181" t="s">
        <v>199</v>
      </c>
      <c r="R3606" s="181" t="s">
        <v>396</v>
      </c>
      <c r="S3606" s="239">
        <v>18.600000000000001</v>
      </c>
      <c r="T3606" s="181">
        <v>1.83</v>
      </c>
      <c r="U3606" s="239">
        <f>O3606*P3606*S3606*T3606</f>
        <v>7998.93</v>
      </c>
      <c r="V3606" s="181" t="s">
        <v>7</v>
      </c>
    </row>
    <row r="3607" spans="2:22" s="26" customFormat="1" ht="63" x14ac:dyDescent="0.25">
      <c r="B3607" s="193" t="s">
        <v>455</v>
      </c>
      <c r="C3607" s="240" t="s">
        <v>865</v>
      </c>
      <c r="D3607" s="193" t="s">
        <v>866</v>
      </c>
      <c r="E3607" s="183" t="s">
        <v>3855</v>
      </c>
      <c r="F3607" s="183" t="s">
        <v>2896</v>
      </c>
      <c r="G3607" s="183" t="s">
        <v>7</v>
      </c>
      <c r="H3607" s="195" t="s">
        <v>693</v>
      </c>
      <c r="I3607" s="183" t="s">
        <v>366</v>
      </c>
      <c r="J3607" s="183" t="s">
        <v>7</v>
      </c>
      <c r="K3607" s="183" t="s">
        <v>2634</v>
      </c>
      <c r="L3607" s="183" t="s">
        <v>780</v>
      </c>
      <c r="M3607" s="183" t="s">
        <v>892</v>
      </c>
      <c r="N3607" s="183" t="s">
        <v>2761</v>
      </c>
      <c r="O3607" s="183">
        <v>1</v>
      </c>
      <c r="P3607" s="183">
        <v>1</v>
      </c>
      <c r="Q3607" s="181" t="s">
        <v>111</v>
      </c>
      <c r="R3607" s="181" t="s">
        <v>139</v>
      </c>
      <c r="S3607" s="239">
        <v>425.5</v>
      </c>
      <c r="T3607" s="181">
        <v>1</v>
      </c>
      <c r="U3607" s="239">
        <f>O3607*P3607*S3607*T3607</f>
        <v>425.5</v>
      </c>
      <c r="V3607" s="181" t="s">
        <v>7</v>
      </c>
    </row>
    <row r="3608" spans="2:22" s="26" customFormat="1" ht="47.25" x14ac:dyDescent="0.25">
      <c r="B3608" s="193" t="s">
        <v>455</v>
      </c>
      <c r="C3608" s="240" t="s">
        <v>865</v>
      </c>
      <c r="D3608" s="193" t="s">
        <v>866</v>
      </c>
      <c r="E3608" s="183" t="s">
        <v>26</v>
      </c>
      <c r="F3608" s="183" t="s">
        <v>7</v>
      </c>
      <c r="G3608" s="183" t="s">
        <v>7</v>
      </c>
      <c r="H3608" s="183" t="s">
        <v>7</v>
      </c>
      <c r="I3608" s="183" t="s">
        <v>7</v>
      </c>
      <c r="J3608" s="183" t="s">
        <v>7</v>
      </c>
      <c r="K3608" s="183" t="s">
        <v>7</v>
      </c>
      <c r="L3608" s="183" t="s">
        <v>7</v>
      </c>
      <c r="M3608" s="183" t="s">
        <v>7</v>
      </c>
      <c r="N3608" s="183" t="s">
        <v>7</v>
      </c>
      <c r="O3608" s="183" t="s">
        <v>7</v>
      </c>
      <c r="P3608" s="183" t="s">
        <v>7</v>
      </c>
      <c r="Q3608" s="181" t="s">
        <v>7</v>
      </c>
      <c r="R3608" s="181" t="s">
        <v>7</v>
      </c>
      <c r="S3608" s="239" t="s">
        <v>7</v>
      </c>
      <c r="T3608" s="181" t="s">
        <v>7</v>
      </c>
      <c r="U3608" s="239">
        <f>SUM(U3606:U3607)</f>
        <v>8424.43</v>
      </c>
      <c r="V3608" s="181" t="s">
        <v>7</v>
      </c>
    </row>
    <row r="3609" spans="2:22" s="26" customFormat="1" ht="31.5" x14ac:dyDescent="0.25">
      <c r="B3609" s="193" t="s">
        <v>455</v>
      </c>
      <c r="C3609" s="240" t="s">
        <v>867</v>
      </c>
      <c r="D3609" s="193" t="s">
        <v>868</v>
      </c>
      <c r="E3609" s="183" t="s">
        <v>456</v>
      </c>
      <c r="F3609" s="183" t="s">
        <v>2897</v>
      </c>
      <c r="G3609" s="183" t="s">
        <v>7</v>
      </c>
      <c r="H3609" s="195" t="s">
        <v>693</v>
      </c>
      <c r="I3609" s="183" t="s">
        <v>245</v>
      </c>
      <c r="J3609" s="183" t="s">
        <v>7</v>
      </c>
      <c r="K3609" s="183" t="s">
        <v>3560</v>
      </c>
      <c r="L3609" s="183" t="s">
        <v>780</v>
      </c>
      <c r="M3609" s="183" t="s">
        <v>893</v>
      </c>
      <c r="N3609" s="183" t="s">
        <v>2761</v>
      </c>
      <c r="O3609" s="183">
        <v>1</v>
      </c>
      <c r="P3609" s="183">
        <v>1</v>
      </c>
      <c r="Q3609" s="181" t="s">
        <v>3238</v>
      </c>
      <c r="R3609" s="181" t="s">
        <v>466</v>
      </c>
      <c r="S3609" s="239">
        <v>3499.04</v>
      </c>
      <c r="T3609" s="181">
        <v>2.02</v>
      </c>
      <c r="U3609" s="239">
        <f t="shared" ref="U3609:U3617" si="161">O3609*P3609*S3609*T3609</f>
        <v>7068.0608000000002</v>
      </c>
      <c r="V3609" s="181" t="s">
        <v>7</v>
      </c>
    </row>
    <row r="3610" spans="2:22" s="26" customFormat="1" ht="31.5" x14ac:dyDescent="0.25">
      <c r="B3610" s="193" t="s">
        <v>455</v>
      </c>
      <c r="C3610" s="240" t="s">
        <v>867</v>
      </c>
      <c r="D3610" s="193" t="s">
        <v>868</v>
      </c>
      <c r="E3610" s="183" t="s">
        <v>276</v>
      </c>
      <c r="F3610" s="183" t="s">
        <v>2897</v>
      </c>
      <c r="G3610" s="183" t="s">
        <v>7</v>
      </c>
      <c r="H3610" s="195" t="s">
        <v>693</v>
      </c>
      <c r="I3610" s="183" t="s">
        <v>245</v>
      </c>
      <c r="J3610" s="183">
        <v>110</v>
      </c>
      <c r="K3610" s="183" t="s">
        <v>171</v>
      </c>
      <c r="L3610" s="183" t="s">
        <v>780</v>
      </c>
      <c r="M3610" s="183" t="s">
        <v>893</v>
      </c>
      <c r="N3610" s="183" t="s">
        <v>2761</v>
      </c>
      <c r="O3610" s="183">
        <v>1</v>
      </c>
      <c r="P3610" s="183">
        <v>1</v>
      </c>
      <c r="Q3610" s="181" t="s">
        <v>160</v>
      </c>
      <c r="R3610" s="181" t="s">
        <v>172</v>
      </c>
      <c r="S3610" s="239">
        <v>1128.8</v>
      </c>
      <c r="T3610" s="181">
        <v>1.21</v>
      </c>
      <c r="U3610" s="239">
        <f t="shared" si="161"/>
        <v>1365.848</v>
      </c>
      <c r="V3610" s="181" t="s">
        <v>7</v>
      </c>
    </row>
    <row r="3611" spans="2:22" s="26" customFormat="1" ht="31.5" x14ac:dyDescent="0.25">
      <c r="B3611" s="193" t="s">
        <v>455</v>
      </c>
      <c r="C3611" s="240" t="s">
        <v>867</v>
      </c>
      <c r="D3611" s="193" t="s">
        <v>868</v>
      </c>
      <c r="E3611" s="183" t="s">
        <v>456</v>
      </c>
      <c r="F3611" s="183" t="s">
        <v>2897</v>
      </c>
      <c r="G3611" s="183" t="s">
        <v>7</v>
      </c>
      <c r="H3611" s="195" t="s">
        <v>693</v>
      </c>
      <c r="I3611" s="183" t="s">
        <v>245</v>
      </c>
      <c r="J3611" s="183" t="s">
        <v>7</v>
      </c>
      <c r="K3611" s="183" t="s">
        <v>457</v>
      </c>
      <c r="L3611" s="183" t="s">
        <v>780</v>
      </c>
      <c r="M3611" s="183" t="s">
        <v>893</v>
      </c>
      <c r="N3611" s="183" t="s">
        <v>2761</v>
      </c>
      <c r="O3611" s="183">
        <v>1</v>
      </c>
      <c r="P3611" s="183">
        <v>1</v>
      </c>
      <c r="Q3611" s="181" t="s">
        <v>3463</v>
      </c>
      <c r="R3611" s="181" t="s">
        <v>458</v>
      </c>
      <c r="S3611" s="239">
        <v>309.99</v>
      </c>
      <c r="T3611" s="181">
        <v>2.02</v>
      </c>
      <c r="U3611" s="239">
        <f t="shared" si="161"/>
        <v>626.1798</v>
      </c>
      <c r="V3611" s="181" t="s">
        <v>7</v>
      </c>
    </row>
    <row r="3612" spans="2:22" s="26" customFormat="1" ht="31.5" x14ac:dyDescent="0.25">
      <c r="B3612" s="193" t="s">
        <v>455</v>
      </c>
      <c r="C3612" s="240" t="s">
        <v>867</v>
      </c>
      <c r="D3612" s="193" t="s">
        <v>868</v>
      </c>
      <c r="E3612" s="183" t="s">
        <v>456</v>
      </c>
      <c r="F3612" s="183" t="s">
        <v>2897</v>
      </c>
      <c r="G3612" s="183" t="s">
        <v>7</v>
      </c>
      <c r="H3612" s="195" t="s">
        <v>693</v>
      </c>
      <c r="I3612" s="183" t="s">
        <v>245</v>
      </c>
      <c r="J3612" s="183" t="s">
        <v>7</v>
      </c>
      <c r="K3612" s="183" t="s">
        <v>377</v>
      </c>
      <c r="L3612" s="183" t="s">
        <v>780</v>
      </c>
      <c r="M3612" s="183" t="s">
        <v>893</v>
      </c>
      <c r="N3612" s="183" t="s">
        <v>2761</v>
      </c>
      <c r="O3612" s="183">
        <v>1</v>
      </c>
      <c r="P3612" s="183">
        <v>2</v>
      </c>
      <c r="Q3612" s="181" t="s">
        <v>196</v>
      </c>
      <c r="R3612" s="181" t="s">
        <v>197</v>
      </c>
      <c r="S3612" s="239">
        <v>1035.8399999999999</v>
      </c>
      <c r="T3612" s="181">
        <v>2.02</v>
      </c>
      <c r="U3612" s="239">
        <f t="shared" si="161"/>
        <v>4184.7936</v>
      </c>
      <c r="V3612" s="181" t="s">
        <v>7</v>
      </c>
    </row>
    <row r="3613" spans="2:22" s="26" customFormat="1" ht="31.5" x14ac:dyDescent="0.25">
      <c r="B3613" s="193" t="s">
        <v>455</v>
      </c>
      <c r="C3613" s="240" t="s">
        <v>867</v>
      </c>
      <c r="D3613" s="193" t="s">
        <v>868</v>
      </c>
      <c r="E3613" s="183" t="s">
        <v>456</v>
      </c>
      <c r="F3613" s="183" t="s">
        <v>2897</v>
      </c>
      <c r="G3613" s="183" t="s">
        <v>7</v>
      </c>
      <c r="H3613" s="195" t="s">
        <v>693</v>
      </c>
      <c r="I3613" s="183" t="s">
        <v>245</v>
      </c>
      <c r="J3613" s="183" t="s">
        <v>7</v>
      </c>
      <c r="K3613" s="183" t="s">
        <v>378</v>
      </c>
      <c r="L3613" s="183" t="s">
        <v>780</v>
      </c>
      <c r="M3613" s="183" t="s">
        <v>893</v>
      </c>
      <c r="N3613" s="183" t="s">
        <v>2761</v>
      </c>
      <c r="O3613" s="183">
        <v>1</v>
      </c>
      <c r="P3613" s="183">
        <v>9</v>
      </c>
      <c r="Q3613" s="181" t="s">
        <v>196</v>
      </c>
      <c r="R3613" s="181" t="s">
        <v>465</v>
      </c>
      <c r="S3613" s="239">
        <v>234.29</v>
      </c>
      <c r="T3613" s="181">
        <v>2.02</v>
      </c>
      <c r="U3613" s="239">
        <f t="shared" si="161"/>
        <v>4259.3922000000002</v>
      </c>
      <c r="V3613" s="181" t="s">
        <v>7</v>
      </c>
    </row>
    <row r="3614" spans="2:22" s="26" customFormat="1" ht="31.5" x14ac:dyDescent="0.25">
      <c r="B3614" s="193" t="s">
        <v>455</v>
      </c>
      <c r="C3614" s="240" t="s">
        <v>867</v>
      </c>
      <c r="D3614" s="193" t="s">
        <v>868</v>
      </c>
      <c r="E3614" s="183" t="s">
        <v>456</v>
      </c>
      <c r="F3614" s="183" t="s">
        <v>2897</v>
      </c>
      <c r="G3614" s="183" t="s">
        <v>7</v>
      </c>
      <c r="H3614" s="195" t="s">
        <v>693</v>
      </c>
      <c r="I3614" s="183" t="s">
        <v>245</v>
      </c>
      <c r="J3614" s="183" t="s">
        <v>7</v>
      </c>
      <c r="K3614" s="183" t="s">
        <v>376</v>
      </c>
      <c r="L3614" s="183" t="s">
        <v>780</v>
      </c>
      <c r="M3614" s="183" t="s">
        <v>893</v>
      </c>
      <c r="N3614" s="183" t="s">
        <v>2761</v>
      </c>
      <c r="O3614" s="183">
        <v>1</v>
      </c>
      <c r="P3614" s="183">
        <v>184</v>
      </c>
      <c r="Q3614" s="181" t="s">
        <v>199</v>
      </c>
      <c r="R3614" s="181" t="s">
        <v>486</v>
      </c>
      <c r="S3614" s="239">
        <v>10.45</v>
      </c>
      <c r="T3614" s="181">
        <v>2.02</v>
      </c>
      <c r="U3614" s="239">
        <f t="shared" si="161"/>
        <v>3884.056</v>
      </c>
      <c r="V3614" s="181" t="s">
        <v>7</v>
      </c>
    </row>
    <row r="3615" spans="2:22" s="26" customFormat="1" ht="31.5" x14ac:dyDescent="0.25">
      <c r="B3615" s="193" t="s">
        <v>455</v>
      </c>
      <c r="C3615" s="240" t="s">
        <v>867</v>
      </c>
      <c r="D3615" s="193" t="s">
        <v>868</v>
      </c>
      <c r="E3615" s="183" t="s">
        <v>456</v>
      </c>
      <c r="F3615" s="183" t="s">
        <v>2897</v>
      </c>
      <c r="G3615" s="183" t="s">
        <v>7</v>
      </c>
      <c r="H3615" s="195" t="s">
        <v>693</v>
      </c>
      <c r="I3615" s="183" t="s">
        <v>245</v>
      </c>
      <c r="J3615" s="183" t="s">
        <v>7</v>
      </c>
      <c r="K3615" s="183" t="s">
        <v>198</v>
      </c>
      <c r="L3615" s="183" t="s">
        <v>780</v>
      </c>
      <c r="M3615" s="183" t="s">
        <v>893</v>
      </c>
      <c r="N3615" s="183" t="s">
        <v>2761</v>
      </c>
      <c r="O3615" s="183">
        <v>1</v>
      </c>
      <c r="P3615" s="183">
        <v>184</v>
      </c>
      <c r="Q3615" s="181" t="s">
        <v>199</v>
      </c>
      <c r="R3615" s="181" t="s">
        <v>200</v>
      </c>
      <c r="S3615" s="239">
        <v>6.77</v>
      </c>
      <c r="T3615" s="181">
        <v>2.02</v>
      </c>
      <c r="U3615" s="239">
        <f t="shared" si="161"/>
        <v>2516.2735999999995</v>
      </c>
      <c r="V3615" s="181" t="s">
        <v>7</v>
      </c>
    </row>
    <row r="3616" spans="2:22" s="26" customFormat="1" ht="31.5" x14ac:dyDescent="0.25">
      <c r="B3616" s="193" t="s">
        <v>455</v>
      </c>
      <c r="C3616" s="240" t="s">
        <v>867</v>
      </c>
      <c r="D3616" s="193" t="s">
        <v>868</v>
      </c>
      <c r="E3616" s="183" t="s">
        <v>571</v>
      </c>
      <c r="F3616" s="183" t="s">
        <v>2897</v>
      </c>
      <c r="G3616" s="183" t="s">
        <v>7</v>
      </c>
      <c r="H3616" s="195" t="s">
        <v>693</v>
      </c>
      <c r="I3616" s="183" t="s">
        <v>245</v>
      </c>
      <c r="J3616" s="183" t="s">
        <v>7</v>
      </c>
      <c r="K3616" s="183" t="s">
        <v>475</v>
      </c>
      <c r="L3616" s="183" t="s">
        <v>780</v>
      </c>
      <c r="M3616" s="183" t="s">
        <v>893</v>
      </c>
      <c r="N3616" s="183" t="s">
        <v>2761</v>
      </c>
      <c r="O3616" s="183">
        <v>1</v>
      </c>
      <c r="P3616" s="183">
        <v>205</v>
      </c>
      <c r="Q3616" s="181" t="s">
        <v>476</v>
      </c>
      <c r="R3616" s="181" t="s">
        <v>477</v>
      </c>
      <c r="S3616" s="239">
        <v>4.79</v>
      </c>
      <c r="T3616" s="181">
        <v>1.83</v>
      </c>
      <c r="U3616" s="239">
        <f t="shared" si="161"/>
        <v>1796.9685000000002</v>
      </c>
      <c r="V3616" s="181" t="s">
        <v>7</v>
      </c>
    </row>
    <row r="3617" spans="2:22" s="26" customFormat="1" ht="63" x14ac:dyDescent="0.25">
      <c r="B3617" s="193" t="s">
        <v>455</v>
      </c>
      <c r="C3617" s="240" t="s">
        <v>867</v>
      </c>
      <c r="D3617" s="193" t="s">
        <v>868</v>
      </c>
      <c r="E3617" s="183" t="s">
        <v>3855</v>
      </c>
      <c r="F3617" s="183" t="s">
        <v>2897</v>
      </c>
      <c r="G3617" s="183" t="s">
        <v>7</v>
      </c>
      <c r="H3617" s="195" t="s">
        <v>693</v>
      </c>
      <c r="I3617" s="183" t="s">
        <v>245</v>
      </c>
      <c r="J3617" s="183" t="s">
        <v>7</v>
      </c>
      <c r="K3617" s="183" t="s">
        <v>4033</v>
      </c>
      <c r="L3617" s="183" t="s">
        <v>780</v>
      </c>
      <c r="M3617" s="183" t="s">
        <v>893</v>
      </c>
      <c r="N3617" s="183" t="s">
        <v>2761</v>
      </c>
      <c r="O3617" s="183">
        <v>1</v>
      </c>
      <c r="P3617" s="183">
        <v>1</v>
      </c>
      <c r="Q3617" s="181" t="s">
        <v>111</v>
      </c>
      <c r="R3617" s="181" t="s">
        <v>260</v>
      </c>
      <c r="S3617" s="239">
        <v>2127.5100000000002</v>
      </c>
      <c r="T3617" s="181">
        <v>1</v>
      </c>
      <c r="U3617" s="239">
        <f t="shared" si="161"/>
        <v>2127.5100000000002</v>
      </c>
      <c r="V3617" s="181" t="s">
        <v>7</v>
      </c>
    </row>
    <row r="3618" spans="2:22" s="26" customFormat="1" ht="47.25" x14ac:dyDescent="0.25">
      <c r="B3618" s="193" t="s">
        <v>455</v>
      </c>
      <c r="C3618" s="240" t="s">
        <v>867</v>
      </c>
      <c r="D3618" s="193" t="s">
        <v>868</v>
      </c>
      <c r="E3618" s="183" t="s">
        <v>26</v>
      </c>
      <c r="F3618" s="183" t="s">
        <v>7</v>
      </c>
      <c r="G3618" s="183" t="s">
        <v>7</v>
      </c>
      <c r="H3618" s="183" t="s">
        <v>7</v>
      </c>
      <c r="I3618" s="183" t="s">
        <v>7</v>
      </c>
      <c r="J3618" s="183" t="s">
        <v>7</v>
      </c>
      <c r="K3618" s="183" t="s">
        <v>7</v>
      </c>
      <c r="L3618" s="183" t="s">
        <v>7</v>
      </c>
      <c r="M3618" s="183" t="s">
        <v>7</v>
      </c>
      <c r="N3618" s="183" t="s">
        <v>7</v>
      </c>
      <c r="O3618" s="183" t="s">
        <v>7</v>
      </c>
      <c r="P3618" s="183" t="s">
        <v>7</v>
      </c>
      <c r="Q3618" s="181" t="s">
        <v>7</v>
      </c>
      <c r="R3618" s="181" t="s">
        <v>7</v>
      </c>
      <c r="S3618" s="239" t="s">
        <v>7</v>
      </c>
      <c r="T3618" s="181" t="s">
        <v>7</v>
      </c>
      <c r="U3618" s="239">
        <f>SUM(U3609:U3617)</f>
        <v>27829.082500000004</v>
      </c>
      <c r="V3618" s="181" t="s">
        <v>7</v>
      </c>
    </row>
    <row r="3619" spans="2:22" s="26" customFormat="1" ht="31.5" x14ac:dyDescent="0.25">
      <c r="B3619" s="193" t="s">
        <v>455</v>
      </c>
      <c r="C3619" s="240" t="s">
        <v>869</v>
      </c>
      <c r="D3619" s="193" t="s">
        <v>870</v>
      </c>
      <c r="E3619" s="183" t="s">
        <v>456</v>
      </c>
      <c r="F3619" s="183" t="s">
        <v>2368</v>
      </c>
      <c r="G3619" s="183" t="s">
        <v>7</v>
      </c>
      <c r="H3619" s="195" t="s">
        <v>693</v>
      </c>
      <c r="I3619" s="183" t="s">
        <v>245</v>
      </c>
      <c r="J3619" s="183" t="s">
        <v>7</v>
      </c>
      <c r="K3619" s="183" t="s">
        <v>3560</v>
      </c>
      <c r="L3619" s="183" t="s">
        <v>780</v>
      </c>
      <c r="M3619" s="183" t="s">
        <v>894</v>
      </c>
      <c r="N3619" s="183" t="s">
        <v>2761</v>
      </c>
      <c r="O3619" s="183">
        <v>1</v>
      </c>
      <c r="P3619" s="183">
        <v>1</v>
      </c>
      <c r="Q3619" s="181" t="s">
        <v>3238</v>
      </c>
      <c r="R3619" s="181" t="s">
        <v>466</v>
      </c>
      <c r="S3619" s="239">
        <v>3499.04</v>
      </c>
      <c r="T3619" s="181">
        <v>2.02</v>
      </c>
      <c r="U3619" s="239">
        <f t="shared" ref="U3619:U3627" si="162">O3619*P3619*S3619*T3619</f>
        <v>7068.0608000000002</v>
      </c>
      <c r="V3619" s="181" t="s">
        <v>7</v>
      </c>
    </row>
    <row r="3620" spans="2:22" s="26" customFormat="1" ht="31.5" x14ac:dyDescent="0.25">
      <c r="B3620" s="193" t="s">
        <v>455</v>
      </c>
      <c r="C3620" s="240" t="s">
        <v>869</v>
      </c>
      <c r="D3620" s="193" t="s">
        <v>870</v>
      </c>
      <c r="E3620" s="183" t="s">
        <v>276</v>
      </c>
      <c r="F3620" s="183" t="s">
        <v>2368</v>
      </c>
      <c r="G3620" s="183" t="s">
        <v>7</v>
      </c>
      <c r="H3620" s="195" t="s">
        <v>693</v>
      </c>
      <c r="I3620" s="183" t="s">
        <v>245</v>
      </c>
      <c r="J3620" s="183">
        <v>110</v>
      </c>
      <c r="K3620" s="183" t="s">
        <v>171</v>
      </c>
      <c r="L3620" s="183" t="s">
        <v>780</v>
      </c>
      <c r="M3620" s="183" t="s">
        <v>894</v>
      </c>
      <c r="N3620" s="183" t="s">
        <v>2761</v>
      </c>
      <c r="O3620" s="183">
        <v>1</v>
      </c>
      <c r="P3620" s="183">
        <v>1</v>
      </c>
      <c r="Q3620" s="181" t="s">
        <v>160</v>
      </c>
      <c r="R3620" s="181" t="s">
        <v>172</v>
      </c>
      <c r="S3620" s="239">
        <v>1128.8</v>
      </c>
      <c r="T3620" s="181">
        <v>1.21</v>
      </c>
      <c r="U3620" s="239">
        <f t="shared" si="162"/>
        <v>1365.848</v>
      </c>
      <c r="V3620" s="181" t="s">
        <v>7</v>
      </c>
    </row>
    <row r="3621" spans="2:22" s="26" customFormat="1" ht="31.5" x14ac:dyDescent="0.25">
      <c r="B3621" s="193" t="s">
        <v>455</v>
      </c>
      <c r="C3621" s="240" t="s">
        <v>869</v>
      </c>
      <c r="D3621" s="193" t="s">
        <v>870</v>
      </c>
      <c r="E3621" s="183" t="s">
        <v>456</v>
      </c>
      <c r="F3621" s="183" t="s">
        <v>2368</v>
      </c>
      <c r="G3621" s="183" t="s">
        <v>7</v>
      </c>
      <c r="H3621" s="195" t="s">
        <v>693</v>
      </c>
      <c r="I3621" s="183" t="s">
        <v>245</v>
      </c>
      <c r="J3621" s="183" t="s">
        <v>7</v>
      </c>
      <c r="K3621" s="183" t="s">
        <v>457</v>
      </c>
      <c r="L3621" s="183" t="s">
        <v>780</v>
      </c>
      <c r="M3621" s="183" t="s">
        <v>894</v>
      </c>
      <c r="N3621" s="183" t="s">
        <v>2761</v>
      </c>
      <c r="O3621" s="183">
        <v>1</v>
      </c>
      <c r="P3621" s="183">
        <v>1</v>
      </c>
      <c r="Q3621" s="181" t="s">
        <v>3463</v>
      </c>
      <c r="R3621" s="181" t="s">
        <v>458</v>
      </c>
      <c r="S3621" s="239">
        <v>309.99</v>
      </c>
      <c r="T3621" s="181">
        <v>2.02</v>
      </c>
      <c r="U3621" s="239">
        <f t="shared" si="162"/>
        <v>626.1798</v>
      </c>
      <c r="V3621" s="181" t="s">
        <v>7</v>
      </c>
    </row>
    <row r="3622" spans="2:22" s="26" customFormat="1" ht="31.5" x14ac:dyDescent="0.25">
      <c r="B3622" s="193" t="s">
        <v>455</v>
      </c>
      <c r="C3622" s="240" t="s">
        <v>869</v>
      </c>
      <c r="D3622" s="193" t="s">
        <v>870</v>
      </c>
      <c r="E3622" s="183" t="s">
        <v>456</v>
      </c>
      <c r="F3622" s="183" t="s">
        <v>2368</v>
      </c>
      <c r="G3622" s="183" t="s">
        <v>7</v>
      </c>
      <c r="H3622" s="195" t="s">
        <v>693</v>
      </c>
      <c r="I3622" s="183" t="s">
        <v>245</v>
      </c>
      <c r="J3622" s="183" t="s">
        <v>7</v>
      </c>
      <c r="K3622" s="183" t="s">
        <v>377</v>
      </c>
      <c r="L3622" s="183" t="s">
        <v>780</v>
      </c>
      <c r="M3622" s="183" t="s">
        <v>894</v>
      </c>
      <c r="N3622" s="183" t="s">
        <v>2761</v>
      </c>
      <c r="O3622" s="183">
        <v>1</v>
      </c>
      <c r="P3622" s="183">
        <v>2</v>
      </c>
      <c r="Q3622" s="181" t="s">
        <v>196</v>
      </c>
      <c r="R3622" s="181" t="s">
        <v>197</v>
      </c>
      <c r="S3622" s="239">
        <v>1035.8399999999999</v>
      </c>
      <c r="T3622" s="181">
        <v>2.02</v>
      </c>
      <c r="U3622" s="239">
        <f t="shared" si="162"/>
        <v>4184.7936</v>
      </c>
      <c r="V3622" s="181" t="s">
        <v>7</v>
      </c>
    </row>
    <row r="3623" spans="2:22" s="26" customFormat="1" ht="31.5" x14ac:dyDescent="0.25">
      <c r="B3623" s="193" t="s">
        <v>455</v>
      </c>
      <c r="C3623" s="240" t="s">
        <v>869</v>
      </c>
      <c r="D3623" s="193" t="s">
        <v>870</v>
      </c>
      <c r="E3623" s="183" t="s">
        <v>456</v>
      </c>
      <c r="F3623" s="183" t="s">
        <v>2368</v>
      </c>
      <c r="G3623" s="183" t="s">
        <v>7</v>
      </c>
      <c r="H3623" s="195" t="s">
        <v>693</v>
      </c>
      <c r="I3623" s="183" t="s">
        <v>245</v>
      </c>
      <c r="J3623" s="183" t="s">
        <v>7</v>
      </c>
      <c r="K3623" s="183" t="s">
        <v>378</v>
      </c>
      <c r="L3623" s="183" t="s">
        <v>780</v>
      </c>
      <c r="M3623" s="183" t="s">
        <v>894</v>
      </c>
      <c r="N3623" s="183" t="s">
        <v>2761</v>
      </c>
      <c r="O3623" s="183">
        <v>1</v>
      </c>
      <c r="P3623" s="183">
        <v>8</v>
      </c>
      <c r="Q3623" s="181" t="s">
        <v>196</v>
      </c>
      <c r="R3623" s="181" t="s">
        <v>465</v>
      </c>
      <c r="S3623" s="239">
        <v>234.29</v>
      </c>
      <c r="T3623" s="181">
        <v>2.02</v>
      </c>
      <c r="U3623" s="239">
        <f t="shared" si="162"/>
        <v>3786.1264000000001</v>
      </c>
      <c r="V3623" s="181" t="s">
        <v>7</v>
      </c>
    </row>
    <row r="3624" spans="2:22" s="26" customFormat="1" ht="31.5" x14ac:dyDescent="0.25">
      <c r="B3624" s="193" t="s">
        <v>455</v>
      </c>
      <c r="C3624" s="240" t="s">
        <v>869</v>
      </c>
      <c r="D3624" s="193" t="s">
        <v>870</v>
      </c>
      <c r="E3624" s="183" t="s">
        <v>456</v>
      </c>
      <c r="F3624" s="183" t="s">
        <v>2368</v>
      </c>
      <c r="G3624" s="183" t="s">
        <v>7</v>
      </c>
      <c r="H3624" s="195" t="s">
        <v>693</v>
      </c>
      <c r="I3624" s="183" t="s">
        <v>245</v>
      </c>
      <c r="J3624" s="183" t="s">
        <v>7</v>
      </c>
      <c r="K3624" s="183" t="s">
        <v>376</v>
      </c>
      <c r="L3624" s="183" t="s">
        <v>780</v>
      </c>
      <c r="M3624" s="183" t="s">
        <v>894</v>
      </c>
      <c r="N3624" s="183" t="s">
        <v>2761</v>
      </c>
      <c r="O3624" s="183">
        <v>1</v>
      </c>
      <c r="P3624" s="183">
        <v>199</v>
      </c>
      <c r="Q3624" s="181" t="s">
        <v>199</v>
      </c>
      <c r="R3624" s="181" t="s">
        <v>486</v>
      </c>
      <c r="S3624" s="239">
        <v>10.45</v>
      </c>
      <c r="T3624" s="181">
        <v>2.02</v>
      </c>
      <c r="U3624" s="239">
        <f t="shared" si="162"/>
        <v>4200.6909999999998</v>
      </c>
      <c r="V3624" s="181" t="s">
        <v>7</v>
      </c>
    </row>
    <row r="3625" spans="2:22" s="26" customFormat="1" ht="31.5" x14ac:dyDescent="0.25">
      <c r="B3625" s="193" t="s">
        <v>455</v>
      </c>
      <c r="C3625" s="240" t="s">
        <v>869</v>
      </c>
      <c r="D3625" s="193" t="s">
        <v>870</v>
      </c>
      <c r="E3625" s="183" t="s">
        <v>456</v>
      </c>
      <c r="F3625" s="183" t="s">
        <v>2368</v>
      </c>
      <c r="G3625" s="183" t="s">
        <v>7</v>
      </c>
      <c r="H3625" s="195" t="s">
        <v>693</v>
      </c>
      <c r="I3625" s="183" t="s">
        <v>245</v>
      </c>
      <c r="J3625" s="183" t="s">
        <v>7</v>
      </c>
      <c r="K3625" s="183" t="s">
        <v>198</v>
      </c>
      <c r="L3625" s="183" t="s">
        <v>780</v>
      </c>
      <c r="M3625" s="183" t="s">
        <v>894</v>
      </c>
      <c r="N3625" s="183" t="s">
        <v>2761</v>
      </c>
      <c r="O3625" s="183">
        <v>1</v>
      </c>
      <c r="P3625" s="183">
        <v>199</v>
      </c>
      <c r="Q3625" s="181" t="s">
        <v>199</v>
      </c>
      <c r="R3625" s="181" t="s">
        <v>200</v>
      </c>
      <c r="S3625" s="239">
        <v>6.77</v>
      </c>
      <c r="T3625" s="181">
        <v>2.02</v>
      </c>
      <c r="U3625" s="239">
        <f t="shared" si="162"/>
        <v>2721.4045999999998</v>
      </c>
      <c r="V3625" s="181" t="s">
        <v>7</v>
      </c>
    </row>
    <row r="3626" spans="2:22" s="26" customFormat="1" ht="31.5" x14ac:dyDescent="0.25">
      <c r="B3626" s="193" t="s">
        <v>455</v>
      </c>
      <c r="C3626" s="240" t="s">
        <v>869</v>
      </c>
      <c r="D3626" s="193" t="s">
        <v>870</v>
      </c>
      <c r="E3626" s="183" t="s">
        <v>571</v>
      </c>
      <c r="F3626" s="183" t="s">
        <v>2368</v>
      </c>
      <c r="G3626" s="183" t="s">
        <v>7</v>
      </c>
      <c r="H3626" s="195" t="s">
        <v>693</v>
      </c>
      <c r="I3626" s="183" t="s">
        <v>245</v>
      </c>
      <c r="J3626" s="183" t="s">
        <v>7</v>
      </c>
      <c r="K3626" s="183" t="s">
        <v>475</v>
      </c>
      <c r="L3626" s="183" t="s">
        <v>780</v>
      </c>
      <c r="M3626" s="183" t="s">
        <v>894</v>
      </c>
      <c r="N3626" s="183" t="s">
        <v>2761</v>
      </c>
      <c r="O3626" s="183">
        <v>1</v>
      </c>
      <c r="P3626" s="183">
        <v>214</v>
      </c>
      <c r="Q3626" s="181" t="s">
        <v>476</v>
      </c>
      <c r="R3626" s="181" t="s">
        <v>477</v>
      </c>
      <c r="S3626" s="239">
        <v>4.79</v>
      </c>
      <c r="T3626" s="181">
        <v>1.83</v>
      </c>
      <c r="U3626" s="239">
        <f t="shared" si="162"/>
        <v>1875.8598</v>
      </c>
      <c r="V3626" s="181" t="s">
        <v>7</v>
      </c>
    </row>
    <row r="3627" spans="2:22" s="26" customFormat="1" ht="63" x14ac:dyDescent="0.25">
      <c r="B3627" s="193" t="s">
        <v>455</v>
      </c>
      <c r="C3627" s="240" t="s">
        <v>869</v>
      </c>
      <c r="D3627" s="193" t="s">
        <v>870</v>
      </c>
      <c r="E3627" s="183" t="s">
        <v>3855</v>
      </c>
      <c r="F3627" s="183" t="s">
        <v>2368</v>
      </c>
      <c r="G3627" s="183" t="s">
        <v>7</v>
      </c>
      <c r="H3627" s="195" t="s">
        <v>693</v>
      </c>
      <c r="I3627" s="183" t="s">
        <v>245</v>
      </c>
      <c r="J3627" s="183" t="s">
        <v>7</v>
      </c>
      <c r="K3627" s="183" t="s">
        <v>4033</v>
      </c>
      <c r="L3627" s="183" t="s">
        <v>780</v>
      </c>
      <c r="M3627" s="183" t="s">
        <v>894</v>
      </c>
      <c r="N3627" s="183" t="s">
        <v>2761</v>
      </c>
      <c r="O3627" s="183">
        <v>1</v>
      </c>
      <c r="P3627" s="183">
        <v>1</v>
      </c>
      <c r="Q3627" s="181" t="s">
        <v>111</v>
      </c>
      <c r="R3627" s="181" t="s">
        <v>260</v>
      </c>
      <c r="S3627" s="239">
        <v>2127.5100000000002</v>
      </c>
      <c r="T3627" s="181">
        <v>1</v>
      </c>
      <c r="U3627" s="239">
        <f t="shared" si="162"/>
        <v>2127.5100000000002</v>
      </c>
      <c r="V3627" s="181" t="s">
        <v>7</v>
      </c>
    </row>
    <row r="3628" spans="2:22" s="26" customFormat="1" ht="47.25" x14ac:dyDescent="0.25">
      <c r="B3628" s="193" t="s">
        <v>455</v>
      </c>
      <c r="C3628" s="240" t="s">
        <v>869</v>
      </c>
      <c r="D3628" s="193" t="s">
        <v>870</v>
      </c>
      <c r="E3628" s="183" t="s">
        <v>26</v>
      </c>
      <c r="F3628" s="183" t="s">
        <v>7</v>
      </c>
      <c r="G3628" s="183" t="s">
        <v>7</v>
      </c>
      <c r="H3628" s="183" t="s">
        <v>7</v>
      </c>
      <c r="I3628" s="183" t="s">
        <v>7</v>
      </c>
      <c r="J3628" s="183" t="s">
        <v>7</v>
      </c>
      <c r="K3628" s="183" t="s">
        <v>7</v>
      </c>
      <c r="L3628" s="183" t="s">
        <v>7</v>
      </c>
      <c r="M3628" s="183" t="s">
        <v>7</v>
      </c>
      <c r="N3628" s="183" t="s">
        <v>7</v>
      </c>
      <c r="O3628" s="183" t="s">
        <v>7</v>
      </c>
      <c r="P3628" s="183" t="s">
        <v>7</v>
      </c>
      <c r="Q3628" s="181" t="s">
        <v>7</v>
      </c>
      <c r="R3628" s="181" t="s">
        <v>7</v>
      </c>
      <c r="S3628" s="239" t="s">
        <v>7</v>
      </c>
      <c r="T3628" s="181" t="s">
        <v>7</v>
      </c>
      <c r="U3628" s="239">
        <f>SUM(U3619:U3627)</f>
        <v>27956.474000000002</v>
      </c>
      <c r="V3628" s="181" t="s">
        <v>7</v>
      </c>
    </row>
    <row r="3629" spans="2:22" s="26" customFormat="1" ht="31.5" x14ac:dyDescent="0.25">
      <c r="B3629" s="193" t="s">
        <v>455</v>
      </c>
      <c r="C3629" s="240" t="s">
        <v>871</v>
      </c>
      <c r="D3629" s="193" t="s">
        <v>872</v>
      </c>
      <c r="E3629" s="183" t="s">
        <v>456</v>
      </c>
      <c r="F3629" s="183" t="s">
        <v>2898</v>
      </c>
      <c r="G3629" s="183" t="s">
        <v>7</v>
      </c>
      <c r="H3629" s="195" t="s">
        <v>693</v>
      </c>
      <c r="I3629" s="183" t="s">
        <v>245</v>
      </c>
      <c r="J3629" s="183" t="s">
        <v>7</v>
      </c>
      <c r="K3629" s="183" t="s">
        <v>3560</v>
      </c>
      <c r="L3629" s="183" t="s">
        <v>780</v>
      </c>
      <c r="M3629" s="183" t="s">
        <v>895</v>
      </c>
      <c r="N3629" s="183" t="s">
        <v>2761</v>
      </c>
      <c r="O3629" s="183">
        <v>1</v>
      </c>
      <c r="P3629" s="183">
        <v>1</v>
      </c>
      <c r="Q3629" s="181" t="s">
        <v>3238</v>
      </c>
      <c r="R3629" s="181" t="s">
        <v>466</v>
      </c>
      <c r="S3629" s="239">
        <v>3499.04</v>
      </c>
      <c r="T3629" s="181">
        <v>2.02</v>
      </c>
      <c r="U3629" s="239">
        <f t="shared" ref="U3629:U3637" si="163">O3629*P3629*S3629*T3629</f>
        <v>7068.0608000000002</v>
      </c>
      <c r="V3629" s="181" t="s">
        <v>7</v>
      </c>
    </row>
    <row r="3630" spans="2:22" s="26" customFormat="1" ht="31.5" x14ac:dyDescent="0.25">
      <c r="B3630" s="193" t="s">
        <v>455</v>
      </c>
      <c r="C3630" s="240" t="s">
        <v>871</v>
      </c>
      <c r="D3630" s="193" t="s">
        <v>872</v>
      </c>
      <c r="E3630" s="183" t="s">
        <v>276</v>
      </c>
      <c r="F3630" s="183" t="s">
        <v>2898</v>
      </c>
      <c r="G3630" s="183" t="s">
        <v>7</v>
      </c>
      <c r="H3630" s="195" t="s">
        <v>693</v>
      </c>
      <c r="I3630" s="183" t="s">
        <v>245</v>
      </c>
      <c r="J3630" s="183">
        <v>110</v>
      </c>
      <c r="K3630" s="183" t="s">
        <v>171</v>
      </c>
      <c r="L3630" s="183" t="s">
        <v>780</v>
      </c>
      <c r="M3630" s="183" t="s">
        <v>895</v>
      </c>
      <c r="N3630" s="183" t="s">
        <v>2761</v>
      </c>
      <c r="O3630" s="183">
        <v>1</v>
      </c>
      <c r="P3630" s="183">
        <v>1</v>
      </c>
      <c r="Q3630" s="181" t="s">
        <v>160</v>
      </c>
      <c r="R3630" s="181" t="s">
        <v>172</v>
      </c>
      <c r="S3630" s="239">
        <v>1128.8</v>
      </c>
      <c r="T3630" s="181">
        <v>1.21</v>
      </c>
      <c r="U3630" s="239">
        <f t="shared" si="163"/>
        <v>1365.848</v>
      </c>
      <c r="V3630" s="181" t="s">
        <v>7</v>
      </c>
    </row>
    <row r="3631" spans="2:22" s="26" customFormat="1" ht="31.5" x14ac:dyDescent="0.25">
      <c r="B3631" s="193" t="s">
        <v>455</v>
      </c>
      <c r="C3631" s="240" t="s">
        <v>871</v>
      </c>
      <c r="D3631" s="193" t="s">
        <v>872</v>
      </c>
      <c r="E3631" s="183" t="s">
        <v>456</v>
      </c>
      <c r="F3631" s="183" t="s">
        <v>2898</v>
      </c>
      <c r="G3631" s="183" t="s">
        <v>7</v>
      </c>
      <c r="H3631" s="195" t="s">
        <v>693</v>
      </c>
      <c r="I3631" s="183" t="s">
        <v>245</v>
      </c>
      <c r="J3631" s="183" t="s">
        <v>7</v>
      </c>
      <c r="K3631" s="183" t="s">
        <v>457</v>
      </c>
      <c r="L3631" s="183" t="s">
        <v>780</v>
      </c>
      <c r="M3631" s="183" t="s">
        <v>895</v>
      </c>
      <c r="N3631" s="183" t="s">
        <v>2761</v>
      </c>
      <c r="O3631" s="183">
        <v>1</v>
      </c>
      <c r="P3631" s="183">
        <v>1</v>
      </c>
      <c r="Q3631" s="181" t="s">
        <v>3463</v>
      </c>
      <c r="R3631" s="181" t="s">
        <v>458</v>
      </c>
      <c r="S3631" s="239">
        <v>309.99</v>
      </c>
      <c r="T3631" s="181">
        <v>2.02</v>
      </c>
      <c r="U3631" s="239">
        <f t="shared" si="163"/>
        <v>626.1798</v>
      </c>
      <c r="V3631" s="181" t="s">
        <v>7</v>
      </c>
    </row>
    <row r="3632" spans="2:22" s="26" customFormat="1" ht="31.5" x14ac:dyDescent="0.25">
      <c r="B3632" s="193" t="s">
        <v>455</v>
      </c>
      <c r="C3632" s="240" t="s">
        <v>871</v>
      </c>
      <c r="D3632" s="193" t="s">
        <v>872</v>
      </c>
      <c r="E3632" s="183" t="s">
        <v>456</v>
      </c>
      <c r="F3632" s="183" t="s">
        <v>2898</v>
      </c>
      <c r="G3632" s="183" t="s">
        <v>7</v>
      </c>
      <c r="H3632" s="195" t="s">
        <v>693</v>
      </c>
      <c r="I3632" s="183" t="s">
        <v>245</v>
      </c>
      <c r="J3632" s="183" t="s">
        <v>7</v>
      </c>
      <c r="K3632" s="183" t="s">
        <v>377</v>
      </c>
      <c r="L3632" s="183" t="s">
        <v>780</v>
      </c>
      <c r="M3632" s="183" t="s">
        <v>895</v>
      </c>
      <c r="N3632" s="183" t="s">
        <v>2761</v>
      </c>
      <c r="O3632" s="183">
        <v>1</v>
      </c>
      <c r="P3632" s="183">
        <v>3</v>
      </c>
      <c r="Q3632" s="181" t="s">
        <v>196</v>
      </c>
      <c r="R3632" s="181" t="s">
        <v>197</v>
      </c>
      <c r="S3632" s="239">
        <v>1035.8399999999999</v>
      </c>
      <c r="T3632" s="181">
        <v>2.02</v>
      </c>
      <c r="U3632" s="239">
        <f t="shared" si="163"/>
        <v>6277.1903999999995</v>
      </c>
      <c r="V3632" s="181" t="s">
        <v>7</v>
      </c>
    </row>
    <row r="3633" spans="2:22" s="26" customFormat="1" ht="31.5" x14ac:dyDescent="0.25">
      <c r="B3633" s="193" t="s">
        <v>455</v>
      </c>
      <c r="C3633" s="240" t="s">
        <v>871</v>
      </c>
      <c r="D3633" s="193" t="s">
        <v>872</v>
      </c>
      <c r="E3633" s="183" t="s">
        <v>456</v>
      </c>
      <c r="F3633" s="183" t="s">
        <v>2898</v>
      </c>
      <c r="G3633" s="183" t="s">
        <v>7</v>
      </c>
      <c r="H3633" s="195" t="s">
        <v>693</v>
      </c>
      <c r="I3633" s="183" t="s">
        <v>245</v>
      </c>
      <c r="J3633" s="183" t="s">
        <v>7</v>
      </c>
      <c r="K3633" s="183" t="s">
        <v>378</v>
      </c>
      <c r="L3633" s="183" t="s">
        <v>780</v>
      </c>
      <c r="M3633" s="183" t="s">
        <v>895</v>
      </c>
      <c r="N3633" s="183" t="s">
        <v>2761</v>
      </c>
      <c r="O3633" s="183">
        <v>1</v>
      </c>
      <c r="P3633" s="183">
        <v>19</v>
      </c>
      <c r="Q3633" s="181" t="s">
        <v>196</v>
      </c>
      <c r="R3633" s="181" t="s">
        <v>465</v>
      </c>
      <c r="S3633" s="239">
        <v>234.29</v>
      </c>
      <c r="T3633" s="181">
        <v>2.02</v>
      </c>
      <c r="U3633" s="239">
        <f t="shared" si="163"/>
        <v>8992.0501999999997</v>
      </c>
      <c r="V3633" s="181" t="s">
        <v>7</v>
      </c>
    </row>
    <row r="3634" spans="2:22" s="26" customFormat="1" ht="31.5" x14ac:dyDescent="0.25">
      <c r="B3634" s="193" t="s">
        <v>455</v>
      </c>
      <c r="C3634" s="240" t="s">
        <v>871</v>
      </c>
      <c r="D3634" s="193" t="s">
        <v>872</v>
      </c>
      <c r="E3634" s="183" t="s">
        <v>456</v>
      </c>
      <c r="F3634" s="183" t="s">
        <v>2898</v>
      </c>
      <c r="G3634" s="183" t="s">
        <v>7</v>
      </c>
      <c r="H3634" s="195" t="s">
        <v>693</v>
      </c>
      <c r="I3634" s="183" t="s">
        <v>245</v>
      </c>
      <c r="J3634" s="183" t="s">
        <v>7</v>
      </c>
      <c r="K3634" s="183" t="s">
        <v>376</v>
      </c>
      <c r="L3634" s="183" t="s">
        <v>780</v>
      </c>
      <c r="M3634" s="183" t="s">
        <v>895</v>
      </c>
      <c r="N3634" s="183" t="s">
        <v>2761</v>
      </c>
      <c r="O3634" s="183">
        <v>1</v>
      </c>
      <c r="P3634" s="183">
        <v>584</v>
      </c>
      <c r="Q3634" s="181" t="s">
        <v>199</v>
      </c>
      <c r="R3634" s="181" t="s">
        <v>486</v>
      </c>
      <c r="S3634" s="239">
        <v>10.45</v>
      </c>
      <c r="T3634" s="181">
        <v>2.02</v>
      </c>
      <c r="U3634" s="239">
        <f t="shared" si="163"/>
        <v>12327.655999999999</v>
      </c>
      <c r="V3634" s="181" t="s">
        <v>7</v>
      </c>
    </row>
    <row r="3635" spans="2:22" s="26" customFormat="1" ht="31.5" x14ac:dyDescent="0.25">
      <c r="B3635" s="193" t="s">
        <v>455</v>
      </c>
      <c r="C3635" s="240" t="s">
        <v>871</v>
      </c>
      <c r="D3635" s="193" t="s">
        <v>872</v>
      </c>
      <c r="E3635" s="183" t="s">
        <v>456</v>
      </c>
      <c r="F3635" s="183" t="s">
        <v>2898</v>
      </c>
      <c r="G3635" s="183" t="s">
        <v>7</v>
      </c>
      <c r="H3635" s="195" t="s">
        <v>693</v>
      </c>
      <c r="I3635" s="183" t="s">
        <v>245</v>
      </c>
      <c r="J3635" s="183" t="s">
        <v>7</v>
      </c>
      <c r="K3635" s="183" t="s">
        <v>198</v>
      </c>
      <c r="L3635" s="183" t="s">
        <v>780</v>
      </c>
      <c r="M3635" s="183" t="s">
        <v>895</v>
      </c>
      <c r="N3635" s="183" t="s">
        <v>2761</v>
      </c>
      <c r="O3635" s="183">
        <v>1</v>
      </c>
      <c r="P3635" s="183">
        <v>584</v>
      </c>
      <c r="Q3635" s="181" t="s">
        <v>199</v>
      </c>
      <c r="R3635" s="181" t="s">
        <v>200</v>
      </c>
      <c r="S3635" s="239">
        <v>6.77</v>
      </c>
      <c r="T3635" s="181">
        <v>2.02</v>
      </c>
      <c r="U3635" s="239">
        <f t="shared" si="163"/>
        <v>7986.4335999999994</v>
      </c>
      <c r="V3635" s="181" t="s">
        <v>7</v>
      </c>
    </row>
    <row r="3636" spans="2:22" s="26" customFormat="1" ht="31.5" x14ac:dyDescent="0.25">
      <c r="B3636" s="193" t="s">
        <v>455</v>
      </c>
      <c r="C3636" s="240" t="s">
        <v>871</v>
      </c>
      <c r="D3636" s="193" t="s">
        <v>872</v>
      </c>
      <c r="E3636" s="183" t="s">
        <v>571</v>
      </c>
      <c r="F3636" s="183" t="s">
        <v>2898</v>
      </c>
      <c r="G3636" s="183" t="s">
        <v>7</v>
      </c>
      <c r="H3636" s="195" t="s">
        <v>693</v>
      </c>
      <c r="I3636" s="183" t="s">
        <v>245</v>
      </c>
      <c r="J3636" s="183" t="s">
        <v>7</v>
      </c>
      <c r="K3636" s="183" t="s">
        <v>475</v>
      </c>
      <c r="L3636" s="183" t="s">
        <v>780</v>
      </c>
      <c r="M3636" s="183" t="s">
        <v>895</v>
      </c>
      <c r="N3636" s="183" t="s">
        <v>2761</v>
      </c>
      <c r="O3636" s="183">
        <v>1</v>
      </c>
      <c r="P3636" s="183">
        <v>610</v>
      </c>
      <c r="Q3636" s="181" t="s">
        <v>476</v>
      </c>
      <c r="R3636" s="181" t="s">
        <v>477</v>
      </c>
      <c r="S3636" s="239">
        <v>4.79</v>
      </c>
      <c r="T3636" s="181">
        <v>1.83</v>
      </c>
      <c r="U3636" s="239">
        <f t="shared" si="163"/>
        <v>5347.0770000000002</v>
      </c>
      <c r="V3636" s="181" t="s">
        <v>7</v>
      </c>
    </row>
    <row r="3637" spans="2:22" s="26" customFormat="1" ht="63" x14ac:dyDescent="0.25">
      <c r="B3637" s="193" t="s">
        <v>455</v>
      </c>
      <c r="C3637" s="240" t="s">
        <v>871</v>
      </c>
      <c r="D3637" s="193" t="s">
        <v>872</v>
      </c>
      <c r="E3637" s="183" t="s">
        <v>3787</v>
      </c>
      <c r="F3637" s="183" t="s">
        <v>2898</v>
      </c>
      <c r="G3637" s="183" t="s">
        <v>7</v>
      </c>
      <c r="H3637" s="195" t="s">
        <v>693</v>
      </c>
      <c r="I3637" s="183" t="s">
        <v>245</v>
      </c>
      <c r="J3637" s="183" t="s">
        <v>7</v>
      </c>
      <c r="K3637" s="183" t="s">
        <v>2581</v>
      </c>
      <c r="L3637" s="183" t="s">
        <v>780</v>
      </c>
      <c r="M3637" s="183" t="s">
        <v>895</v>
      </c>
      <c r="N3637" s="183" t="s">
        <v>2761</v>
      </c>
      <c r="O3637" s="183">
        <v>1</v>
      </c>
      <c r="P3637" s="183">
        <v>1</v>
      </c>
      <c r="Q3637" s="181" t="s">
        <v>111</v>
      </c>
      <c r="R3637" s="181" t="s">
        <v>211</v>
      </c>
      <c r="S3637" s="239">
        <v>4255.01</v>
      </c>
      <c r="T3637" s="181">
        <v>1</v>
      </c>
      <c r="U3637" s="239">
        <f t="shared" si="163"/>
        <v>4255.01</v>
      </c>
      <c r="V3637" s="181" t="s">
        <v>7</v>
      </c>
    </row>
    <row r="3638" spans="2:22" s="26" customFormat="1" ht="47.25" x14ac:dyDescent="0.25">
      <c r="B3638" s="193" t="s">
        <v>455</v>
      </c>
      <c r="C3638" s="240" t="s">
        <v>871</v>
      </c>
      <c r="D3638" s="193" t="s">
        <v>872</v>
      </c>
      <c r="E3638" s="183" t="s">
        <v>26</v>
      </c>
      <c r="F3638" s="183" t="s">
        <v>7</v>
      </c>
      <c r="G3638" s="183" t="s">
        <v>7</v>
      </c>
      <c r="H3638" s="183" t="s">
        <v>7</v>
      </c>
      <c r="I3638" s="183" t="s">
        <v>7</v>
      </c>
      <c r="J3638" s="183" t="s">
        <v>7</v>
      </c>
      <c r="K3638" s="183" t="s">
        <v>7</v>
      </c>
      <c r="L3638" s="183" t="s">
        <v>7</v>
      </c>
      <c r="M3638" s="183" t="s">
        <v>7</v>
      </c>
      <c r="N3638" s="183" t="s">
        <v>7</v>
      </c>
      <c r="O3638" s="183" t="s">
        <v>7</v>
      </c>
      <c r="P3638" s="183" t="s">
        <v>7</v>
      </c>
      <c r="Q3638" s="181" t="s">
        <v>7</v>
      </c>
      <c r="R3638" s="181" t="s">
        <v>7</v>
      </c>
      <c r="S3638" s="239" t="s">
        <v>7</v>
      </c>
      <c r="T3638" s="181" t="s">
        <v>7</v>
      </c>
      <c r="U3638" s="239">
        <f>SUM(U3629:U3637)</f>
        <v>54245.505799999992</v>
      </c>
      <c r="V3638" s="181" t="s">
        <v>7</v>
      </c>
    </row>
    <row r="3639" spans="2:22" s="26" customFormat="1" ht="31.5" x14ac:dyDescent="0.25">
      <c r="B3639" s="193" t="s">
        <v>455</v>
      </c>
      <c r="C3639" s="240" t="s">
        <v>873</v>
      </c>
      <c r="D3639" s="193" t="s">
        <v>874</v>
      </c>
      <c r="E3639" s="183" t="s">
        <v>456</v>
      </c>
      <c r="F3639" s="183" t="s">
        <v>2899</v>
      </c>
      <c r="G3639" s="183" t="s">
        <v>7</v>
      </c>
      <c r="H3639" s="195" t="s">
        <v>693</v>
      </c>
      <c r="I3639" s="183" t="s">
        <v>366</v>
      </c>
      <c r="J3639" s="183" t="s">
        <v>7</v>
      </c>
      <c r="K3639" s="183" t="s">
        <v>3560</v>
      </c>
      <c r="L3639" s="183" t="s">
        <v>780</v>
      </c>
      <c r="M3639" s="183" t="s">
        <v>896</v>
      </c>
      <c r="N3639" s="183" t="s">
        <v>2761</v>
      </c>
      <c r="O3639" s="183">
        <v>1</v>
      </c>
      <c r="P3639" s="183">
        <v>1</v>
      </c>
      <c r="Q3639" s="181" t="s">
        <v>3238</v>
      </c>
      <c r="R3639" s="181" t="s">
        <v>466</v>
      </c>
      <c r="S3639" s="239">
        <v>3499.04</v>
      </c>
      <c r="T3639" s="181">
        <v>2.02</v>
      </c>
      <c r="U3639" s="239">
        <f t="shared" ref="U3639:U3647" si="164">O3639*P3639*S3639*T3639</f>
        <v>7068.0608000000002</v>
      </c>
      <c r="V3639" s="181" t="s">
        <v>7</v>
      </c>
    </row>
    <row r="3640" spans="2:22" s="26" customFormat="1" ht="31.5" x14ac:dyDescent="0.25">
      <c r="B3640" s="193" t="s">
        <v>455</v>
      </c>
      <c r="C3640" s="240" t="s">
        <v>873</v>
      </c>
      <c r="D3640" s="193" t="s">
        <v>874</v>
      </c>
      <c r="E3640" s="183" t="s">
        <v>276</v>
      </c>
      <c r="F3640" s="183" t="s">
        <v>2899</v>
      </c>
      <c r="G3640" s="183" t="s">
        <v>7</v>
      </c>
      <c r="H3640" s="195" t="s">
        <v>693</v>
      </c>
      <c r="I3640" s="183" t="s">
        <v>366</v>
      </c>
      <c r="J3640" s="183">
        <v>110</v>
      </c>
      <c r="K3640" s="183" t="s">
        <v>171</v>
      </c>
      <c r="L3640" s="183" t="s">
        <v>780</v>
      </c>
      <c r="M3640" s="183" t="s">
        <v>896</v>
      </c>
      <c r="N3640" s="183" t="s">
        <v>2761</v>
      </c>
      <c r="O3640" s="183">
        <v>1</v>
      </c>
      <c r="P3640" s="183">
        <v>1</v>
      </c>
      <c r="Q3640" s="181" t="s">
        <v>160</v>
      </c>
      <c r="R3640" s="181" t="s">
        <v>172</v>
      </c>
      <c r="S3640" s="239">
        <v>1128.8</v>
      </c>
      <c r="T3640" s="181">
        <v>1.21</v>
      </c>
      <c r="U3640" s="239">
        <f t="shared" si="164"/>
        <v>1365.848</v>
      </c>
      <c r="V3640" s="181" t="s">
        <v>7</v>
      </c>
    </row>
    <row r="3641" spans="2:22" s="26" customFormat="1" ht="31.5" x14ac:dyDescent="0.25">
      <c r="B3641" s="193" t="s">
        <v>455</v>
      </c>
      <c r="C3641" s="240" t="s">
        <v>873</v>
      </c>
      <c r="D3641" s="193" t="s">
        <v>874</v>
      </c>
      <c r="E3641" s="183" t="s">
        <v>456</v>
      </c>
      <c r="F3641" s="183" t="s">
        <v>2899</v>
      </c>
      <c r="G3641" s="183" t="s">
        <v>7</v>
      </c>
      <c r="H3641" s="195" t="s">
        <v>693</v>
      </c>
      <c r="I3641" s="183" t="s">
        <v>366</v>
      </c>
      <c r="J3641" s="183" t="s">
        <v>7</v>
      </c>
      <c r="K3641" s="183" t="s">
        <v>457</v>
      </c>
      <c r="L3641" s="183" t="s">
        <v>780</v>
      </c>
      <c r="M3641" s="183" t="s">
        <v>896</v>
      </c>
      <c r="N3641" s="183" t="s">
        <v>2761</v>
      </c>
      <c r="O3641" s="183">
        <v>1</v>
      </c>
      <c r="P3641" s="183">
        <v>1</v>
      </c>
      <c r="Q3641" s="181" t="s">
        <v>3463</v>
      </c>
      <c r="R3641" s="181" t="s">
        <v>458</v>
      </c>
      <c r="S3641" s="239">
        <v>309.99</v>
      </c>
      <c r="T3641" s="181">
        <v>2.02</v>
      </c>
      <c r="U3641" s="239">
        <f t="shared" si="164"/>
        <v>626.1798</v>
      </c>
      <c r="V3641" s="181" t="s">
        <v>7</v>
      </c>
    </row>
    <row r="3642" spans="2:22" s="26" customFormat="1" ht="31.5" x14ac:dyDescent="0.25">
      <c r="B3642" s="193" t="s">
        <v>455</v>
      </c>
      <c r="C3642" s="240" t="s">
        <v>873</v>
      </c>
      <c r="D3642" s="193" t="s">
        <v>874</v>
      </c>
      <c r="E3642" s="183" t="s">
        <v>456</v>
      </c>
      <c r="F3642" s="183" t="s">
        <v>2899</v>
      </c>
      <c r="G3642" s="183" t="s">
        <v>7</v>
      </c>
      <c r="H3642" s="195" t="s">
        <v>693</v>
      </c>
      <c r="I3642" s="183" t="s">
        <v>366</v>
      </c>
      <c r="J3642" s="183" t="s">
        <v>7</v>
      </c>
      <c r="K3642" s="183" t="s">
        <v>377</v>
      </c>
      <c r="L3642" s="183" t="s">
        <v>780</v>
      </c>
      <c r="M3642" s="183" t="s">
        <v>896</v>
      </c>
      <c r="N3642" s="183" t="s">
        <v>2761</v>
      </c>
      <c r="O3642" s="183">
        <v>1</v>
      </c>
      <c r="P3642" s="183">
        <v>2</v>
      </c>
      <c r="Q3642" s="181" t="s">
        <v>196</v>
      </c>
      <c r="R3642" s="181" t="s">
        <v>197</v>
      </c>
      <c r="S3642" s="239">
        <v>1035.8399999999999</v>
      </c>
      <c r="T3642" s="181">
        <v>2.02</v>
      </c>
      <c r="U3642" s="239">
        <f t="shared" si="164"/>
        <v>4184.7936</v>
      </c>
      <c r="V3642" s="181" t="s">
        <v>7</v>
      </c>
    </row>
    <row r="3643" spans="2:22" s="26" customFormat="1" ht="31.5" x14ac:dyDescent="0.25">
      <c r="B3643" s="193" t="s">
        <v>455</v>
      </c>
      <c r="C3643" s="240" t="s">
        <v>873</v>
      </c>
      <c r="D3643" s="193" t="s">
        <v>874</v>
      </c>
      <c r="E3643" s="183" t="s">
        <v>456</v>
      </c>
      <c r="F3643" s="183" t="s">
        <v>2899</v>
      </c>
      <c r="G3643" s="183" t="s">
        <v>7</v>
      </c>
      <c r="H3643" s="195" t="s">
        <v>693</v>
      </c>
      <c r="I3643" s="183" t="s">
        <v>366</v>
      </c>
      <c r="J3643" s="183" t="s">
        <v>7</v>
      </c>
      <c r="K3643" s="183" t="s">
        <v>378</v>
      </c>
      <c r="L3643" s="183" t="s">
        <v>780</v>
      </c>
      <c r="M3643" s="183" t="s">
        <v>896</v>
      </c>
      <c r="N3643" s="183" t="s">
        <v>2761</v>
      </c>
      <c r="O3643" s="183">
        <v>1</v>
      </c>
      <c r="P3643" s="183">
        <v>6</v>
      </c>
      <c r="Q3643" s="181" t="s">
        <v>196</v>
      </c>
      <c r="R3643" s="181" t="s">
        <v>465</v>
      </c>
      <c r="S3643" s="239">
        <v>234.29</v>
      </c>
      <c r="T3643" s="181">
        <v>2.02</v>
      </c>
      <c r="U3643" s="239">
        <f t="shared" si="164"/>
        <v>2839.5947999999999</v>
      </c>
      <c r="V3643" s="181" t="s">
        <v>7</v>
      </c>
    </row>
    <row r="3644" spans="2:22" s="26" customFormat="1" ht="31.5" x14ac:dyDescent="0.25">
      <c r="B3644" s="193" t="s">
        <v>455</v>
      </c>
      <c r="C3644" s="240" t="s">
        <v>873</v>
      </c>
      <c r="D3644" s="193" t="s">
        <v>874</v>
      </c>
      <c r="E3644" s="183" t="s">
        <v>456</v>
      </c>
      <c r="F3644" s="183" t="s">
        <v>2899</v>
      </c>
      <c r="G3644" s="183" t="s">
        <v>7</v>
      </c>
      <c r="H3644" s="195" t="s">
        <v>693</v>
      </c>
      <c r="I3644" s="183" t="s">
        <v>366</v>
      </c>
      <c r="J3644" s="183" t="s">
        <v>7</v>
      </c>
      <c r="K3644" s="183" t="s">
        <v>376</v>
      </c>
      <c r="L3644" s="183" t="s">
        <v>780</v>
      </c>
      <c r="M3644" s="183" t="s">
        <v>896</v>
      </c>
      <c r="N3644" s="183" t="s">
        <v>2761</v>
      </c>
      <c r="O3644" s="183">
        <v>1</v>
      </c>
      <c r="P3644" s="183">
        <v>115.6</v>
      </c>
      <c r="Q3644" s="181" t="s">
        <v>199</v>
      </c>
      <c r="R3644" s="181" t="s">
        <v>486</v>
      </c>
      <c r="S3644" s="239">
        <v>10.45</v>
      </c>
      <c r="T3644" s="181">
        <v>2.02</v>
      </c>
      <c r="U3644" s="239">
        <f t="shared" si="164"/>
        <v>2440.2003999999997</v>
      </c>
      <c r="V3644" s="181" t="s">
        <v>7</v>
      </c>
    </row>
    <row r="3645" spans="2:22" s="26" customFormat="1" ht="31.5" x14ac:dyDescent="0.25">
      <c r="B3645" s="193" t="s">
        <v>455</v>
      </c>
      <c r="C3645" s="240" t="s">
        <v>873</v>
      </c>
      <c r="D3645" s="193" t="s">
        <v>874</v>
      </c>
      <c r="E3645" s="183" t="s">
        <v>456</v>
      </c>
      <c r="F3645" s="183" t="s">
        <v>2899</v>
      </c>
      <c r="G3645" s="183" t="s">
        <v>7</v>
      </c>
      <c r="H3645" s="195" t="s">
        <v>693</v>
      </c>
      <c r="I3645" s="183" t="s">
        <v>366</v>
      </c>
      <c r="J3645" s="183" t="s">
        <v>7</v>
      </c>
      <c r="K3645" s="183" t="s">
        <v>198</v>
      </c>
      <c r="L3645" s="183" t="s">
        <v>780</v>
      </c>
      <c r="M3645" s="183" t="s">
        <v>896</v>
      </c>
      <c r="N3645" s="183" t="s">
        <v>2761</v>
      </c>
      <c r="O3645" s="183">
        <v>1</v>
      </c>
      <c r="P3645" s="183">
        <v>115.6</v>
      </c>
      <c r="Q3645" s="181" t="s">
        <v>199</v>
      </c>
      <c r="R3645" s="181" t="s">
        <v>200</v>
      </c>
      <c r="S3645" s="239">
        <v>6.77</v>
      </c>
      <c r="T3645" s="181">
        <v>2.02</v>
      </c>
      <c r="U3645" s="239">
        <f t="shared" si="164"/>
        <v>1580.8762400000001</v>
      </c>
      <c r="V3645" s="181" t="s">
        <v>7</v>
      </c>
    </row>
    <row r="3646" spans="2:22" s="26" customFormat="1" ht="31.5" x14ac:dyDescent="0.25">
      <c r="B3646" s="193" t="s">
        <v>455</v>
      </c>
      <c r="C3646" s="240" t="s">
        <v>873</v>
      </c>
      <c r="D3646" s="193" t="s">
        <v>874</v>
      </c>
      <c r="E3646" s="183" t="s">
        <v>571</v>
      </c>
      <c r="F3646" s="183" t="s">
        <v>2899</v>
      </c>
      <c r="G3646" s="183" t="s">
        <v>7</v>
      </c>
      <c r="H3646" s="195" t="s">
        <v>693</v>
      </c>
      <c r="I3646" s="183" t="s">
        <v>366</v>
      </c>
      <c r="J3646" s="183" t="s">
        <v>7</v>
      </c>
      <c r="K3646" s="183" t="s">
        <v>475</v>
      </c>
      <c r="L3646" s="183" t="s">
        <v>780</v>
      </c>
      <c r="M3646" s="183" t="s">
        <v>896</v>
      </c>
      <c r="N3646" s="183" t="s">
        <v>2761</v>
      </c>
      <c r="O3646" s="183">
        <v>1</v>
      </c>
      <c r="P3646" s="183">
        <v>123</v>
      </c>
      <c r="Q3646" s="181" t="s">
        <v>476</v>
      </c>
      <c r="R3646" s="181" t="s">
        <v>477</v>
      </c>
      <c r="S3646" s="239">
        <v>4.79</v>
      </c>
      <c r="T3646" s="181">
        <v>1.83</v>
      </c>
      <c r="U3646" s="239">
        <f t="shared" si="164"/>
        <v>1078.1811</v>
      </c>
      <c r="V3646" s="181" t="s">
        <v>7</v>
      </c>
    </row>
    <row r="3647" spans="2:22" s="26" customFormat="1" ht="63" x14ac:dyDescent="0.25">
      <c r="B3647" s="193" t="s">
        <v>455</v>
      </c>
      <c r="C3647" s="240" t="s">
        <v>873</v>
      </c>
      <c r="D3647" s="193" t="s">
        <v>874</v>
      </c>
      <c r="E3647" s="183" t="s">
        <v>3855</v>
      </c>
      <c r="F3647" s="183" t="s">
        <v>2899</v>
      </c>
      <c r="G3647" s="183" t="s">
        <v>7</v>
      </c>
      <c r="H3647" s="195" t="s">
        <v>693</v>
      </c>
      <c r="I3647" s="183" t="s">
        <v>366</v>
      </c>
      <c r="J3647" s="183" t="s">
        <v>7</v>
      </c>
      <c r="K3647" s="183" t="s">
        <v>4033</v>
      </c>
      <c r="L3647" s="183" t="s">
        <v>780</v>
      </c>
      <c r="M3647" s="183" t="s">
        <v>896</v>
      </c>
      <c r="N3647" s="183" t="s">
        <v>2761</v>
      </c>
      <c r="O3647" s="183">
        <v>1</v>
      </c>
      <c r="P3647" s="183">
        <v>1</v>
      </c>
      <c r="Q3647" s="181" t="s">
        <v>111</v>
      </c>
      <c r="R3647" s="181" t="s">
        <v>260</v>
      </c>
      <c r="S3647" s="239">
        <v>2127.5100000000002</v>
      </c>
      <c r="T3647" s="181">
        <v>1</v>
      </c>
      <c r="U3647" s="239">
        <f t="shared" si="164"/>
        <v>2127.5100000000002</v>
      </c>
      <c r="V3647" s="181" t="s">
        <v>7</v>
      </c>
    </row>
    <row r="3648" spans="2:22" s="26" customFormat="1" ht="47.25" x14ac:dyDescent="0.25">
      <c r="B3648" s="193" t="s">
        <v>455</v>
      </c>
      <c r="C3648" s="240" t="s">
        <v>873</v>
      </c>
      <c r="D3648" s="193" t="s">
        <v>874</v>
      </c>
      <c r="E3648" s="183" t="s">
        <v>26</v>
      </c>
      <c r="F3648" s="183" t="s">
        <v>7</v>
      </c>
      <c r="G3648" s="183" t="s">
        <v>7</v>
      </c>
      <c r="H3648" s="183" t="s">
        <v>7</v>
      </c>
      <c r="I3648" s="183" t="s">
        <v>7</v>
      </c>
      <c r="J3648" s="183" t="s">
        <v>7</v>
      </c>
      <c r="K3648" s="183" t="s">
        <v>7</v>
      </c>
      <c r="L3648" s="183" t="s">
        <v>7</v>
      </c>
      <c r="M3648" s="183" t="s">
        <v>7</v>
      </c>
      <c r="N3648" s="183" t="s">
        <v>7</v>
      </c>
      <c r="O3648" s="183" t="s">
        <v>7</v>
      </c>
      <c r="P3648" s="183" t="s">
        <v>7</v>
      </c>
      <c r="Q3648" s="181" t="s">
        <v>7</v>
      </c>
      <c r="R3648" s="181" t="s">
        <v>7</v>
      </c>
      <c r="S3648" s="239" t="s">
        <v>7</v>
      </c>
      <c r="T3648" s="181" t="s">
        <v>7</v>
      </c>
      <c r="U3648" s="239">
        <f>SUM(U3639:U3647)</f>
        <v>23311.244740000002</v>
      </c>
      <c r="V3648" s="181" t="s">
        <v>7</v>
      </c>
    </row>
    <row r="3649" spans="2:22" s="26" customFormat="1" ht="31.5" x14ac:dyDescent="0.25">
      <c r="B3649" s="193" t="s">
        <v>455</v>
      </c>
      <c r="C3649" s="240" t="s">
        <v>875</v>
      </c>
      <c r="D3649" s="193" t="s">
        <v>876</v>
      </c>
      <c r="E3649" s="183" t="s">
        <v>456</v>
      </c>
      <c r="F3649" s="183" t="s">
        <v>2900</v>
      </c>
      <c r="G3649" s="183" t="s">
        <v>7</v>
      </c>
      <c r="H3649" s="195" t="s">
        <v>693</v>
      </c>
      <c r="I3649" s="183" t="s">
        <v>228</v>
      </c>
      <c r="J3649" s="183" t="s">
        <v>7</v>
      </c>
      <c r="K3649" s="183" t="s">
        <v>3560</v>
      </c>
      <c r="L3649" s="183" t="s">
        <v>780</v>
      </c>
      <c r="M3649" s="183" t="s">
        <v>897</v>
      </c>
      <c r="N3649" s="183" t="s">
        <v>2761</v>
      </c>
      <c r="O3649" s="183">
        <v>1</v>
      </c>
      <c r="P3649" s="183">
        <v>1</v>
      </c>
      <c r="Q3649" s="181" t="s">
        <v>3238</v>
      </c>
      <c r="R3649" s="181" t="s">
        <v>466</v>
      </c>
      <c r="S3649" s="239">
        <v>3499.04</v>
      </c>
      <c r="T3649" s="181">
        <v>2.02</v>
      </c>
      <c r="U3649" s="239">
        <f t="shared" ref="U3649:U3657" si="165">O3649*P3649*S3649*T3649</f>
        <v>7068.0608000000002</v>
      </c>
      <c r="V3649" s="181" t="s">
        <v>7</v>
      </c>
    </row>
    <row r="3650" spans="2:22" s="26" customFormat="1" ht="31.5" x14ac:dyDescent="0.25">
      <c r="B3650" s="193" t="s">
        <v>455</v>
      </c>
      <c r="C3650" s="240" t="s">
        <v>875</v>
      </c>
      <c r="D3650" s="193" t="s">
        <v>876</v>
      </c>
      <c r="E3650" s="183" t="s">
        <v>276</v>
      </c>
      <c r="F3650" s="183" t="s">
        <v>2900</v>
      </c>
      <c r="G3650" s="183" t="s">
        <v>7</v>
      </c>
      <c r="H3650" s="195" t="s">
        <v>693</v>
      </c>
      <c r="I3650" s="183" t="s">
        <v>228</v>
      </c>
      <c r="J3650" s="183">
        <v>110</v>
      </c>
      <c r="K3650" s="183" t="s">
        <v>171</v>
      </c>
      <c r="L3650" s="183" t="s">
        <v>780</v>
      </c>
      <c r="M3650" s="183" t="s">
        <v>897</v>
      </c>
      <c r="N3650" s="183" t="s">
        <v>2761</v>
      </c>
      <c r="O3650" s="183">
        <v>1</v>
      </c>
      <c r="P3650" s="183">
        <v>1</v>
      </c>
      <c r="Q3650" s="181" t="s">
        <v>160</v>
      </c>
      <c r="R3650" s="181" t="s">
        <v>172</v>
      </c>
      <c r="S3650" s="239">
        <v>1128.8</v>
      </c>
      <c r="T3650" s="181">
        <v>1.21</v>
      </c>
      <c r="U3650" s="239">
        <f t="shared" si="165"/>
        <v>1365.848</v>
      </c>
      <c r="V3650" s="181" t="s">
        <v>7</v>
      </c>
    </row>
    <row r="3651" spans="2:22" s="26" customFormat="1" ht="31.5" x14ac:dyDescent="0.25">
      <c r="B3651" s="193" t="s">
        <v>455</v>
      </c>
      <c r="C3651" s="240" t="s">
        <v>875</v>
      </c>
      <c r="D3651" s="193" t="s">
        <v>876</v>
      </c>
      <c r="E3651" s="183" t="s">
        <v>456</v>
      </c>
      <c r="F3651" s="183" t="s">
        <v>2900</v>
      </c>
      <c r="G3651" s="183" t="s">
        <v>7</v>
      </c>
      <c r="H3651" s="195" t="s">
        <v>693</v>
      </c>
      <c r="I3651" s="183" t="s">
        <v>228</v>
      </c>
      <c r="J3651" s="183" t="s">
        <v>7</v>
      </c>
      <c r="K3651" s="183" t="s">
        <v>457</v>
      </c>
      <c r="L3651" s="183" t="s">
        <v>780</v>
      </c>
      <c r="M3651" s="183" t="s">
        <v>897</v>
      </c>
      <c r="N3651" s="183" t="s">
        <v>2761</v>
      </c>
      <c r="O3651" s="183">
        <v>1</v>
      </c>
      <c r="P3651" s="183">
        <v>1</v>
      </c>
      <c r="Q3651" s="181" t="s">
        <v>3463</v>
      </c>
      <c r="R3651" s="181" t="s">
        <v>458</v>
      </c>
      <c r="S3651" s="239">
        <v>309.99</v>
      </c>
      <c r="T3651" s="181">
        <v>2.02</v>
      </c>
      <c r="U3651" s="239">
        <f t="shared" si="165"/>
        <v>626.1798</v>
      </c>
      <c r="V3651" s="181" t="s">
        <v>7</v>
      </c>
    </row>
    <row r="3652" spans="2:22" s="26" customFormat="1" ht="31.5" x14ac:dyDescent="0.25">
      <c r="B3652" s="193" t="s">
        <v>455</v>
      </c>
      <c r="C3652" s="240" t="s">
        <v>875</v>
      </c>
      <c r="D3652" s="193" t="s">
        <v>876</v>
      </c>
      <c r="E3652" s="183" t="s">
        <v>456</v>
      </c>
      <c r="F3652" s="183" t="s">
        <v>2900</v>
      </c>
      <c r="G3652" s="183" t="s">
        <v>7</v>
      </c>
      <c r="H3652" s="195" t="s">
        <v>693</v>
      </c>
      <c r="I3652" s="183" t="s">
        <v>228</v>
      </c>
      <c r="J3652" s="183" t="s">
        <v>7</v>
      </c>
      <c r="K3652" s="183" t="s">
        <v>377</v>
      </c>
      <c r="L3652" s="183" t="s">
        <v>780</v>
      </c>
      <c r="M3652" s="183" t="s">
        <v>897</v>
      </c>
      <c r="N3652" s="183" t="s">
        <v>2761</v>
      </c>
      <c r="O3652" s="183">
        <v>1</v>
      </c>
      <c r="P3652" s="183">
        <v>2</v>
      </c>
      <c r="Q3652" s="181" t="s">
        <v>196</v>
      </c>
      <c r="R3652" s="181" t="s">
        <v>197</v>
      </c>
      <c r="S3652" s="239">
        <v>1035.8399999999999</v>
      </c>
      <c r="T3652" s="181">
        <v>2.02</v>
      </c>
      <c r="U3652" s="239">
        <f t="shared" si="165"/>
        <v>4184.7936</v>
      </c>
      <c r="V3652" s="181" t="s">
        <v>7</v>
      </c>
    </row>
    <row r="3653" spans="2:22" s="26" customFormat="1" ht="31.5" x14ac:dyDescent="0.25">
      <c r="B3653" s="193" t="s">
        <v>455</v>
      </c>
      <c r="C3653" s="240" t="s">
        <v>875</v>
      </c>
      <c r="D3653" s="193" t="s">
        <v>876</v>
      </c>
      <c r="E3653" s="183" t="s">
        <v>456</v>
      </c>
      <c r="F3653" s="183" t="s">
        <v>2900</v>
      </c>
      <c r="G3653" s="183" t="s">
        <v>7</v>
      </c>
      <c r="H3653" s="195" t="s">
        <v>693</v>
      </c>
      <c r="I3653" s="183" t="s">
        <v>228</v>
      </c>
      <c r="J3653" s="183" t="s">
        <v>7</v>
      </c>
      <c r="K3653" s="183" t="s">
        <v>378</v>
      </c>
      <c r="L3653" s="183" t="s">
        <v>780</v>
      </c>
      <c r="M3653" s="183" t="s">
        <v>897</v>
      </c>
      <c r="N3653" s="183" t="s">
        <v>2761</v>
      </c>
      <c r="O3653" s="183">
        <v>1</v>
      </c>
      <c r="P3653" s="183">
        <v>12</v>
      </c>
      <c r="Q3653" s="181" t="s">
        <v>196</v>
      </c>
      <c r="R3653" s="181" t="s">
        <v>465</v>
      </c>
      <c r="S3653" s="239">
        <v>234.29</v>
      </c>
      <c r="T3653" s="181">
        <v>2.02</v>
      </c>
      <c r="U3653" s="239">
        <f t="shared" si="165"/>
        <v>5679.1895999999997</v>
      </c>
      <c r="V3653" s="181" t="s">
        <v>7</v>
      </c>
    </row>
    <row r="3654" spans="2:22" s="26" customFormat="1" ht="31.5" x14ac:dyDescent="0.25">
      <c r="B3654" s="193" t="s">
        <v>455</v>
      </c>
      <c r="C3654" s="240" t="s">
        <v>875</v>
      </c>
      <c r="D3654" s="193" t="s">
        <v>876</v>
      </c>
      <c r="E3654" s="183" t="s">
        <v>456</v>
      </c>
      <c r="F3654" s="183" t="s">
        <v>2900</v>
      </c>
      <c r="G3654" s="183" t="s">
        <v>7</v>
      </c>
      <c r="H3654" s="195" t="s">
        <v>693</v>
      </c>
      <c r="I3654" s="183" t="s">
        <v>228</v>
      </c>
      <c r="J3654" s="183" t="s">
        <v>7</v>
      </c>
      <c r="K3654" s="183" t="s">
        <v>376</v>
      </c>
      <c r="L3654" s="183" t="s">
        <v>780</v>
      </c>
      <c r="M3654" s="183" t="s">
        <v>897</v>
      </c>
      <c r="N3654" s="183" t="s">
        <v>2761</v>
      </c>
      <c r="O3654" s="183">
        <v>1</v>
      </c>
      <c r="P3654" s="183">
        <v>221.2</v>
      </c>
      <c r="Q3654" s="181" t="s">
        <v>199</v>
      </c>
      <c r="R3654" s="181" t="s">
        <v>486</v>
      </c>
      <c r="S3654" s="239">
        <v>10.45</v>
      </c>
      <c r="T3654" s="181">
        <v>2.02</v>
      </c>
      <c r="U3654" s="239">
        <f t="shared" si="165"/>
        <v>4669.3107999999993</v>
      </c>
      <c r="V3654" s="181" t="s">
        <v>7</v>
      </c>
    </row>
    <row r="3655" spans="2:22" s="26" customFormat="1" ht="31.5" x14ac:dyDescent="0.25">
      <c r="B3655" s="193" t="s">
        <v>455</v>
      </c>
      <c r="C3655" s="240" t="s">
        <v>875</v>
      </c>
      <c r="D3655" s="193" t="s">
        <v>876</v>
      </c>
      <c r="E3655" s="183" t="s">
        <v>456</v>
      </c>
      <c r="F3655" s="183" t="s">
        <v>2900</v>
      </c>
      <c r="G3655" s="183" t="s">
        <v>7</v>
      </c>
      <c r="H3655" s="195" t="s">
        <v>693</v>
      </c>
      <c r="I3655" s="183" t="s">
        <v>228</v>
      </c>
      <c r="J3655" s="183" t="s">
        <v>7</v>
      </c>
      <c r="K3655" s="183" t="s">
        <v>198</v>
      </c>
      <c r="L3655" s="183" t="s">
        <v>780</v>
      </c>
      <c r="M3655" s="183" t="s">
        <v>897</v>
      </c>
      <c r="N3655" s="183" t="s">
        <v>2761</v>
      </c>
      <c r="O3655" s="183">
        <v>1</v>
      </c>
      <c r="P3655" s="183">
        <v>221.2</v>
      </c>
      <c r="Q3655" s="181" t="s">
        <v>199</v>
      </c>
      <c r="R3655" s="181" t="s">
        <v>200</v>
      </c>
      <c r="S3655" s="239">
        <v>6.77</v>
      </c>
      <c r="T3655" s="181">
        <v>2.02</v>
      </c>
      <c r="U3655" s="239">
        <f t="shared" si="165"/>
        <v>3024.9984799999997</v>
      </c>
      <c r="V3655" s="181" t="s">
        <v>7</v>
      </c>
    </row>
    <row r="3656" spans="2:22" s="26" customFormat="1" ht="31.5" x14ac:dyDescent="0.25">
      <c r="B3656" s="193" t="s">
        <v>455</v>
      </c>
      <c r="C3656" s="240" t="s">
        <v>875</v>
      </c>
      <c r="D3656" s="193" t="s">
        <v>876</v>
      </c>
      <c r="E3656" s="183" t="s">
        <v>571</v>
      </c>
      <c r="F3656" s="183" t="s">
        <v>2900</v>
      </c>
      <c r="G3656" s="183" t="s">
        <v>7</v>
      </c>
      <c r="H3656" s="195" t="s">
        <v>693</v>
      </c>
      <c r="I3656" s="183" t="s">
        <v>228</v>
      </c>
      <c r="J3656" s="183" t="s">
        <v>7</v>
      </c>
      <c r="K3656" s="183" t="s">
        <v>475</v>
      </c>
      <c r="L3656" s="183" t="s">
        <v>780</v>
      </c>
      <c r="M3656" s="183" t="s">
        <v>897</v>
      </c>
      <c r="N3656" s="183" t="s">
        <v>2761</v>
      </c>
      <c r="O3656" s="183">
        <v>1</v>
      </c>
      <c r="P3656" s="183">
        <v>236</v>
      </c>
      <c r="Q3656" s="181" t="s">
        <v>476</v>
      </c>
      <c r="R3656" s="181" t="s">
        <v>477</v>
      </c>
      <c r="S3656" s="239">
        <v>4.79</v>
      </c>
      <c r="T3656" s="181">
        <v>1.83</v>
      </c>
      <c r="U3656" s="239">
        <f t="shared" si="165"/>
        <v>2068.7052000000003</v>
      </c>
      <c r="V3656" s="181" t="s">
        <v>7</v>
      </c>
    </row>
    <row r="3657" spans="2:22" s="26" customFormat="1" ht="63" x14ac:dyDescent="0.25">
      <c r="B3657" s="193" t="s">
        <v>455</v>
      </c>
      <c r="C3657" s="240" t="s">
        <v>875</v>
      </c>
      <c r="D3657" s="193" t="s">
        <v>876</v>
      </c>
      <c r="E3657" s="183" t="s">
        <v>3855</v>
      </c>
      <c r="F3657" s="183" t="s">
        <v>2900</v>
      </c>
      <c r="G3657" s="183" t="s">
        <v>7</v>
      </c>
      <c r="H3657" s="195" t="s">
        <v>693</v>
      </c>
      <c r="I3657" s="183" t="s">
        <v>228</v>
      </c>
      <c r="J3657" s="183" t="s">
        <v>7</v>
      </c>
      <c r="K3657" s="183" t="s">
        <v>4033</v>
      </c>
      <c r="L3657" s="183" t="s">
        <v>780</v>
      </c>
      <c r="M3657" s="183" t="s">
        <v>897</v>
      </c>
      <c r="N3657" s="183" t="s">
        <v>2761</v>
      </c>
      <c r="O3657" s="183">
        <v>1</v>
      </c>
      <c r="P3657" s="183">
        <v>1</v>
      </c>
      <c r="Q3657" s="181" t="s">
        <v>111</v>
      </c>
      <c r="R3657" s="181" t="s">
        <v>260</v>
      </c>
      <c r="S3657" s="239">
        <v>2127.5100000000002</v>
      </c>
      <c r="T3657" s="181">
        <v>1</v>
      </c>
      <c r="U3657" s="239">
        <f t="shared" si="165"/>
        <v>2127.5100000000002</v>
      </c>
      <c r="V3657" s="181" t="s">
        <v>7</v>
      </c>
    </row>
    <row r="3658" spans="2:22" s="26" customFormat="1" ht="47.25" x14ac:dyDescent="0.25">
      <c r="B3658" s="193" t="s">
        <v>455</v>
      </c>
      <c r="C3658" s="240" t="s">
        <v>875</v>
      </c>
      <c r="D3658" s="193" t="s">
        <v>876</v>
      </c>
      <c r="E3658" s="183" t="s">
        <v>26</v>
      </c>
      <c r="F3658" s="183" t="s">
        <v>7</v>
      </c>
      <c r="G3658" s="183" t="s">
        <v>7</v>
      </c>
      <c r="H3658" s="183" t="s">
        <v>7</v>
      </c>
      <c r="I3658" s="183" t="s">
        <v>7</v>
      </c>
      <c r="J3658" s="183" t="s">
        <v>7</v>
      </c>
      <c r="K3658" s="183" t="s">
        <v>7</v>
      </c>
      <c r="L3658" s="183" t="s">
        <v>7</v>
      </c>
      <c r="M3658" s="183" t="s">
        <v>7</v>
      </c>
      <c r="N3658" s="183" t="s">
        <v>7</v>
      </c>
      <c r="O3658" s="183" t="s">
        <v>7</v>
      </c>
      <c r="P3658" s="183" t="s">
        <v>7</v>
      </c>
      <c r="Q3658" s="181" t="s">
        <v>7</v>
      </c>
      <c r="R3658" s="181" t="s">
        <v>7</v>
      </c>
      <c r="S3658" s="239" t="s">
        <v>7</v>
      </c>
      <c r="T3658" s="181" t="s">
        <v>7</v>
      </c>
      <c r="U3658" s="239">
        <f>SUM(U3649:U3657)</f>
        <v>30814.596279999998</v>
      </c>
      <c r="V3658" s="181" t="s">
        <v>7</v>
      </c>
    </row>
    <row r="3659" spans="2:22" s="26" customFormat="1" ht="31.5" x14ac:dyDescent="0.25">
      <c r="B3659" s="193" t="s">
        <v>455</v>
      </c>
      <c r="C3659" s="240" t="s">
        <v>877</v>
      </c>
      <c r="D3659" s="193" t="s">
        <v>878</v>
      </c>
      <c r="E3659" s="183" t="s">
        <v>456</v>
      </c>
      <c r="F3659" s="183" t="s">
        <v>2901</v>
      </c>
      <c r="G3659" s="183" t="s">
        <v>7</v>
      </c>
      <c r="H3659" s="195" t="s">
        <v>693</v>
      </c>
      <c r="I3659" s="183" t="s">
        <v>228</v>
      </c>
      <c r="J3659" s="183" t="s">
        <v>7</v>
      </c>
      <c r="K3659" s="183" t="s">
        <v>3560</v>
      </c>
      <c r="L3659" s="183" t="s">
        <v>780</v>
      </c>
      <c r="M3659" s="183" t="s">
        <v>898</v>
      </c>
      <c r="N3659" s="183" t="s">
        <v>2761</v>
      </c>
      <c r="O3659" s="183">
        <v>1</v>
      </c>
      <c r="P3659" s="183">
        <v>1</v>
      </c>
      <c r="Q3659" s="181" t="s">
        <v>3238</v>
      </c>
      <c r="R3659" s="181" t="s">
        <v>466</v>
      </c>
      <c r="S3659" s="239">
        <v>3499.04</v>
      </c>
      <c r="T3659" s="181">
        <v>2.02</v>
      </c>
      <c r="U3659" s="239">
        <f t="shared" ref="U3659:U3667" si="166">O3659*P3659*S3659*T3659</f>
        <v>7068.0608000000002</v>
      </c>
      <c r="V3659" s="181" t="s">
        <v>7</v>
      </c>
    </row>
    <row r="3660" spans="2:22" s="26" customFormat="1" ht="31.5" x14ac:dyDescent="0.25">
      <c r="B3660" s="193" t="s">
        <v>455</v>
      </c>
      <c r="C3660" s="240" t="s">
        <v>877</v>
      </c>
      <c r="D3660" s="193" t="s">
        <v>878</v>
      </c>
      <c r="E3660" s="183" t="s">
        <v>276</v>
      </c>
      <c r="F3660" s="183" t="s">
        <v>2901</v>
      </c>
      <c r="G3660" s="183" t="s">
        <v>7</v>
      </c>
      <c r="H3660" s="195" t="s">
        <v>693</v>
      </c>
      <c r="I3660" s="183" t="s">
        <v>228</v>
      </c>
      <c r="J3660" s="183">
        <v>110</v>
      </c>
      <c r="K3660" s="183" t="s">
        <v>171</v>
      </c>
      <c r="L3660" s="183" t="s">
        <v>780</v>
      </c>
      <c r="M3660" s="183" t="s">
        <v>898</v>
      </c>
      <c r="N3660" s="183" t="s">
        <v>2761</v>
      </c>
      <c r="O3660" s="183">
        <v>1</v>
      </c>
      <c r="P3660" s="183">
        <v>1</v>
      </c>
      <c r="Q3660" s="181" t="s">
        <v>160</v>
      </c>
      <c r="R3660" s="181" t="s">
        <v>172</v>
      </c>
      <c r="S3660" s="239">
        <v>1128.8</v>
      </c>
      <c r="T3660" s="181">
        <v>1.21</v>
      </c>
      <c r="U3660" s="239">
        <f t="shared" si="166"/>
        <v>1365.848</v>
      </c>
      <c r="V3660" s="181" t="s">
        <v>7</v>
      </c>
    </row>
    <row r="3661" spans="2:22" s="26" customFormat="1" ht="31.5" x14ac:dyDescent="0.25">
      <c r="B3661" s="193" t="s">
        <v>455</v>
      </c>
      <c r="C3661" s="240" t="s">
        <v>877</v>
      </c>
      <c r="D3661" s="193" t="s">
        <v>878</v>
      </c>
      <c r="E3661" s="183" t="s">
        <v>456</v>
      </c>
      <c r="F3661" s="183" t="s">
        <v>2901</v>
      </c>
      <c r="G3661" s="183" t="s">
        <v>7</v>
      </c>
      <c r="H3661" s="195" t="s">
        <v>693</v>
      </c>
      <c r="I3661" s="183" t="s">
        <v>228</v>
      </c>
      <c r="J3661" s="183" t="s">
        <v>7</v>
      </c>
      <c r="K3661" s="183" t="s">
        <v>457</v>
      </c>
      <c r="L3661" s="183" t="s">
        <v>780</v>
      </c>
      <c r="M3661" s="183" t="s">
        <v>898</v>
      </c>
      <c r="N3661" s="183" t="s">
        <v>2761</v>
      </c>
      <c r="O3661" s="183">
        <v>1</v>
      </c>
      <c r="P3661" s="183">
        <v>1</v>
      </c>
      <c r="Q3661" s="181" t="s">
        <v>3463</v>
      </c>
      <c r="R3661" s="181" t="s">
        <v>458</v>
      </c>
      <c r="S3661" s="239">
        <v>309.99</v>
      </c>
      <c r="T3661" s="181">
        <v>2.02</v>
      </c>
      <c r="U3661" s="239">
        <f t="shared" si="166"/>
        <v>626.1798</v>
      </c>
      <c r="V3661" s="181" t="s">
        <v>7</v>
      </c>
    </row>
    <row r="3662" spans="2:22" s="26" customFormat="1" ht="31.5" x14ac:dyDescent="0.25">
      <c r="B3662" s="193" t="s">
        <v>455</v>
      </c>
      <c r="C3662" s="240" t="s">
        <v>877</v>
      </c>
      <c r="D3662" s="193" t="s">
        <v>878</v>
      </c>
      <c r="E3662" s="183" t="s">
        <v>456</v>
      </c>
      <c r="F3662" s="183" t="s">
        <v>2901</v>
      </c>
      <c r="G3662" s="183" t="s">
        <v>7</v>
      </c>
      <c r="H3662" s="195" t="s">
        <v>693</v>
      </c>
      <c r="I3662" s="183" t="s">
        <v>228</v>
      </c>
      <c r="J3662" s="183" t="s">
        <v>7</v>
      </c>
      <c r="K3662" s="183" t="s">
        <v>377</v>
      </c>
      <c r="L3662" s="183" t="s">
        <v>780</v>
      </c>
      <c r="M3662" s="183" t="s">
        <v>898</v>
      </c>
      <c r="N3662" s="183" t="s">
        <v>2761</v>
      </c>
      <c r="O3662" s="183">
        <v>1</v>
      </c>
      <c r="P3662" s="183">
        <v>3</v>
      </c>
      <c r="Q3662" s="181" t="s">
        <v>196</v>
      </c>
      <c r="R3662" s="181" t="s">
        <v>197</v>
      </c>
      <c r="S3662" s="239">
        <v>1035.8399999999999</v>
      </c>
      <c r="T3662" s="181">
        <v>2.02</v>
      </c>
      <c r="U3662" s="239">
        <f t="shared" si="166"/>
        <v>6277.1903999999995</v>
      </c>
      <c r="V3662" s="181" t="s">
        <v>7</v>
      </c>
    </row>
    <row r="3663" spans="2:22" s="26" customFormat="1" ht="31.5" x14ac:dyDescent="0.25">
      <c r="B3663" s="193" t="s">
        <v>455</v>
      </c>
      <c r="C3663" s="240" t="s">
        <v>877</v>
      </c>
      <c r="D3663" s="193" t="s">
        <v>878</v>
      </c>
      <c r="E3663" s="183" t="s">
        <v>456</v>
      </c>
      <c r="F3663" s="183" t="s">
        <v>2901</v>
      </c>
      <c r="G3663" s="183" t="s">
        <v>7</v>
      </c>
      <c r="H3663" s="195" t="s">
        <v>693</v>
      </c>
      <c r="I3663" s="183" t="s">
        <v>228</v>
      </c>
      <c r="J3663" s="183" t="s">
        <v>7</v>
      </c>
      <c r="K3663" s="183" t="s">
        <v>378</v>
      </c>
      <c r="L3663" s="183" t="s">
        <v>780</v>
      </c>
      <c r="M3663" s="183" t="s">
        <v>898</v>
      </c>
      <c r="N3663" s="183" t="s">
        <v>2761</v>
      </c>
      <c r="O3663" s="183">
        <v>1</v>
      </c>
      <c r="P3663" s="183">
        <v>12</v>
      </c>
      <c r="Q3663" s="181" t="s">
        <v>196</v>
      </c>
      <c r="R3663" s="181" t="s">
        <v>465</v>
      </c>
      <c r="S3663" s="239">
        <v>234.29</v>
      </c>
      <c r="T3663" s="181">
        <v>2.02</v>
      </c>
      <c r="U3663" s="239">
        <f t="shared" si="166"/>
        <v>5679.1895999999997</v>
      </c>
      <c r="V3663" s="181" t="s">
        <v>7</v>
      </c>
    </row>
    <row r="3664" spans="2:22" s="26" customFormat="1" ht="31.5" x14ac:dyDescent="0.25">
      <c r="B3664" s="193" t="s">
        <v>455</v>
      </c>
      <c r="C3664" s="240" t="s">
        <v>877</v>
      </c>
      <c r="D3664" s="193" t="s">
        <v>878</v>
      </c>
      <c r="E3664" s="183" t="s">
        <v>456</v>
      </c>
      <c r="F3664" s="183" t="s">
        <v>2901</v>
      </c>
      <c r="G3664" s="183" t="s">
        <v>7</v>
      </c>
      <c r="H3664" s="195" t="s">
        <v>693</v>
      </c>
      <c r="I3664" s="183" t="s">
        <v>228</v>
      </c>
      <c r="J3664" s="183" t="s">
        <v>7</v>
      </c>
      <c r="K3664" s="183" t="s">
        <v>376</v>
      </c>
      <c r="L3664" s="183" t="s">
        <v>780</v>
      </c>
      <c r="M3664" s="183" t="s">
        <v>898</v>
      </c>
      <c r="N3664" s="183" t="s">
        <v>2761</v>
      </c>
      <c r="O3664" s="183">
        <v>1</v>
      </c>
      <c r="P3664" s="183">
        <v>334</v>
      </c>
      <c r="Q3664" s="181" t="s">
        <v>199</v>
      </c>
      <c r="R3664" s="181" t="s">
        <v>486</v>
      </c>
      <c r="S3664" s="239">
        <v>10.45</v>
      </c>
      <c r="T3664" s="181">
        <v>2.02</v>
      </c>
      <c r="U3664" s="239">
        <f t="shared" si="166"/>
        <v>7050.4059999999999</v>
      </c>
      <c r="V3664" s="181" t="s">
        <v>7</v>
      </c>
    </row>
    <row r="3665" spans="2:22" s="26" customFormat="1" ht="31.5" x14ac:dyDescent="0.25">
      <c r="B3665" s="193" t="s">
        <v>455</v>
      </c>
      <c r="C3665" s="240" t="s">
        <v>877</v>
      </c>
      <c r="D3665" s="193" t="s">
        <v>878</v>
      </c>
      <c r="E3665" s="183" t="s">
        <v>456</v>
      </c>
      <c r="F3665" s="183" t="s">
        <v>2901</v>
      </c>
      <c r="G3665" s="183" t="s">
        <v>7</v>
      </c>
      <c r="H3665" s="195" t="s">
        <v>693</v>
      </c>
      <c r="I3665" s="183" t="s">
        <v>228</v>
      </c>
      <c r="J3665" s="183" t="s">
        <v>7</v>
      </c>
      <c r="K3665" s="183" t="s">
        <v>198</v>
      </c>
      <c r="L3665" s="183" t="s">
        <v>780</v>
      </c>
      <c r="M3665" s="183" t="s">
        <v>898</v>
      </c>
      <c r="N3665" s="183" t="s">
        <v>2761</v>
      </c>
      <c r="O3665" s="183">
        <v>1</v>
      </c>
      <c r="P3665" s="183">
        <v>334</v>
      </c>
      <c r="Q3665" s="181" t="s">
        <v>199</v>
      </c>
      <c r="R3665" s="181" t="s">
        <v>200</v>
      </c>
      <c r="S3665" s="239">
        <v>6.77</v>
      </c>
      <c r="T3665" s="181">
        <v>2.02</v>
      </c>
      <c r="U3665" s="239">
        <f t="shared" si="166"/>
        <v>4567.5835999999999</v>
      </c>
      <c r="V3665" s="181" t="s">
        <v>7</v>
      </c>
    </row>
    <row r="3666" spans="2:22" s="26" customFormat="1" ht="31.5" x14ac:dyDescent="0.25">
      <c r="B3666" s="193" t="s">
        <v>455</v>
      </c>
      <c r="C3666" s="240" t="s">
        <v>877</v>
      </c>
      <c r="D3666" s="193" t="s">
        <v>878</v>
      </c>
      <c r="E3666" s="183" t="s">
        <v>571</v>
      </c>
      <c r="F3666" s="183" t="s">
        <v>2901</v>
      </c>
      <c r="G3666" s="183" t="s">
        <v>7</v>
      </c>
      <c r="H3666" s="195" t="s">
        <v>693</v>
      </c>
      <c r="I3666" s="183" t="s">
        <v>228</v>
      </c>
      <c r="J3666" s="183" t="s">
        <v>7</v>
      </c>
      <c r="K3666" s="183" t="s">
        <v>475</v>
      </c>
      <c r="L3666" s="183" t="s">
        <v>780</v>
      </c>
      <c r="M3666" s="183" t="s">
        <v>898</v>
      </c>
      <c r="N3666" s="183" t="s">
        <v>2761</v>
      </c>
      <c r="O3666" s="183">
        <v>1</v>
      </c>
      <c r="P3666" s="183">
        <v>351</v>
      </c>
      <c r="Q3666" s="181" t="s">
        <v>476</v>
      </c>
      <c r="R3666" s="181" t="s">
        <v>477</v>
      </c>
      <c r="S3666" s="239">
        <v>4.79</v>
      </c>
      <c r="T3666" s="181">
        <v>1.83</v>
      </c>
      <c r="U3666" s="239">
        <f t="shared" si="166"/>
        <v>3076.7607000000003</v>
      </c>
      <c r="V3666" s="181" t="s">
        <v>7</v>
      </c>
    </row>
    <row r="3667" spans="2:22" s="26" customFormat="1" ht="63" x14ac:dyDescent="0.25">
      <c r="B3667" s="193" t="s">
        <v>455</v>
      </c>
      <c r="C3667" s="240" t="s">
        <v>877</v>
      </c>
      <c r="D3667" s="193" t="s">
        <v>878</v>
      </c>
      <c r="E3667" s="183" t="s">
        <v>3787</v>
      </c>
      <c r="F3667" s="183" t="s">
        <v>2901</v>
      </c>
      <c r="G3667" s="183" t="s">
        <v>7</v>
      </c>
      <c r="H3667" s="195" t="s">
        <v>693</v>
      </c>
      <c r="I3667" s="183" t="s">
        <v>228</v>
      </c>
      <c r="J3667" s="183" t="s">
        <v>7</v>
      </c>
      <c r="K3667" s="183" t="s">
        <v>2581</v>
      </c>
      <c r="L3667" s="183" t="s">
        <v>780</v>
      </c>
      <c r="M3667" s="183" t="s">
        <v>898</v>
      </c>
      <c r="N3667" s="183" t="s">
        <v>2761</v>
      </c>
      <c r="O3667" s="183">
        <v>1</v>
      </c>
      <c r="P3667" s="183">
        <v>1</v>
      </c>
      <c r="Q3667" s="181" t="s">
        <v>111</v>
      </c>
      <c r="R3667" s="181" t="s">
        <v>211</v>
      </c>
      <c r="S3667" s="239">
        <v>4255.01</v>
      </c>
      <c r="T3667" s="181">
        <v>1</v>
      </c>
      <c r="U3667" s="239">
        <f t="shared" si="166"/>
        <v>4255.01</v>
      </c>
      <c r="V3667" s="181" t="s">
        <v>7</v>
      </c>
    </row>
    <row r="3668" spans="2:22" s="26" customFormat="1" ht="47.25" x14ac:dyDescent="0.25">
      <c r="B3668" s="193" t="s">
        <v>455</v>
      </c>
      <c r="C3668" s="240" t="s">
        <v>877</v>
      </c>
      <c r="D3668" s="193" t="s">
        <v>878</v>
      </c>
      <c r="E3668" s="183" t="s">
        <v>26</v>
      </c>
      <c r="F3668" s="183" t="s">
        <v>7</v>
      </c>
      <c r="G3668" s="183" t="s">
        <v>7</v>
      </c>
      <c r="H3668" s="183" t="s">
        <v>7</v>
      </c>
      <c r="I3668" s="183" t="s">
        <v>7</v>
      </c>
      <c r="J3668" s="183" t="s">
        <v>7</v>
      </c>
      <c r="K3668" s="183" t="s">
        <v>7</v>
      </c>
      <c r="L3668" s="183" t="s">
        <v>7</v>
      </c>
      <c r="M3668" s="183" t="s">
        <v>7</v>
      </c>
      <c r="N3668" s="183" t="s">
        <v>7</v>
      </c>
      <c r="O3668" s="183" t="s">
        <v>7</v>
      </c>
      <c r="P3668" s="183" t="s">
        <v>7</v>
      </c>
      <c r="Q3668" s="181" t="s">
        <v>7</v>
      </c>
      <c r="R3668" s="181" t="s">
        <v>7</v>
      </c>
      <c r="S3668" s="239" t="s">
        <v>7</v>
      </c>
      <c r="T3668" s="181" t="s">
        <v>7</v>
      </c>
      <c r="U3668" s="239">
        <f>SUM(U3659:U3667)</f>
        <v>39966.228900000002</v>
      </c>
      <c r="V3668" s="181" t="s">
        <v>7</v>
      </c>
    </row>
    <row r="3669" spans="2:22" s="26" customFormat="1" ht="31.5" x14ac:dyDescent="0.25">
      <c r="B3669" s="193" t="s">
        <v>455</v>
      </c>
      <c r="C3669" s="240" t="s">
        <v>879</v>
      </c>
      <c r="D3669" s="193" t="s">
        <v>880</v>
      </c>
      <c r="E3669" s="183" t="s">
        <v>456</v>
      </c>
      <c r="F3669" s="183" t="s">
        <v>2902</v>
      </c>
      <c r="G3669" s="183" t="s">
        <v>7</v>
      </c>
      <c r="H3669" s="195" t="s">
        <v>693</v>
      </c>
      <c r="I3669" s="183" t="s">
        <v>228</v>
      </c>
      <c r="J3669" s="183" t="s">
        <v>7</v>
      </c>
      <c r="K3669" s="183" t="s">
        <v>3560</v>
      </c>
      <c r="L3669" s="183" t="s">
        <v>780</v>
      </c>
      <c r="M3669" s="183" t="s">
        <v>899</v>
      </c>
      <c r="N3669" s="183" t="s">
        <v>2761</v>
      </c>
      <c r="O3669" s="183">
        <v>1</v>
      </c>
      <c r="P3669" s="183">
        <v>1</v>
      </c>
      <c r="Q3669" s="181" t="s">
        <v>3238</v>
      </c>
      <c r="R3669" s="181" t="s">
        <v>466</v>
      </c>
      <c r="S3669" s="239">
        <v>3499.04</v>
      </c>
      <c r="T3669" s="181">
        <v>2.02</v>
      </c>
      <c r="U3669" s="239">
        <f t="shared" ref="U3669:U3677" si="167">O3669*P3669*S3669*T3669</f>
        <v>7068.0608000000002</v>
      </c>
      <c r="V3669" s="181" t="s">
        <v>7</v>
      </c>
    </row>
    <row r="3670" spans="2:22" s="26" customFormat="1" ht="31.5" x14ac:dyDescent="0.25">
      <c r="B3670" s="193" t="s">
        <v>455</v>
      </c>
      <c r="C3670" s="240" t="s">
        <v>879</v>
      </c>
      <c r="D3670" s="193" t="s">
        <v>880</v>
      </c>
      <c r="E3670" s="183" t="s">
        <v>276</v>
      </c>
      <c r="F3670" s="183" t="s">
        <v>2902</v>
      </c>
      <c r="G3670" s="183" t="s">
        <v>7</v>
      </c>
      <c r="H3670" s="195" t="s">
        <v>693</v>
      </c>
      <c r="I3670" s="183" t="s">
        <v>228</v>
      </c>
      <c r="J3670" s="183">
        <v>110</v>
      </c>
      <c r="K3670" s="183" t="s">
        <v>171</v>
      </c>
      <c r="L3670" s="183" t="s">
        <v>780</v>
      </c>
      <c r="M3670" s="183" t="s">
        <v>899</v>
      </c>
      <c r="N3670" s="183" t="s">
        <v>2761</v>
      </c>
      <c r="O3670" s="183">
        <v>1</v>
      </c>
      <c r="P3670" s="183">
        <v>1</v>
      </c>
      <c r="Q3670" s="181" t="s">
        <v>160</v>
      </c>
      <c r="R3670" s="181" t="s">
        <v>172</v>
      </c>
      <c r="S3670" s="239">
        <v>1128.8</v>
      </c>
      <c r="T3670" s="181">
        <v>1.21</v>
      </c>
      <c r="U3670" s="239">
        <f t="shared" si="167"/>
        <v>1365.848</v>
      </c>
      <c r="V3670" s="181" t="s">
        <v>7</v>
      </c>
    </row>
    <row r="3671" spans="2:22" s="26" customFormat="1" ht="31.5" x14ac:dyDescent="0.25">
      <c r="B3671" s="193" t="s">
        <v>455</v>
      </c>
      <c r="C3671" s="240" t="s">
        <v>879</v>
      </c>
      <c r="D3671" s="193" t="s">
        <v>880</v>
      </c>
      <c r="E3671" s="183" t="s">
        <v>456</v>
      </c>
      <c r="F3671" s="183" t="s">
        <v>2902</v>
      </c>
      <c r="G3671" s="183" t="s">
        <v>7</v>
      </c>
      <c r="H3671" s="195" t="s">
        <v>693</v>
      </c>
      <c r="I3671" s="183" t="s">
        <v>228</v>
      </c>
      <c r="J3671" s="183" t="s">
        <v>7</v>
      </c>
      <c r="K3671" s="183" t="s">
        <v>457</v>
      </c>
      <c r="L3671" s="183" t="s">
        <v>780</v>
      </c>
      <c r="M3671" s="183" t="s">
        <v>899</v>
      </c>
      <c r="N3671" s="183" t="s">
        <v>2761</v>
      </c>
      <c r="O3671" s="183">
        <v>1</v>
      </c>
      <c r="P3671" s="183">
        <v>1</v>
      </c>
      <c r="Q3671" s="181" t="s">
        <v>3463</v>
      </c>
      <c r="R3671" s="181" t="s">
        <v>458</v>
      </c>
      <c r="S3671" s="239">
        <v>309.99</v>
      </c>
      <c r="T3671" s="181">
        <v>2.02</v>
      </c>
      <c r="U3671" s="239">
        <f t="shared" si="167"/>
        <v>626.1798</v>
      </c>
      <c r="V3671" s="181" t="s">
        <v>7</v>
      </c>
    </row>
    <row r="3672" spans="2:22" s="26" customFormat="1" ht="31.5" x14ac:dyDescent="0.25">
      <c r="B3672" s="193" t="s">
        <v>455</v>
      </c>
      <c r="C3672" s="240" t="s">
        <v>879</v>
      </c>
      <c r="D3672" s="193" t="s">
        <v>880</v>
      </c>
      <c r="E3672" s="183" t="s">
        <v>456</v>
      </c>
      <c r="F3672" s="183" t="s">
        <v>2902</v>
      </c>
      <c r="G3672" s="183" t="s">
        <v>7</v>
      </c>
      <c r="H3672" s="195" t="s">
        <v>693</v>
      </c>
      <c r="I3672" s="183" t="s">
        <v>228</v>
      </c>
      <c r="J3672" s="183" t="s">
        <v>7</v>
      </c>
      <c r="K3672" s="183" t="s">
        <v>377</v>
      </c>
      <c r="L3672" s="183" t="s">
        <v>780</v>
      </c>
      <c r="M3672" s="183" t="s">
        <v>899</v>
      </c>
      <c r="N3672" s="183" t="s">
        <v>2761</v>
      </c>
      <c r="O3672" s="183">
        <v>1</v>
      </c>
      <c r="P3672" s="183">
        <v>3</v>
      </c>
      <c r="Q3672" s="181" t="s">
        <v>196</v>
      </c>
      <c r="R3672" s="181" t="s">
        <v>197</v>
      </c>
      <c r="S3672" s="239">
        <v>1035.8399999999999</v>
      </c>
      <c r="T3672" s="181">
        <v>2.02</v>
      </c>
      <c r="U3672" s="239">
        <f t="shared" si="167"/>
        <v>6277.1903999999995</v>
      </c>
      <c r="V3672" s="181" t="s">
        <v>7</v>
      </c>
    </row>
    <row r="3673" spans="2:22" s="26" customFormat="1" ht="31.5" x14ac:dyDescent="0.25">
      <c r="B3673" s="193" t="s">
        <v>455</v>
      </c>
      <c r="C3673" s="240" t="s">
        <v>879</v>
      </c>
      <c r="D3673" s="193" t="s">
        <v>880</v>
      </c>
      <c r="E3673" s="183" t="s">
        <v>456</v>
      </c>
      <c r="F3673" s="183" t="s">
        <v>2902</v>
      </c>
      <c r="G3673" s="183" t="s">
        <v>7</v>
      </c>
      <c r="H3673" s="195" t="s">
        <v>693</v>
      </c>
      <c r="I3673" s="183" t="s">
        <v>228</v>
      </c>
      <c r="J3673" s="183" t="s">
        <v>7</v>
      </c>
      <c r="K3673" s="183" t="s">
        <v>378</v>
      </c>
      <c r="L3673" s="183" t="s">
        <v>780</v>
      </c>
      <c r="M3673" s="183" t="s">
        <v>899</v>
      </c>
      <c r="N3673" s="183" t="s">
        <v>2761</v>
      </c>
      <c r="O3673" s="183">
        <v>1</v>
      </c>
      <c r="P3673" s="183">
        <v>13</v>
      </c>
      <c r="Q3673" s="181" t="s">
        <v>196</v>
      </c>
      <c r="R3673" s="181" t="s">
        <v>465</v>
      </c>
      <c r="S3673" s="239">
        <v>234.29</v>
      </c>
      <c r="T3673" s="181">
        <v>2.02</v>
      </c>
      <c r="U3673" s="239">
        <f t="shared" si="167"/>
        <v>6152.4553999999998</v>
      </c>
      <c r="V3673" s="181" t="s">
        <v>7</v>
      </c>
    </row>
    <row r="3674" spans="2:22" s="26" customFormat="1" ht="31.5" x14ac:dyDescent="0.25">
      <c r="B3674" s="193" t="s">
        <v>455</v>
      </c>
      <c r="C3674" s="240" t="s">
        <v>879</v>
      </c>
      <c r="D3674" s="193" t="s">
        <v>880</v>
      </c>
      <c r="E3674" s="183" t="s">
        <v>456</v>
      </c>
      <c r="F3674" s="183" t="s">
        <v>2902</v>
      </c>
      <c r="G3674" s="183" t="s">
        <v>7</v>
      </c>
      <c r="H3674" s="195" t="s">
        <v>693</v>
      </c>
      <c r="I3674" s="183" t="s">
        <v>228</v>
      </c>
      <c r="J3674" s="183" t="s">
        <v>7</v>
      </c>
      <c r="K3674" s="183" t="s">
        <v>376</v>
      </c>
      <c r="L3674" s="183" t="s">
        <v>780</v>
      </c>
      <c r="M3674" s="183" t="s">
        <v>899</v>
      </c>
      <c r="N3674" s="183" t="s">
        <v>2761</v>
      </c>
      <c r="O3674" s="183">
        <v>1</v>
      </c>
      <c r="P3674" s="183">
        <v>336</v>
      </c>
      <c r="Q3674" s="181" t="s">
        <v>199</v>
      </c>
      <c r="R3674" s="181" t="s">
        <v>486</v>
      </c>
      <c r="S3674" s="239">
        <v>10.45</v>
      </c>
      <c r="T3674" s="181">
        <v>2.02</v>
      </c>
      <c r="U3674" s="239">
        <f t="shared" si="167"/>
        <v>7092.6239999999998</v>
      </c>
      <c r="V3674" s="181" t="s">
        <v>7</v>
      </c>
    </row>
    <row r="3675" spans="2:22" s="26" customFormat="1" ht="31.5" x14ac:dyDescent="0.25">
      <c r="B3675" s="193" t="s">
        <v>455</v>
      </c>
      <c r="C3675" s="240" t="s">
        <v>879</v>
      </c>
      <c r="D3675" s="193" t="s">
        <v>880</v>
      </c>
      <c r="E3675" s="183" t="s">
        <v>456</v>
      </c>
      <c r="F3675" s="183" t="s">
        <v>2902</v>
      </c>
      <c r="G3675" s="183" t="s">
        <v>7</v>
      </c>
      <c r="H3675" s="195" t="s">
        <v>693</v>
      </c>
      <c r="I3675" s="183" t="s">
        <v>228</v>
      </c>
      <c r="J3675" s="183" t="s">
        <v>7</v>
      </c>
      <c r="K3675" s="183" t="s">
        <v>198</v>
      </c>
      <c r="L3675" s="183" t="s">
        <v>780</v>
      </c>
      <c r="M3675" s="183" t="s">
        <v>899</v>
      </c>
      <c r="N3675" s="183" t="s">
        <v>2761</v>
      </c>
      <c r="O3675" s="183">
        <v>1</v>
      </c>
      <c r="P3675" s="183">
        <v>336</v>
      </c>
      <c r="Q3675" s="181" t="s">
        <v>199</v>
      </c>
      <c r="R3675" s="181" t="s">
        <v>200</v>
      </c>
      <c r="S3675" s="239">
        <v>6.77</v>
      </c>
      <c r="T3675" s="181">
        <v>2.02</v>
      </c>
      <c r="U3675" s="239">
        <f t="shared" si="167"/>
        <v>4594.9343999999992</v>
      </c>
      <c r="V3675" s="181" t="s">
        <v>7</v>
      </c>
    </row>
    <row r="3676" spans="2:22" s="26" customFormat="1" ht="31.5" x14ac:dyDescent="0.25">
      <c r="B3676" s="193" t="s">
        <v>455</v>
      </c>
      <c r="C3676" s="240" t="s">
        <v>879</v>
      </c>
      <c r="D3676" s="193" t="s">
        <v>880</v>
      </c>
      <c r="E3676" s="183" t="s">
        <v>571</v>
      </c>
      <c r="F3676" s="183" t="s">
        <v>2902</v>
      </c>
      <c r="G3676" s="183" t="s">
        <v>7</v>
      </c>
      <c r="H3676" s="195" t="s">
        <v>693</v>
      </c>
      <c r="I3676" s="183" t="s">
        <v>228</v>
      </c>
      <c r="J3676" s="183" t="s">
        <v>7</v>
      </c>
      <c r="K3676" s="183" t="s">
        <v>475</v>
      </c>
      <c r="L3676" s="183" t="s">
        <v>780</v>
      </c>
      <c r="M3676" s="183" t="s">
        <v>899</v>
      </c>
      <c r="N3676" s="183" t="s">
        <v>2761</v>
      </c>
      <c r="O3676" s="183">
        <v>1</v>
      </c>
      <c r="P3676" s="183">
        <v>351</v>
      </c>
      <c r="Q3676" s="181" t="s">
        <v>476</v>
      </c>
      <c r="R3676" s="181" t="s">
        <v>477</v>
      </c>
      <c r="S3676" s="239">
        <v>4.79</v>
      </c>
      <c r="T3676" s="181">
        <v>1.83</v>
      </c>
      <c r="U3676" s="239">
        <f t="shared" si="167"/>
        <v>3076.7607000000003</v>
      </c>
      <c r="V3676" s="181" t="s">
        <v>7</v>
      </c>
    </row>
    <row r="3677" spans="2:22" s="26" customFormat="1" ht="63" x14ac:dyDescent="0.25">
      <c r="B3677" s="193" t="s">
        <v>455</v>
      </c>
      <c r="C3677" s="240" t="s">
        <v>879</v>
      </c>
      <c r="D3677" s="193" t="s">
        <v>880</v>
      </c>
      <c r="E3677" s="183" t="s">
        <v>3787</v>
      </c>
      <c r="F3677" s="183" t="s">
        <v>2902</v>
      </c>
      <c r="G3677" s="183" t="s">
        <v>7</v>
      </c>
      <c r="H3677" s="195" t="s">
        <v>693</v>
      </c>
      <c r="I3677" s="183" t="s">
        <v>228</v>
      </c>
      <c r="J3677" s="183" t="s">
        <v>7</v>
      </c>
      <c r="K3677" s="183" t="s">
        <v>2581</v>
      </c>
      <c r="L3677" s="183" t="s">
        <v>780</v>
      </c>
      <c r="M3677" s="183" t="s">
        <v>899</v>
      </c>
      <c r="N3677" s="183" t="s">
        <v>2761</v>
      </c>
      <c r="O3677" s="183">
        <v>1</v>
      </c>
      <c r="P3677" s="183">
        <v>1</v>
      </c>
      <c r="Q3677" s="181" t="s">
        <v>111</v>
      </c>
      <c r="R3677" s="181" t="s">
        <v>211</v>
      </c>
      <c r="S3677" s="239">
        <v>4255.01</v>
      </c>
      <c r="T3677" s="181">
        <v>1</v>
      </c>
      <c r="U3677" s="239">
        <f t="shared" si="167"/>
        <v>4255.01</v>
      </c>
      <c r="V3677" s="181" t="s">
        <v>7</v>
      </c>
    </row>
    <row r="3678" spans="2:22" s="26" customFormat="1" ht="47.25" x14ac:dyDescent="0.25">
      <c r="B3678" s="193" t="s">
        <v>455</v>
      </c>
      <c r="C3678" s="240" t="s">
        <v>879</v>
      </c>
      <c r="D3678" s="193" t="s">
        <v>880</v>
      </c>
      <c r="E3678" s="183" t="s">
        <v>26</v>
      </c>
      <c r="F3678" s="183" t="s">
        <v>7</v>
      </c>
      <c r="G3678" s="183" t="s">
        <v>7</v>
      </c>
      <c r="H3678" s="183" t="s">
        <v>7</v>
      </c>
      <c r="I3678" s="183" t="s">
        <v>7</v>
      </c>
      <c r="J3678" s="183" t="s">
        <v>7</v>
      </c>
      <c r="K3678" s="183" t="s">
        <v>7</v>
      </c>
      <c r="L3678" s="183" t="s">
        <v>7</v>
      </c>
      <c r="M3678" s="183" t="s">
        <v>7</v>
      </c>
      <c r="N3678" s="183" t="s">
        <v>7</v>
      </c>
      <c r="O3678" s="183" t="s">
        <v>7</v>
      </c>
      <c r="P3678" s="183" t="s">
        <v>7</v>
      </c>
      <c r="Q3678" s="181" t="s">
        <v>7</v>
      </c>
      <c r="R3678" s="181" t="s">
        <v>7</v>
      </c>
      <c r="S3678" s="239" t="s">
        <v>7</v>
      </c>
      <c r="T3678" s="181" t="s">
        <v>7</v>
      </c>
      <c r="U3678" s="239">
        <f>SUM(U3669:U3677)</f>
        <v>40509.063500000004</v>
      </c>
      <c r="V3678" s="181" t="s">
        <v>7</v>
      </c>
    </row>
    <row r="3679" spans="2:22" s="26" customFormat="1" ht="409.5" x14ac:dyDescent="0.25">
      <c r="B3679" s="193" t="s">
        <v>455</v>
      </c>
      <c r="C3679" s="240" t="s">
        <v>915</v>
      </c>
      <c r="D3679" s="193" t="s">
        <v>916</v>
      </c>
      <c r="E3679" s="183" t="s">
        <v>456</v>
      </c>
      <c r="F3679" s="183" t="s">
        <v>2903</v>
      </c>
      <c r="G3679" s="183" t="s">
        <v>7</v>
      </c>
      <c r="H3679" s="195" t="s">
        <v>693</v>
      </c>
      <c r="I3679" s="183" t="s">
        <v>228</v>
      </c>
      <c r="J3679" s="183" t="s">
        <v>7</v>
      </c>
      <c r="K3679" s="183" t="s">
        <v>3560</v>
      </c>
      <c r="L3679" s="183" t="s">
        <v>780</v>
      </c>
      <c r="M3679" s="183" t="s">
        <v>917</v>
      </c>
      <c r="N3679" s="183" t="s">
        <v>2761</v>
      </c>
      <c r="O3679" s="183">
        <v>1</v>
      </c>
      <c r="P3679" s="183">
        <v>9</v>
      </c>
      <c r="Q3679" s="181" t="s">
        <v>3238</v>
      </c>
      <c r="R3679" s="181" t="s">
        <v>466</v>
      </c>
      <c r="S3679" s="239">
        <v>3499.04</v>
      </c>
      <c r="T3679" s="181">
        <v>2.02</v>
      </c>
      <c r="U3679" s="239">
        <f t="shared" ref="U3679:U3690" si="168">O3679*P3679*S3679*T3679</f>
        <v>63612.547200000001</v>
      </c>
      <c r="V3679" s="181" t="s">
        <v>7</v>
      </c>
    </row>
    <row r="3680" spans="2:22" s="26" customFormat="1" ht="409.5" x14ac:dyDescent="0.25">
      <c r="B3680" s="193" t="s">
        <v>455</v>
      </c>
      <c r="C3680" s="240" t="s">
        <v>915</v>
      </c>
      <c r="D3680" s="193" t="s">
        <v>916</v>
      </c>
      <c r="E3680" s="183" t="s">
        <v>456</v>
      </c>
      <c r="F3680" s="183" t="s">
        <v>2903</v>
      </c>
      <c r="G3680" s="183" t="s">
        <v>7</v>
      </c>
      <c r="H3680" s="195" t="s">
        <v>693</v>
      </c>
      <c r="I3680" s="183" t="s">
        <v>228</v>
      </c>
      <c r="J3680" s="183" t="s">
        <v>7</v>
      </c>
      <c r="K3680" s="183" t="s">
        <v>457</v>
      </c>
      <c r="L3680" s="183" t="s">
        <v>780</v>
      </c>
      <c r="M3680" s="183" t="s">
        <v>917</v>
      </c>
      <c r="N3680" s="183" t="s">
        <v>2761</v>
      </c>
      <c r="O3680" s="183">
        <v>1</v>
      </c>
      <c r="P3680" s="183">
        <v>11</v>
      </c>
      <c r="Q3680" s="181" t="s">
        <v>3463</v>
      </c>
      <c r="R3680" s="181" t="s">
        <v>458</v>
      </c>
      <c r="S3680" s="239">
        <v>309.99</v>
      </c>
      <c r="T3680" s="181">
        <v>2.02</v>
      </c>
      <c r="U3680" s="239">
        <f t="shared" si="168"/>
        <v>6887.9778000000006</v>
      </c>
      <c r="V3680" s="181" t="s">
        <v>7</v>
      </c>
    </row>
    <row r="3681" spans="2:22" s="26" customFormat="1" ht="409.5" x14ac:dyDescent="0.25">
      <c r="B3681" s="193" t="s">
        <v>455</v>
      </c>
      <c r="C3681" s="240" t="s">
        <v>915</v>
      </c>
      <c r="D3681" s="193" t="s">
        <v>916</v>
      </c>
      <c r="E3681" s="183" t="s">
        <v>456</v>
      </c>
      <c r="F3681" s="183" t="s">
        <v>2903</v>
      </c>
      <c r="G3681" s="183" t="s">
        <v>7</v>
      </c>
      <c r="H3681" s="195" t="s">
        <v>693</v>
      </c>
      <c r="I3681" s="183" t="s">
        <v>228</v>
      </c>
      <c r="J3681" s="183" t="s">
        <v>7</v>
      </c>
      <c r="K3681" s="183" t="s">
        <v>377</v>
      </c>
      <c r="L3681" s="183" t="s">
        <v>780</v>
      </c>
      <c r="M3681" s="183" t="s">
        <v>917</v>
      </c>
      <c r="N3681" s="183" t="s">
        <v>2761</v>
      </c>
      <c r="O3681" s="183">
        <v>1</v>
      </c>
      <c r="P3681" s="183">
        <v>11</v>
      </c>
      <c r="Q3681" s="181" t="s">
        <v>196</v>
      </c>
      <c r="R3681" s="181" t="s">
        <v>197</v>
      </c>
      <c r="S3681" s="239">
        <v>1035.8399999999999</v>
      </c>
      <c r="T3681" s="181">
        <v>2.02</v>
      </c>
      <c r="U3681" s="239">
        <f t="shared" si="168"/>
        <v>23016.364799999999</v>
      </c>
      <c r="V3681" s="181" t="s">
        <v>7</v>
      </c>
    </row>
    <row r="3682" spans="2:22" s="26" customFormat="1" ht="409.5" x14ac:dyDescent="0.25">
      <c r="B3682" s="193" t="s">
        <v>455</v>
      </c>
      <c r="C3682" s="240" t="s">
        <v>915</v>
      </c>
      <c r="D3682" s="193" t="s">
        <v>916</v>
      </c>
      <c r="E3682" s="183" t="s">
        <v>456</v>
      </c>
      <c r="F3682" s="183" t="s">
        <v>2903</v>
      </c>
      <c r="G3682" s="183" t="s">
        <v>7</v>
      </c>
      <c r="H3682" s="195" t="s">
        <v>693</v>
      </c>
      <c r="I3682" s="183" t="s">
        <v>228</v>
      </c>
      <c r="J3682" s="183" t="s">
        <v>7</v>
      </c>
      <c r="K3682" s="183" t="s">
        <v>378</v>
      </c>
      <c r="L3682" s="183" t="s">
        <v>780</v>
      </c>
      <c r="M3682" s="183" t="s">
        <v>917</v>
      </c>
      <c r="N3682" s="183" t="s">
        <v>2761</v>
      </c>
      <c r="O3682" s="183">
        <v>1</v>
      </c>
      <c r="P3682" s="183">
        <v>26</v>
      </c>
      <c r="Q3682" s="181" t="s">
        <v>196</v>
      </c>
      <c r="R3682" s="181" t="s">
        <v>465</v>
      </c>
      <c r="S3682" s="239">
        <v>234.29</v>
      </c>
      <c r="T3682" s="181">
        <v>2.02</v>
      </c>
      <c r="U3682" s="239">
        <f t="shared" si="168"/>
        <v>12304.9108</v>
      </c>
      <c r="V3682" s="181" t="s">
        <v>7</v>
      </c>
    </row>
    <row r="3683" spans="2:22" s="26" customFormat="1" ht="409.5" x14ac:dyDescent="0.25">
      <c r="B3683" s="193" t="s">
        <v>455</v>
      </c>
      <c r="C3683" s="240" t="s">
        <v>915</v>
      </c>
      <c r="D3683" s="193" t="s">
        <v>916</v>
      </c>
      <c r="E3683" s="183" t="s">
        <v>456</v>
      </c>
      <c r="F3683" s="183" t="s">
        <v>2903</v>
      </c>
      <c r="G3683" s="183" t="s">
        <v>7</v>
      </c>
      <c r="H3683" s="195" t="s">
        <v>693</v>
      </c>
      <c r="I3683" s="183" t="s">
        <v>228</v>
      </c>
      <c r="J3683" s="183" t="s">
        <v>7</v>
      </c>
      <c r="K3683" s="183" t="s">
        <v>1924</v>
      </c>
      <c r="L3683" s="183" t="s">
        <v>780</v>
      </c>
      <c r="M3683" s="183" t="s">
        <v>917</v>
      </c>
      <c r="N3683" s="183" t="s">
        <v>2761</v>
      </c>
      <c r="O3683" s="183">
        <v>1</v>
      </c>
      <c r="P3683" s="183">
        <v>2</v>
      </c>
      <c r="Q3683" s="181" t="s">
        <v>3463</v>
      </c>
      <c r="R3683" s="181" t="s">
        <v>918</v>
      </c>
      <c r="S3683" s="239">
        <v>418.14</v>
      </c>
      <c r="T3683" s="181">
        <v>2.02</v>
      </c>
      <c r="U3683" s="239">
        <f t="shared" si="168"/>
        <v>1689.2855999999999</v>
      </c>
      <c r="V3683" s="181" t="s">
        <v>7</v>
      </c>
    </row>
    <row r="3684" spans="2:22" s="26" customFormat="1" ht="409.5" x14ac:dyDescent="0.25">
      <c r="B3684" s="193" t="s">
        <v>455</v>
      </c>
      <c r="C3684" s="240" t="s">
        <v>915</v>
      </c>
      <c r="D3684" s="193" t="s">
        <v>916</v>
      </c>
      <c r="E3684" s="183" t="s">
        <v>456</v>
      </c>
      <c r="F3684" s="183" t="s">
        <v>2903</v>
      </c>
      <c r="G3684" s="183" t="s">
        <v>7</v>
      </c>
      <c r="H3684" s="195" t="s">
        <v>693</v>
      </c>
      <c r="I3684" s="183" t="s">
        <v>228</v>
      </c>
      <c r="J3684" s="183" t="s">
        <v>7</v>
      </c>
      <c r="K3684" s="183" t="s">
        <v>483</v>
      </c>
      <c r="L3684" s="183" t="s">
        <v>780</v>
      </c>
      <c r="M3684" s="183" t="s">
        <v>917</v>
      </c>
      <c r="N3684" s="183" t="s">
        <v>2761</v>
      </c>
      <c r="O3684" s="183">
        <v>1</v>
      </c>
      <c r="P3684" s="183">
        <v>16</v>
      </c>
      <c r="Q3684" s="181" t="s">
        <v>160</v>
      </c>
      <c r="R3684" s="181" t="s">
        <v>485</v>
      </c>
      <c r="S3684" s="239">
        <v>212.14</v>
      </c>
      <c r="T3684" s="181">
        <v>2.02</v>
      </c>
      <c r="U3684" s="239">
        <f t="shared" si="168"/>
        <v>6856.3647999999994</v>
      </c>
      <c r="V3684" s="181" t="s">
        <v>7</v>
      </c>
    </row>
    <row r="3685" spans="2:22" s="26" customFormat="1" ht="409.5" x14ac:dyDescent="0.25">
      <c r="B3685" s="193" t="s">
        <v>455</v>
      </c>
      <c r="C3685" s="240" t="s">
        <v>915</v>
      </c>
      <c r="D3685" s="193" t="s">
        <v>916</v>
      </c>
      <c r="E3685" s="183" t="s">
        <v>456</v>
      </c>
      <c r="F3685" s="183" t="s">
        <v>2903</v>
      </c>
      <c r="G3685" s="183" t="s">
        <v>7</v>
      </c>
      <c r="H3685" s="195" t="s">
        <v>693</v>
      </c>
      <c r="I3685" s="183" t="s">
        <v>228</v>
      </c>
      <c r="J3685" s="183" t="s">
        <v>7</v>
      </c>
      <c r="K3685" s="183" t="s">
        <v>492</v>
      </c>
      <c r="L3685" s="183" t="s">
        <v>780</v>
      </c>
      <c r="M3685" s="183" t="s">
        <v>917</v>
      </c>
      <c r="N3685" s="183" t="s">
        <v>2761</v>
      </c>
      <c r="O3685" s="183">
        <v>1</v>
      </c>
      <c r="P3685" s="183">
        <v>1955</v>
      </c>
      <c r="Q3685" s="181" t="s">
        <v>3995</v>
      </c>
      <c r="R3685" s="181" t="s">
        <v>494</v>
      </c>
      <c r="S3685" s="239">
        <v>2.48</v>
      </c>
      <c r="T3685" s="181">
        <v>2.02</v>
      </c>
      <c r="U3685" s="239">
        <f t="shared" si="168"/>
        <v>9793.768</v>
      </c>
      <c r="V3685" s="181" t="s">
        <v>7</v>
      </c>
    </row>
    <row r="3686" spans="2:22" s="26" customFormat="1" ht="409.5" x14ac:dyDescent="0.25">
      <c r="B3686" s="193" t="s">
        <v>455</v>
      </c>
      <c r="C3686" s="240" t="s">
        <v>915</v>
      </c>
      <c r="D3686" s="193" t="s">
        <v>916</v>
      </c>
      <c r="E3686" s="183" t="s">
        <v>456</v>
      </c>
      <c r="F3686" s="183" t="s">
        <v>2903</v>
      </c>
      <c r="G3686" s="183" t="s">
        <v>7</v>
      </c>
      <c r="H3686" s="195" t="s">
        <v>693</v>
      </c>
      <c r="I3686" s="183" t="s">
        <v>228</v>
      </c>
      <c r="J3686" s="183" t="s">
        <v>7</v>
      </c>
      <c r="K3686" s="183" t="s">
        <v>376</v>
      </c>
      <c r="L3686" s="183" t="s">
        <v>780</v>
      </c>
      <c r="M3686" s="183" t="s">
        <v>917</v>
      </c>
      <c r="N3686" s="183" t="s">
        <v>2761</v>
      </c>
      <c r="O3686" s="183">
        <v>1</v>
      </c>
      <c r="P3686" s="183">
        <v>577</v>
      </c>
      <c r="Q3686" s="181" t="s">
        <v>199</v>
      </c>
      <c r="R3686" s="181" t="s">
        <v>486</v>
      </c>
      <c r="S3686" s="239">
        <v>10.45</v>
      </c>
      <c r="T3686" s="181">
        <v>2.02</v>
      </c>
      <c r="U3686" s="239">
        <f t="shared" si="168"/>
        <v>12179.893</v>
      </c>
      <c r="V3686" s="181" t="s">
        <v>7</v>
      </c>
    </row>
    <row r="3687" spans="2:22" s="26" customFormat="1" ht="409.5" x14ac:dyDescent="0.25">
      <c r="B3687" s="193" t="s">
        <v>455</v>
      </c>
      <c r="C3687" s="240" t="s">
        <v>915</v>
      </c>
      <c r="D3687" s="193" t="s">
        <v>916</v>
      </c>
      <c r="E3687" s="183" t="s">
        <v>456</v>
      </c>
      <c r="F3687" s="183" t="s">
        <v>2903</v>
      </c>
      <c r="G3687" s="183" t="s">
        <v>7</v>
      </c>
      <c r="H3687" s="195" t="s">
        <v>693</v>
      </c>
      <c r="I3687" s="183" t="s">
        <v>228</v>
      </c>
      <c r="J3687" s="183" t="s">
        <v>7</v>
      </c>
      <c r="K3687" s="183" t="s">
        <v>198</v>
      </c>
      <c r="L3687" s="183" t="s">
        <v>780</v>
      </c>
      <c r="M3687" s="183" t="s">
        <v>917</v>
      </c>
      <c r="N3687" s="183" t="s">
        <v>2761</v>
      </c>
      <c r="O3687" s="183">
        <v>1</v>
      </c>
      <c r="P3687" s="183">
        <v>1203</v>
      </c>
      <c r="Q3687" s="181" t="s">
        <v>199</v>
      </c>
      <c r="R3687" s="181" t="s">
        <v>200</v>
      </c>
      <c r="S3687" s="239">
        <v>6.77</v>
      </c>
      <c r="T3687" s="181">
        <v>2.02</v>
      </c>
      <c r="U3687" s="239">
        <f t="shared" si="168"/>
        <v>16451.5062</v>
      </c>
      <c r="V3687" s="181" t="s">
        <v>7</v>
      </c>
    </row>
    <row r="3688" spans="2:22" s="26" customFormat="1" ht="409.5" x14ac:dyDescent="0.25">
      <c r="B3688" s="193" t="s">
        <v>455</v>
      </c>
      <c r="C3688" s="240" t="s">
        <v>915</v>
      </c>
      <c r="D3688" s="193" t="s">
        <v>916</v>
      </c>
      <c r="E3688" s="183" t="s">
        <v>253</v>
      </c>
      <c r="F3688" s="183" t="s">
        <v>2903</v>
      </c>
      <c r="G3688" s="183" t="s">
        <v>7</v>
      </c>
      <c r="H3688" s="195" t="s">
        <v>693</v>
      </c>
      <c r="I3688" s="183" t="s">
        <v>228</v>
      </c>
      <c r="J3688" s="183">
        <v>110</v>
      </c>
      <c r="K3688" s="183" t="s">
        <v>5427</v>
      </c>
      <c r="L3688" s="183" t="s">
        <v>780</v>
      </c>
      <c r="M3688" s="183" t="s">
        <v>917</v>
      </c>
      <c r="N3688" s="183" t="s">
        <v>2761</v>
      </c>
      <c r="O3688" s="183">
        <v>1</v>
      </c>
      <c r="P3688" s="183">
        <v>24</v>
      </c>
      <c r="Q3688" s="181" t="s">
        <v>135</v>
      </c>
      <c r="R3688" s="181" t="s">
        <v>2515</v>
      </c>
      <c r="S3688" s="239">
        <v>5334.69</v>
      </c>
      <c r="T3688" s="181">
        <v>1.83</v>
      </c>
      <c r="U3688" s="239">
        <f t="shared" si="168"/>
        <v>234299.58480000001</v>
      </c>
      <c r="V3688" s="181" t="s">
        <v>7</v>
      </c>
    </row>
    <row r="3689" spans="2:22" s="26" customFormat="1" ht="409.5" x14ac:dyDescent="0.25">
      <c r="B3689" s="193" t="s">
        <v>455</v>
      </c>
      <c r="C3689" s="240" t="s">
        <v>915</v>
      </c>
      <c r="D3689" s="193" t="s">
        <v>916</v>
      </c>
      <c r="E3689" s="183" t="s">
        <v>571</v>
      </c>
      <c r="F3689" s="183" t="s">
        <v>2903</v>
      </c>
      <c r="G3689" s="183" t="s">
        <v>7</v>
      </c>
      <c r="H3689" s="195" t="s">
        <v>693</v>
      </c>
      <c r="I3689" s="183" t="s">
        <v>228</v>
      </c>
      <c r="J3689" s="183" t="s">
        <v>7</v>
      </c>
      <c r="K3689" s="183" t="s">
        <v>475</v>
      </c>
      <c r="L3689" s="183" t="s">
        <v>780</v>
      </c>
      <c r="M3689" s="183" t="s">
        <v>917</v>
      </c>
      <c r="N3689" s="183" t="s">
        <v>2761</v>
      </c>
      <c r="O3689" s="183">
        <v>1</v>
      </c>
      <c r="P3689" s="183">
        <v>540</v>
      </c>
      <c r="Q3689" s="181" t="s">
        <v>476</v>
      </c>
      <c r="R3689" s="181" t="s">
        <v>477</v>
      </c>
      <c r="S3689" s="239">
        <v>4.79</v>
      </c>
      <c r="T3689" s="181">
        <v>1.83</v>
      </c>
      <c r="U3689" s="239">
        <f t="shared" si="168"/>
        <v>4733.4780000000001</v>
      </c>
      <c r="V3689" s="181" t="s">
        <v>7</v>
      </c>
    </row>
    <row r="3690" spans="2:22" s="26" customFormat="1" ht="409.5" x14ac:dyDescent="0.25">
      <c r="B3690" s="193" t="s">
        <v>455</v>
      </c>
      <c r="C3690" s="240" t="s">
        <v>915</v>
      </c>
      <c r="D3690" s="193" t="s">
        <v>916</v>
      </c>
      <c r="E3690" s="183" t="s">
        <v>3855</v>
      </c>
      <c r="F3690" s="183" t="s">
        <v>2903</v>
      </c>
      <c r="G3690" s="183" t="s">
        <v>7</v>
      </c>
      <c r="H3690" s="195" t="s">
        <v>693</v>
      </c>
      <c r="I3690" s="183" t="s">
        <v>228</v>
      </c>
      <c r="J3690" s="183" t="s">
        <v>7</v>
      </c>
      <c r="K3690" s="183" t="s">
        <v>2904</v>
      </c>
      <c r="L3690" s="183" t="s">
        <v>780</v>
      </c>
      <c r="M3690" s="183" t="s">
        <v>917</v>
      </c>
      <c r="N3690" s="183" t="s">
        <v>2761</v>
      </c>
      <c r="O3690" s="183">
        <v>1</v>
      </c>
      <c r="P3690" s="183">
        <v>1</v>
      </c>
      <c r="Q3690" s="181" t="s">
        <v>111</v>
      </c>
      <c r="R3690" s="181" t="s">
        <v>364</v>
      </c>
      <c r="S3690" s="239">
        <v>21275.06</v>
      </c>
      <c r="T3690" s="181">
        <v>1</v>
      </c>
      <c r="U3690" s="239">
        <f t="shared" si="168"/>
        <v>21275.06</v>
      </c>
      <c r="V3690" s="181" t="s">
        <v>7</v>
      </c>
    </row>
    <row r="3691" spans="2:22" s="26" customFormat="1" ht="47.25" x14ac:dyDescent="0.25">
      <c r="B3691" s="193" t="s">
        <v>455</v>
      </c>
      <c r="C3691" s="240" t="s">
        <v>915</v>
      </c>
      <c r="D3691" s="193" t="s">
        <v>916</v>
      </c>
      <c r="E3691" s="183" t="s">
        <v>26</v>
      </c>
      <c r="F3691" s="183" t="s">
        <v>7</v>
      </c>
      <c r="G3691" s="183" t="s">
        <v>7</v>
      </c>
      <c r="H3691" s="183" t="s">
        <v>7</v>
      </c>
      <c r="I3691" s="183" t="s">
        <v>7</v>
      </c>
      <c r="J3691" s="183" t="s">
        <v>7</v>
      </c>
      <c r="K3691" s="183" t="s">
        <v>7</v>
      </c>
      <c r="L3691" s="183" t="s">
        <v>7</v>
      </c>
      <c r="M3691" s="183" t="s">
        <v>7</v>
      </c>
      <c r="N3691" s="183" t="s">
        <v>7</v>
      </c>
      <c r="O3691" s="183" t="s">
        <v>7</v>
      </c>
      <c r="P3691" s="183" t="s">
        <v>7</v>
      </c>
      <c r="Q3691" s="181" t="s">
        <v>7</v>
      </c>
      <c r="R3691" s="181" t="s">
        <v>7</v>
      </c>
      <c r="S3691" s="239" t="s">
        <v>7</v>
      </c>
      <c r="T3691" s="181" t="s">
        <v>7</v>
      </c>
      <c r="U3691" s="239">
        <f>SUM(U3679:U3690)</f>
        <v>413100.74099999998</v>
      </c>
      <c r="V3691" s="181" t="s">
        <v>7</v>
      </c>
    </row>
    <row r="3692" spans="2:22" s="26" customFormat="1" ht="157.5" x14ac:dyDescent="0.25">
      <c r="B3692" s="193" t="s">
        <v>935</v>
      </c>
      <c r="C3692" s="240" t="s">
        <v>981</v>
      </c>
      <c r="D3692" s="193" t="s">
        <v>982</v>
      </c>
      <c r="E3692" s="183" t="s">
        <v>253</v>
      </c>
      <c r="F3692" s="183" t="s">
        <v>2905</v>
      </c>
      <c r="G3692" s="183" t="s">
        <v>7</v>
      </c>
      <c r="H3692" s="195" t="s">
        <v>693</v>
      </c>
      <c r="I3692" s="183" t="s">
        <v>245</v>
      </c>
      <c r="J3692" s="183">
        <v>110</v>
      </c>
      <c r="K3692" s="183" t="s">
        <v>5427</v>
      </c>
      <c r="L3692" s="183" t="s">
        <v>780</v>
      </c>
      <c r="M3692" s="183" t="s">
        <v>1095</v>
      </c>
      <c r="N3692" s="183" t="s">
        <v>2761</v>
      </c>
      <c r="O3692" s="183">
        <v>1</v>
      </c>
      <c r="P3692" s="183">
        <v>5</v>
      </c>
      <c r="Q3692" s="181" t="s">
        <v>135</v>
      </c>
      <c r="R3692" s="181" t="s">
        <v>2515</v>
      </c>
      <c r="S3692" s="239">
        <v>5334.69</v>
      </c>
      <c r="T3692" s="181">
        <v>1.83</v>
      </c>
      <c r="U3692" s="239">
        <f>O3692*P3692*S3692*T3692</f>
        <v>48812.413499999995</v>
      </c>
      <c r="V3692" s="181" t="s">
        <v>7</v>
      </c>
    </row>
    <row r="3693" spans="2:22" s="26" customFormat="1" ht="157.5" x14ac:dyDescent="0.25">
      <c r="B3693" s="193" t="s">
        <v>935</v>
      </c>
      <c r="C3693" s="240" t="s">
        <v>981</v>
      </c>
      <c r="D3693" s="193" t="s">
        <v>982</v>
      </c>
      <c r="E3693" s="183" t="s">
        <v>3787</v>
      </c>
      <c r="F3693" s="183" t="s">
        <v>2905</v>
      </c>
      <c r="G3693" s="183" t="s">
        <v>7</v>
      </c>
      <c r="H3693" s="195" t="s">
        <v>693</v>
      </c>
      <c r="I3693" s="183" t="s">
        <v>245</v>
      </c>
      <c r="J3693" s="183" t="s">
        <v>7</v>
      </c>
      <c r="K3693" s="183" t="s">
        <v>2581</v>
      </c>
      <c r="L3693" s="183" t="s">
        <v>780</v>
      </c>
      <c r="M3693" s="183" t="s">
        <v>1095</v>
      </c>
      <c r="N3693" s="183" t="s">
        <v>2761</v>
      </c>
      <c r="O3693" s="183">
        <v>1</v>
      </c>
      <c r="P3693" s="183">
        <v>1</v>
      </c>
      <c r="Q3693" s="181" t="s">
        <v>111</v>
      </c>
      <c r="R3693" s="181" t="s">
        <v>211</v>
      </c>
      <c r="S3693" s="239">
        <v>4255.01</v>
      </c>
      <c r="T3693" s="181">
        <v>1</v>
      </c>
      <c r="U3693" s="239">
        <f>O3693*P3693*S3693*T3693</f>
        <v>4255.01</v>
      </c>
      <c r="V3693" s="181" t="s">
        <v>7</v>
      </c>
    </row>
    <row r="3694" spans="2:22" s="26" customFormat="1" ht="47.25" x14ac:dyDescent="0.25">
      <c r="B3694" s="193" t="s">
        <v>935</v>
      </c>
      <c r="C3694" s="240" t="s">
        <v>981</v>
      </c>
      <c r="D3694" s="193" t="s">
        <v>982</v>
      </c>
      <c r="E3694" s="183" t="s">
        <v>26</v>
      </c>
      <c r="F3694" s="183" t="s">
        <v>7</v>
      </c>
      <c r="G3694" s="183" t="s">
        <v>7</v>
      </c>
      <c r="H3694" s="183" t="s">
        <v>7</v>
      </c>
      <c r="I3694" s="183" t="s">
        <v>7</v>
      </c>
      <c r="J3694" s="183" t="s">
        <v>7</v>
      </c>
      <c r="K3694" s="183" t="s">
        <v>7</v>
      </c>
      <c r="L3694" s="183" t="s">
        <v>7</v>
      </c>
      <c r="M3694" s="183" t="s">
        <v>7</v>
      </c>
      <c r="N3694" s="183" t="s">
        <v>7</v>
      </c>
      <c r="O3694" s="183" t="s">
        <v>7</v>
      </c>
      <c r="P3694" s="183" t="s">
        <v>7</v>
      </c>
      <c r="Q3694" s="181" t="s">
        <v>7</v>
      </c>
      <c r="R3694" s="181" t="s">
        <v>7</v>
      </c>
      <c r="S3694" s="239" t="s">
        <v>7</v>
      </c>
      <c r="T3694" s="181" t="s">
        <v>7</v>
      </c>
      <c r="U3694" s="239">
        <f>SUM(U3692:U3693)</f>
        <v>53067.423499999997</v>
      </c>
      <c r="V3694" s="181" t="s">
        <v>7</v>
      </c>
    </row>
    <row r="3695" spans="2:22" s="26" customFormat="1" ht="31.5" x14ac:dyDescent="0.25">
      <c r="B3695" s="193" t="s">
        <v>935</v>
      </c>
      <c r="C3695" s="240" t="s">
        <v>983</v>
      </c>
      <c r="D3695" s="193" t="s">
        <v>984</v>
      </c>
      <c r="E3695" s="183" t="s">
        <v>432</v>
      </c>
      <c r="F3695" s="183" t="s">
        <v>2906</v>
      </c>
      <c r="G3695" s="183" t="s">
        <v>7</v>
      </c>
      <c r="H3695" s="195" t="s">
        <v>289</v>
      </c>
      <c r="I3695" s="183" t="s">
        <v>390</v>
      </c>
      <c r="J3695" s="183" t="s">
        <v>7</v>
      </c>
      <c r="K3695" s="183" t="s">
        <v>636</v>
      </c>
      <c r="L3695" s="183" t="s">
        <v>780</v>
      </c>
      <c r="M3695" s="183" t="s">
        <v>2907</v>
      </c>
      <c r="N3695" s="183" t="s">
        <v>2761</v>
      </c>
      <c r="O3695" s="183">
        <v>1</v>
      </c>
      <c r="P3695" s="183">
        <v>1</v>
      </c>
      <c r="Q3695" s="181" t="s">
        <v>111</v>
      </c>
      <c r="R3695" s="181" t="s">
        <v>434</v>
      </c>
      <c r="S3695" s="239">
        <v>1291.57</v>
      </c>
      <c r="T3695" s="181">
        <v>1.81</v>
      </c>
      <c r="U3695" s="239">
        <f t="shared" ref="U3695:U3700" si="169">O3695*P3695*S3695*T3695</f>
        <v>2337.7417</v>
      </c>
      <c r="V3695" s="181" t="s">
        <v>7</v>
      </c>
    </row>
    <row r="3696" spans="2:22" s="26" customFormat="1" ht="47.25" x14ac:dyDescent="0.25">
      <c r="B3696" s="193" t="s">
        <v>935</v>
      </c>
      <c r="C3696" s="240" t="s">
        <v>983</v>
      </c>
      <c r="D3696" s="193" t="s">
        <v>984</v>
      </c>
      <c r="E3696" s="183" t="s">
        <v>3063</v>
      </c>
      <c r="F3696" s="183" t="s">
        <v>2906</v>
      </c>
      <c r="G3696" s="183" t="s">
        <v>7</v>
      </c>
      <c r="H3696" s="195" t="s">
        <v>289</v>
      </c>
      <c r="I3696" s="183" t="s">
        <v>390</v>
      </c>
      <c r="J3696" s="183" t="s">
        <v>7</v>
      </c>
      <c r="K3696" s="183" t="s">
        <v>633</v>
      </c>
      <c r="L3696" s="183" t="s">
        <v>780</v>
      </c>
      <c r="M3696" s="183" t="s">
        <v>2907</v>
      </c>
      <c r="N3696" s="183" t="s">
        <v>2761</v>
      </c>
      <c r="O3696" s="183">
        <v>1</v>
      </c>
      <c r="P3696" s="183">
        <v>1</v>
      </c>
      <c r="Q3696" s="181" t="s">
        <v>149</v>
      </c>
      <c r="R3696" s="181" t="s">
        <v>634</v>
      </c>
      <c r="S3696" s="239">
        <v>3389.79</v>
      </c>
      <c r="T3696" s="181">
        <v>1.58</v>
      </c>
      <c r="U3696" s="239">
        <f t="shared" si="169"/>
        <v>5355.8681999999999</v>
      </c>
      <c r="V3696" s="181" t="s">
        <v>7</v>
      </c>
    </row>
    <row r="3697" spans="2:22" s="26" customFormat="1" ht="47.25" x14ac:dyDescent="0.25">
      <c r="B3697" s="193" t="s">
        <v>935</v>
      </c>
      <c r="C3697" s="240" t="s">
        <v>983</v>
      </c>
      <c r="D3697" s="193" t="s">
        <v>984</v>
      </c>
      <c r="E3697" s="183" t="s">
        <v>3063</v>
      </c>
      <c r="F3697" s="183" t="s">
        <v>2906</v>
      </c>
      <c r="G3697" s="183" t="s">
        <v>7</v>
      </c>
      <c r="H3697" s="195" t="s">
        <v>289</v>
      </c>
      <c r="I3697" s="183" t="s">
        <v>390</v>
      </c>
      <c r="J3697" s="183" t="s">
        <v>7</v>
      </c>
      <c r="K3697" s="183" t="s">
        <v>2908</v>
      </c>
      <c r="L3697" s="183" t="s">
        <v>780</v>
      </c>
      <c r="M3697" s="183" t="s">
        <v>2907</v>
      </c>
      <c r="N3697" s="183" t="s">
        <v>2761</v>
      </c>
      <c r="O3697" s="183">
        <v>1</v>
      </c>
      <c r="P3697" s="183">
        <v>1</v>
      </c>
      <c r="Q3697" s="181" t="s">
        <v>149</v>
      </c>
      <c r="R3697" s="181" t="s">
        <v>649</v>
      </c>
      <c r="S3697" s="239">
        <v>2441.1</v>
      </c>
      <c r="T3697" s="181">
        <v>1.58</v>
      </c>
      <c r="U3697" s="239">
        <f t="shared" si="169"/>
        <v>3856.9380000000001</v>
      </c>
      <c r="V3697" s="181" t="s">
        <v>7</v>
      </c>
    </row>
    <row r="3698" spans="2:22" s="26" customFormat="1" ht="31.5" x14ac:dyDescent="0.25">
      <c r="B3698" s="193" t="s">
        <v>935</v>
      </c>
      <c r="C3698" s="240" t="s">
        <v>983</v>
      </c>
      <c r="D3698" s="193" t="s">
        <v>984</v>
      </c>
      <c r="E3698" s="183" t="s">
        <v>253</v>
      </c>
      <c r="F3698" s="183" t="s">
        <v>2906</v>
      </c>
      <c r="G3698" s="183" t="s">
        <v>7</v>
      </c>
      <c r="H3698" s="195" t="s">
        <v>289</v>
      </c>
      <c r="I3698" s="183" t="s">
        <v>390</v>
      </c>
      <c r="J3698" s="183">
        <v>110</v>
      </c>
      <c r="K3698" s="183" t="s">
        <v>5427</v>
      </c>
      <c r="L3698" s="183" t="s">
        <v>780</v>
      </c>
      <c r="M3698" s="183" t="s">
        <v>2907</v>
      </c>
      <c r="N3698" s="183" t="s">
        <v>2761</v>
      </c>
      <c r="O3698" s="183">
        <v>1</v>
      </c>
      <c r="P3698" s="183">
        <v>2</v>
      </c>
      <c r="Q3698" s="181" t="s">
        <v>149</v>
      </c>
      <c r="R3698" s="181" t="s">
        <v>2515</v>
      </c>
      <c r="S3698" s="239">
        <v>5334.69</v>
      </c>
      <c r="T3698" s="181">
        <v>1.83</v>
      </c>
      <c r="U3698" s="239">
        <f t="shared" si="169"/>
        <v>19524.965400000001</v>
      </c>
      <c r="V3698" s="181" t="s">
        <v>7</v>
      </c>
    </row>
    <row r="3699" spans="2:22" s="26" customFormat="1" ht="31.5" x14ac:dyDescent="0.25">
      <c r="B3699" s="193" t="s">
        <v>935</v>
      </c>
      <c r="C3699" s="240" t="s">
        <v>983</v>
      </c>
      <c r="D3699" s="193" t="s">
        <v>984</v>
      </c>
      <c r="E3699" s="183" t="s">
        <v>253</v>
      </c>
      <c r="F3699" s="183" t="s">
        <v>2906</v>
      </c>
      <c r="G3699" s="183" t="s">
        <v>7</v>
      </c>
      <c r="H3699" s="195" t="s">
        <v>289</v>
      </c>
      <c r="I3699" s="183" t="s">
        <v>390</v>
      </c>
      <c r="J3699" s="183">
        <v>110</v>
      </c>
      <c r="K3699" s="183" t="s">
        <v>5427</v>
      </c>
      <c r="L3699" s="183" t="s">
        <v>780</v>
      </c>
      <c r="M3699" s="183" t="s">
        <v>2907</v>
      </c>
      <c r="N3699" s="183" t="s">
        <v>2761</v>
      </c>
      <c r="O3699" s="183">
        <v>1</v>
      </c>
      <c r="P3699" s="183">
        <v>1</v>
      </c>
      <c r="Q3699" s="181" t="s">
        <v>149</v>
      </c>
      <c r="R3699" s="181" t="s">
        <v>2515</v>
      </c>
      <c r="S3699" s="239">
        <v>5334.69</v>
      </c>
      <c r="T3699" s="181">
        <v>1.83</v>
      </c>
      <c r="U3699" s="239">
        <f t="shared" si="169"/>
        <v>9762.4827000000005</v>
      </c>
      <c r="V3699" s="181" t="s">
        <v>7</v>
      </c>
    </row>
    <row r="3700" spans="2:22" s="26" customFormat="1" ht="63" x14ac:dyDescent="0.25">
      <c r="B3700" s="193" t="s">
        <v>935</v>
      </c>
      <c r="C3700" s="240" t="s">
        <v>983</v>
      </c>
      <c r="D3700" s="193" t="s">
        <v>984</v>
      </c>
      <c r="E3700" s="183" t="s">
        <v>3787</v>
      </c>
      <c r="F3700" s="183" t="s">
        <v>2906</v>
      </c>
      <c r="G3700" s="183" t="s">
        <v>7</v>
      </c>
      <c r="H3700" s="195" t="s">
        <v>289</v>
      </c>
      <c r="I3700" s="183" t="s">
        <v>390</v>
      </c>
      <c r="J3700" s="183" t="s">
        <v>7</v>
      </c>
      <c r="K3700" s="183" t="s">
        <v>2581</v>
      </c>
      <c r="L3700" s="183" t="s">
        <v>780</v>
      </c>
      <c r="M3700" s="183" t="s">
        <v>2907</v>
      </c>
      <c r="N3700" s="183" t="s">
        <v>2761</v>
      </c>
      <c r="O3700" s="183">
        <v>1</v>
      </c>
      <c r="P3700" s="183">
        <v>1</v>
      </c>
      <c r="Q3700" s="181" t="s">
        <v>111</v>
      </c>
      <c r="R3700" s="181" t="s">
        <v>211</v>
      </c>
      <c r="S3700" s="239">
        <v>4255.01</v>
      </c>
      <c r="T3700" s="181">
        <v>1</v>
      </c>
      <c r="U3700" s="239">
        <f t="shared" si="169"/>
        <v>4255.01</v>
      </c>
      <c r="V3700" s="181" t="s">
        <v>7</v>
      </c>
    </row>
    <row r="3701" spans="2:22" s="26" customFormat="1" ht="47.25" x14ac:dyDescent="0.25">
      <c r="B3701" s="193" t="s">
        <v>935</v>
      </c>
      <c r="C3701" s="240" t="s">
        <v>983</v>
      </c>
      <c r="D3701" s="193" t="s">
        <v>984</v>
      </c>
      <c r="E3701" s="183" t="s">
        <v>26</v>
      </c>
      <c r="F3701" s="183" t="s">
        <v>7</v>
      </c>
      <c r="G3701" s="183" t="s">
        <v>7</v>
      </c>
      <c r="H3701" s="183" t="s">
        <v>7</v>
      </c>
      <c r="I3701" s="183" t="s">
        <v>7</v>
      </c>
      <c r="J3701" s="183" t="s">
        <v>7</v>
      </c>
      <c r="K3701" s="183" t="s">
        <v>7</v>
      </c>
      <c r="L3701" s="183" t="s">
        <v>7</v>
      </c>
      <c r="M3701" s="183" t="s">
        <v>7</v>
      </c>
      <c r="N3701" s="183" t="s">
        <v>7</v>
      </c>
      <c r="O3701" s="183" t="s">
        <v>7</v>
      </c>
      <c r="P3701" s="183" t="s">
        <v>7</v>
      </c>
      <c r="Q3701" s="181" t="s">
        <v>7</v>
      </c>
      <c r="R3701" s="181" t="s">
        <v>7</v>
      </c>
      <c r="S3701" s="239" t="s">
        <v>7</v>
      </c>
      <c r="T3701" s="181" t="s">
        <v>7</v>
      </c>
      <c r="U3701" s="239">
        <f>SUM(U3695:U3700)</f>
        <v>45093.006000000001</v>
      </c>
      <c r="V3701" s="181" t="s">
        <v>7</v>
      </c>
    </row>
    <row r="3702" spans="2:22" s="26" customFormat="1" ht="63" x14ac:dyDescent="0.25">
      <c r="B3702" s="193" t="s">
        <v>935</v>
      </c>
      <c r="C3702" s="240" t="s">
        <v>985</v>
      </c>
      <c r="D3702" s="193" t="s">
        <v>986</v>
      </c>
      <c r="E3702" s="183" t="s">
        <v>205</v>
      </c>
      <c r="F3702" s="183" t="s">
        <v>2326</v>
      </c>
      <c r="G3702" s="183" t="s">
        <v>7</v>
      </c>
      <c r="H3702" s="195" t="s">
        <v>289</v>
      </c>
      <c r="I3702" s="183" t="s">
        <v>390</v>
      </c>
      <c r="J3702" s="183">
        <v>110</v>
      </c>
      <c r="K3702" s="183" t="s">
        <v>5364</v>
      </c>
      <c r="L3702" s="183" t="s">
        <v>780</v>
      </c>
      <c r="M3702" s="183" t="s">
        <v>2327</v>
      </c>
      <c r="N3702" s="183" t="s">
        <v>2761</v>
      </c>
      <c r="O3702" s="183">
        <v>1</v>
      </c>
      <c r="P3702" s="183">
        <v>1</v>
      </c>
      <c r="Q3702" s="181" t="s">
        <v>160</v>
      </c>
      <c r="R3702" s="181" t="s">
        <v>2909</v>
      </c>
      <c r="S3702" s="239">
        <v>122160.1</v>
      </c>
      <c r="T3702" s="181">
        <v>1.21</v>
      </c>
      <c r="U3702" s="239">
        <f>O3702*P3702*S3702*T3702</f>
        <v>147813.72099999999</v>
      </c>
      <c r="V3702" s="181" t="s">
        <v>7</v>
      </c>
    </row>
    <row r="3703" spans="2:22" s="26" customFormat="1" ht="31.5" x14ac:dyDescent="0.25">
      <c r="B3703" s="193" t="s">
        <v>935</v>
      </c>
      <c r="C3703" s="240" t="s">
        <v>985</v>
      </c>
      <c r="D3703" s="193" t="s">
        <v>986</v>
      </c>
      <c r="E3703" s="183" t="s">
        <v>253</v>
      </c>
      <c r="F3703" s="183" t="s">
        <v>2326</v>
      </c>
      <c r="G3703" s="183" t="s">
        <v>7</v>
      </c>
      <c r="H3703" s="195" t="s">
        <v>289</v>
      </c>
      <c r="I3703" s="183" t="s">
        <v>390</v>
      </c>
      <c r="J3703" s="183">
        <v>110</v>
      </c>
      <c r="K3703" s="183" t="s">
        <v>5427</v>
      </c>
      <c r="L3703" s="183" t="s">
        <v>780</v>
      </c>
      <c r="M3703" s="183" t="s">
        <v>2327</v>
      </c>
      <c r="N3703" s="183" t="s">
        <v>2761</v>
      </c>
      <c r="O3703" s="183">
        <v>1</v>
      </c>
      <c r="P3703" s="183">
        <v>3</v>
      </c>
      <c r="Q3703" s="181" t="s">
        <v>135</v>
      </c>
      <c r="R3703" s="181" t="s">
        <v>2515</v>
      </c>
      <c r="S3703" s="239">
        <v>5334.69</v>
      </c>
      <c r="T3703" s="181">
        <v>1.83</v>
      </c>
      <c r="U3703" s="239">
        <f>O3703*P3703*S3703*T3703</f>
        <v>29287.448100000001</v>
      </c>
      <c r="V3703" s="181" t="s">
        <v>7</v>
      </c>
    </row>
    <row r="3704" spans="2:22" s="26" customFormat="1" ht="31.5" x14ac:dyDescent="0.25">
      <c r="B3704" s="193" t="s">
        <v>935</v>
      </c>
      <c r="C3704" s="240" t="s">
        <v>985</v>
      </c>
      <c r="D3704" s="193" t="s">
        <v>986</v>
      </c>
      <c r="E3704" s="183" t="s">
        <v>3981</v>
      </c>
      <c r="F3704" s="183" t="s">
        <v>131</v>
      </c>
      <c r="G3704" s="183" t="s">
        <v>7</v>
      </c>
      <c r="H3704" s="195" t="s">
        <v>289</v>
      </c>
      <c r="I3704" s="183" t="s">
        <v>390</v>
      </c>
      <c r="J3704" s="183" t="s">
        <v>7</v>
      </c>
      <c r="K3704" s="183" t="s">
        <v>592</v>
      </c>
      <c r="L3704" s="183" t="s">
        <v>780</v>
      </c>
      <c r="M3704" s="183" t="s">
        <v>2327</v>
      </c>
      <c r="N3704" s="183" t="s">
        <v>2761</v>
      </c>
      <c r="O3704" s="183">
        <v>1</v>
      </c>
      <c r="P3704" s="183">
        <v>1</v>
      </c>
      <c r="Q3704" s="181" t="s">
        <v>135</v>
      </c>
      <c r="R3704" s="181" t="s">
        <v>349</v>
      </c>
      <c r="S3704" s="239">
        <v>5306.44</v>
      </c>
      <c r="T3704" s="181">
        <v>1.83</v>
      </c>
      <c r="U3704" s="239">
        <f>O3704*P3704*S3704*T3704</f>
        <v>9710.7852000000003</v>
      </c>
      <c r="V3704" s="181" t="s">
        <v>7</v>
      </c>
    </row>
    <row r="3705" spans="2:22" s="26" customFormat="1" ht="31.5" x14ac:dyDescent="0.25">
      <c r="B3705" s="193" t="s">
        <v>935</v>
      </c>
      <c r="C3705" s="240" t="s">
        <v>985</v>
      </c>
      <c r="D3705" s="193" t="s">
        <v>986</v>
      </c>
      <c r="E3705" s="183" t="s">
        <v>661</v>
      </c>
      <c r="F3705" s="183" t="s">
        <v>131</v>
      </c>
      <c r="G3705" s="183" t="s">
        <v>7</v>
      </c>
      <c r="H3705" s="195" t="s">
        <v>289</v>
      </c>
      <c r="I3705" s="183" t="s">
        <v>390</v>
      </c>
      <c r="J3705" s="183">
        <v>10</v>
      </c>
      <c r="K3705" s="183" t="s">
        <v>3430</v>
      </c>
      <c r="L3705" s="183" t="s">
        <v>780</v>
      </c>
      <c r="M3705" s="183" t="s">
        <v>2327</v>
      </c>
      <c r="N3705" s="183" t="s">
        <v>2761</v>
      </c>
      <c r="O3705" s="183">
        <v>1</v>
      </c>
      <c r="P3705" s="183">
        <v>82</v>
      </c>
      <c r="Q3705" s="181" t="s">
        <v>135</v>
      </c>
      <c r="R3705" s="181" t="s">
        <v>555</v>
      </c>
      <c r="S3705" s="239">
        <v>320.38</v>
      </c>
      <c r="T3705" s="181">
        <v>1.81</v>
      </c>
      <c r="U3705" s="239">
        <f>O3705*P3705*S3705*T3705</f>
        <v>47550.799599999998</v>
      </c>
      <c r="V3705" s="181" t="s">
        <v>7</v>
      </c>
    </row>
    <row r="3706" spans="2:22" s="26" customFormat="1" ht="63" x14ac:dyDescent="0.25">
      <c r="B3706" s="193" t="s">
        <v>935</v>
      </c>
      <c r="C3706" s="240" t="s">
        <v>985</v>
      </c>
      <c r="D3706" s="193" t="s">
        <v>986</v>
      </c>
      <c r="E3706" s="183" t="s">
        <v>3855</v>
      </c>
      <c r="F3706" s="183" t="s">
        <v>2326</v>
      </c>
      <c r="G3706" s="183" t="s">
        <v>7</v>
      </c>
      <c r="H3706" s="195" t="s">
        <v>289</v>
      </c>
      <c r="I3706" s="183" t="s">
        <v>390</v>
      </c>
      <c r="J3706" s="183" t="s">
        <v>7</v>
      </c>
      <c r="K3706" s="183" t="s">
        <v>2910</v>
      </c>
      <c r="L3706" s="183" t="s">
        <v>780</v>
      </c>
      <c r="M3706" s="183" t="s">
        <v>2327</v>
      </c>
      <c r="N3706" s="183" t="s">
        <v>2761</v>
      </c>
      <c r="O3706" s="183">
        <v>1</v>
      </c>
      <c r="P3706" s="183">
        <v>1</v>
      </c>
      <c r="Q3706" s="181" t="s">
        <v>111</v>
      </c>
      <c r="R3706" s="181" t="s">
        <v>364</v>
      </c>
      <c r="S3706" s="239">
        <v>21275.06</v>
      </c>
      <c r="T3706" s="181">
        <v>1</v>
      </c>
      <c r="U3706" s="239">
        <f>O3706*P3706*S3706*T3706</f>
        <v>21275.06</v>
      </c>
      <c r="V3706" s="181" t="s">
        <v>7</v>
      </c>
    </row>
    <row r="3707" spans="2:22" s="26" customFormat="1" ht="47.25" x14ac:dyDescent="0.25">
      <c r="B3707" s="193" t="s">
        <v>935</v>
      </c>
      <c r="C3707" s="240" t="s">
        <v>985</v>
      </c>
      <c r="D3707" s="193" t="s">
        <v>986</v>
      </c>
      <c r="E3707" s="183" t="s">
        <v>26</v>
      </c>
      <c r="F3707" s="183" t="s">
        <v>7</v>
      </c>
      <c r="G3707" s="183" t="s">
        <v>7</v>
      </c>
      <c r="H3707" s="183" t="s">
        <v>7</v>
      </c>
      <c r="I3707" s="183" t="s">
        <v>7</v>
      </c>
      <c r="J3707" s="183" t="s">
        <v>7</v>
      </c>
      <c r="K3707" s="183" t="s">
        <v>7</v>
      </c>
      <c r="L3707" s="183" t="s">
        <v>7</v>
      </c>
      <c r="M3707" s="183" t="s">
        <v>7</v>
      </c>
      <c r="N3707" s="183" t="s">
        <v>7</v>
      </c>
      <c r="O3707" s="183" t="s">
        <v>7</v>
      </c>
      <c r="P3707" s="183" t="s">
        <v>7</v>
      </c>
      <c r="Q3707" s="181" t="s">
        <v>7</v>
      </c>
      <c r="R3707" s="181" t="s">
        <v>7</v>
      </c>
      <c r="S3707" s="239" t="s">
        <v>7</v>
      </c>
      <c r="T3707" s="181" t="s">
        <v>7</v>
      </c>
      <c r="U3707" s="239">
        <f>SUM(U3702:U3706)</f>
        <v>255637.81390000001</v>
      </c>
      <c r="V3707" s="181" t="s">
        <v>7</v>
      </c>
    </row>
    <row r="3708" spans="2:22" s="26" customFormat="1" ht="63" x14ac:dyDescent="0.25">
      <c r="B3708" s="193" t="s">
        <v>1096</v>
      </c>
      <c r="C3708" s="240" t="s">
        <v>1097</v>
      </c>
      <c r="D3708" s="193" t="s">
        <v>1098</v>
      </c>
      <c r="E3708" s="183" t="s">
        <v>5444</v>
      </c>
      <c r="F3708" s="183" t="s">
        <v>3992</v>
      </c>
      <c r="G3708" s="183" t="s">
        <v>7</v>
      </c>
      <c r="H3708" s="195" t="s">
        <v>5296</v>
      </c>
      <c r="I3708" s="183" t="s">
        <v>390</v>
      </c>
      <c r="J3708" s="183">
        <v>10</v>
      </c>
      <c r="K3708" s="183" t="s">
        <v>2911</v>
      </c>
      <c r="L3708" s="183" t="s">
        <v>652</v>
      </c>
      <c r="M3708" s="183" t="s">
        <v>3993</v>
      </c>
      <c r="N3708" s="183" t="s">
        <v>2761</v>
      </c>
      <c r="O3708" s="183">
        <v>1</v>
      </c>
      <c r="P3708" s="183">
        <v>2</v>
      </c>
      <c r="Q3708" s="181" t="s">
        <v>193</v>
      </c>
      <c r="R3708" s="181" t="s">
        <v>1099</v>
      </c>
      <c r="S3708" s="239">
        <v>1525.15</v>
      </c>
      <c r="T3708" s="181">
        <v>1.58</v>
      </c>
      <c r="U3708" s="239">
        <f>O3708*P3708*S3708*T3708</f>
        <v>4819.4740000000002</v>
      </c>
      <c r="V3708" s="181" t="s">
        <v>7</v>
      </c>
    </row>
    <row r="3709" spans="2:22" s="26" customFormat="1" ht="31.5" x14ac:dyDescent="0.25">
      <c r="B3709" s="193" t="s">
        <v>1096</v>
      </c>
      <c r="C3709" s="240" t="s">
        <v>1097</v>
      </c>
      <c r="D3709" s="193" t="s">
        <v>1098</v>
      </c>
      <c r="E3709" s="183" t="s">
        <v>702</v>
      </c>
      <c r="F3709" s="183" t="s">
        <v>3992</v>
      </c>
      <c r="G3709" s="183" t="s">
        <v>7</v>
      </c>
      <c r="H3709" s="195" t="s">
        <v>5296</v>
      </c>
      <c r="I3709" s="183" t="s">
        <v>390</v>
      </c>
      <c r="J3709" s="183">
        <v>10</v>
      </c>
      <c r="K3709" s="183" t="s">
        <v>2837</v>
      </c>
      <c r="L3709" s="183" t="s">
        <v>652</v>
      </c>
      <c r="M3709" s="183" t="s">
        <v>3993</v>
      </c>
      <c r="N3709" s="183" t="s">
        <v>2761</v>
      </c>
      <c r="O3709" s="183">
        <v>1</v>
      </c>
      <c r="P3709" s="183">
        <v>0.15</v>
      </c>
      <c r="Q3709" s="181" t="s">
        <v>179</v>
      </c>
      <c r="R3709" s="181" t="s">
        <v>703</v>
      </c>
      <c r="S3709" s="239">
        <v>4928</v>
      </c>
      <c r="T3709" s="181">
        <v>1.92</v>
      </c>
      <c r="U3709" s="239">
        <f>O3709*P3709*S3709*T3709</f>
        <v>1419.2639999999999</v>
      </c>
      <c r="V3709" s="181" t="s">
        <v>7</v>
      </c>
    </row>
    <row r="3710" spans="2:22" s="26" customFormat="1" ht="31.5" x14ac:dyDescent="0.25">
      <c r="B3710" s="193" t="s">
        <v>1096</v>
      </c>
      <c r="C3710" s="240" t="s">
        <v>1097</v>
      </c>
      <c r="D3710" s="193" t="s">
        <v>1098</v>
      </c>
      <c r="E3710" s="183" t="s">
        <v>702</v>
      </c>
      <c r="F3710" s="183" t="s">
        <v>3992</v>
      </c>
      <c r="G3710" s="183" t="s">
        <v>7</v>
      </c>
      <c r="H3710" s="195" t="s">
        <v>5296</v>
      </c>
      <c r="I3710" s="183" t="s">
        <v>390</v>
      </c>
      <c r="J3710" s="183">
        <v>10</v>
      </c>
      <c r="K3710" s="183" t="s">
        <v>2837</v>
      </c>
      <c r="L3710" s="183" t="s">
        <v>652</v>
      </c>
      <c r="M3710" s="183" t="s">
        <v>3993</v>
      </c>
      <c r="N3710" s="183" t="s">
        <v>2761</v>
      </c>
      <c r="O3710" s="183">
        <v>1</v>
      </c>
      <c r="P3710" s="183">
        <v>0.15</v>
      </c>
      <c r="Q3710" s="181" t="s">
        <v>179</v>
      </c>
      <c r="R3710" s="181" t="s">
        <v>703</v>
      </c>
      <c r="S3710" s="239">
        <v>4928</v>
      </c>
      <c r="T3710" s="181">
        <v>1.92</v>
      </c>
      <c r="U3710" s="239">
        <f>O3710*P3710*S3710*T3710</f>
        <v>1419.2639999999999</v>
      </c>
      <c r="V3710" s="181" t="s">
        <v>7</v>
      </c>
    </row>
    <row r="3711" spans="2:22" s="26" customFormat="1" ht="47.25" x14ac:dyDescent="0.25">
      <c r="B3711" s="193" t="s">
        <v>1096</v>
      </c>
      <c r="C3711" s="240" t="s">
        <v>1097</v>
      </c>
      <c r="D3711" s="193" t="s">
        <v>1098</v>
      </c>
      <c r="E3711" s="183" t="s">
        <v>705</v>
      </c>
      <c r="F3711" s="183" t="s">
        <v>3992</v>
      </c>
      <c r="G3711" s="183" t="s">
        <v>7</v>
      </c>
      <c r="H3711" s="195" t="s">
        <v>5296</v>
      </c>
      <c r="I3711" s="183" t="s">
        <v>390</v>
      </c>
      <c r="J3711" s="183">
        <v>10</v>
      </c>
      <c r="K3711" s="183" t="s">
        <v>5324</v>
      </c>
      <c r="L3711" s="183" t="s">
        <v>652</v>
      </c>
      <c r="M3711" s="183" t="s">
        <v>3993</v>
      </c>
      <c r="N3711" s="183" t="s">
        <v>2761</v>
      </c>
      <c r="O3711" s="183">
        <v>1</v>
      </c>
      <c r="P3711" s="183">
        <v>0.15</v>
      </c>
      <c r="Q3711" s="181" t="s">
        <v>102</v>
      </c>
      <c r="R3711" s="181" t="s">
        <v>1324</v>
      </c>
      <c r="S3711" s="239">
        <v>2836.51</v>
      </c>
      <c r="T3711" s="181">
        <v>1</v>
      </c>
      <c r="U3711" s="239">
        <f>O3711*P3711*S3711*T3711</f>
        <v>425.47650000000004</v>
      </c>
      <c r="V3711" s="181" t="s">
        <v>7</v>
      </c>
    </row>
    <row r="3712" spans="2:22" s="26" customFormat="1" ht="31.5" x14ac:dyDescent="0.25">
      <c r="B3712" s="193" t="s">
        <v>1096</v>
      </c>
      <c r="C3712" s="240" t="s">
        <v>1097</v>
      </c>
      <c r="D3712" s="193" t="s">
        <v>1098</v>
      </c>
      <c r="E3712" s="183" t="s">
        <v>5372</v>
      </c>
      <c r="F3712" s="183" t="s">
        <v>3992</v>
      </c>
      <c r="G3712" s="183" t="s">
        <v>7</v>
      </c>
      <c r="H3712" s="195" t="s">
        <v>5296</v>
      </c>
      <c r="I3712" s="183" t="s">
        <v>390</v>
      </c>
      <c r="J3712" s="183">
        <v>10</v>
      </c>
      <c r="K3712" s="183" t="s">
        <v>7</v>
      </c>
      <c r="L3712" s="183" t="s">
        <v>652</v>
      </c>
      <c r="M3712" s="183" t="s">
        <v>3993</v>
      </c>
      <c r="N3712" s="183" t="s">
        <v>2761</v>
      </c>
      <c r="O3712" s="183">
        <v>1</v>
      </c>
      <c r="P3712" s="183">
        <v>0.15</v>
      </c>
      <c r="Q3712" s="181" t="s">
        <v>102</v>
      </c>
      <c r="R3712" s="181" t="s">
        <v>270</v>
      </c>
      <c r="S3712" s="239">
        <v>866.6</v>
      </c>
      <c r="T3712" s="181">
        <v>1</v>
      </c>
      <c r="U3712" s="239">
        <f>O3712*P3712*S3712*T3712</f>
        <v>129.99</v>
      </c>
      <c r="V3712" s="181" t="s">
        <v>7</v>
      </c>
    </row>
    <row r="3713" spans="2:22" s="26" customFormat="1" ht="47.25" x14ac:dyDescent="0.25">
      <c r="B3713" s="193" t="s">
        <v>1096</v>
      </c>
      <c r="C3713" s="240" t="s">
        <v>1097</v>
      </c>
      <c r="D3713" s="193" t="s">
        <v>1098</v>
      </c>
      <c r="E3713" s="183" t="s">
        <v>26</v>
      </c>
      <c r="F3713" s="183" t="s">
        <v>7</v>
      </c>
      <c r="G3713" s="183" t="s">
        <v>7</v>
      </c>
      <c r="H3713" s="183" t="s">
        <v>7</v>
      </c>
      <c r="I3713" s="183" t="s">
        <v>7</v>
      </c>
      <c r="J3713" s="183" t="s">
        <v>7</v>
      </c>
      <c r="K3713" s="183" t="s">
        <v>7</v>
      </c>
      <c r="L3713" s="183" t="s">
        <v>7</v>
      </c>
      <c r="M3713" s="183" t="s">
        <v>7</v>
      </c>
      <c r="N3713" s="183" t="s">
        <v>7</v>
      </c>
      <c r="O3713" s="183" t="s">
        <v>7</v>
      </c>
      <c r="P3713" s="183" t="s">
        <v>7</v>
      </c>
      <c r="Q3713" s="181" t="s">
        <v>7</v>
      </c>
      <c r="R3713" s="181" t="s">
        <v>7</v>
      </c>
      <c r="S3713" s="239" t="s">
        <v>7</v>
      </c>
      <c r="T3713" s="181" t="s">
        <v>7</v>
      </c>
      <c r="U3713" s="239">
        <f>SUM(U3708:U3712)</f>
        <v>8213.4685000000009</v>
      </c>
      <c r="V3713" s="181" t="s">
        <v>7</v>
      </c>
    </row>
    <row r="3714" spans="2:22" s="26" customFormat="1" ht="31.5" x14ac:dyDescent="0.25">
      <c r="B3714" s="193" t="s">
        <v>529</v>
      </c>
      <c r="C3714" s="240" t="s">
        <v>1100</v>
      </c>
      <c r="D3714" s="193" t="s">
        <v>1101</v>
      </c>
      <c r="E3714" s="183" t="s">
        <v>121</v>
      </c>
      <c r="F3714" s="183" t="s">
        <v>3994</v>
      </c>
      <c r="G3714" s="183" t="s">
        <v>7</v>
      </c>
      <c r="H3714" s="195" t="s">
        <v>5296</v>
      </c>
      <c r="I3714" s="183" t="s">
        <v>390</v>
      </c>
      <c r="J3714" s="183">
        <v>110</v>
      </c>
      <c r="K3714" s="183" t="s">
        <v>125</v>
      </c>
      <c r="L3714" s="183" t="s">
        <v>780</v>
      </c>
      <c r="M3714" s="183" t="s">
        <v>1102</v>
      </c>
      <c r="N3714" s="183" t="s">
        <v>2761</v>
      </c>
      <c r="O3714" s="183">
        <v>1</v>
      </c>
      <c r="P3714" s="183">
        <v>1</v>
      </c>
      <c r="Q3714" s="181" t="s">
        <v>99</v>
      </c>
      <c r="R3714" s="181" t="s">
        <v>1103</v>
      </c>
      <c r="S3714" s="239">
        <v>14562.48</v>
      </c>
      <c r="T3714" s="181">
        <v>1.81</v>
      </c>
      <c r="U3714" s="239">
        <f>O3714*P3714*S3714*T3714</f>
        <v>26358.088800000001</v>
      </c>
      <c r="V3714" s="181" t="s">
        <v>7</v>
      </c>
    </row>
    <row r="3715" spans="2:22" s="26" customFormat="1" ht="31.5" x14ac:dyDescent="0.25">
      <c r="B3715" s="193" t="s">
        <v>529</v>
      </c>
      <c r="C3715" s="240" t="s">
        <v>1100</v>
      </c>
      <c r="D3715" s="193" t="s">
        <v>1101</v>
      </c>
      <c r="E3715" s="183" t="s">
        <v>571</v>
      </c>
      <c r="F3715" s="183" t="s">
        <v>3994</v>
      </c>
      <c r="G3715" s="183" t="s">
        <v>7</v>
      </c>
      <c r="H3715" s="195" t="s">
        <v>5296</v>
      </c>
      <c r="I3715" s="183" t="s">
        <v>390</v>
      </c>
      <c r="J3715" s="183" t="s">
        <v>7</v>
      </c>
      <c r="K3715" s="183" t="s">
        <v>572</v>
      </c>
      <c r="L3715" s="183" t="s">
        <v>780</v>
      </c>
      <c r="M3715" s="183" t="s">
        <v>1102</v>
      </c>
      <c r="N3715" s="183" t="s">
        <v>2761</v>
      </c>
      <c r="O3715" s="183">
        <v>1</v>
      </c>
      <c r="P3715" s="183">
        <v>50</v>
      </c>
      <c r="Q3715" s="181" t="s">
        <v>476</v>
      </c>
      <c r="R3715" s="181" t="s">
        <v>573</v>
      </c>
      <c r="S3715" s="239">
        <v>23.02</v>
      </c>
      <c r="T3715" s="181">
        <v>1.83</v>
      </c>
      <c r="U3715" s="239">
        <f>O3715*P3715*S3715*T3715</f>
        <v>2106.33</v>
      </c>
      <c r="V3715" s="181" t="s">
        <v>7</v>
      </c>
    </row>
    <row r="3716" spans="2:22" s="26" customFormat="1" ht="31.5" x14ac:dyDescent="0.25">
      <c r="B3716" s="193" t="s">
        <v>529</v>
      </c>
      <c r="C3716" s="240" t="s">
        <v>1100</v>
      </c>
      <c r="D3716" s="193" t="s">
        <v>1101</v>
      </c>
      <c r="E3716" s="183" t="s">
        <v>571</v>
      </c>
      <c r="F3716" s="183" t="s">
        <v>3994</v>
      </c>
      <c r="G3716" s="183" t="s">
        <v>7</v>
      </c>
      <c r="H3716" s="195" t="s">
        <v>5296</v>
      </c>
      <c r="I3716" s="183" t="s">
        <v>390</v>
      </c>
      <c r="J3716" s="183" t="s">
        <v>7</v>
      </c>
      <c r="K3716" s="183" t="s">
        <v>2171</v>
      </c>
      <c r="L3716" s="183" t="s">
        <v>780</v>
      </c>
      <c r="M3716" s="183" t="s">
        <v>1102</v>
      </c>
      <c r="N3716" s="183" t="s">
        <v>2761</v>
      </c>
      <c r="O3716" s="183">
        <v>1</v>
      </c>
      <c r="P3716" s="183">
        <v>10</v>
      </c>
      <c r="Q3716" s="181" t="s">
        <v>476</v>
      </c>
      <c r="R3716" s="181" t="s">
        <v>489</v>
      </c>
      <c r="S3716" s="239">
        <v>13.72</v>
      </c>
      <c r="T3716" s="181">
        <v>1.83</v>
      </c>
      <c r="U3716" s="239">
        <f>O3716*P3716*S3716*T3716</f>
        <v>251.07600000000005</v>
      </c>
      <c r="V3716" s="181" t="s">
        <v>7</v>
      </c>
    </row>
    <row r="3717" spans="2:22" s="26" customFormat="1" ht="63" x14ac:dyDescent="0.25">
      <c r="B3717" s="193" t="s">
        <v>529</v>
      </c>
      <c r="C3717" s="240" t="s">
        <v>1100</v>
      </c>
      <c r="D3717" s="193" t="s">
        <v>1101</v>
      </c>
      <c r="E3717" s="183" t="s">
        <v>3855</v>
      </c>
      <c r="F3717" s="183" t="s">
        <v>3994</v>
      </c>
      <c r="G3717" s="183" t="s">
        <v>7</v>
      </c>
      <c r="H3717" s="195" t="s">
        <v>5296</v>
      </c>
      <c r="I3717" s="183" t="s">
        <v>390</v>
      </c>
      <c r="J3717" s="183" t="s">
        <v>7</v>
      </c>
      <c r="K3717" s="183" t="s">
        <v>4033</v>
      </c>
      <c r="L3717" s="183" t="s">
        <v>780</v>
      </c>
      <c r="M3717" s="183" t="s">
        <v>1102</v>
      </c>
      <c r="N3717" s="183" t="s">
        <v>2761</v>
      </c>
      <c r="O3717" s="183">
        <v>1</v>
      </c>
      <c r="P3717" s="183">
        <v>1</v>
      </c>
      <c r="Q3717" s="181" t="s">
        <v>111</v>
      </c>
      <c r="R3717" s="181" t="s">
        <v>260</v>
      </c>
      <c r="S3717" s="239">
        <v>2127.5100000000002</v>
      </c>
      <c r="T3717" s="181">
        <v>1</v>
      </c>
      <c r="U3717" s="239">
        <f>O3717*P3717*S3717*T3717</f>
        <v>2127.5100000000002</v>
      </c>
      <c r="V3717" s="181" t="s">
        <v>7</v>
      </c>
    </row>
    <row r="3718" spans="2:22" s="26" customFormat="1" ht="47.25" x14ac:dyDescent="0.25">
      <c r="B3718" s="193" t="s">
        <v>529</v>
      </c>
      <c r="C3718" s="240" t="s">
        <v>1100</v>
      </c>
      <c r="D3718" s="193" t="s">
        <v>1101</v>
      </c>
      <c r="E3718" s="183" t="s">
        <v>26</v>
      </c>
      <c r="F3718" s="183" t="s">
        <v>7</v>
      </c>
      <c r="G3718" s="183" t="s">
        <v>7</v>
      </c>
      <c r="H3718" s="183" t="s">
        <v>7</v>
      </c>
      <c r="I3718" s="183" t="s">
        <v>7</v>
      </c>
      <c r="J3718" s="183" t="s">
        <v>7</v>
      </c>
      <c r="K3718" s="183" t="s">
        <v>7</v>
      </c>
      <c r="L3718" s="183" t="s">
        <v>7</v>
      </c>
      <c r="M3718" s="183" t="s">
        <v>7</v>
      </c>
      <c r="N3718" s="183" t="s">
        <v>7</v>
      </c>
      <c r="O3718" s="183" t="s">
        <v>7</v>
      </c>
      <c r="P3718" s="183" t="s">
        <v>7</v>
      </c>
      <c r="Q3718" s="181" t="s">
        <v>7</v>
      </c>
      <c r="R3718" s="181" t="s">
        <v>7</v>
      </c>
      <c r="S3718" s="239" t="s">
        <v>7</v>
      </c>
      <c r="T3718" s="181" t="s">
        <v>7</v>
      </c>
      <c r="U3718" s="239">
        <f>SUM(U3714:U3717)</f>
        <v>30843.004800000002</v>
      </c>
      <c r="V3718" s="181" t="s">
        <v>7</v>
      </c>
    </row>
    <row r="3719" spans="2:22" s="26" customFormat="1" ht="31.5" x14ac:dyDescent="0.25">
      <c r="B3719" s="193" t="s">
        <v>529</v>
      </c>
      <c r="C3719" s="240" t="s">
        <v>1330</v>
      </c>
      <c r="D3719" s="193" t="s">
        <v>1145</v>
      </c>
      <c r="E3719" s="183" t="s">
        <v>348</v>
      </c>
      <c r="F3719" s="183" t="s">
        <v>2328</v>
      </c>
      <c r="G3719" s="183" t="s">
        <v>7</v>
      </c>
      <c r="H3719" s="195" t="s">
        <v>3550</v>
      </c>
      <c r="I3719" s="183" t="s">
        <v>390</v>
      </c>
      <c r="J3719" s="183" t="s">
        <v>7</v>
      </c>
      <c r="K3719" s="183" t="s">
        <v>3940</v>
      </c>
      <c r="L3719" s="183" t="s">
        <v>2329</v>
      </c>
      <c r="M3719" s="183" t="s">
        <v>2330</v>
      </c>
      <c r="N3719" s="183" t="s">
        <v>2761</v>
      </c>
      <c r="O3719" s="183">
        <v>1</v>
      </c>
      <c r="P3719" s="183">
        <v>1</v>
      </c>
      <c r="Q3719" s="181" t="s">
        <v>135</v>
      </c>
      <c r="R3719" s="181" t="s">
        <v>382</v>
      </c>
      <c r="S3719" s="239">
        <v>18678.07</v>
      </c>
      <c r="T3719" s="181">
        <v>1.83</v>
      </c>
      <c r="U3719" s="239">
        <f t="shared" ref="U3719:U3726" si="170">O3719*P3719*S3719*T3719</f>
        <v>34180.8681</v>
      </c>
      <c r="V3719" s="181" t="s">
        <v>7</v>
      </c>
    </row>
    <row r="3720" spans="2:22" s="26" customFormat="1" ht="31.5" x14ac:dyDescent="0.25">
      <c r="B3720" s="193" t="s">
        <v>529</v>
      </c>
      <c r="C3720" s="240" t="s">
        <v>1330</v>
      </c>
      <c r="D3720" s="193" t="s">
        <v>1145</v>
      </c>
      <c r="E3720" s="183" t="s">
        <v>348</v>
      </c>
      <c r="F3720" s="183" t="s">
        <v>2328</v>
      </c>
      <c r="G3720" s="183" t="s">
        <v>7</v>
      </c>
      <c r="H3720" s="195" t="s">
        <v>3550</v>
      </c>
      <c r="I3720" s="183" t="s">
        <v>390</v>
      </c>
      <c r="J3720" s="183" t="s">
        <v>7</v>
      </c>
      <c r="K3720" s="183" t="s">
        <v>2753</v>
      </c>
      <c r="L3720" s="183" t="s">
        <v>2329</v>
      </c>
      <c r="M3720" s="183" t="s">
        <v>2330</v>
      </c>
      <c r="N3720" s="183" t="s">
        <v>2761</v>
      </c>
      <c r="O3720" s="183">
        <v>1</v>
      </c>
      <c r="P3720" s="183">
        <v>3</v>
      </c>
      <c r="Q3720" s="181" t="s">
        <v>135</v>
      </c>
      <c r="R3720" s="181" t="s">
        <v>480</v>
      </c>
      <c r="S3720" s="239">
        <v>425.87</v>
      </c>
      <c r="T3720" s="181">
        <v>1.83</v>
      </c>
      <c r="U3720" s="239">
        <f t="shared" si="170"/>
        <v>2338.0263000000004</v>
      </c>
      <c r="V3720" s="181" t="s">
        <v>7</v>
      </c>
    </row>
    <row r="3721" spans="2:22" s="26" customFormat="1" ht="31.5" x14ac:dyDescent="0.25">
      <c r="B3721" s="193" t="s">
        <v>529</v>
      </c>
      <c r="C3721" s="240" t="s">
        <v>1330</v>
      </c>
      <c r="D3721" s="193" t="s">
        <v>1145</v>
      </c>
      <c r="E3721" s="183" t="s">
        <v>348</v>
      </c>
      <c r="F3721" s="183" t="s">
        <v>2328</v>
      </c>
      <c r="G3721" s="183" t="s">
        <v>7</v>
      </c>
      <c r="H3721" s="195" t="s">
        <v>3550</v>
      </c>
      <c r="I3721" s="183" t="s">
        <v>390</v>
      </c>
      <c r="J3721" s="183" t="s">
        <v>7</v>
      </c>
      <c r="K3721" s="183" t="s">
        <v>479</v>
      </c>
      <c r="L3721" s="183" t="s">
        <v>2329</v>
      </c>
      <c r="M3721" s="183" t="s">
        <v>2330</v>
      </c>
      <c r="N3721" s="183" t="s">
        <v>2761</v>
      </c>
      <c r="O3721" s="183">
        <v>1</v>
      </c>
      <c r="P3721" s="183">
        <v>3</v>
      </c>
      <c r="Q3721" s="181" t="s">
        <v>160</v>
      </c>
      <c r="R3721" s="181" t="s">
        <v>383</v>
      </c>
      <c r="S3721" s="239">
        <v>860.27</v>
      </c>
      <c r="T3721" s="181">
        <v>1.83</v>
      </c>
      <c r="U3721" s="239">
        <f t="shared" si="170"/>
        <v>4722.8823000000002</v>
      </c>
      <c r="V3721" s="181" t="s">
        <v>7</v>
      </c>
    </row>
    <row r="3722" spans="2:22" s="26" customFormat="1" ht="31.5" x14ac:dyDescent="0.25">
      <c r="B3722" s="193" t="s">
        <v>529</v>
      </c>
      <c r="C3722" s="240" t="s">
        <v>1330</v>
      </c>
      <c r="D3722" s="193" t="s">
        <v>1145</v>
      </c>
      <c r="E3722" s="183" t="s">
        <v>432</v>
      </c>
      <c r="F3722" s="183" t="s">
        <v>2328</v>
      </c>
      <c r="G3722" s="183" t="s">
        <v>7</v>
      </c>
      <c r="H3722" s="195" t="s">
        <v>3550</v>
      </c>
      <c r="I3722" s="183" t="s">
        <v>390</v>
      </c>
      <c r="J3722" s="183" t="s">
        <v>7</v>
      </c>
      <c r="K3722" s="183" t="s">
        <v>637</v>
      </c>
      <c r="L3722" s="183" t="s">
        <v>2329</v>
      </c>
      <c r="M3722" s="183" t="s">
        <v>2330</v>
      </c>
      <c r="N3722" s="183" t="s">
        <v>2761</v>
      </c>
      <c r="O3722" s="183">
        <v>1</v>
      </c>
      <c r="P3722" s="183">
        <v>2</v>
      </c>
      <c r="Q3722" s="181" t="s">
        <v>111</v>
      </c>
      <c r="R3722" s="181" t="s">
        <v>462</v>
      </c>
      <c r="S3722" s="239">
        <v>4497.95</v>
      </c>
      <c r="T3722" s="181">
        <v>1.81</v>
      </c>
      <c r="U3722" s="239">
        <f t="shared" si="170"/>
        <v>16282.579</v>
      </c>
      <c r="V3722" s="181" t="s">
        <v>7</v>
      </c>
    </row>
    <row r="3723" spans="2:22" s="26" customFormat="1" ht="31.5" x14ac:dyDescent="0.25">
      <c r="B3723" s="193" t="s">
        <v>529</v>
      </c>
      <c r="C3723" s="240" t="s">
        <v>1330</v>
      </c>
      <c r="D3723" s="193" t="s">
        <v>1145</v>
      </c>
      <c r="E3723" s="183" t="s">
        <v>432</v>
      </c>
      <c r="F3723" s="183" t="s">
        <v>2328</v>
      </c>
      <c r="G3723" s="183" t="s">
        <v>7</v>
      </c>
      <c r="H3723" s="195" t="s">
        <v>3550</v>
      </c>
      <c r="I3723" s="183" t="s">
        <v>390</v>
      </c>
      <c r="J3723" s="183" t="s">
        <v>7</v>
      </c>
      <c r="K3723" s="183" t="s">
        <v>1973</v>
      </c>
      <c r="L3723" s="183" t="s">
        <v>2329</v>
      </c>
      <c r="M3723" s="183" t="s">
        <v>2330</v>
      </c>
      <c r="N3723" s="183" t="s">
        <v>2761</v>
      </c>
      <c r="O3723" s="183">
        <v>1</v>
      </c>
      <c r="P3723" s="183">
        <v>2</v>
      </c>
      <c r="Q3723" s="181" t="s">
        <v>111</v>
      </c>
      <c r="R3723" s="181" t="s">
        <v>433</v>
      </c>
      <c r="S3723" s="239">
        <v>4048.87</v>
      </c>
      <c r="T3723" s="181">
        <v>1.81</v>
      </c>
      <c r="U3723" s="239">
        <f t="shared" si="170"/>
        <v>14656.9094</v>
      </c>
      <c r="V3723" s="181" t="s">
        <v>7</v>
      </c>
    </row>
    <row r="3724" spans="2:22" s="26" customFormat="1" ht="31.5" x14ac:dyDescent="0.25">
      <c r="B3724" s="193" t="s">
        <v>529</v>
      </c>
      <c r="C3724" s="240" t="s">
        <v>1330</v>
      </c>
      <c r="D3724" s="193" t="s">
        <v>1145</v>
      </c>
      <c r="E3724" s="183" t="s">
        <v>195</v>
      </c>
      <c r="F3724" s="183" t="s">
        <v>2328</v>
      </c>
      <c r="G3724" s="183" t="s">
        <v>7</v>
      </c>
      <c r="H3724" s="195" t="s">
        <v>3550</v>
      </c>
      <c r="I3724" s="183" t="s">
        <v>390</v>
      </c>
      <c r="J3724" s="183" t="s">
        <v>7</v>
      </c>
      <c r="K3724" s="183" t="s">
        <v>483</v>
      </c>
      <c r="L3724" s="183" t="s">
        <v>2329</v>
      </c>
      <c r="M3724" s="183" t="s">
        <v>2330</v>
      </c>
      <c r="N3724" s="183" t="s">
        <v>2761</v>
      </c>
      <c r="O3724" s="183">
        <v>1</v>
      </c>
      <c r="P3724" s="183">
        <v>3</v>
      </c>
      <c r="Q3724" s="181" t="s">
        <v>484</v>
      </c>
      <c r="R3724" s="181" t="s">
        <v>485</v>
      </c>
      <c r="S3724" s="239">
        <v>212.14</v>
      </c>
      <c r="T3724" s="181">
        <v>2.02</v>
      </c>
      <c r="U3724" s="239">
        <f t="shared" si="170"/>
        <v>1285.5683999999999</v>
      </c>
      <c r="V3724" s="181" t="s">
        <v>7</v>
      </c>
    </row>
    <row r="3725" spans="2:22" s="26" customFormat="1" ht="31.5" x14ac:dyDescent="0.25">
      <c r="B3725" s="193" t="s">
        <v>529</v>
      </c>
      <c r="C3725" s="240" t="s">
        <v>1330</v>
      </c>
      <c r="D3725" s="193" t="s">
        <v>1145</v>
      </c>
      <c r="E3725" s="183" t="s">
        <v>195</v>
      </c>
      <c r="F3725" s="183" t="s">
        <v>2328</v>
      </c>
      <c r="G3725" s="183" t="s">
        <v>7</v>
      </c>
      <c r="H3725" s="195" t="s">
        <v>3550</v>
      </c>
      <c r="I3725" s="183" t="s">
        <v>390</v>
      </c>
      <c r="J3725" s="183" t="s">
        <v>7</v>
      </c>
      <c r="K3725" s="183" t="s">
        <v>492</v>
      </c>
      <c r="L3725" s="183" t="s">
        <v>2329</v>
      </c>
      <c r="M3725" s="183" t="s">
        <v>2330</v>
      </c>
      <c r="N3725" s="183" t="s">
        <v>2761</v>
      </c>
      <c r="O3725" s="183">
        <v>1</v>
      </c>
      <c r="P3725" s="183">
        <v>150</v>
      </c>
      <c r="Q3725" s="181" t="s">
        <v>3995</v>
      </c>
      <c r="R3725" s="181" t="s">
        <v>494</v>
      </c>
      <c r="S3725" s="239">
        <v>2.48</v>
      </c>
      <c r="T3725" s="181">
        <v>2.02</v>
      </c>
      <c r="U3725" s="239">
        <f t="shared" si="170"/>
        <v>751.44</v>
      </c>
      <c r="V3725" s="181" t="s">
        <v>7</v>
      </c>
    </row>
    <row r="3726" spans="2:22" s="26" customFormat="1" ht="63" x14ac:dyDescent="0.25">
      <c r="B3726" s="193" t="s">
        <v>529</v>
      </c>
      <c r="C3726" s="240" t="s">
        <v>1330</v>
      </c>
      <c r="D3726" s="193" t="s">
        <v>1145</v>
      </c>
      <c r="E3726" s="183" t="s">
        <v>3855</v>
      </c>
      <c r="F3726" s="183" t="s">
        <v>2328</v>
      </c>
      <c r="G3726" s="183" t="s">
        <v>7</v>
      </c>
      <c r="H3726" s="195" t="s">
        <v>3550</v>
      </c>
      <c r="I3726" s="183" t="s">
        <v>390</v>
      </c>
      <c r="J3726" s="183" t="s">
        <v>7</v>
      </c>
      <c r="K3726" s="183" t="s">
        <v>2491</v>
      </c>
      <c r="L3726" s="183" t="s">
        <v>2329</v>
      </c>
      <c r="M3726" s="183" t="s">
        <v>2330</v>
      </c>
      <c r="N3726" s="183" t="s">
        <v>2761</v>
      </c>
      <c r="O3726" s="183">
        <v>1</v>
      </c>
      <c r="P3726" s="183">
        <v>1</v>
      </c>
      <c r="Q3726" s="181" t="s">
        <v>111</v>
      </c>
      <c r="R3726" s="181" t="s">
        <v>379</v>
      </c>
      <c r="S3726" s="239">
        <v>10637.53</v>
      </c>
      <c r="T3726" s="181">
        <v>1</v>
      </c>
      <c r="U3726" s="239">
        <f t="shared" si="170"/>
        <v>10637.53</v>
      </c>
      <c r="V3726" s="181" t="s">
        <v>7</v>
      </c>
    </row>
    <row r="3727" spans="2:22" s="26" customFormat="1" ht="47.25" x14ac:dyDescent="0.25">
      <c r="B3727" s="193" t="s">
        <v>529</v>
      </c>
      <c r="C3727" s="240" t="s">
        <v>1330</v>
      </c>
      <c r="D3727" s="193" t="s">
        <v>1145</v>
      </c>
      <c r="E3727" s="183" t="s">
        <v>26</v>
      </c>
      <c r="F3727" s="183" t="s">
        <v>7</v>
      </c>
      <c r="G3727" s="183" t="s">
        <v>7</v>
      </c>
      <c r="H3727" s="183" t="s">
        <v>7</v>
      </c>
      <c r="I3727" s="183" t="s">
        <v>7</v>
      </c>
      <c r="J3727" s="183" t="s">
        <v>7</v>
      </c>
      <c r="K3727" s="183" t="s">
        <v>7</v>
      </c>
      <c r="L3727" s="183" t="s">
        <v>7</v>
      </c>
      <c r="M3727" s="183" t="s">
        <v>7</v>
      </c>
      <c r="N3727" s="183" t="s">
        <v>7</v>
      </c>
      <c r="O3727" s="183" t="s">
        <v>7</v>
      </c>
      <c r="P3727" s="183" t="s">
        <v>7</v>
      </c>
      <c r="Q3727" s="181" t="s">
        <v>7</v>
      </c>
      <c r="R3727" s="181" t="s">
        <v>7</v>
      </c>
      <c r="S3727" s="239" t="s">
        <v>7</v>
      </c>
      <c r="T3727" s="181" t="s">
        <v>7</v>
      </c>
      <c r="U3727" s="239">
        <f>SUM(U3719:U3726)</f>
        <v>84855.803499999995</v>
      </c>
      <c r="V3727" s="181" t="s">
        <v>7</v>
      </c>
    </row>
    <row r="3728" spans="2:22" s="26" customFormat="1" ht="63" x14ac:dyDescent="0.25">
      <c r="B3728" s="193" t="s">
        <v>529</v>
      </c>
      <c r="C3728" s="240" t="s">
        <v>1146</v>
      </c>
      <c r="D3728" s="193" t="s">
        <v>1147</v>
      </c>
      <c r="E3728" s="183" t="s">
        <v>253</v>
      </c>
      <c r="F3728" s="183" t="s">
        <v>2912</v>
      </c>
      <c r="G3728" s="183" t="s">
        <v>7</v>
      </c>
      <c r="H3728" s="195" t="s">
        <v>3550</v>
      </c>
      <c r="I3728" s="183" t="s">
        <v>390</v>
      </c>
      <c r="J3728" s="183">
        <v>110</v>
      </c>
      <c r="K3728" s="183" t="s">
        <v>5427</v>
      </c>
      <c r="L3728" s="183" t="s">
        <v>372</v>
      </c>
      <c r="M3728" s="183" t="s">
        <v>1766</v>
      </c>
      <c r="N3728" s="183" t="s">
        <v>2761</v>
      </c>
      <c r="O3728" s="183">
        <v>1</v>
      </c>
      <c r="P3728" s="183">
        <v>7</v>
      </c>
      <c r="Q3728" s="181" t="s">
        <v>135</v>
      </c>
      <c r="R3728" s="181" t="s">
        <v>2515</v>
      </c>
      <c r="S3728" s="239">
        <v>5334.69</v>
      </c>
      <c r="T3728" s="181">
        <v>1.83</v>
      </c>
      <c r="U3728" s="239">
        <f>O3728*P3728*S3728*T3728</f>
        <v>68337.378899999996</v>
      </c>
      <c r="V3728" s="181" t="s">
        <v>7</v>
      </c>
    </row>
    <row r="3729" spans="2:22" s="26" customFormat="1" ht="63" x14ac:dyDescent="0.25">
      <c r="B3729" s="193" t="s">
        <v>529</v>
      </c>
      <c r="C3729" s="240" t="s">
        <v>1146</v>
      </c>
      <c r="D3729" s="193" t="s">
        <v>1147</v>
      </c>
      <c r="E3729" s="183" t="s">
        <v>635</v>
      </c>
      <c r="F3729" s="183" t="s">
        <v>2912</v>
      </c>
      <c r="G3729" s="183" t="s">
        <v>7</v>
      </c>
      <c r="H3729" s="195" t="s">
        <v>3550</v>
      </c>
      <c r="I3729" s="183" t="s">
        <v>390</v>
      </c>
      <c r="J3729" s="183">
        <v>110</v>
      </c>
      <c r="K3729" s="183" t="s">
        <v>636</v>
      </c>
      <c r="L3729" s="183" t="s">
        <v>372</v>
      </c>
      <c r="M3729" s="183" t="s">
        <v>1766</v>
      </c>
      <c r="N3729" s="183" t="s">
        <v>2761</v>
      </c>
      <c r="O3729" s="183">
        <v>1</v>
      </c>
      <c r="P3729" s="183">
        <v>7</v>
      </c>
      <c r="Q3729" s="181" t="s">
        <v>111</v>
      </c>
      <c r="R3729" s="181" t="s">
        <v>434</v>
      </c>
      <c r="S3729" s="239">
        <v>1291.57</v>
      </c>
      <c r="T3729" s="181">
        <v>1.81</v>
      </c>
      <c r="U3729" s="239">
        <f>O3729*P3729*S3729*T3729</f>
        <v>16364.1919</v>
      </c>
      <c r="V3729" s="181" t="s">
        <v>7</v>
      </c>
    </row>
    <row r="3730" spans="2:22" s="26" customFormat="1" ht="63" x14ac:dyDescent="0.25">
      <c r="B3730" s="193" t="s">
        <v>529</v>
      </c>
      <c r="C3730" s="240" t="s">
        <v>1146</v>
      </c>
      <c r="D3730" s="193" t="s">
        <v>1147</v>
      </c>
      <c r="E3730" s="183" t="s">
        <v>2913</v>
      </c>
      <c r="F3730" s="183" t="s">
        <v>2912</v>
      </c>
      <c r="G3730" s="183" t="s">
        <v>7</v>
      </c>
      <c r="H3730" s="195" t="s">
        <v>3550</v>
      </c>
      <c r="I3730" s="183" t="s">
        <v>390</v>
      </c>
      <c r="J3730" s="183">
        <v>110</v>
      </c>
      <c r="K3730" s="183" t="s">
        <v>5415</v>
      </c>
      <c r="L3730" s="183" t="s">
        <v>372</v>
      </c>
      <c r="M3730" s="183" t="s">
        <v>1766</v>
      </c>
      <c r="N3730" s="183" t="s">
        <v>2761</v>
      </c>
      <c r="O3730" s="183">
        <v>1</v>
      </c>
      <c r="P3730" s="183">
        <v>3</v>
      </c>
      <c r="Q3730" s="181" t="s">
        <v>135</v>
      </c>
      <c r="R3730" s="181" t="s">
        <v>480</v>
      </c>
      <c r="S3730" s="239">
        <v>425.87</v>
      </c>
      <c r="T3730" s="181">
        <v>1.83</v>
      </c>
      <c r="U3730" s="239">
        <f>O3730*P3730*S3730*T3730</f>
        <v>2338.0263000000004</v>
      </c>
      <c r="V3730" s="181" t="s">
        <v>7</v>
      </c>
    </row>
    <row r="3731" spans="2:22" s="26" customFormat="1" ht="63" x14ac:dyDescent="0.25">
      <c r="B3731" s="193" t="s">
        <v>529</v>
      </c>
      <c r="C3731" s="240" t="s">
        <v>1146</v>
      </c>
      <c r="D3731" s="193" t="s">
        <v>1147</v>
      </c>
      <c r="E3731" s="183" t="s">
        <v>3855</v>
      </c>
      <c r="F3731" s="183" t="s">
        <v>2912</v>
      </c>
      <c r="G3731" s="183" t="s">
        <v>7</v>
      </c>
      <c r="H3731" s="195" t="s">
        <v>3550</v>
      </c>
      <c r="I3731" s="183" t="s">
        <v>390</v>
      </c>
      <c r="J3731" s="183" t="s">
        <v>7</v>
      </c>
      <c r="K3731" s="183" t="s">
        <v>2576</v>
      </c>
      <c r="L3731" s="183" t="s">
        <v>372</v>
      </c>
      <c r="M3731" s="183" t="s">
        <v>1766</v>
      </c>
      <c r="N3731" s="183" t="s">
        <v>2761</v>
      </c>
      <c r="O3731" s="183">
        <v>1</v>
      </c>
      <c r="P3731" s="183">
        <v>1</v>
      </c>
      <c r="Q3731" s="181" t="s">
        <v>111</v>
      </c>
      <c r="R3731" s="181" t="s">
        <v>379</v>
      </c>
      <c r="S3731" s="239">
        <v>10637.53</v>
      </c>
      <c r="T3731" s="181">
        <v>1</v>
      </c>
      <c r="U3731" s="239">
        <f>O3731*P3731*S3731*T3731</f>
        <v>10637.53</v>
      </c>
      <c r="V3731" s="181" t="s">
        <v>7</v>
      </c>
    </row>
    <row r="3732" spans="2:22" s="26" customFormat="1" ht="47.25" x14ac:dyDescent="0.25">
      <c r="B3732" s="193" t="s">
        <v>529</v>
      </c>
      <c r="C3732" s="240" t="s">
        <v>1146</v>
      </c>
      <c r="D3732" s="193" t="s">
        <v>1147</v>
      </c>
      <c r="E3732" s="183" t="s">
        <v>26</v>
      </c>
      <c r="F3732" s="183" t="s">
        <v>7</v>
      </c>
      <c r="G3732" s="183" t="s">
        <v>7</v>
      </c>
      <c r="H3732" s="183" t="s">
        <v>7</v>
      </c>
      <c r="I3732" s="183" t="s">
        <v>7</v>
      </c>
      <c r="J3732" s="183" t="s">
        <v>7</v>
      </c>
      <c r="K3732" s="183" t="s">
        <v>7</v>
      </c>
      <c r="L3732" s="183" t="s">
        <v>7</v>
      </c>
      <c r="M3732" s="183" t="s">
        <v>7</v>
      </c>
      <c r="N3732" s="183" t="s">
        <v>7</v>
      </c>
      <c r="O3732" s="183" t="s">
        <v>7</v>
      </c>
      <c r="P3732" s="183" t="s">
        <v>7</v>
      </c>
      <c r="Q3732" s="181" t="s">
        <v>7</v>
      </c>
      <c r="R3732" s="181" t="s">
        <v>7</v>
      </c>
      <c r="S3732" s="239" t="s">
        <v>7</v>
      </c>
      <c r="T3732" s="181" t="s">
        <v>7</v>
      </c>
      <c r="U3732" s="239">
        <f>SUM(U3728:U3731)</f>
        <v>97677.127099999998</v>
      </c>
      <c r="V3732" s="181" t="s">
        <v>7</v>
      </c>
    </row>
    <row r="3733" spans="2:22" s="26" customFormat="1" ht="31.5" x14ac:dyDescent="0.25">
      <c r="B3733" s="193" t="s">
        <v>529</v>
      </c>
      <c r="C3733" s="240" t="s">
        <v>1148</v>
      </c>
      <c r="D3733" s="193" t="s">
        <v>1149</v>
      </c>
      <c r="E3733" s="183" t="s">
        <v>638</v>
      </c>
      <c r="F3733" s="183" t="s">
        <v>2328</v>
      </c>
      <c r="G3733" s="183" t="s">
        <v>7</v>
      </c>
      <c r="H3733" s="195" t="s">
        <v>3550</v>
      </c>
      <c r="I3733" s="183" t="s">
        <v>390</v>
      </c>
      <c r="J3733" s="183">
        <v>110</v>
      </c>
      <c r="K3733" s="183" t="s">
        <v>133</v>
      </c>
      <c r="L3733" s="183" t="s">
        <v>372</v>
      </c>
      <c r="M3733" s="183" t="s">
        <v>1768</v>
      </c>
      <c r="N3733" s="183" t="s">
        <v>2761</v>
      </c>
      <c r="O3733" s="183">
        <v>1</v>
      </c>
      <c r="P3733" s="183">
        <v>64</v>
      </c>
      <c r="Q3733" s="181" t="s">
        <v>135</v>
      </c>
      <c r="R3733" s="181" t="s">
        <v>136</v>
      </c>
      <c r="S3733" s="239">
        <v>3657.51</v>
      </c>
      <c r="T3733" s="181">
        <v>1.83</v>
      </c>
      <c r="U3733" s="239">
        <f>O3733*P3733*S3733*T3733</f>
        <v>428367.57120000006</v>
      </c>
      <c r="V3733" s="181" t="s">
        <v>7</v>
      </c>
    </row>
    <row r="3734" spans="2:22" s="26" customFormat="1" ht="63" x14ac:dyDescent="0.25">
      <c r="B3734" s="193" t="s">
        <v>529</v>
      </c>
      <c r="C3734" s="240" t="s">
        <v>1148</v>
      </c>
      <c r="D3734" s="193" t="s">
        <v>1149</v>
      </c>
      <c r="E3734" s="183" t="s">
        <v>3855</v>
      </c>
      <c r="F3734" s="183" t="s">
        <v>2328</v>
      </c>
      <c r="G3734" s="183" t="s">
        <v>7</v>
      </c>
      <c r="H3734" s="195" t="s">
        <v>3550</v>
      </c>
      <c r="I3734" s="183" t="s">
        <v>390</v>
      </c>
      <c r="J3734" s="183" t="s">
        <v>7</v>
      </c>
      <c r="K3734" s="183" t="s">
        <v>2576</v>
      </c>
      <c r="L3734" s="183" t="s">
        <v>372</v>
      </c>
      <c r="M3734" s="183" t="s">
        <v>1768</v>
      </c>
      <c r="N3734" s="183" t="s">
        <v>2761</v>
      </c>
      <c r="O3734" s="183">
        <v>1</v>
      </c>
      <c r="P3734" s="183">
        <v>1</v>
      </c>
      <c r="Q3734" s="181" t="s">
        <v>111</v>
      </c>
      <c r="R3734" s="181" t="s">
        <v>364</v>
      </c>
      <c r="S3734" s="239">
        <v>21275.06</v>
      </c>
      <c r="T3734" s="181">
        <v>1</v>
      </c>
      <c r="U3734" s="239">
        <f>O3734*P3734*S3734*T3734</f>
        <v>21275.06</v>
      </c>
      <c r="V3734" s="181" t="s">
        <v>7</v>
      </c>
    </row>
    <row r="3735" spans="2:22" s="26" customFormat="1" ht="47.25" x14ac:dyDescent="0.25">
      <c r="B3735" s="193" t="s">
        <v>529</v>
      </c>
      <c r="C3735" s="240" t="s">
        <v>1148</v>
      </c>
      <c r="D3735" s="193" t="s">
        <v>1149</v>
      </c>
      <c r="E3735" s="183" t="s">
        <v>26</v>
      </c>
      <c r="F3735" s="183" t="s">
        <v>7</v>
      </c>
      <c r="G3735" s="183" t="s">
        <v>7</v>
      </c>
      <c r="H3735" s="183" t="s">
        <v>7</v>
      </c>
      <c r="I3735" s="183" t="s">
        <v>7</v>
      </c>
      <c r="J3735" s="183" t="s">
        <v>7</v>
      </c>
      <c r="K3735" s="183" t="s">
        <v>7</v>
      </c>
      <c r="L3735" s="183" t="s">
        <v>7</v>
      </c>
      <c r="M3735" s="183" t="s">
        <v>7</v>
      </c>
      <c r="N3735" s="183" t="s">
        <v>7</v>
      </c>
      <c r="O3735" s="183" t="s">
        <v>7</v>
      </c>
      <c r="P3735" s="183" t="s">
        <v>7</v>
      </c>
      <c r="Q3735" s="181" t="s">
        <v>7</v>
      </c>
      <c r="R3735" s="181" t="s">
        <v>7</v>
      </c>
      <c r="S3735" s="239" t="s">
        <v>7</v>
      </c>
      <c r="T3735" s="181" t="s">
        <v>7</v>
      </c>
      <c r="U3735" s="239">
        <f>SUM(U3733:U3734)</f>
        <v>449642.63120000006</v>
      </c>
      <c r="V3735" s="181" t="s">
        <v>7</v>
      </c>
    </row>
    <row r="3736" spans="2:22" s="26" customFormat="1" ht="63" x14ac:dyDescent="0.25">
      <c r="B3736" s="193" t="s">
        <v>529</v>
      </c>
      <c r="C3736" s="240" t="s">
        <v>1150</v>
      </c>
      <c r="D3736" s="193" t="s">
        <v>1151</v>
      </c>
      <c r="E3736" s="183" t="s">
        <v>5378</v>
      </c>
      <c r="F3736" s="183" t="s">
        <v>2914</v>
      </c>
      <c r="G3736" s="183" t="s">
        <v>7</v>
      </c>
      <c r="H3736" s="195" t="s">
        <v>692</v>
      </c>
      <c r="I3736" s="183" t="s">
        <v>228</v>
      </c>
      <c r="J3736" s="183">
        <v>110</v>
      </c>
      <c r="K3736" s="183" t="s">
        <v>2915</v>
      </c>
      <c r="L3736" s="183" t="s">
        <v>372</v>
      </c>
      <c r="M3736" s="183" t="s">
        <v>1768</v>
      </c>
      <c r="N3736" s="183" t="s">
        <v>2761</v>
      </c>
      <c r="O3736" s="183">
        <v>1</v>
      </c>
      <c r="P3736" s="183">
        <v>76.64</v>
      </c>
      <c r="Q3736" s="181" t="s">
        <v>102</v>
      </c>
      <c r="R3736" s="181" t="s">
        <v>302</v>
      </c>
      <c r="S3736" s="239">
        <v>361.68</v>
      </c>
      <c r="T3736" s="181">
        <v>1</v>
      </c>
      <c r="U3736" s="239">
        <f t="shared" ref="U3736:U3744" si="171">O3736*P3736*S3736*T3736</f>
        <v>27719.155200000001</v>
      </c>
      <c r="V3736" s="181" t="s">
        <v>7</v>
      </c>
    </row>
    <row r="3737" spans="2:22" s="26" customFormat="1" ht="63" x14ac:dyDescent="0.25">
      <c r="B3737" s="193" t="s">
        <v>529</v>
      </c>
      <c r="C3737" s="240" t="s">
        <v>1150</v>
      </c>
      <c r="D3737" s="193" t="s">
        <v>1151</v>
      </c>
      <c r="E3737" s="183" t="s">
        <v>5304</v>
      </c>
      <c r="F3737" s="183" t="s">
        <v>2914</v>
      </c>
      <c r="G3737" s="183" t="s">
        <v>7</v>
      </c>
      <c r="H3737" s="195" t="s">
        <v>692</v>
      </c>
      <c r="I3737" s="183" t="s">
        <v>228</v>
      </c>
      <c r="J3737" s="183">
        <v>110</v>
      </c>
      <c r="K3737" s="183" t="s">
        <v>101</v>
      </c>
      <c r="L3737" s="183" t="s">
        <v>372</v>
      </c>
      <c r="M3737" s="183" t="s">
        <v>1768</v>
      </c>
      <c r="N3737" s="183" t="s">
        <v>2761</v>
      </c>
      <c r="O3737" s="183">
        <v>1</v>
      </c>
      <c r="P3737" s="183">
        <v>0.31</v>
      </c>
      <c r="Q3737" s="181" t="s">
        <v>103</v>
      </c>
      <c r="R3737" s="181" t="s">
        <v>192</v>
      </c>
      <c r="S3737" s="239">
        <v>3050.84</v>
      </c>
      <c r="T3737" s="181">
        <v>1</v>
      </c>
      <c r="U3737" s="239">
        <f t="shared" si="171"/>
        <v>945.7604</v>
      </c>
      <c r="V3737" s="181" t="s">
        <v>7</v>
      </c>
    </row>
    <row r="3738" spans="2:22" s="26" customFormat="1" ht="63" x14ac:dyDescent="0.25">
      <c r="B3738" s="193" t="s">
        <v>529</v>
      </c>
      <c r="C3738" s="240" t="s">
        <v>1150</v>
      </c>
      <c r="D3738" s="193" t="s">
        <v>1151</v>
      </c>
      <c r="E3738" s="183" t="s">
        <v>676</v>
      </c>
      <c r="F3738" s="183" t="s">
        <v>2914</v>
      </c>
      <c r="G3738" s="183" t="s">
        <v>7</v>
      </c>
      <c r="H3738" s="195" t="s">
        <v>692</v>
      </c>
      <c r="I3738" s="183" t="s">
        <v>228</v>
      </c>
      <c r="J3738" s="183">
        <v>110</v>
      </c>
      <c r="K3738" s="183" t="s">
        <v>100</v>
      </c>
      <c r="L3738" s="183" t="s">
        <v>372</v>
      </c>
      <c r="M3738" s="183" t="s">
        <v>1768</v>
      </c>
      <c r="N3738" s="183" t="s">
        <v>2761</v>
      </c>
      <c r="O3738" s="183">
        <v>1</v>
      </c>
      <c r="P3738" s="183">
        <v>281.57099999999997</v>
      </c>
      <c r="Q3738" s="181" t="s">
        <v>2493</v>
      </c>
      <c r="R3738" s="181" t="s">
        <v>415</v>
      </c>
      <c r="S3738" s="239">
        <v>211.13</v>
      </c>
      <c r="T3738" s="181">
        <v>2.67</v>
      </c>
      <c r="U3738" s="239">
        <f t="shared" si="171"/>
        <v>158726.38756409998</v>
      </c>
      <c r="V3738" s="181" t="s">
        <v>7</v>
      </c>
    </row>
    <row r="3739" spans="2:22" s="26" customFormat="1" ht="63" x14ac:dyDescent="0.25">
      <c r="B3739" s="193" t="s">
        <v>529</v>
      </c>
      <c r="C3739" s="240" t="s">
        <v>1150</v>
      </c>
      <c r="D3739" s="193" t="s">
        <v>1151</v>
      </c>
      <c r="E3739" s="183" t="s">
        <v>658</v>
      </c>
      <c r="F3739" s="183" t="s">
        <v>2914</v>
      </c>
      <c r="G3739" s="183" t="s">
        <v>7</v>
      </c>
      <c r="H3739" s="195" t="s">
        <v>692</v>
      </c>
      <c r="I3739" s="183" t="s">
        <v>228</v>
      </c>
      <c r="J3739" s="183">
        <v>110</v>
      </c>
      <c r="K3739" s="183" t="s">
        <v>1776</v>
      </c>
      <c r="L3739" s="183" t="s">
        <v>372</v>
      </c>
      <c r="M3739" s="183" t="s">
        <v>1768</v>
      </c>
      <c r="N3739" s="183" t="s">
        <v>2761</v>
      </c>
      <c r="O3739" s="183">
        <v>1</v>
      </c>
      <c r="P3739" s="183">
        <v>281.57099999999997</v>
      </c>
      <c r="Q3739" s="181" t="s">
        <v>2493</v>
      </c>
      <c r="R3739" s="181" t="s">
        <v>182</v>
      </c>
      <c r="S3739" s="239">
        <v>308.56</v>
      </c>
      <c r="T3739" s="181">
        <v>1.81</v>
      </c>
      <c r="U3739" s="239">
        <f t="shared" si="171"/>
        <v>157255.60144559998</v>
      </c>
      <c r="V3739" s="181" t="s">
        <v>7</v>
      </c>
    </row>
    <row r="3740" spans="2:22" s="26" customFormat="1" ht="63" x14ac:dyDescent="0.25">
      <c r="B3740" s="193" t="s">
        <v>529</v>
      </c>
      <c r="C3740" s="240" t="s">
        <v>1150</v>
      </c>
      <c r="D3740" s="193" t="s">
        <v>1151</v>
      </c>
      <c r="E3740" s="183" t="s">
        <v>1275</v>
      </c>
      <c r="F3740" s="183" t="s">
        <v>2914</v>
      </c>
      <c r="G3740" s="183" t="s">
        <v>7</v>
      </c>
      <c r="H3740" s="195" t="s">
        <v>692</v>
      </c>
      <c r="I3740" s="183" t="s">
        <v>228</v>
      </c>
      <c r="J3740" s="183">
        <v>110</v>
      </c>
      <c r="K3740" s="183" t="s">
        <v>2578</v>
      </c>
      <c r="L3740" s="183" t="s">
        <v>372</v>
      </c>
      <c r="M3740" s="183" t="s">
        <v>1768</v>
      </c>
      <c r="N3740" s="183" t="s">
        <v>2761</v>
      </c>
      <c r="O3740" s="183">
        <v>1</v>
      </c>
      <c r="P3740" s="183">
        <v>21.7</v>
      </c>
      <c r="Q3740" s="181" t="s">
        <v>98</v>
      </c>
      <c r="R3740" s="181" t="s">
        <v>114</v>
      </c>
      <c r="S3740" s="239">
        <v>514.42999999999995</v>
      </c>
      <c r="T3740" s="181">
        <v>1</v>
      </c>
      <c r="U3740" s="239">
        <f t="shared" si="171"/>
        <v>11163.130999999999</v>
      </c>
      <c r="V3740" s="181" t="s">
        <v>7</v>
      </c>
    </row>
    <row r="3741" spans="2:22" s="26" customFormat="1" ht="63" x14ac:dyDescent="0.25">
      <c r="B3741" s="193" t="s">
        <v>529</v>
      </c>
      <c r="C3741" s="240" t="s">
        <v>1150</v>
      </c>
      <c r="D3741" s="193" t="s">
        <v>1151</v>
      </c>
      <c r="E3741" s="183" t="s">
        <v>261</v>
      </c>
      <c r="F3741" s="183" t="s">
        <v>2914</v>
      </c>
      <c r="G3741" s="183" t="s">
        <v>7</v>
      </c>
      <c r="H3741" s="195" t="s">
        <v>692</v>
      </c>
      <c r="I3741" s="183" t="s">
        <v>228</v>
      </c>
      <c r="J3741" s="183">
        <v>110</v>
      </c>
      <c r="K3741" s="183" t="s">
        <v>262</v>
      </c>
      <c r="L3741" s="183" t="s">
        <v>372</v>
      </c>
      <c r="M3741" s="183" t="s">
        <v>1768</v>
      </c>
      <c r="N3741" s="183" t="s">
        <v>2761</v>
      </c>
      <c r="O3741" s="183">
        <v>1</v>
      </c>
      <c r="P3741" s="183">
        <v>10</v>
      </c>
      <c r="Q3741" s="181" t="s">
        <v>144</v>
      </c>
      <c r="R3741" s="181" t="s">
        <v>263</v>
      </c>
      <c r="S3741" s="239">
        <v>4955.9799999999996</v>
      </c>
      <c r="T3741" s="181">
        <v>2.04</v>
      </c>
      <c r="U3741" s="239">
        <f t="shared" si="171"/>
        <v>101101.992</v>
      </c>
      <c r="V3741" s="181" t="s">
        <v>7</v>
      </c>
    </row>
    <row r="3742" spans="2:22" s="26" customFormat="1" ht="63" x14ac:dyDescent="0.25">
      <c r="B3742" s="193" t="s">
        <v>529</v>
      </c>
      <c r="C3742" s="240" t="s">
        <v>1150</v>
      </c>
      <c r="D3742" s="193" t="s">
        <v>1151</v>
      </c>
      <c r="E3742" s="183" t="s">
        <v>122</v>
      </c>
      <c r="F3742" s="183" t="s">
        <v>2914</v>
      </c>
      <c r="G3742" s="183" t="s">
        <v>7</v>
      </c>
      <c r="H3742" s="195" t="s">
        <v>692</v>
      </c>
      <c r="I3742" s="183" t="s">
        <v>228</v>
      </c>
      <c r="J3742" s="183">
        <v>110</v>
      </c>
      <c r="K3742" s="183" t="s">
        <v>110</v>
      </c>
      <c r="L3742" s="183" t="s">
        <v>372</v>
      </c>
      <c r="M3742" s="183" t="s">
        <v>1768</v>
      </c>
      <c r="N3742" s="183" t="s">
        <v>2761</v>
      </c>
      <c r="O3742" s="183">
        <v>1</v>
      </c>
      <c r="P3742" s="183">
        <v>57</v>
      </c>
      <c r="Q3742" s="181" t="s">
        <v>102</v>
      </c>
      <c r="R3742" s="181" t="s">
        <v>112</v>
      </c>
      <c r="S3742" s="239">
        <v>1109.82</v>
      </c>
      <c r="T3742" s="181">
        <v>1.78</v>
      </c>
      <c r="U3742" s="239">
        <f t="shared" si="171"/>
        <v>112602.33719999999</v>
      </c>
      <c r="V3742" s="181" t="s">
        <v>7</v>
      </c>
    </row>
    <row r="3743" spans="2:22" s="26" customFormat="1" ht="63" x14ac:dyDescent="0.25">
      <c r="B3743" s="193" t="s">
        <v>529</v>
      </c>
      <c r="C3743" s="240" t="s">
        <v>1150</v>
      </c>
      <c r="D3743" s="193" t="s">
        <v>1151</v>
      </c>
      <c r="E3743" s="183" t="s">
        <v>745</v>
      </c>
      <c r="F3743" s="183" t="s">
        <v>2914</v>
      </c>
      <c r="G3743" s="183" t="s">
        <v>7</v>
      </c>
      <c r="H3743" s="195" t="s">
        <v>692</v>
      </c>
      <c r="I3743" s="183" t="s">
        <v>228</v>
      </c>
      <c r="J3743" s="183">
        <v>110</v>
      </c>
      <c r="K3743" s="183" t="s">
        <v>2916</v>
      </c>
      <c r="L3743" s="183" t="s">
        <v>372</v>
      </c>
      <c r="M3743" s="183" t="s">
        <v>1768</v>
      </c>
      <c r="N3743" s="183" t="s">
        <v>2761</v>
      </c>
      <c r="O3743" s="183">
        <v>1</v>
      </c>
      <c r="P3743" s="183">
        <v>57</v>
      </c>
      <c r="Q3743" s="181" t="s">
        <v>99</v>
      </c>
      <c r="R3743" s="181" t="s">
        <v>113</v>
      </c>
      <c r="S3743" s="239">
        <v>263.88</v>
      </c>
      <c r="T3743" s="181">
        <v>1.78</v>
      </c>
      <c r="U3743" s="239">
        <f t="shared" si="171"/>
        <v>26773.264800000001</v>
      </c>
      <c r="V3743" s="181" t="s">
        <v>7</v>
      </c>
    </row>
    <row r="3744" spans="2:22" s="26" customFormat="1" ht="63" x14ac:dyDescent="0.25">
      <c r="B3744" s="193" t="s">
        <v>529</v>
      </c>
      <c r="C3744" s="240" t="s">
        <v>1150</v>
      </c>
      <c r="D3744" s="193" t="s">
        <v>1151</v>
      </c>
      <c r="E3744" s="183" t="s">
        <v>5381</v>
      </c>
      <c r="F3744" s="183" t="s">
        <v>2914</v>
      </c>
      <c r="G3744" s="183" t="s">
        <v>7</v>
      </c>
      <c r="H3744" s="195" t="s">
        <v>692</v>
      </c>
      <c r="I3744" s="183" t="s">
        <v>228</v>
      </c>
      <c r="J3744" s="183">
        <v>110</v>
      </c>
      <c r="K3744" s="183" t="s">
        <v>2917</v>
      </c>
      <c r="L3744" s="183" t="s">
        <v>372</v>
      </c>
      <c r="M3744" s="183" t="s">
        <v>1768</v>
      </c>
      <c r="N3744" s="183" t="s">
        <v>2761</v>
      </c>
      <c r="O3744" s="183">
        <v>1</v>
      </c>
      <c r="P3744" s="183">
        <v>1</v>
      </c>
      <c r="Q3744" s="181" t="s">
        <v>1721</v>
      </c>
      <c r="R3744" s="181" t="s">
        <v>409</v>
      </c>
      <c r="S3744" s="239">
        <v>112998.91</v>
      </c>
      <c r="T3744" s="181">
        <v>1</v>
      </c>
      <c r="U3744" s="239">
        <f t="shared" si="171"/>
        <v>112998.91</v>
      </c>
      <c r="V3744" s="181" t="s">
        <v>7</v>
      </c>
    </row>
    <row r="3745" spans="2:22" s="26" customFormat="1" ht="47.25" x14ac:dyDescent="0.25">
      <c r="B3745" s="193" t="s">
        <v>529</v>
      </c>
      <c r="C3745" s="240" t="s">
        <v>1150</v>
      </c>
      <c r="D3745" s="193" t="s">
        <v>1151</v>
      </c>
      <c r="E3745" s="183" t="s">
        <v>26</v>
      </c>
      <c r="F3745" s="183" t="s">
        <v>7</v>
      </c>
      <c r="G3745" s="183" t="s">
        <v>7</v>
      </c>
      <c r="H3745" s="183" t="s">
        <v>7</v>
      </c>
      <c r="I3745" s="183" t="s">
        <v>7</v>
      </c>
      <c r="J3745" s="183" t="s">
        <v>7</v>
      </c>
      <c r="K3745" s="183" t="s">
        <v>7</v>
      </c>
      <c r="L3745" s="183" t="s">
        <v>7</v>
      </c>
      <c r="M3745" s="183" t="s">
        <v>7</v>
      </c>
      <c r="N3745" s="183" t="s">
        <v>7</v>
      </c>
      <c r="O3745" s="183" t="s">
        <v>7</v>
      </c>
      <c r="P3745" s="183" t="s">
        <v>7</v>
      </c>
      <c r="Q3745" s="181" t="s">
        <v>7</v>
      </c>
      <c r="R3745" s="181" t="s">
        <v>7</v>
      </c>
      <c r="S3745" s="239" t="s">
        <v>7</v>
      </c>
      <c r="T3745" s="181" t="s">
        <v>7</v>
      </c>
      <c r="U3745" s="239">
        <f>SUM(U3736:U3744)</f>
        <v>709286.53960969998</v>
      </c>
      <c r="V3745" s="181" t="s">
        <v>7</v>
      </c>
    </row>
    <row r="3746" spans="2:22" s="26" customFormat="1" ht="78.75" x14ac:dyDescent="0.25">
      <c r="B3746" s="193" t="s">
        <v>529</v>
      </c>
      <c r="C3746" s="240" t="s">
        <v>1777</v>
      </c>
      <c r="D3746" s="193" t="s">
        <v>1815</v>
      </c>
      <c r="E3746" s="183" t="s">
        <v>5378</v>
      </c>
      <c r="F3746" s="183" t="s">
        <v>2070</v>
      </c>
      <c r="G3746" s="183" t="s">
        <v>7</v>
      </c>
      <c r="H3746" s="195" t="s">
        <v>109</v>
      </c>
      <c r="I3746" s="183" t="s">
        <v>371</v>
      </c>
      <c r="J3746" s="183">
        <v>110</v>
      </c>
      <c r="K3746" s="183" t="s">
        <v>102</v>
      </c>
      <c r="L3746" s="183" t="s">
        <v>1779</v>
      </c>
      <c r="M3746" s="183" t="s">
        <v>2331</v>
      </c>
      <c r="N3746" s="183" t="s">
        <v>2761</v>
      </c>
      <c r="O3746" s="183">
        <v>1</v>
      </c>
      <c r="P3746" s="183">
        <v>13.47</v>
      </c>
      <c r="Q3746" s="181" t="s">
        <v>102</v>
      </c>
      <c r="R3746" s="181" t="s">
        <v>128</v>
      </c>
      <c r="S3746" s="239">
        <v>564.5</v>
      </c>
      <c r="T3746" s="181">
        <v>1</v>
      </c>
      <c r="U3746" s="239">
        <f>O3746*P3746*S3746*T3746</f>
        <v>7603.8150000000005</v>
      </c>
      <c r="V3746" s="181" t="s">
        <v>7</v>
      </c>
    </row>
    <row r="3747" spans="2:22" s="26" customFormat="1" ht="78.75" x14ac:dyDescent="0.25">
      <c r="B3747" s="193" t="s">
        <v>529</v>
      </c>
      <c r="C3747" s="240" t="s">
        <v>1777</v>
      </c>
      <c r="D3747" s="193" t="s">
        <v>1815</v>
      </c>
      <c r="E3747" s="183" t="s">
        <v>5304</v>
      </c>
      <c r="F3747" s="183" t="s">
        <v>2070</v>
      </c>
      <c r="G3747" s="183" t="s">
        <v>7</v>
      </c>
      <c r="H3747" s="195" t="s">
        <v>109</v>
      </c>
      <c r="I3747" s="183" t="s">
        <v>371</v>
      </c>
      <c r="J3747" s="183">
        <v>110</v>
      </c>
      <c r="K3747" s="183" t="s">
        <v>101</v>
      </c>
      <c r="L3747" s="183" t="s">
        <v>1779</v>
      </c>
      <c r="M3747" s="183" t="s">
        <v>2331</v>
      </c>
      <c r="N3747" s="183" t="s">
        <v>2761</v>
      </c>
      <c r="O3747" s="183">
        <v>1</v>
      </c>
      <c r="P3747" s="183">
        <v>0.13469999999999999</v>
      </c>
      <c r="Q3747" s="181" t="s">
        <v>103</v>
      </c>
      <c r="R3747" s="181" t="s">
        <v>192</v>
      </c>
      <c r="S3747" s="239">
        <v>3050.84</v>
      </c>
      <c r="T3747" s="181">
        <v>1</v>
      </c>
      <c r="U3747" s="239">
        <f>O3747*P3747*S3747*T3747</f>
        <v>410.948148</v>
      </c>
      <c r="V3747" s="181" t="s">
        <v>7</v>
      </c>
    </row>
    <row r="3748" spans="2:22" s="26" customFormat="1" ht="78.75" x14ac:dyDescent="0.25">
      <c r="B3748" s="193" t="s">
        <v>529</v>
      </c>
      <c r="C3748" s="240" t="s">
        <v>1777</v>
      </c>
      <c r="D3748" s="193" t="s">
        <v>1815</v>
      </c>
      <c r="E3748" s="183" t="s">
        <v>2314</v>
      </c>
      <c r="F3748" s="183" t="s">
        <v>2070</v>
      </c>
      <c r="G3748" s="183" t="s">
        <v>7</v>
      </c>
      <c r="H3748" s="195" t="s">
        <v>109</v>
      </c>
      <c r="I3748" s="183" t="s">
        <v>371</v>
      </c>
      <c r="J3748" s="183">
        <v>110</v>
      </c>
      <c r="K3748" s="183" t="s">
        <v>3764</v>
      </c>
      <c r="L3748" s="183" t="s">
        <v>1779</v>
      </c>
      <c r="M3748" s="183" t="s">
        <v>2331</v>
      </c>
      <c r="N3748" s="183" t="s">
        <v>2761</v>
      </c>
      <c r="O3748" s="183">
        <v>1</v>
      </c>
      <c r="P3748" s="183">
        <v>13.32</v>
      </c>
      <c r="Q3748" s="181" t="s">
        <v>98</v>
      </c>
      <c r="R3748" s="181" t="s">
        <v>298</v>
      </c>
      <c r="S3748" s="239">
        <v>355.2</v>
      </c>
      <c r="T3748" s="181">
        <v>1</v>
      </c>
      <c r="U3748" s="239">
        <f>O3748*P3748*S3748*T3748</f>
        <v>4731.2640000000001</v>
      </c>
      <c r="V3748" s="181" t="s">
        <v>7</v>
      </c>
    </row>
    <row r="3749" spans="2:22" s="26" customFormat="1" ht="78.75" x14ac:dyDescent="0.25">
      <c r="B3749" s="193" t="s">
        <v>529</v>
      </c>
      <c r="C3749" s="240" t="s">
        <v>1777</v>
      </c>
      <c r="D3749" s="193" t="s">
        <v>1815</v>
      </c>
      <c r="E3749" s="183" t="s">
        <v>5381</v>
      </c>
      <c r="F3749" s="183" t="s">
        <v>2070</v>
      </c>
      <c r="G3749" s="183" t="s">
        <v>7</v>
      </c>
      <c r="H3749" s="195" t="s">
        <v>109</v>
      </c>
      <c r="I3749" s="183" t="s">
        <v>371</v>
      </c>
      <c r="J3749" s="183">
        <v>110</v>
      </c>
      <c r="K3749" s="183" t="s">
        <v>5496</v>
      </c>
      <c r="L3749" s="183" t="s">
        <v>1779</v>
      </c>
      <c r="M3749" s="183" t="s">
        <v>2331</v>
      </c>
      <c r="N3749" s="183" t="s">
        <v>2761</v>
      </c>
      <c r="O3749" s="183">
        <v>1</v>
      </c>
      <c r="P3749" s="183">
        <v>1</v>
      </c>
      <c r="Q3749" s="181" t="s">
        <v>1721</v>
      </c>
      <c r="R3749" s="181" t="s">
        <v>225</v>
      </c>
      <c r="S3749" s="239">
        <v>32763.59</v>
      </c>
      <c r="T3749" s="181">
        <v>1</v>
      </c>
      <c r="U3749" s="239">
        <f>O3749*P3749*S3749*T3749</f>
        <v>32763.59</v>
      </c>
      <c r="V3749" s="181" t="s">
        <v>7</v>
      </c>
    </row>
    <row r="3750" spans="2:22" s="26" customFormat="1" ht="47.25" x14ac:dyDescent="0.25">
      <c r="B3750" s="193" t="s">
        <v>529</v>
      </c>
      <c r="C3750" s="240" t="s">
        <v>1777</v>
      </c>
      <c r="D3750" s="193" t="s">
        <v>1815</v>
      </c>
      <c r="E3750" s="183" t="s">
        <v>26</v>
      </c>
      <c r="F3750" s="183" t="s">
        <v>7</v>
      </c>
      <c r="G3750" s="183" t="s">
        <v>7</v>
      </c>
      <c r="H3750" s="183" t="s">
        <v>7</v>
      </c>
      <c r="I3750" s="183" t="s">
        <v>7</v>
      </c>
      <c r="J3750" s="183" t="s">
        <v>7</v>
      </c>
      <c r="K3750" s="183" t="s">
        <v>7</v>
      </c>
      <c r="L3750" s="183" t="s">
        <v>7</v>
      </c>
      <c r="M3750" s="183" t="s">
        <v>7</v>
      </c>
      <c r="N3750" s="183" t="s">
        <v>7</v>
      </c>
      <c r="O3750" s="183" t="s">
        <v>7</v>
      </c>
      <c r="P3750" s="183" t="s">
        <v>7</v>
      </c>
      <c r="Q3750" s="181" t="s">
        <v>7</v>
      </c>
      <c r="R3750" s="181" t="s">
        <v>7</v>
      </c>
      <c r="S3750" s="239" t="s">
        <v>7</v>
      </c>
      <c r="T3750" s="181" t="s">
        <v>7</v>
      </c>
      <c r="U3750" s="239">
        <f>SUM(U3746:U3749)</f>
        <v>45509.617148000005</v>
      </c>
      <c r="V3750" s="181" t="s">
        <v>7</v>
      </c>
    </row>
    <row r="3751" spans="2:22" s="26" customFormat="1" ht="78.75" x14ac:dyDescent="0.25">
      <c r="B3751" s="193" t="s">
        <v>529</v>
      </c>
      <c r="C3751" s="240" t="s">
        <v>1780</v>
      </c>
      <c r="D3751" s="193" t="s">
        <v>1778</v>
      </c>
      <c r="E3751" s="183" t="s">
        <v>5378</v>
      </c>
      <c r="F3751" s="183" t="s">
        <v>2071</v>
      </c>
      <c r="G3751" s="183" t="s">
        <v>7</v>
      </c>
      <c r="H3751" s="195" t="s">
        <v>109</v>
      </c>
      <c r="I3751" s="183" t="s">
        <v>371</v>
      </c>
      <c r="J3751" s="183">
        <v>110</v>
      </c>
      <c r="K3751" s="183" t="s">
        <v>102</v>
      </c>
      <c r="L3751" s="183" t="s">
        <v>1779</v>
      </c>
      <c r="M3751" s="183" t="s">
        <v>2331</v>
      </c>
      <c r="N3751" s="183" t="s">
        <v>2761</v>
      </c>
      <c r="O3751" s="183">
        <v>1</v>
      </c>
      <c r="P3751" s="183">
        <v>82.123999999999995</v>
      </c>
      <c r="Q3751" s="181" t="s">
        <v>102</v>
      </c>
      <c r="R3751" s="181" t="s">
        <v>302</v>
      </c>
      <c r="S3751" s="239">
        <v>361.68</v>
      </c>
      <c r="T3751" s="181">
        <v>1</v>
      </c>
      <c r="U3751" s="239">
        <f>O3751*P3751*S3751*T3751</f>
        <v>29702.608319999999</v>
      </c>
      <c r="V3751" s="181" t="s">
        <v>7</v>
      </c>
    </row>
    <row r="3752" spans="2:22" s="26" customFormat="1" ht="78.75" x14ac:dyDescent="0.25">
      <c r="B3752" s="193" t="s">
        <v>529</v>
      </c>
      <c r="C3752" s="240" t="s">
        <v>1780</v>
      </c>
      <c r="D3752" s="193" t="s">
        <v>1778</v>
      </c>
      <c r="E3752" s="183" t="s">
        <v>5304</v>
      </c>
      <c r="F3752" s="183" t="s">
        <v>2071</v>
      </c>
      <c r="G3752" s="183" t="s">
        <v>7</v>
      </c>
      <c r="H3752" s="195" t="s">
        <v>109</v>
      </c>
      <c r="I3752" s="183" t="s">
        <v>371</v>
      </c>
      <c r="J3752" s="183">
        <v>110</v>
      </c>
      <c r="K3752" s="183" t="s">
        <v>101</v>
      </c>
      <c r="L3752" s="183" t="s">
        <v>1779</v>
      </c>
      <c r="M3752" s="183" t="s">
        <v>2331</v>
      </c>
      <c r="N3752" s="183" t="s">
        <v>2761</v>
      </c>
      <c r="O3752" s="183">
        <v>1</v>
      </c>
      <c r="P3752" s="183">
        <v>0.82120000000000004</v>
      </c>
      <c r="Q3752" s="181" t="s">
        <v>103</v>
      </c>
      <c r="R3752" s="181" t="s">
        <v>192</v>
      </c>
      <c r="S3752" s="239">
        <v>3050.84</v>
      </c>
      <c r="T3752" s="181">
        <v>1</v>
      </c>
      <c r="U3752" s="239">
        <f>O3752*P3752*S3752*T3752</f>
        <v>2505.3498080000004</v>
      </c>
      <c r="V3752" s="181" t="s">
        <v>7</v>
      </c>
    </row>
    <row r="3753" spans="2:22" s="26" customFormat="1" ht="78.75" x14ac:dyDescent="0.25">
      <c r="B3753" s="193" t="s">
        <v>529</v>
      </c>
      <c r="C3753" s="240" t="s">
        <v>1780</v>
      </c>
      <c r="D3753" s="193" t="s">
        <v>1778</v>
      </c>
      <c r="E3753" s="183" t="s">
        <v>1275</v>
      </c>
      <c r="F3753" s="183" t="s">
        <v>2071</v>
      </c>
      <c r="G3753" s="183" t="s">
        <v>7</v>
      </c>
      <c r="H3753" s="195" t="s">
        <v>109</v>
      </c>
      <c r="I3753" s="183" t="s">
        <v>371</v>
      </c>
      <c r="J3753" s="183">
        <v>110</v>
      </c>
      <c r="K3753" s="183" t="s">
        <v>3764</v>
      </c>
      <c r="L3753" s="183" t="s">
        <v>1779</v>
      </c>
      <c r="M3753" s="183" t="s">
        <v>2331</v>
      </c>
      <c r="N3753" s="183" t="s">
        <v>2761</v>
      </c>
      <c r="O3753" s="183">
        <v>1</v>
      </c>
      <c r="P3753" s="183">
        <v>82.4</v>
      </c>
      <c r="Q3753" s="181" t="s">
        <v>98</v>
      </c>
      <c r="R3753" s="181" t="s">
        <v>298</v>
      </c>
      <c r="S3753" s="239">
        <v>355.2</v>
      </c>
      <c r="T3753" s="181">
        <v>1</v>
      </c>
      <c r="U3753" s="239">
        <f>O3753*P3753*S3753*T3753</f>
        <v>29268.48</v>
      </c>
      <c r="V3753" s="181" t="s">
        <v>7</v>
      </c>
    </row>
    <row r="3754" spans="2:22" s="26" customFormat="1" ht="78.75" x14ac:dyDescent="0.25">
      <c r="B3754" s="193" t="s">
        <v>529</v>
      </c>
      <c r="C3754" s="240" t="s">
        <v>1780</v>
      </c>
      <c r="D3754" s="193" t="s">
        <v>1778</v>
      </c>
      <c r="E3754" s="183" t="s">
        <v>5381</v>
      </c>
      <c r="F3754" s="183" t="s">
        <v>2071</v>
      </c>
      <c r="G3754" s="183" t="s">
        <v>7</v>
      </c>
      <c r="H3754" s="195" t="s">
        <v>109</v>
      </c>
      <c r="I3754" s="183" t="s">
        <v>371</v>
      </c>
      <c r="J3754" s="183">
        <v>110</v>
      </c>
      <c r="K3754" s="183" t="s">
        <v>5497</v>
      </c>
      <c r="L3754" s="183" t="s">
        <v>1779</v>
      </c>
      <c r="M3754" s="183" t="s">
        <v>2331</v>
      </c>
      <c r="N3754" s="183" t="s">
        <v>2761</v>
      </c>
      <c r="O3754" s="183">
        <v>1</v>
      </c>
      <c r="P3754" s="183">
        <v>1</v>
      </c>
      <c r="Q3754" s="181" t="s">
        <v>1721</v>
      </c>
      <c r="R3754" s="181" t="s">
        <v>409</v>
      </c>
      <c r="S3754" s="239">
        <v>112998.91</v>
      </c>
      <c r="T3754" s="181">
        <v>1</v>
      </c>
      <c r="U3754" s="239">
        <f>O3754*P3754*S3754*T3754</f>
        <v>112998.91</v>
      </c>
      <c r="V3754" s="181" t="s">
        <v>7</v>
      </c>
    </row>
    <row r="3755" spans="2:22" s="26" customFormat="1" ht="47.25" x14ac:dyDescent="0.25">
      <c r="B3755" s="193" t="s">
        <v>529</v>
      </c>
      <c r="C3755" s="240" t="s">
        <v>1780</v>
      </c>
      <c r="D3755" s="193" t="s">
        <v>1778</v>
      </c>
      <c r="E3755" s="183" t="s">
        <v>26</v>
      </c>
      <c r="F3755" s="183" t="s">
        <v>7</v>
      </c>
      <c r="G3755" s="183" t="s">
        <v>7</v>
      </c>
      <c r="H3755" s="183" t="s">
        <v>7</v>
      </c>
      <c r="I3755" s="183" t="s">
        <v>7</v>
      </c>
      <c r="J3755" s="183" t="s">
        <v>7</v>
      </c>
      <c r="K3755" s="183" t="s">
        <v>7</v>
      </c>
      <c r="L3755" s="183" t="s">
        <v>7</v>
      </c>
      <c r="M3755" s="183" t="s">
        <v>7</v>
      </c>
      <c r="N3755" s="183" t="s">
        <v>7</v>
      </c>
      <c r="O3755" s="183" t="s">
        <v>7</v>
      </c>
      <c r="P3755" s="183" t="s">
        <v>7</v>
      </c>
      <c r="Q3755" s="181" t="s">
        <v>7</v>
      </c>
      <c r="R3755" s="181" t="s">
        <v>7</v>
      </c>
      <c r="S3755" s="239" t="s">
        <v>7</v>
      </c>
      <c r="T3755" s="181" t="s">
        <v>7</v>
      </c>
      <c r="U3755" s="239">
        <f>SUM(U3751:U3754)</f>
        <v>174475.34812799998</v>
      </c>
      <c r="V3755" s="181" t="s">
        <v>7</v>
      </c>
    </row>
    <row r="3756" spans="2:22" s="26" customFormat="1" ht="78.75" x14ac:dyDescent="0.25">
      <c r="B3756" s="193" t="s">
        <v>529</v>
      </c>
      <c r="C3756" s="240" t="s">
        <v>1782</v>
      </c>
      <c r="D3756" s="193" t="s">
        <v>1781</v>
      </c>
      <c r="E3756" s="183" t="s">
        <v>5378</v>
      </c>
      <c r="F3756" s="183" t="s">
        <v>2072</v>
      </c>
      <c r="G3756" s="183" t="s">
        <v>7</v>
      </c>
      <c r="H3756" s="195" t="s">
        <v>109</v>
      </c>
      <c r="I3756" s="183" t="s">
        <v>371</v>
      </c>
      <c r="J3756" s="183">
        <v>110</v>
      </c>
      <c r="K3756" s="183" t="s">
        <v>102</v>
      </c>
      <c r="L3756" s="183" t="s">
        <v>1779</v>
      </c>
      <c r="M3756" s="183" t="s">
        <v>2331</v>
      </c>
      <c r="N3756" s="183" t="s">
        <v>2761</v>
      </c>
      <c r="O3756" s="183">
        <v>1</v>
      </c>
      <c r="P3756" s="183">
        <v>108.619</v>
      </c>
      <c r="Q3756" s="181" t="s">
        <v>102</v>
      </c>
      <c r="R3756" s="181" t="s">
        <v>302</v>
      </c>
      <c r="S3756" s="239">
        <v>361.68</v>
      </c>
      <c r="T3756" s="181">
        <v>1</v>
      </c>
      <c r="U3756" s="239">
        <f>O3756*P3756*S3756*T3756</f>
        <v>39285.319920000002</v>
      </c>
      <c r="V3756" s="181" t="s">
        <v>7</v>
      </c>
    </row>
    <row r="3757" spans="2:22" s="26" customFormat="1" ht="78.75" x14ac:dyDescent="0.25">
      <c r="B3757" s="193" t="s">
        <v>529</v>
      </c>
      <c r="C3757" s="240" t="s">
        <v>1782</v>
      </c>
      <c r="D3757" s="193" t="s">
        <v>1781</v>
      </c>
      <c r="E3757" s="183" t="s">
        <v>5304</v>
      </c>
      <c r="F3757" s="183" t="s">
        <v>2072</v>
      </c>
      <c r="G3757" s="183" t="s">
        <v>7</v>
      </c>
      <c r="H3757" s="195" t="s">
        <v>109</v>
      </c>
      <c r="I3757" s="183" t="s">
        <v>371</v>
      </c>
      <c r="J3757" s="183">
        <v>110</v>
      </c>
      <c r="K3757" s="183" t="s">
        <v>101</v>
      </c>
      <c r="L3757" s="183" t="s">
        <v>1779</v>
      </c>
      <c r="M3757" s="183" t="s">
        <v>2331</v>
      </c>
      <c r="N3757" s="183" t="s">
        <v>2761</v>
      </c>
      <c r="O3757" s="183">
        <v>1</v>
      </c>
      <c r="P3757" s="183">
        <v>1.0860000000000001</v>
      </c>
      <c r="Q3757" s="181" t="s">
        <v>103</v>
      </c>
      <c r="R3757" s="181" t="s">
        <v>192</v>
      </c>
      <c r="S3757" s="239">
        <v>3050.84</v>
      </c>
      <c r="T3757" s="181">
        <v>1</v>
      </c>
      <c r="U3757" s="239">
        <f>O3757*P3757*S3757*T3757</f>
        <v>3313.2122400000003</v>
      </c>
      <c r="V3757" s="181" t="s">
        <v>7</v>
      </c>
    </row>
    <row r="3758" spans="2:22" s="26" customFormat="1" ht="78.75" x14ac:dyDescent="0.25">
      <c r="B3758" s="193" t="s">
        <v>529</v>
      </c>
      <c r="C3758" s="240" t="s">
        <v>1782</v>
      </c>
      <c r="D3758" s="193" t="s">
        <v>1781</v>
      </c>
      <c r="E3758" s="183" t="s">
        <v>1275</v>
      </c>
      <c r="F3758" s="183" t="s">
        <v>2072</v>
      </c>
      <c r="G3758" s="183" t="s">
        <v>7</v>
      </c>
      <c r="H3758" s="195" t="s">
        <v>109</v>
      </c>
      <c r="I3758" s="183" t="s">
        <v>371</v>
      </c>
      <c r="J3758" s="183">
        <v>110</v>
      </c>
      <c r="K3758" s="183" t="s">
        <v>3764</v>
      </c>
      <c r="L3758" s="183" t="s">
        <v>1779</v>
      </c>
      <c r="M3758" s="183" t="s">
        <v>2331</v>
      </c>
      <c r="N3758" s="183" t="s">
        <v>2761</v>
      </c>
      <c r="O3758" s="183">
        <v>1</v>
      </c>
      <c r="P3758" s="183">
        <v>106.59</v>
      </c>
      <c r="Q3758" s="181" t="s">
        <v>98</v>
      </c>
      <c r="R3758" s="181" t="s">
        <v>298</v>
      </c>
      <c r="S3758" s="239">
        <v>355.2</v>
      </c>
      <c r="T3758" s="181">
        <v>1</v>
      </c>
      <c r="U3758" s="239">
        <f>O3758*P3758*S3758*T3758</f>
        <v>37860.767999999996</v>
      </c>
      <c r="V3758" s="181" t="s">
        <v>7</v>
      </c>
    </row>
    <row r="3759" spans="2:22" s="26" customFormat="1" ht="78.75" x14ac:dyDescent="0.25">
      <c r="B3759" s="193" t="s">
        <v>529</v>
      </c>
      <c r="C3759" s="240" t="s">
        <v>1782</v>
      </c>
      <c r="D3759" s="193" t="s">
        <v>1781</v>
      </c>
      <c r="E3759" s="183" t="s">
        <v>5381</v>
      </c>
      <c r="F3759" s="183" t="s">
        <v>2072</v>
      </c>
      <c r="G3759" s="183" t="s">
        <v>7</v>
      </c>
      <c r="H3759" s="195" t="s">
        <v>109</v>
      </c>
      <c r="I3759" s="183" t="s">
        <v>371</v>
      </c>
      <c r="J3759" s="183">
        <v>110</v>
      </c>
      <c r="K3759" s="183" t="s">
        <v>5498</v>
      </c>
      <c r="L3759" s="183" t="s">
        <v>1779</v>
      </c>
      <c r="M3759" s="183" t="s">
        <v>2331</v>
      </c>
      <c r="N3759" s="183" t="s">
        <v>2761</v>
      </c>
      <c r="O3759" s="183">
        <v>1</v>
      </c>
      <c r="P3759" s="183">
        <v>1</v>
      </c>
      <c r="Q3759" s="181" t="s">
        <v>1721</v>
      </c>
      <c r="R3759" s="181" t="s">
        <v>1178</v>
      </c>
      <c r="S3759" s="239">
        <v>133476.85999999999</v>
      </c>
      <c r="T3759" s="181">
        <v>1</v>
      </c>
      <c r="U3759" s="239">
        <f>O3759*P3759*S3759*T3759</f>
        <v>133476.85999999999</v>
      </c>
      <c r="V3759" s="181" t="s">
        <v>7</v>
      </c>
    </row>
    <row r="3760" spans="2:22" s="26" customFormat="1" ht="47.25" x14ac:dyDescent="0.25">
      <c r="B3760" s="193" t="s">
        <v>529</v>
      </c>
      <c r="C3760" s="240" t="s">
        <v>1782</v>
      </c>
      <c r="D3760" s="193" t="s">
        <v>1781</v>
      </c>
      <c r="E3760" s="183" t="s">
        <v>26</v>
      </c>
      <c r="F3760" s="183" t="s">
        <v>7</v>
      </c>
      <c r="G3760" s="183" t="s">
        <v>7</v>
      </c>
      <c r="H3760" s="183" t="s">
        <v>7</v>
      </c>
      <c r="I3760" s="183" t="s">
        <v>7</v>
      </c>
      <c r="J3760" s="183" t="s">
        <v>7</v>
      </c>
      <c r="K3760" s="183" t="s">
        <v>7</v>
      </c>
      <c r="L3760" s="183" t="s">
        <v>7</v>
      </c>
      <c r="M3760" s="183" t="s">
        <v>7</v>
      </c>
      <c r="N3760" s="183" t="s">
        <v>7</v>
      </c>
      <c r="O3760" s="183" t="s">
        <v>7</v>
      </c>
      <c r="P3760" s="183" t="s">
        <v>7</v>
      </c>
      <c r="Q3760" s="181" t="s">
        <v>7</v>
      </c>
      <c r="R3760" s="181" t="s">
        <v>7</v>
      </c>
      <c r="S3760" s="239" t="s">
        <v>7</v>
      </c>
      <c r="T3760" s="181" t="s">
        <v>7</v>
      </c>
      <c r="U3760" s="239">
        <f>SUM(U3756:U3759)</f>
        <v>213936.16015999997</v>
      </c>
      <c r="V3760" s="181" t="s">
        <v>7</v>
      </c>
    </row>
    <row r="3761" spans="2:22" s="26" customFormat="1" ht="78.75" x14ac:dyDescent="0.25">
      <c r="B3761" s="193" t="s">
        <v>108</v>
      </c>
      <c r="C3761" s="240" t="s">
        <v>1784</v>
      </c>
      <c r="D3761" s="193" t="s">
        <v>1785</v>
      </c>
      <c r="E3761" s="183" t="s">
        <v>120</v>
      </c>
      <c r="F3761" s="183" t="s">
        <v>2073</v>
      </c>
      <c r="G3761" s="183" t="s">
        <v>7</v>
      </c>
      <c r="H3761" s="195" t="s">
        <v>109</v>
      </c>
      <c r="I3761" s="183" t="s">
        <v>245</v>
      </c>
      <c r="J3761" s="183">
        <v>110</v>
      </c>
      <c r="K3761" s="183" t="s">
        <v>100</v>
      </c>
      <c r="L3761" s="183" t="s">
        <v>1779</v>
      </c>
      <c r="M3761" s="183" t="s">
        <v>2331</v>
      </c>
      <c r="N3761" s="183" t="s">
        <v>2761</v>
      </c>
      <c r="O3761" s="183">
        <v>1</v>
      </c>
      <c r="P3761" s="183">
        <v>99.6</v>
      </c>
      <c r="Q3761" s="181" t="s">
        <v>2493</v>
      </c>
      <c r="R3761" s="181" t="s">
        <v>415</v>
      </c>
      <c r="S3761" s="239">
        <v>211.13</v>
      </c>
      <c r="T3761" s="181">
        <v>2.67</v>
      </c>
      <c r="U3761" s="239">
        <f>O3761*P3761*S3761*T3761</f>
        <v>56146.223159999994</v>
      </c>
      <c r="V3761" s="181" t="s">
        <v>7</v>
      </c>
    </row>
    <row r="3762" spans="2:22" s="26" customFormat="1" ht="78.75" x14ac:dyDescent="0.25">
      <c r="B3762" s="193" t="s">
        <v>108</v>
      </c>
      <c r="C3762" s="240" t="s">
        <v>1784</v>
      </c>
      <c r="D3762" s="193" t="s">
        <v>1785</v>
      </c>
      <c r="E3762" s="183" t="s">
        <v>120</v>
      </c>
      <c r="F3762" s="183" t="s">
        <v>2073</v>
      </c>
      <c r="G3762" s="183" t="s">
        <v>7</v>
      </c>
      <c r="H3762" s="195" t="s">
        <v>109</v>
      </c>
      <c r="I3762" s="183" t="s">
        <v>245</v>
      </c>
      <c r="J3762" s="183">
        <v>110</v>
      </c>
      <c r="K3762" s="183" t="s">
        <v>125</v>
      </c>
      <c r="L3762" s="183" t="s">
        <v>1779</v>
      </c>
      <c r="M3762" s="183" t="s">
        <v>2331</v>
      </c>
      <c r="N3762" s="183" t="s">
        <v>2761</v>
      </c>
      <c r="O3762" s="183">
        <v>1</v>
      </c>
      <c r="P3762" s="183">
        <v>99.6</v>
      </c>
      <c r="Q3762" s="181" t="s">
        <v>2493</v>
      </c>
      <c r="R3762" s="181" t="s">
        <v>215</v>
      </c>
      <c r="S3762" s="239">
        <v>258.72000000000003</v>
      </c>
      <c r="T3762" s="181">
        <v>2.5499999999999998</v>
      </c>
      <c r="U3762" s="239">
        <f t="shared" ref="U3762:U3768" si="172">O3762*P3762*S3762*T3762</f>
        <v>65709.705600000001</v>
      </c>
      <c r="V3762" s="181" t="s">
        <v>7</v>
      </c>
    </row>
    <row r="3763" spans="2:22" s="26" customFormat="1" ht="78.75" x14ac:dyDescent="0.25">
      <c r="B3763" s="193" t="s">
        <v>108</v>
      </c>
      <c r="C3763" s="240" t="s">
        <v>1784</v>
      </c>
      <c r="D3763" s="193" t="s">
        <v>1785</v>
      </c>
      <c r="E3763" s="183" t="s">
        <v>121</v>
      </c>
      <c r="F3763" s="183" t="s">
        <v>2073</v>
      </c>
      <c r="G3763" s="183" t="s">
        <v>7</v>
      </c>
      <c r="H3763" s="195" t="s">
        <v>109</v>
      </c>
      <c r="I3763" s="183" t="s">
        <v>245</v>
      </c>
      <c r="J3763" s="183">
        <v>110</v>
      </c>
      <c r="K3763" s="183" t="s">
        <v>1776</v>
      </c>
      <c r="L3763" s="183" t="s">
        <v>1779</v>
      </c>
      <c r="M3763" s="183" t="s">
        <v>2331</v>
      </c>
      <c r="N3763" s="183" t="s">
        <v>2761</v>
      </c>
      <c r="O3763" s="183">
        <v>1</v>
      </c>
      <c r="P3763" s="183">
        <v>99.6</v>
      </c>
      <c r="Q3763" s="181" t="s">
        <v>2493</v>
      </c>
      <c r="R3763" s="181" t="s">
        <v>182</v>
      </c>
      <c r="S3763" s="239">
        <v>308.56</v>
      </c>
      <c r="T3763" s="181">
        <v>1.81</v>
      </c>
      <c r="U3763" s="239">
        <f t="shared" si="172"/>
        <v>55625.96256</v>
      </c>
      <c r="V3763" s="181" t="s">
        <v>7</v>
      </c>
    </row>
    <row r="3764" spans="2:22" s="26" customFormat="1" ht="78.75" x14ac:dyDescent="0.25">
      <c r="B3764" s="193" t="s">
        <v>108</v>
      </c>
      <c r="C3764" s="240" t="s">
        <v>1784</v>
      </c>
      <c r="D3764" s="193" t="s">
        <v>1785</v>
      </c>
      <c r="E3764" s="183" t="s">
        <v>122</v>
      </c>
      <c r="F3764" s="183" t="s">
        <v>2073</v>
      </c>
      <c r="G3764" s="183" t="s">
        <v>7</v>
      </c>
      <c r="H3764" s="195" t="s">
        <v>109</v>
      </c>
      <c r="I3764" s="183" t="s">
        <v>245</v>
      </c>
      <c r="J3764" s="183">
        <v>110</v>
      </c>
      <c r="K3764" s="183" t="s">
        <v>110</v>
      </c>
      <c r="L3764" s="183" t="s">
        <v>1779</v>
      </c>
      <c r="M3764" s="183" t="s">
        <v>2331</v>
      </c>
      <c r="N3764" s="183" t="s">
        <v>2761</v>
      </c>
      <c r="O3764" s="183">
        <v>1</v>
      </c>
      <c r="P3764" s="183">
        <v>14.821999999999999</v>
      </c>
      <c r="Q3764" s="181" t="s">
        <v>102</v>
      </c>
      <c r="R3764" s="181" t="s">
        <v>112</v>
      </c>
      <c r="S3764" s="239">
        <v>1109.82</v>
      </c>
      <c r="T3764" s="181">
        <v>1.78</v>
      </c>
      <c r="U3764" s="239">
        <f t="shared" si="172"/>
        <v>29280.558631199998</v>
      </c>
      <c r="V3764" s="181" t="s">
        <v>7</v>
      </c>
    </row>
    <row r="3765" spans="2:22" s="26" customFormat="1" ht="78.75" x14ac:dyDescent="0.25">
      <c r="B3765" s="193" t="s">
        <v>108</v>
      </c>
      <c r="C3765" s="240" t="s">
        <v>1784</v>
      </c>
      <c r="D3765" s="193" t="s">
        <v>1785</v>
      </c>
      <c r="E3765" s="183" t="s">
        <v>1786</v>
      </c>
      <c r="F3765" s="183" t="s">
        <v>2073</v>
      </c>
      <c r="G3765" s="183" t="s">
        <v>7</v>
      </c>
      <c r="H3765" s="195" t="s">
        <v>109</v>
      </c>
      <c r="I3765" s="183" t="s">
        <v>245</v>
      </c>
      <c r="J3765" s="183">
        <v>110</v>
      </c>
      <c r="K3765" s="183" t="s">
        <v>99</v>
      </c>
      <c r="L3765" s="183" t="s">
        <v>1779</v>
      </c>
      <c r="M3765" s="183" t="s">
        <v>2331</v>
      </c>
      <c r="N3765" s="183" t="s">
        <v>2761</v>
      </c>
      <c r="O3765" s="183">
        <v>1</v>
      </c>
      <c r="P3765" s="183">
        <v>7.4109999999999996</v>
      </c>
      <c r="Q3765" s="181" t="s">
        <v>99</v>
      </c>
      <c r="R3765" s="181" t="s">
        <v>113</v>
      </c>
      <c r="S3765" s="239">
        <v>263.88</v>
      </c>
      <c r="T3765" s="181">
        <v>1.78</v>
      </c>
      <c r="U3765" s="239">
        <f t="shared" si="172"/>
        <v>3480.9941303999999</v>
      </c>
      <c r="V3765" s="181" t="s">
        <v>7</v>
      </c>
    </row>
    <row r="3766" spans="2:22" s="26" customFormat="1" ht="78.75" x14ac:dyDescent="0.25">
      <c r="B3766" s="193" t="s">
        <v>108</v>
      </c>
      <c r="C3766" s="240" t="s">
        <v>1784</v>
      </c>
      <c r="D3766" s="193" t="s">
        <v>1785</v>
      </c>
      <c r="E3766" s="183" t="s">
        <v>393</v>
      </c>
      <c r="F3766" s="183" t="s">
        <v>2073</v>
      </c>
      <c r="G3766" s="183" t="s">
        <v>7</v>
      </c>
      <c r="H3766" s="195" t="s">
        <v>109</v>
      </c>
      <c r="I3766" s="183" t="s">
        <v>245</v>
      </c>
      <c r="J3766" s="183">
        <v>110</v>
      </c>
      <c r="K3766" s="183" t="s">
        <v>2894</v>
      </c>
      <c r="L3766" s="183" t="s">
        <v>1779</v>
      </c>
      <c r="M3766" s="183" t="s">
        <v>2331</v>
      </c>
      <c r="N3766" s="183" t="s">
        <v>2761</v>
      </c>
      <c r="O3766" s="183">
        <v>1</v>
      </c>
      <c r="P3766" s="183">
        <v>180</v>
      </c>
      <c r="Q3766" s="181" t="s">
        <v>160</v>
      </c>
      <c r="R3766" s="181" t="s">
        <v>1321</v>
      </c>
      <c r="S3766" s="239">
        <v>55.62</v>
      </c>
      <c r="T3766" s="181">
        <v>1.78</v>
      </c>
      <c r="U3766" s="239">
        <f t="shared" si="172"/>
        <v>17820.648000000001</v>
      </c>
      <c r="V3766" s="181" t="s">
        <v>7</v>
      </c>
    </row>
    <row r="3767" spans="2:22" s="26" customFormat="1" ht="78.75" x14ac:dyDescent="0.25">
      <c r="B3767" s="193" t="s">
        <v>108</v>
      </c>
      <c r="C3767" s="240" t="s">
        <v>1784</v>
      </c>
      <c r="D3767" s="193" t="s">
        <v>1785</v>
      </c>
      <c r="E3767" s="183" t="s">
        <v>278</v>
      </c>
      <c r="F3767" s="183" t="s">
        <v>2073</v>
      </c>
      <c r="G3767" s="183" t="s">
        <v>7</v>
      </c>
      <c r="H3767" s="195" t="s">
        <v>109</v>
      </c>
      <c r="I3767" s="183" t="s">
        <v>245</v>
      </c>
      <c r="J3767" s="183">
        <v>110</v>
      </c>
      <c r="K3767" s="183" t="s">
        <v>115</v>
      </c>
      <c r="L3767" s="183" t="s">
        <v>1779</v>
      </c>
      <c r="M3767" s="183" t="s">
        <v>2331</v>
      </c>
      <c r="N3767" s="183" t="s">
        <v>2761</v>
      </c>
      <c r="O3767" s="183">
        <v>1</v>
      </c>
      <c r="P3767" s="183">
        <v>2.6360000000000001</v>
      </c>
      <c r="Q3767" s="181" t="s">
        <v>115</v>
      </c>
      <c r="R3767" s="181" t="s">
        <v>118</v>
      </c>
      <c r="S3767" s="239">
        <v>15505.16</v>
      </c>
      <c r="T3767" s="181">
        <v>1.91</v>
      </c>
      <c r="U3767" s="239">
        <f t="shared" si="172"/>
        <v>78064.759361600009</v>
      </c>
      <c r="V3767" s="181" t="s">
        <v>7</v>
      </c>
    </row>
    <row r="3768" spans="2:22" s="26" customFormat="1" ht="78.75" x14ac:dyDescent="0.25">
      <c r="B3768" s="193" t="s">
        <v>108</v>
      </c>
      <c r="C3768" s="240" t="s">
        <v>1784</v>
      </c>
      <c r="D3768" s="193" t="s">
        <v>1785</v>
      </c>
      <c r="E3768" s="183" t="s">
        <v>5381</v>
      </c>
      <c r="F3768" s="183" t="s">
        <v>2073</v>
      </c>
      <c r="G3768" s="183" t="s">
        <v>7</v>
      </c>
      <c r="H3768" s="195" t="s">
        <v>109</v>
      </c>
      <c r="I3768" s="183" t="s">
        <v>245</v>
      </c>
      <c r="J3768" s="183">
        <v>110</v>
      </c>
      <c r="K3768" s="183" t="s">
        <v>5494</v>
      </c>
      <c r="L3768" s="183" t="s">
        <v>1779</v>
      </c>
      <c r="M3768" s="183" t="s">
        <v>2331</v>
      </c>
      <c r="N3768" s="183" t="s">
        <v>2761</v>
      </c>
      <c r="O3768" s="183">
        <v>1</v>
      </c>
      <c r="P3768" s="183">
        <v>1</v>
      </c>
      <c r="Q3768" s="181" t="s">
        <v>1721</v>
      </c>
      <c r="R3768" s="181" t="s">
        <v>150</v>
      </c>
      <c r="S3768" s="239">
        <v>7800.85</v>
      </c>
      <c r="T3768" s="181">
        <v>1</v>
      </c>
      <c r="U3768" s="239">
        <f t="shared" si="172"/>
        <v>7800.85</v>
      </c>
      <c r="V3768" s="181" t="s">
        <v>7</v>
      </c>
    </row>
    <row r="3769" spans="2:22" s="26" customFormat="1" ht="78.75" x14ac:dyDescent="0.25">
      <c r="B3769" s="193" t="s">
        <v>108</v>
      </c>
      <c r="C3769" s="240" t="s">
        <v>1784</v>
      </c>
      <c r="D3769" s="193" t="s">
        <v>1785</v>
      </c>
      <c r="E3769" s="183" t="s">
        <v>5378</v>
      </c>
      <c r="F3769" s="183" t="s">
        <v>2073</v>
      </c>
      <c r="G3769" s="183" t="s">
        <v>7</v>
      </c>
      <c r="H3769" s="195" t="s">
        <v>109</v>
      </c>
      <c r="I3769" s="183" t="s">
        <v>245</v>
      </c>
      <c r="J3769" s="183">
        <v>110</v>
      </c>
      <c r="K3769" s="183" t="s">
        <v>102</v>
      </c>
      <c r="L3769" s="183" t="s">
        <v>1779</v>
      </c>
      <c r="M3769" s="183" t="s">
        <v>2331</v>
      </c>
      <c r="N3769" s="183" t="s">
        <v>2761</v>
      </c>
      <c r="O3769" s="183">
        <v>1</v>
      </c>
      <c r="P3769" s="183">
        <v>14.821999999999999</v>
      </c>
      <c r="Q3769" s="181" t="s">
        <v>102</v>
      </c>
      <c r="R3769" s="181" t="s">
        <v>147</v>
      </c>
      <c r="S3769" s="239">
        <v>795.69</v>
      </c>
      <c r="T3769" s="181">
        <v>1</v>
      </c>
      <c r="U3769" s="239">
        <f>O3769*P3769*S3769*T3769</f>
        <v>11793.71718</v>
      </c>
      <c r="V3769" s="181" t="s">
        <v>7</v>
      </c>
    </row>
    <row r="3770" spans="2:22" s="26" customFormat="1" ht="78.75" x14ac:dyDescent="0.25">
      <c r="B3770" s="193" t="s">
        <v>108</v>
      </c>
      <c r="C3770" s="240" t="s">
        <v>1784</v>
      </c>
      <c r="D3770" s="193" t="s">
        <v>1785</v>
      </c>
      <c r="E3770" s="183" t="s">
        <v>5304</v>
      </c>
      <c r="F3770" s="183" t="s">
        <v>2073</v>
      </c>
      <c r="G3770" s="183" t="s">
        <v>7</v>
      </c>
      <c r="H3770" s="195" t="s">
        <v>109</v>
      </c>
      <c r="I3770" s="183" t="s">
        <v>245</v>
      </c>
      <c r="J3770" s="183">
        <v>110</v>
      </c>
      <c r="K3770" s="183" t="s">
        <v>101</v>
      </c>
      <c r="L3770" s="183" t="s">
        <v>1779</v>
      </c>
      <c r="M3770" s="183" t="s">
        <v>2331</v>
      </c>
      <c r="N3770" s="183" t="s">
        <v>2761</v>
      </c>
      <c r="O3770" s="183">
        <v>1</v>
      </c>
      <c r="P3770" s="183">
        <v>0.14821999999999999</v>
      </c>
      <c r="Q3770" s="181" t="s">
        <v>103</v>
      </c>
      <c r="R3770" s="181" t="s">
        <v>192</v>
      </c>
      <c r="S3770" s="239">
        <v>3050.84</v>
      </c>
      <c r="T3770" s="181">
        <v>1</v>
      </c>
      <c r="U3770" s="239">
        <f>O3770*P3770*S3770*T3770</f>
        <v>452.19550479999998</v>
      </c>
      <c r="V3770" s="181" t="s">
        <v>7</v>
      </c>
    </row>
    <row r="3771" spans="2:22" s="26" customFormat="1" ht="78.75" x14ac:dyDescent="0.25">
      <c r="B3771" s="193" t="s">
        <v>108</v>
      </c>
      <c r="C3771" s="240" t="s">
        <v>1784</v>
      </c>
      <c r="D3771" s="193" t="s">
        <v>1785</v>
      </c>
      <c r="E3771" s="183" t="s">
        <v>261</v>
      </c>
      <c r="F3771" s="183" t="s">
        <v>2073</v>
      </c>
      <c r="G3771" s="183" t="s">
        <v>7</v>
      </c>
      <c r="H3771" s="195" t="s">
        <v>109</v>
      </c>
      <c r="I3771" s="183" t="s">
        <v>245</v>
      </c>
      <c r="J3771" s="183">
        <v>110</v>
      </c>
      <c r="K3771" s="183" t="s">
        <v>144</v>
      </c>
      <c r="L3771" s="183" t="s">
        <v>1779</v>
      </c>
      <c r="M3771" s="183" t="s">
        <v>2331</v>
      </c>
      <c r="N3771" s="183" t="s">
        <v>2761</v>
      </c>
      <c r="O3771" s="183">
        <v>1</v>
      </c>
      <c r="P3771" s="183">
        <v>30</v>
      </c>
      <c r="Q3771" s="181" t="s">
        <v>144</v>
      </c>
      <c r="R3771" s="181" t="s">
        <v>263</v>
      </c>
      <c r="S3771" s="239">
        <v>4955.9799999999996</v>
      </c>
      <c r="T3771" s="181">
        <v>2.04</v>
      </c>
      <c r="U3771" s="239">
        <f>O3771*P3771*S3771*T3771</f>
        <v>303305.97599999997</v>
      </c>
      <c r="V3771" s="181" t="s">
        <v>7</v>
      </c>
    </row>
    <row r="3772" spans="2:22" s="26" customFormat="1" ht="47.25" x14ac:dyDescent="0.25">
      <c r="B3772" s="193" t="s">
        <v>108</v>
      </c>
      <c r="C3772" s="240" t="s">
        <v>1784</v>
      </c>
      <c r="D3772" s="193" t="s">
        <v>1785</v>
      </c>
      <c r="E3772" s="183" t="s">
        <v>26</v>
      </c>
      <c r="F3772" s="183" t="s">
        <v>7</v>
      </c>
      <c r="G3772" s="183" t="s">
        <v>7</v>
      </c>
      <c r="H3772" s="183" t="s">
        <v>7</v>
      </c>
      <c r="I3772" s="183" t="s">
        <v>7</v>
      </c>
      <c r="J3772" s="183" t="s">
        <v>7</v>
      </c>
      <c r="K3772" s="183" t="s">
        <v>7</v>
      </c>
      <c r="L3772" s="183" t="s">
        <v>7</v>
      </c>
      <c r="M3772" s="183" t="s">
        <v>7</v>
      </c>
      <c r="N3772" s="183" t="s">
        <v>7</v>
      </c>
      <c r="O3772" s="183" t="s">
        <v>7</v>
      </c>
      <c r="P3772" s="183" t="s">
        <v>7</v>
      </c>
      <c r="Q3772" s="181" t="s">
        <v>7</v>
      </c>
      <c r="R3772" s="181" t="s">
        <v>7</v>
      </c>
      <c r="S3772" s="239" t="s">
        <v>7</v>
      </c>
      <c r="T3772" s="181" t="s">
        <v>7</v>
      </c>
      <c r="U3772" s="239">
        <f>SUM(U3761:U3771)</f>
        <v>629481.59012799989</v>
      </c>
      <c r="V3772" s="181" t="s">
        <v>7</v>
      </c>
    </row>
    <row r="3773" spans="2:22" s="26" customFormat="1" ht="78.75" x14ac:dyDescent="0.25">
      <c r="B3773" s="193" t="s">
        <v>108</v>
      </c>
      <c r="C3773" s="240" t="s">
        <v>1787</v>
      </c>
      <c r="D3773" s="193" t="s">
        <v>1783</v>
      </c>
      <c r="E3773" s="183" t="s">
        <v>120</v>
      </c>
      <c r="F3773" s="183" t="s">
        <v>2074</v>
      </c>
      <c r="G3773" s="183" t="s">
        <v>7</v>
      </c>
      <c r="H3773" s="195" t="s">
        <v>109</v>
      </c>
      <c r="I3773" s="183" t="s">
        <v>245</v>
      </c>
      <c r="J3773" s="183">
        <v>110</v>
      </c>
      <c r="K3773" s="183" t="s">
        <v>125</v>
      </c>
      <c r="L3773" s="183" t="s">
        <v>1779</v>
      </c>
      <c r="M3773" s="183" t="s">
        <v>2331</v>
      </c>
      <c r="N3773" s="183" t="s">
        <v>2761</v>
      </c>
      <c r="O3773" s="183">
        <v>1</v>
      </c>
      <c r="P3773" s="183">
        <v>23.475999999999999</v>
      </c>
      <c r="Q3773" s="181" t="s">
        <v>2493</v>
      </c>
      <c r="R3773" s="181" t="s">
        <v>215</v>
      </c>
      <c r="S3773" s="239">
        <v>258.72000000000003</v>
      </c>
      <c r="T3773" s="181">
        <v>2.5499999999999998</v>
      </c>
      <c r="U3773" s="239">
        <f t="shared" ref="U3773:U3781" si="173">O3773*P3773*S3773*T3773</f>
        <v>15487.962335999999</v>
      </c>
      <c r="V3773" s="181" t="s">
        <v>7</v>
      </c>
    </row>
    <row r="3774" spans="2:22" s="26" customFormat="1" ht="78.75" x14ac:dyDescent="0.25">
      <c r="B3774" s="193" t="s">
        <v>108</v>
      </c>
      <c r="C3774" s="240" t="s">
        <v>1787</v>
      </c>
      <c r="D3774" s="193" t="s">
        <v>1783</v>
      </c>
      <c r="E3774" s="183" t="s">
        <v>121</v>
      </c>
      <c r="F3774" s="183" t="s">
        <v>2074</v>
      </c>
      <c r="G3774" s="183" t="s">
        <v>7</v>
      </c>
      <c r="H3774" s="195" t="s">
        <v>109</v>
      </c>
      <c r="I3774" s="183" t="s">
        <v>245</v>
      </c>
      <c r="J3774" s="183">
        <v>110</v>
      </c>
      <c r="K3774" s="183" t="s">
        <v>1776</v>
      </c>
      <c r="L3774" s="183" t="s">
        <v>1779</v>
      </c>
      <c r="M3774" s="183" t="s">
        <v>2331</v>
      </c>
      <c r="N3774" s="183" t="s">
        <v>2761</v>
      </c>
      <c r="O3774" s="183">
        <v>1</v>
      </c>
      <c r="P3774" s="183">
        <v>23.475999999999999</v>
      </c>
      <c r="Q3774" s="181" t="s">
        <v>2493</v>
      </c>
      <c r="R3774" s="181" t="s">
        <v>182</v>
      </c>
      <c r="S3774" s="239">
        <v>308.56</v>
      </c>
      <c r="T3774" s="181">
        <v>1.81</v>
      </c>
      <c r="U3774" s="239">
        <f t="shared" si="173"/>
        <v>13111.195753599999</v>
      </c>
      <c r="V3774" s="181" t="s">
        <v>7</v>
      </c>
    </row>
    <row r="3775" spans="2:22" s="26" customFormat="1" ht="78.75" x14ac:dyDescent="0.25">
      <c r="B3775" s="193" t="s">
        <v>108</v>
      </c>
      <c r="C3775" s="240" t="s">
        <v>1787</v>
      </c>
      <c r="D3775" s="193" t="s">
        <v>1783</v>
      </c>
      <c r="E3775" s="183" t="s">
        <v>122</v>
      </c>
      <c r="F3775" s="183" t="s">
        <v>2074</v>
      </c>
      <c r="G3775" s="183" t="s">
        <v>7</v>
      </c>
      <c r="H3775" s="195" t="s">
        <v>109</v>
      </c>
      <c r="I3775" s="183" t="s">
        <v>245</v>
      </c>
      <c r="J3775" s="183">
        <v>110</v>
      </c>
      <c r="K3775" s="183" t="s">
        <v>110</v>
      </c>
      <c r="L3775" s="183" t="s">
        <v>1779</v>
      </c>
      <c r="M3775" s="183" t="s">
        <v>2331</v>
      </c>
      <c r="N3775" s="183" t="s">
        <v>2761</v>
      </c>
      <c r="O3775" s="183">
        <v>1</v>
      </c>
      <c r="P3775" s="183">
        <v>3.6</v>
      </c>
      <c r="Q3775" s="181" t="s">
        <v>102</v>
      </c>
      <c r="R3775" s="181" t="s">
        <v>112</v>
      </c>
      <c r="S3775" s="239">
        <v>1109.82</v>
      </c>
      <c r="T3775" s="181">
        <v>1.78</v>
      </c>
      <c r="U3775" s="239">
        <f t="shared" si="173"/>
        <v>7111.7265600000001</v>
      </c>
      <c r="V3775" s="181" t="s">
        <v>7</v>
      </c>
    </row>
    <row r="3776" spans="2:22" s="26" customFormat="1" ht="78.75" x14ac:dyDescent="0.25">
      <c r="B3776" s="193" t="s">
        <v>108</v>
      </c>
      <c r="C3776" s="240" t="s">
        <v>1787</v>
      </c>
      <c r="D3776" s="193" t="s">
        <v>1783</v>
      </c>
      <c r="E3776" s="183" t="s">
        <v>1786</v>
      </c>
      <c r="F3776" s="183" t="s">
        <v>2074</v>
      </c>
      <c r="G3776" s="183" t="s">
        <v>7</v>
      </c>
      <c r="H3776" s="195" t="s">
        <v>109</v>
      </c>
      <c r="I3776" s="183" t="s">
        <v>245</v>
      </c>
      <c r="J3776" s="183">
        <v>110</v>
      </c>
      <c r="K3776" s="183" t="s">
        <v>99</v>
      </c>
      <c r="L3776" s="183" t="s">
        <v>1779</v>
      </c>
      <c r="M3776" s="183" t="s">
        <v>2331</v>
      </c>
      <c r="N3776" s="183" t="s">
        <v>2761</v>
      </c>
      <c r="O3776" s="183">
        <v>1</v>
      </c>
      <c r="P3776" s="183">
        <v>0.6</v>
      </c>
      <c r="Q3776" s="181" t="s">
        <v>99</v>
      </c>
      <c r="R3776" s="181" t="s">
        <v>113</v>
      </c>
      <c r="S3776" s="239">
        <v>263.88</v>
      </c>
      <c r="T3776" s="181">
        <v>1.78</v>
      </c>
      <c r="U3776" s="239">
        <f t="shared" si="173"/>
        <v>281.82384000000002</v>
      </c>
      <c r="V3776" s="181" t="s">
        <v>7</v>
      </c>
    </row>
    <row r="3777" spans="2:22" s="26" customFormat="1" ht="78.75" x14ac:dyDescent="0.25">
      <c r="B3777" s="193" t="s">
        <v>108</v>
      </c>
      <c r="C3777" s="240" t="s">
        <v>1787</v>
      </c>
      <c r="D3777" s="193" t="s">
        <v>1783</v>
      </c>
      <c r="E3777" s="183" t="s">
        <v>278</v>
      </c>
      <c r="F3777" s="183" t="s">
        <v>2074</v>
      </c>
      <c r="G3777" s="183" t="s">
        <v>7</v>
      </c>
      <c r="H3777" s="195" t="s">
        <v>109</v>
      </c>
      <c r="I3777" s="183" t="s">
        <v>245</v>
      </c>
      <c r="J3777" s="183">
        <v>110</v>
      </c>
      <c r="K3777" s="183" t="s">
        <v>115</v>
      </c>
      <c r="L3777" s="183" t="s">
        <v>1779</v>
      </c>
      <c r="M3777" s="183" t="s">
        <v>2331</v>
      </c>
      <c r="N3777" s="183" t="s">
        <v>2761</v>
      </c>
      <c r="O3777" s="183">
        <v>1</v>
      </c>
      <c r="P3777" s="183">
        <v>0.6</v>
      </c>
      <c r="Q3777" s="181" t="s">
        <v>115</v>
      </c>
      <c r="R3777" s="181" t="s">
        <v>118</v>
      </c>
      <c r="S3777" s="239">
        <v>15505.16</v>
      </c>
      <c r="T3777" s="181">
        <v>1.91</v>
      </c>
      <c r="U3777" s="239">
        <f t="shared" si="173"/>
        <v>17768.913359999999</v>
      </c>
      <c r="V3777" s="181" t="s">
        <v>7</v>
      </c>
    </row>
    <row r="3778" spans="2:22" s="26" customFormat="1" ht="78.75" x14ac:dyDescent="0.25">
      <c r="B3778" s="193" t="s">
        <v>108</v>
      </c>
      <c r="C3778" s="240" t="s">
        <v>1787</v>
      </c>
      <c r="D3778" s="193" t="s">
        <v>1783</v>
      </c>
      <c r="E3778" s="183" t="s">
        <v>124</v>
      </c>
      <c r="F3778" s="183" t="s">
        <v>2074</v>
      </c>
      <c r="G3778" s="183" t="s">
        <v>7</v>
      </c>
      <c r="H3778" s="195" t="s">
        <v>109</v>
      </c>
      <c r="I3778" s="183" t="s">
        <v>245</v>
      </c>
      <c r="J3778" s="183">
        <v>110</v>
      </c>
      <c r="K3778" s="183" t="s">
        <v>3764</v>
      </c>
      <c r="L3778" s="183" t="s">
        <v>1779</v>
      </c>
      <c r="M3778" s="183" t="s">
        <v>2331</v>
      </c>
      <c r="N3778" s="183" t="s">
        <v>2761</v>
      </c>
      <c r="O3778" s="183">
        <v>1</v>
      </c>
      <c r="P3778" s="183">
        <v>4</v>
      </c>
      <c r="Q3778" s="181" t="s">
        <v>98</v>
      </c>
      <c r="R3778" s="181" t="s">
        <v>298</v>
      </c>
      <c r="S3778" s="239">
        <v>355.2</v>
      </c>
      <c r="T3778" s="181">
        <v>1</v>
      </c>
      <c r="U3778" s="239">
        <f t="shared" si="173"/>
        <v>1420.8</v>
      </c>
      <c r="V3778" s="181" t="s">
        <v>7</v>
      </c>
    </row>
    <row r="3779" spans="2:22" s="26" customFormat="1" ht="78.75" x14ac:dyDescent="0.25">
      <c r="B3779" s="193" t="s">
        <v>108</v>
      </c>
      <c r="C3779" s="240" t="s">
        <v>1787</v>
      </c>
      <c r="D3779" s="193" t="s">
        <v>1783</v>
      </c>
      <c r="E3779" s="183" t="s">
        <v>5381</v>
      </c>
      <c r="F3779" s="183" t="s">
        <v>2074</v>
      </c>
      <c r="G3779" s="183" t="s">
        <v>7</v>
      </c>
      <c r="H3779" s="195" t="s">
        <v>109</v>
      </c>
      <c r="I3779" s="183" t="s">
        <v>245</v>
      </c>
      <c r="J3779" s="183">
        <v>110</v>
      </c>
      <c r="K3779" s="183" t="s">
        <v>5495</v>
      </c>
      <c r="L3779" s="183" t="s">
        <v>1779</v>
      </c>
      <c r="M3779" s="183" t="s">
        <v>2331</v>
      </c>
      <c r="N3779" s="183" t="s">
        <v>2761</v>
      </c>
      <c r="O3779" s="183">
        <v>1</v>
      </c>
      <c r="P3779" s="183">
        <v>1</v>
      </c>
      <c r="Q3779" s="181" t="s">
        <v>1721</v>
      </c>
      <c r="R3779" s="181" t="s">
        <v>525</v>
      </c>
      <c r="S3779" s="239">
        <v>5026.59</v>
      </c>
      <c r="T3779" s="181">
        <v>1</v>
      </c>
      <c r="U3779" s="239">
        <f t="shared" si="173"/>
        <v>5026.59</v>
      </c>
      <c r="V3779" s="181" t="s">
        <v>7</v>
      </c>
    </row>
    <row r="3780" spans="2:22" s="26" customFormat="1" ht="78.75" x14ac:dyDescent="0.25">
      <c r="B3780" s="193" t="s">
        <v>108</v>
      </c>
      <c r="C3780" s="240" t="s">
        <v>1787</v>
      </c>
      <c r="D3780" s="193" t="s">
        <v>1783</v>
      </c>
      <c r="E3780" s="183" t="s">
        <v>5378</v>
      </c>
      <c r="F3780" s="183" t="s">
        <v>2074</v>
      </c>
      <c r="G3780" s="183" t="s">
        <v>7</v>
      </c>
      <c r="H3780" s="195" t="s">
        <v>109</v>
      </c>
      <c r="I3780" s="183" t="s">
        <v>245</v>
      </c>
      <c r="J3780" s="183">
        <v>110</v>
      </c>
      <c r="K3780" s="183" t="s">
        <v>5379</v>
      </c>
      <c r="L3780" s="183" t="s">
        <v>1779</v>
      </c>
      <c r="M3780" s="183" t="s">
        <v>2331</v>
      </c>
      <c r="N3780" s="183" t="s">
        <v>2761</v>
      </c>
      <c r="O3780" s="183">
        <v>1</v>
      </c>
      <c r="P3780" s="183">
        <v>1</v>
      </c>
      <c r="Q3780" s="181" t="s">
        <v>102</v>
      </c>
      <c r="R3780" s="181" t="s">
        <v>584</v>
      </c>
      <c r="S3780" s="239">
        <v>1486.42</v>
      </c>
      <c r="T3780" s="181">
        <v>1</v>
      </c>
      <c r="U3780" s="239">
        <f t="shared" si="173"/>
        <v>1486.42</v>
      </c>
      <c r="V3780" s="181" t="s">
        <v>7</v>
      </c>
    </row>
    <row r="3781" spans="2:22" s="26" customFormat="1" ht="78.75" x14ac:dyDescent="0.25">
      <c r="B3781" s="193" t="s">
        <v>108</v>
      </c>
      <c r="C3781" s="240" t="s">
        <v>1787</v>
      </c>
      <c r="D3781" s="193" t="s">
        <v>1783</v>
      </c>
      <c r="E3781" s="183" t="s">
        <v>5304</v>
      </c>
      <c r="F3781" s="183" t="s">
        <v>2074</v>
      </c>
      <c r="G3781" s="183" t="s">
        <v>7</v>
      </c>
      <c r="H3781" s="195" t="s">
        <v>109</v>
      </c>
      <c r="I3781" s="183" t="s">
        <v>245</v>
      </c>
      <c r="J3781" s="183">
        <v>110</v>
      </c>
      <c r="K3781" s="183" t="s">
        <v>101</v>
      </c>
      <c r="L3781" s="183" t="s">
        <v>1779</v>
      </c>
      <c r="M3781" s="183" t="s">
        <v>2331</v>
      </c>
      <c r="N3781" s="183" t="s">
        <v>2761</v>
      </c>
      <c r="O3781" s="183">
        <v>1</v>
      </c>
      <c r="P3781" s="183">
        <v>0.01</v>
      </c>
      <c r="Q3781" s="181" t="s">
        <v>103</v>
      </c>
      <c r="R3781" s="181" t="s">
        <v>192</v>
      </c>
      <c r="S3781" s="239">
        <v>3050.84</v>
      </c>
      <c r="T3781" s="181">
        <v>1</v>
      </c>
      <c r="U3781" s="239">
        <f t="shared" si="173"/>
        <v>30.508400000000002</v>
      </c>
      <c r="V3781" s="181" t="s">
        <v>7</v>
      </c>
    </row>
    <row r="3782" spans="2:22" s="26" customFormat="1" ht="47.25" x14ac:dyDescent="0.25">
      <c r="B3782" s="193" t="s">
        <v>108</v>
      </c>
      <c r="C3782" s="240" t="s">
        <v>1787</v>
      </c>
      <c r="D3782" s="193" t="s">
        <v>1783</v>
      </c>
      <c r="E3782" s="183" t="s">
        <v>26</v>
      </c>
      <c r="F3782" s="183" t="s">
        <v>7</v>
      </c>
      <c r="G3782" s="183" t="s">
        <v>7</v>
      </c>
      <c r="H3782" s="183" t="s">
        <v>7</v>
      </c>
      <c r="I3782" s="183" t="s">
        <v>7</v>
      </c>
      <c r="J3782" s="183" t="s">
        <v>7</v>
      </c>
      <c r="K3782" s="183" t="s">
        <v>7</v>
      </c>
      <c r="L3782" s="183" t="s">
        <v>7</v>
      </c>
      <c r="M3782" s="183" t="s">
        <v>7</v>
      </c>
      <c r="N3782" s="183" t="s">
        <v>7</v>
      </c>
      <c r="O3782" s="183" t="s">
        <v>7</v>
      </c>
      <c r="P3782" s="183" t="s">
        <v>7</v>
      </c>
      <c r="Q3782" s="181" t="s">
        <v>7</v>
      </c>
      <c r="R3782" s="181" t="s">
        <v>7</v>
      </c>
      <c r="S3782" s="239" t="s">
        <v>7</v>
      </c>
      <c r="T3782" s="181" t="s">
        <v>7</v>
      </c>
      <c r="U3782" s="239">
        <f>SUM(U3773:U3781)</f>
        <v>61725.940249599989</v>
      </c>
      <c r="V3782" s="181" t="s">
        <v>7</v>
      </c>
    </row>
    <row r="3783" spans="2:22" s="26" customFormat="1" ht="78.75" x14ac:dyDescent="0.25">
      <c r="B3783" s="193" t="s">
        <v>108</v>
      </c>
      <c r="C3783" s="240" t="s">
        <v>1788</v>
      </c>
      <c r="D3783" s="193" t="s">
        <v>2075</v>
      </c>
      <c r="E3783" s="183" t="s">
        <v>120</v>
      </c>
      <c r="F3783" s="183" t="s">
        <v>2076</v>
      </c>
      <c r="G3783" s="183" t="s">
        <v>7</v>
      </c>
      <c r="H3783" s="195" t="s">
        <v>109</v>
      </c>
      <c r="I3783" s="183" t="s">
        <v>366</v>
      </c>
      <c r="J3783" s="183">
        <v>110</v>
      </c>
      <c r="K3783" s="183" t="s">
        <v>125</v>
      </c>
      <c r="L3783" s="183" t="s">
        <v>1779</v>
      </c>
      <c r="M3783" s="183" t="s">
        <v>2331</v>
      </c>
      <c r="N3783" s="183" t="s">
        <v>2761</v>
      </c>
      <c r="O3783" s="183">
        <v>1</v>
      </c>
      <c r="P3783" s="183">
        <v>23.475999999999999</v>
      </c>
      <c r="Q3783" s="181" t="s">
        <v>2493</v>
      </c>
      <c r="R3783" s="181" t="s">
        <v>215</v>
      </c>
      <c r="S3783" s="239">
        <v>258.72000000000003</v>
      </c>
      <c r="T3783" s="181">
        <v>2.5499999999999998</v>
      </c>
      <c r="U3783" s="239">
        <f t="shared" ref="U3783:U3791" si="174">O3783*P3783*S3783*T3783</f>
        <v>15487.962335999999</v>
      </c>
      <c r="V3783" s="181" t="s">
        <v>7</v>
      </c>
    </row>
    <row r="3784" spans="2:22" s="26" customFormat="1" ht="78.75" x14ac:dyDescent="0.25">
      <c r="B3784" s="193" t="s">
        <v>108</v>
      </c>
      <c r="C3784" s="240" t="s">
        <v>1788</v>
      </c>
      <c r="D3784" s="193" t="s">
        <v>2075</v>
      </c>
      <c r="E3784" s="183" t="s">
        <v>121</v>
      </c>
      <c r="F3784" s="183" t="s">
        <v>2076</v>
      </c>
      <c r="G3784" s="183" t="s">
        <v>7</v>
      </c>
      <c r="H3784" s="195" t="s">
        <v>109</v>
      </c>
      <c r="I3784" s="183" t="s">
        <v>366</v>
      </c>
      <c r="J3784" s="183">
        <v>110</v>
      </c>
      <c r="K3784" s="183" t="s">
        <v>1776</v>
      </c>
      <c r="L3784" s="183" t="s">
        <v>1779</v>
      </c>
      <c r="M3784" s="183" t="s">
        <v>2331</v>
      </c>
      <c r="N3784" s="183" t="s">
        <v>2761</v>
      </c>
      <c r="O3784" s="183">
        <v>1</v>
      </c>
      <c r="P3784" s="183">
        <v>23.475999999999999</v>
      </c>
      <c r="Q3784" s="181" t="s">
        <v>2493</v>
      </c>
      <c r="R3784" s="181" t="s">
        <v>182</v>
      </c>
      <c r="S3784" s="239">
        <v>308.56</v>
      </c>
      <c r="T3784" s="181">
        <v>1.81</v>
      </c>
      <c r="U3784" s="239">
        <f t="shared" si="174"/>
        <v>13111.195753599999</v>
      </c>
      <c r="V3784" s="181" t="s">
        <v>7</v>
      </c>
    </row>
    <row r="3785" spans="2:22" s="26" customFormat="1" ht="78.75" x14ac:dyDescent="0.25">
      <c r="B3785" s="193" t="s">
        <v>108</v>
      </c>
      <c r="C3785" s="240" t="s">
        <v>1788</v>
      </c>
      <c r="D3785" s="193" t="s">
        <v>2075</v>
      </c>
      <c r="E3785" s="183" t="s">
        <v>122</v>
      </c>
      <c r="F3785" s="183" t="s">
        <v>2076</v>
      </c>
      <c r="G3785" s="183" t="s">
        <v>7</v>
      </c>
      <c r="H3785" s="195" t="s">
        <v>109</v>
      </c>
      <c r="I3785" s="183" t="s">
        <v>366</v>
      </c>
      <c r="J3785" s="183">
        <v>110</v>
      </c>
      <c r="K3785" s="183" t="s">
        <v>110</v>
      </c>
      <c r="L3785" s="183" t="s">
        <v>1779</v>
      </c>
      <c r="M3785" s="183" t="s">
        <v>2331</v>
      </c>
      <c r="N3785" s="183" t="s">
        <v>2761</v>
      </c>
      <c r="O3785" s="183">
        <v>1</v>
      </c>
      <c r="P3785" s="183">
        <v>3.6</v>
      </c>
      <c r="Q3785" s="181" t="s">
        <v>102</v>
      </c>
      <c r="R3785" s="181" t="s">
        <v>112</v>
      </c>
      <c r="S3785" s="239">
        <v>1109.82</v>
      </c>
      <c r="T3785" s="181">
        <v>1.78</v>
      </c>
      <c r="U3785" s="239">
        <f t="shared" si="174"/>
        <v>7111.7265600000001</v>
      </c>
      <c r="V3785" s="181" t="s">
        <v>7</v>
      </c>
    </row>
    <row r="3786" spans="2:22" s="26" customFormat="1" ht="78.75" x14ac:dyDescent="0.25">
      <c r="B3786" s="193" t="s">
        <v>108</v>
      </c>
      <c r="C3786" s="240" t="s">
        <v>1788</v>
      </c>
      <c r="D3786" s="193" t="s">
        <v>2075</v>
      </c>
      <c r="E3786" s="183" t="s">
        <v>1786</v>
      </c>
      <c r="F3786" s="183" t="s">
        <v>2076</v>
      </c>
      <c r="G3786" s="183" t="s">
        <v>7</v>
      </c>
      <c r="H3786" s="195" t="s">
        <v>109</v>
      </c>
      <c r="I3786" s="183" t="s">
        <v>366</v>
      </c>
      <c r="J3786" s="183">
        <v>110</v>
      </c>
      <c r="K3786" s="183" t="s">
        <v>99</v>
      </c>
      <c r="L3786" s="183" t="s">
        <v>1779</v>
      </c>
      <c r="M3786" s="183" t="s">
        <v>2331</v>
      </c>
      <c r="N3786" s="183" t="s">
        <v>2761</v>
      </c>
      <c r="O3786" s="183">
        <v>1</v>
      </c>
      <c r="P3786" s="183">
        <v>0.6</v>
      </c>
      <c r="Q3786" s="181" t="s">
        <v>99</v>
      </c>
      <c r="R3786" s="181" t="s">
        <v>113</v>
      </c>
      <c r="S3786" s="239">
        <v>263.88</v>
      </c>
      <c r="T3786" s="181">
        <v>1.78</v>
      </c>
      <c r="U3786" s="239">
        <f t="shared" si="174"/>
        <v>281.82384000000002</v>
      </c>
      <c r="V3786" s="181" t="s">
        <v>7</v>
      </c>
    </row>
    <row r="3787" spans="2:22" s="26" customFormat="1" ht="78.75" x14ac:dyDescent="0.25">
      <c r="B3787" s="193" t="s">
        <v>108</v>
      </c>
      <c r="C3787" s="240" t="s">
        <v>1788</v>
      </c>
      <c r="D3787" s="193" t="s">
        <v>2075</v>
      </c>
      <c r="E3787" s="183" t="s">
        <v>278</v>
      </c>
      <c r="F3787" s="183" t="s">
        <v>2076</v>
      </c>
      <c r="G3787" s="183" t="s">
        <v>7</v>
      </c>
      <c r="H3787" s="195" t="s">
        <v>109</v>
      </c>
      <c r="I3787" s="183" t="s">
        <v>366</v>
      </c>
      <c r="J3787" s="183">
        <v>110</v>
      </c>
      <c r="K3787" s="183" t="s">
        <v>115</v>
      </c>
      <c r="L3787" s="183" t="s">
        <v>1779</v>
      </c>
      <c r="M3787" s="183" t="s">
        <v>2331</v>
      </c>
      <c r="N3787" s="183" t="s">
        <v>2761</v>
      </c>
      <c r="O3787" s="183">
        <v>1</v>
      </c>
      <c r="P3787" s="183">
        <v>0.6</v>
      </c>
      <c r="Q3787" s="181" t="s">
        <v>115</v>
      </c>
      <c r="R3787" s="181" t="s">
        <v>118</v>
      </c>
      <c r="S3787" s="239">
        <v>15505.16</v>
      </c>
      <c r="T3787" s="181">
        <v>1.91</v>
      </c>
      <c r="U3787" s="239">
        <f t="shared" si="174"/>
        <v>17768.913359999999</v>
      </c>
      <c r="V3787" s="181" t="s">
        <v>7</v>
      </c>
    </row>
    <row r="3788" spans="2:22" s="26" customFormat="1" ht="78.75" x14ac:dyDescent="0.25">
      <c r="B3788" s="193" t="s">
        <v>108</v>
      </c>
      <c r="C3788" s="240" t="s">
        <v>1788</v>
      </c>
      <c r="D3788" s="193" t="s">
        <v>2075</v>
      </c>
      <c r="E3788" s="183" t="s">
        <v>124</v>
      </c>
      <c r="F3788" s="183" t="s">
        <v>2076</v>
      </c>
      <c r="G3788" s="183" t="s">
        <v>7</v>
      </c>
      <c r="H3788" s="195" t="s">
        <v>109</v>
      </c>
      <c r="I3788" s="183" t="s">
        <v>366</v>
      </c>
      <c r="J3788" s="183">
        <v>110</v>
      </c>
      <c r="K3788" s="183" t="s">
        <v>3764</v>
      </c>
      <c r="L3788" s="183" t="s">
        <v>1779</v>
      </c>
      <c r="M3788" s="183" t="s">
        <v>2331</v>
      </c>
      <c r="N3788" s="183" t="s">
        <v>2761</v>
      </c>
      <c r="O3788" s="183">
        <v>1</v>
      </c>
      <c r="P3788" s="183">
        <v>4</v>
      </c>
      <c r="Q3788" s="181" t="s">
        <v>98</v>
      </c>
      <c r="R3788" s="181" t="s">
        <v>298</v>
      </c>
      <c r="S3788" s="239">
        <v>355.2</v>
      </c>
      <c r="T3788" s="181">
        <v>1</v>
      </c>
      <c r="U3788" s="239">
        <f t="shared" si="174"/>
        <v>1420.8</v>
      </c>
      <c r="V3788" s="181" t="s">
        <v>7</v>
      </c>
    </row>
    <row r="3789" spans="2:22" s="26" customFormat="1" ht="78.75" x14ac:dyDescent="0.25">
      <c r="B3789" s="193" t="s">
        <v>108</v>
      </c>
      <c r="C3789" s="240" t="s">
        <v>1788</v>
      </c>
      <c r="D3789" s="193" t="s">
        <v>2075</v>
      </c>
      <c r="E3789" s="183" t="s">
        <v>5381</v>
      </c>
      <c r="F3789" s="183" t="s">
        <v>2076</v>
      </c>
      <c r="G3789" s="183" t="s">
        <v>7</v>
      </c>
      <c r="H3789" s="195" t="s">
        <v>109</v>
      </c>
      <c r="I3789" s="183" t="s">
        <v>366</v>
      </c>
      <c r="J3789" s="183">
        <v>110</v>
      </c>
      <c r="K3789" s="183" t="s">
        <v>5495</v>
      </c>
      <c r="L3789" s="183" t="s">
        <v>1779</v>
      </c>
      <c r="M3789" s="183" t="s">
        <v>2331</v>
      </c>
      <c r="N3789" s="183" t="s">
        <v>2761</v>
      </c>
      <c r="O3789" s="183">
        <v>1</v>
      </c>
      <c r="P3789" s="183">
        <v>1</v>
      </c>
      <c r="Q3789" s="181" t="s">
        <v>1721</v>
      </c>
      <c r="R3789" s="181" t="s">
        <v>525</v>
      </c>
      <c r="S3789" s="239">
        <v>5026.59</v>
      </c>
      <c r="T3789" s="181">
        <v>1</v>
      </c>
      <c r="U3789" s="239">
        <f t="shared" si="174"/>
        <v>5026.59</v>
      </c>
      <c r="V3789" s="181" t="s">
        <v>7</v>
      </c>
    </row>
    <row r="3790" spans="2:22" s="26" customFormat="1" ht="78.75" x14ac:dyDescent="0.25">
      <c r="B3790" s="193" t="s">
        <v>108</v>
      </c>
      <c r="C3790" s="240" t="s">
        <v>1788</v>
      </c>
      <c r="D3790" s="193" t="s">
        <v>2075</v>
      </c>
      <c r="E3790" s="183" t="s">
        <v>5378</v>
      </c>
      <c r="F3790" s="183" t="s">
        <v>2076</v>
      </c>
      <c r="G3790" s="183" t="s">
        <v>7</v>
      </c>
      <c r="H3790" s="195" t="s">
        <v>109</v>
      </c>
      <c r="I3790" s="183" t="s">
        <v>245</v>
      </c>
      <c r="J3790" s="183">
        <v>110</v>
      </c>
      <c r="K3790" s="183" t="s">
        <v>5379</v>
      </c>
      <c r="L3790" s="183" t="s">
        <v>1779</v>
      </c>
      <c r="M3790" s="183" t="s">
        <v>2331</v>
      </c>
      <c r="N3790" s="183" t="s">
        <v>2761</v>
      </c>
      <c r="O3790" s="183">
        <v>1</v>
      </c>
      <c r="P3790" s="183">
        <v>1</v>
      </c>
      <c r="Q3790" s="181" t="s">
        <v>102</v>
      </c>
      <c r="R3790" s="181" t="s">
        <v>584</v>
      </c>
      <c r="S3790" s="239">
        <v>1486.42</v>
      </c>
      <c r="T3790" s="181">
        <v>1</v>
      </c>
      <c r="U3790" s="239">
        <f t="shared" si="174"/>
        <v>1486.42</v>
      </c>
      <c r="V3790" s="181" t="s">
        <v>7</v>
      </c>
    </row>
    <row r="3791" spans="2:22" s="26" customFormat="1" ht="78.75" x14ac:dyDescent="0.25">
      <c r="B3791" s="193" t="s">
        <v>108</v>
      </c>
      <c r="C3791" s="240" t="s">
        <v>1788</v>
      </c>
      <c r="D3791" s="193" t="s">
        <v>2075</v>
      </c>
      <c r="E3791" s="183" t="s">
        <v>5304</v>
      </c>
      <c r="F3791" s="183" t="s">
        <v>2076</v>
      </c>
      <c r="G3791" s="183" t="s">
        <v>7</v>
      </c>
      <c r="H3791" s="195" t="s">
        <v>109</v>
      </c>
      <c r="I3791" s="183" t="s">
        <v>245</v>
      </c>
      <c r="J3791" s="183">
        <v>110</v>
      </c>
      <c r="K3791" s="183" t="s">
        <v>101</v>
      </c>
      <c r="L3791" s="183" t="s">
        <v>1779</v>
      </c>
      <c r="M3791" s="183" t="s">
        <v>2331</v>
      </c>
      <c r="N3791" s="183" t="s">
        <v>2761</v>
      </c>
      <c r="O3791" s="183">
        <v>1</v>
      </c>
      <c r="P3791" s="183">
        <v>0.01</v>
      </c>
      <c r="Q3791" s="181" t="s">
        <v>103</v>
      </c>
      <c r="R3791" s="181" t="s">
        <v>192</v>
      </c>
      <c r="S3791" s="239">
        <v>3050.84</v>
      </c>
      <c r="T3791" s="181">
        <v>1</v>
      </c>
      <c r="U3791" s="239">
        <f t="shared" si="174"/>
        <v>30.508400000000002</v>
      </c>
      <c r="V3791" s="181" t="s">
        <v>7</v>
      </c>
    </row>
    <row r="3792" spans="2:22" s="26" customFormat="1" ht="47.25" x14ac:dyDescent="0.25">
      <c r="B3792" s="193" t="s">
        <v>108</v>
      </c>
      <c r="C3792" s="240" t="s">
        <v>1788</v>
      </c>
      <c r="D3792" s="193" t="s">
        <v>2075</v>
      </c>
      <c r="E3792" s="183" t="s">
        <v>26</v>
      </c>
      <c r="F3792" s="183" t="s">
        <v>7</v>
      </c>
      <c r="G3792" s="183" t="s">
        <v>7</v>
      </c>
      <c r="H3792" s="183" t="s">
        <v>7</v>
      </c>
      <c r="I3792" s="183" t="s">
        <v>7</v>
      </c>
      <c r="J3792" s="183" t="s">
        <v>7</v>
      </c>
      <c r="K3792" s="183" t="s">
        <v>7</v>
      </c>
      <c r="L3792" s="183" t="s">
        <v>7</v>
      </c>
      <c r="M3792" s="183" t="s">
        <v>7</v>
      </c>
      <c r="N3792" s="183" t="s">
        <v>7</v>
      </c>
      <c r="O3792" s="183" t="s">
        <v>7</v>
      </c>
      <c r="P3792" s="183" t="s">
        <v>7</v>
      </c>
      <c r="Q3792" s="181" t="s">
        <v>7</v>
      </c>
      <c r="R3792" s="181" t="s">
        <v>7</v>
      </c>
      <c r="S3792" s="239" t="s">
        <v>7</v>
      </c>
      <c r="T3792" s="181" t="s">
        <v>7</v>
      </c>
      <c r="U3792" s="239">
        <f>SUM(U3783:U3791)</f>
        <v>61725.940249599989</v>
      </c>
      <c r="V3792" s="181" t="s">
        <v>7</v>
      </c>
    </row>
    <row r="3793" spans="2:22" s="26" customFormat="1" ht="78.75" x14ac:dyDescent="0.25">
      <c r="B3793" s="193" t="s">
        <v>935</v>
      </c>
      <c r="C3793" s="240" t="s">
        <v>1789</v>
      </c>
      <c r="D3793" s="193" t="s">
        <v>1790</v>
      </c>
      <c r="E3793" s="183" t="s">
        <v>373</v>
      </c>
      <c r="F3793" s="183" t="s">
        <v>2077</v>
      </c>
      <c r="G3793" s="183" t="s">
        <v>7</v>
      </c>
      <c r="H3793" s="195" t="s">
        <v>109</v>
      </c>
      <c r="I3793" s="183" t="s">
        <v>371</v>
      </c>
      <c r="J3793" s="183">
        <v>110</v>
      </c>
      <c r="K3793" s="183" t="s">
        <v>3832</v>
      </c>
      <c r="L3793" s="183" t="s">
        <v>1779</v>
      </c>
      <c r="M3793" s="183" t="s">
        <v>2280</v>
      </c>
      <c r="N3793" s="183" t="s">
        <v>2761</v>
      </c>
      <c r="O3793" s="183">
        <v>1</v>
      </c>
      <c r="P3793" s="183">
        <v>1</v>
      </c>
      <c r="Q3793" s="181" t="s">
        <v>160</v>
      </c>
      <c r="R3793" s="181" t="s">
        <v>2514</v>
      </c>
      <c r="S3793" s="239">
        <v>100697.41</v>
      </c>
      <c r="T3793" s="181">
        <v>1.21</v>
      </c>
      <c r="U3793" s="239">
        <f>O3793*P3793*S3793*T3793</f>
        <v>121843.8661</v>
      </c>
      <c r="V3793" s="181" t="s">
        <v>7</v>
      </c>
    </row>
    <row r="3794" spans="2:22" s="26" customFormat="1" ht="78.75" x14ac:dyDescent="0.25">
      <c r="B3794" s="193" t="s">
        <v>935</v>
      </c>
      <c r="C3794" s="240" t="s">
        <v>1789</v>
      </c>
      <c r="D3794" s="193" t="s">
        <v>1790</v>
      </c>
      <c r="E3794" s="183" t="s">
        <v>3944</v>
      </c>
      <c r="F3794" s="183" t="s">
        <v>2077</v>
      </c>
      <c r="G3794" s="183" t="s">
        <v>7</v>
      </c>
      <c r="H3794" s="195" t="s">
        <v>109</v>
      </c>
      <c r="I3794" s="183" t="s">
        <v>371</v>
      </c>
      <c r="J3794" s="183">
        <v>10</v>
      </c>
      <c r="K3794" s="183" t="s">
        <v>2172</v>
      </c>
      <c r="L3794" s="183" t="s">
        <v>1779</v>
      </c>
      <c r="M3794" s="183" t="s">
        <v>2280</v>
      </c>
      <c r="N3794" s="183" t="s">
        <v>2761</v>
      </c>
      <c r="O3794" s="183">
        <v>1</v>
      </c>
      <c r="P3794" s="183">
        <v>12</v>
      </c>
      <c r="Q3794" s="181" t="s">
        <v>160</v>
      </c>
      <c r="R3794" s="181" t="s">
        <v>173</v>
      </c>
      <c r="S3794" s="239">
        <v>330.05</v>
      </c>
      <c r="T3794" s="181">
        <v>1.83</v>
      </c>
      <c r="U3794" s="239">
        <f>O3794*P3794*S3794*T3794</f>
        <v>7247.898000000001</v>
      </c>
      <c r="V3794" s="181" t="s">
        <v>7</v>
      </c>
    </row>
    <row r="3795" spans="2:22" s="26" customFormat="1" ht="78.75" x14ac:dyDescent="0.25">
      <c r="B3795" s="193" t="s">
        <v>935</v>
      </c>
      <c r="C3795" s="240" t="s">
        <v>1789</v>
      </c>
      <c r="D3795" s="193" t="s">
        <v>1790</v>
      </c>
      <c r="E3795" s="183" t="s">
        <v>374</v>
      </c>
      <c r="F3795" s="183" t="s">
        <v>2077</v>
      </c>
      <c r="G3795" s="183" t="s">
        <v>7</v>
      </c>
      <c r="H3795" s="195" t="s">
        <v>109</v>
      </c>
      <c r="I3795" s="183" t="s">
        <v>371</v>
      </c>
      <c r="J3795" s="183">
        <v>110</v>
      </c>
      <c r="K3795" s="183" t="s">
        <v>1843</v>
      </c>
      <c r="L3795" s="183" t="s">
        <v>1779</v>
      </c>
      <c r="M3795" s="183" t="s">
        <v>2280</v>
      </c>
      <c r="N3795" s="183" t="s">
        <v>2761</v>
      </c>
      <c r="O3795" s="183">
        <v>1</v>
      </c>
      <c r="P3795" s="183">
        <v>3</v>
      </c>
      <c r="Q3795" s="181" t="s">
        <v>160</v>
      </c>
      <c r="R3795" s="181" t="s">
        <v>174</v>
      </c>
      <c r="S3795" s="239">
        <v>1046.28</v>
      </c>
      <c r="T3795" s="181">
        <v>1.83</v>
      </c>
      <c r="U3795" s="239">
        <f>O3795*P3795*S3795*T3795</f>
        <v>5744.0772000000006</v>
      </c>
      <c r="V3795" s="181" t="s">
        <v>7</v>
      </c>
    </row>
    <row r="3796" spans="2:22" s="26" customFormat="1" ht="78.75" x14ac:dyDescent="0.25">
      <c r="B3796" s="193" t="s">
        <v>935</v>
      </c>
      <c r="C3796" s="240" t="s">
        <v>1789</v>
      </c>
      <c r="D3796" s="193" t="s">
        <v>1790</v>
      </c>
      <c r="E3796" s="183" t="s">
        <v>253</v>
      </c>
      <c r="F3796" s="183" t="s">
        <v>2077</v>
      </c>
      <c r="G3796" s="183" t="s">
        <v>7</v>
      </c>
      <c r="H3796" s="195" t="s">
        <v>109</v>
      </c>
      <c r="I3796" s="183" t="s">
        <v>371</v>
      </c>
      <c r="J3796" s="183">
        <v>110</v>
      </c>
      <c r="K3796" s="183" t="s">
        <v>5427</v>
      </c>
      <c r="L3796" s="183" t="s">
        <v>1779</v>
      </c>
      <c r="M3796" s="183" t="s">
        <v>2280</v>
      </c>
      <c r="N3796" s="183" t="s">
        <v>2761</v>
      </c>
      <c r="O3796" s="183">
        <v>1</v>
      </c>
      <c r="P3796" s="183">
        <v>1</v>
      </c>
      <c r="Q3796" s="181" t="s">
        <v>135</v>
      </c>
      <c r="R3796" s="181" t="s">
        <v>2515</v>
      </c>
      <c r="S3796" s="239">
        <v>5334.69</v>
      </c>
      <c r="T3796" s="181">
        <v>1.83</v>
      </c>
      <c r="U3796" s="239">
        <f>O3796*P3796*S3796*T3796</f>
        <v>9762.4827000000005</v>
      </c>
      <c r="V3796" s="181" t="s">
        <v>7</v>
      </c>
    </row>
    <row r="3797" spans="2:22" s="26" customFormat="1" ht="78.75" x14ac:dyDescent="0.25">
      <c r="B3797" s="193" t="s">
        <v>935</v>
      </c>
      <c r="C3797" s="240" t="s">
        <v>1789</v>
      </c>
      <c r="D3797" s="193" t="s">
        <v>1790</v>
      </c>
      <c r="E3797" s="183" t="s">
        <v>3855</v>
      </c>
      <c r="F3797" s="183" t="s">
        <v>2077</v>
      </c>
      <c r="G3797" s="183" t="s">
        <v>7</v>
      </c>
      <c r="H3797" s="195" t="s">
        <v>109</v>
      </c>
      <c r="I3797" s="183" t="s">
        <v>371</v>
      </c>
      <c r="J3797" s="183">
        <v>110</v>
      </c>
      <c r="K3797" s="183" t="s">
        <v>2576</v>
      </c>
      <c r="L3797" s="183" t="s">
        <v>1779</v>
      </c>
      <c r="M3797" s="183" t="s">
        <v>2280</v>
      </c>
      <c r="N3797" s="183" t="s">
        <v>2761</v>
      </c>
      <c r="O3797" s="183">
        <v>1</v>
      </c>
      <c r="P3797" s="183">
        <v>1</v>
      </c>
      <c r="Q3797" s="181" t="s">
        <v>111</v>
      </c>
      <c r="R3797" s="181" t="s">
        <v>379</v>
      </c>
      <c r="S3797" s="239">
        <v>10637.53</v>
      </c>
      <c r="T3797" s="181">
        <v>1</v>
      </c>
      <c r="U3797" s="239">
        <f>O3797*P3797*S3797*T3797</f>
        <v>10637.53</v>
      </c>
      <c r="V3797" s="181" t="s">
        <v>7</v>
      </c>
    </row>
    <row r="3798" spans="2:22" s="26" customFormat="1" ht="47.25" x14ac:dyDescent="0.25">
      <c r="B3798" s="193" t="s">
        <v>935</v>
      </c>
      <c r="C3798" s="240" t="s">
        <v>1789</v>
      </c>
      <c r="D3798" s="193" t="s">
        <v>1790</v>
      </c>
      <c r="E3798" s="183" t="s">
        <v>26</v>
      </c>
      <c r="F3798" s="183" t="s">
        <v>7</v>
      </c>
      <c r="G3798" s="183" t="s">
        <v>7</v>
      </c>
      <c r="H3798" s="183" t="s">
        <v>7</v>
      </c>
      <c r="I3798" s="183" t="s">
        <v>7</v>
      </c>
      <c r="J3798" s="183" t="s">
        <v>7</v>
      </c>
      <c r="K3798" s="183" t="s">
        <v>7</v>
      </c>
      <c r="L3798" s="183" t="s">
        <v>7</v>
      </c>
      <c r="M3798" s="183" t="s">
        <v>7</v>
      </c>
      <c r="N3798" s="183" t="s">
        <v>7</v>
      </c>
      <c r="O3798" s="183" t="s">
        <v>7</v>
      </c>
      <c r="P3798" s="183" t="s">
        <v>7</v>
      </c>
      <c r="Q3798" s="181" t="s">
        <v>7</v>
      </c>
      <c r="R3798" s="181" t="s">
        <v>7</v>
      </c>
      <c r="S3798" s="239" t="s">
        <v>7</v>
      </c>
      <c r="T3798" s="181" t="s">
        <v>7</v>
      </c>
      <c r="U3798" s="239">
        <f>SUM(U3793:U3797)</f>
        <v>155235.85399999999</v>
      </c>
      <c r="V3798" s="181" t="s">
        <v>7</v>
      </c>
    </row>
    <row r="3799" spans="2:22" s="26" customFormat="1" ht="78.75" x14ac:dyDescent="0.25">
      <c r="B3799" s="193" t="s">
        <v>529</v>
      </c>
      <c r="C3799" s="240" t="s">
        <v>1791</v>
      </c>
      <c r="D3799" s="193" t="s">
        <v>2078</v>
      </c>
      <c r="E3799" s="183" t="s">
        <v>279</v>
      </c>
      <c r="F3799" s="183" t="s">
        <v>2079</v>
      </c>
      <c r="G3799" s="183" t="s">
        <v>7</v>
      </c>
      <c r="H3799" s="195" t="s">
        <v>109</v>
      </c>
      <c r="I3799" s="183" t="s">
        <v>371</v>
      </c>
      <c r="J3799" s="183">
        <v>110</v>
      </c>
      <c r="K3799" s="183" t="s">
        <v>2080</v>
      </c>
      <c r="L3799" s="183" t="s">
        <v>1779</v>
      </c>
      <c r="M3799" s="183" t="s">
        <v>2331</v>
      </c>
      <c r="N3799" s="183" t="s">
        <v>2761</v>
      </c>
      <c r="O3799" s="183">
        <v>1</v>
      </c>
      <c r="P3799" s="183">
        <v>1</v>
      </c>
      <c r="Q3799" s="181" t="s">
        <v>99</v>
      </c>
      <c r="R3799" s="181" t="s">
        <v>1793</v>
      </c>
      <c r="S3799" s="239">
        <v>476.93</v>
      </c>
      <c r="T3799" s="181">
        <v>1.78</v>
      </c>
      <c r="U3799" s="239">
        <f>O3799*P3799*S3799*T3799</f>
        <v>848.93540000000007</v>
      </c>
      <c r="V3799" s="181" t="s">
        <v>7</v>
      </c>
    </row>
    <row r="3800" spans="2:22" s="26" customFormat="1" ht="78.75" x14ac:dyDescent="0.25">
      <c r="B3800" s="193" t="s">
        <v>529</v>
      </c>
      <c r="C3800" s="240" t="s">
        <v>1791</v>
      </c>
      <c r="D3800" s="193" t="s">
        <v>2078</v>
      </c>
      <c r="E3800" s="183" t="s">
        <v>253</v>
      </c>
      <c r="F3800" s="183" t="s">
        <v>2079</v>
      </c>
      <c r="G3800" s="183" t="s">
        <v>7</v>
      </c>
      <c r="H3800" s="195" t="s">
        <v>109</v>
      </c>
      <c r="I3800" s="183" t="s">
        <v>371</v>
      </c>
      <c r="J3800" s="183">
        <v>110</v>
      </c>
      <c r="K3800" s="183" t="s">
        <v>5427</v>
      </c>
      <c r="L3800" s="183" t="s">
        <v>1779</v>
      </c>
      <c r="M3800" s="183" t="s">
        <v>2331</v>
      </c>
      <c r="N3800" s="183" t="s">
        <v>2761</v>
      </c>
      <c r="O3800" s="183">
        <v>1</v>
      </c>
      <c r="P3800" s="183">
        <v>1</v>
      </c>
      <c r="Q3800" s="181" t="s">
        <v>160</v>
      </c>
      <c r="R3800" s="181" t="s">
        <v>2515</v>
      </c>
      <c r="S3800" s="239">
        <v>5334.69</v>
      </c>
      <c r="T3800" s="181">
        <v>1.83</v>
      </c>
      <c r="U3800" s="239">
        <f>O3800*P3800*S3800*T3800</f>
        <v>9762.4827000000005</v>
      </c>
      <c r="V3800" s="181" t="s">
        <v>7</v>
      </c>
    </row>
    <row r="3801" spans="2:22" s="26" customFormat="1" ht="78.75" x14ac:dyDescent="0.25">
      <c r="B3801" s="193" t="s">
        <v>529</v>
      </c>
      <c r="C3801" s="240" t="s">
        <v>1791</v>
      </c>
      <c r="D3801" s="193" t="s">
        <v>2078</v>
      </c>
      <c r="E3801" s="183" t="s">
        <v>253</v>
      </c>
      <c r="F3801" s="183" t="s">
        <v>2079</v>
      </c>
      <c r="G3801" s="183" t="s">
        <v>7</v>
      </c>
      <c r="H3801" s="195" t="s">
        <v>109</v>
      </c>
      <c r="I3801" s="183" t="s">
        <v>371</v>
      </c>
      <c r="J3801" s="183">
        <v>110</v>
      </c>
      <c r="K3801" s="183" t="s">
        <v>133</v>
      </c>
      <c r="L3801" s="183" t="s">
        <v>1779</v>
      </c>
      <c r="M3801" s="183" t="s">
        <v>2331</v>
      </c>
      <c r="N3801" s="183" t="s">
        <v>2761</v>
      </c>
      <c r="O3801" s="183">
        <v>1</v>
      </c>
      <c r="P3801" s="183">
        <v>1</v>
      </c>
      <c r="Q3801" s="181" t="s">
        <v>160</v>
      </c>
      <c r="R3801" s="181" t="s">
        <v>136</v>
      </c>
      <c r="S3801" s="239">
        <v>3657.51</v>
      </c>
      <c r="T3801" s="181">
        <v>1.83</v>
      </c>
      <c r="U3801" s="239">
        <f>O3801*P3801*S3801*T3801</f>
        <v>6693.243300000001</v>
      </c>
      <c r="V3801" s="181" t="s">
        <v>7</v>
      </c>
    </row>
    <row r="3802" spans="2:22" s="26" customFormat="1" ht="78.75" x14ac:dyDescent="0.25">
      <c r="B3802" s="193" t="s">
        <v>529</v>
      </c>
      <c r="C3802" s="240" t="s">
        <v>1791</v>
      </c>
      <c r="D3802" s="193" t="s">
        <v>2078</v>
      </c>
      <c r="E3802" s="183" t="s">
        <v>432</v>
      </c>
      <c r="F3802" s="183" t="s">
        <v>2079</v>
      </c>
      <c r="G3802" s="183" t="s">
        <v>7</v>
      </c>
      <c r="H3802" s="195" t="s">
        <v>109</v>
      </c>
      <c r="I3802" s="183" t="s">
        <v>371</v>
      </c>
      <c r="J3802" s="183">
        <v>110</v>
      </c>
      <c r="K3802" s="183" t="s">
        <v>463</v>
      </c>
      <c r="L3802" s="183" t="s">
        <v>1779</v>
      </c>
      <c r="M3802" s="183" t="s">
        <v>2331</v>
      </c>
      <c r="N3802" s="183" t="s">
        <v>2761</v>
      </c>
      <c r="O3802" s="183">
        <v>1</v>
      </c>
      <c r="P3802" s="183">
        <v>1</v>
      </c>
      <c r="Q3802" s="181" t="s">
        <v>111</v>
      </c>
      <c r="R3802" s="181" t="s">
        <v>460</v>
      </c>
      <c r="S3802" s="239">
        <v>2018.62</v>
      </c>
      <c r="T3802" s="181">
        <v>1.81</v>
      </c>
      <c r="U3802" s="239">
        <f>O3802*P3802*S3802*T3802</f>
        <v>3653.7021999999997</v>
      </c>
      <c r="V3802" s="181" t="s">
        <v>7</v>
      </c>
    </row>
    <row r="3803" spans="2:22" s="26" customFormat="1" ht="78.75" x14ac:dyDescent="0.25">
      <c r="B3803" s="193" t="s">
        <v>529</v>
      </c>
      <c r="C3803" s="240" t="s">
        <v>1791</v>
      </c>
      <c r="D3803" s="193" t="s">
        <v>2078</v>
      </c>
      <c r="E3803" s="183" t="s">
        <v>432</v>
      </c>
      <c r="F3803" s="183" t="s">
        <v>2079</v>
      </c>
      <c r="G3803" s="183" t="s">
        <v>7</v>
      </c>
      <c r="H3803" s="195" t="s">
        <v>109</v>
      </c>
      <c r="I3803" s="183" t="s">
        <v>371</v>
      </c>
      <c r="J3803" s="183">
        <v>110</v>
      </c>
      <c r="K3803" s="183" t="s">
        <v>636</v>
      </c>
      <c r="L3803" s="183" t="s">
        <v>1779</v>
      </c>
      <c r="M3803" s="183" t="s">
        <v>2331</v>
      </c>
      <c r="N3803" s="183" t="s">
        <v>2761</v>
      </c>
      <c r="O3803" s="183">
        <v>1</v>
      </c>
      <c r="P3803" s="183">
        <v>1</v>
      </c>
      <c r="Q3803" s="181" t="s">
        <v>111</v>
      </c>
      <c r="R3803" s="181" t="s">
        <v>434</v>
      </c>
      <c r="S3803" s="239">
        <v>1291.57</v>
      </c>
      <c r="T3803" s="181">
        <v>1.81</v>
      </c>
      <c r="U3803" s="239">
        <f>O3803*P3803*S3803*T3803</f>
        <v>2337.7417</v>
      </c>
      <c r="V3803" s="181" t="s">
        <v>7</v>
      </c>
    </row>
    <row r="3804" spans="2:22" s="26" customFormat="1" ht="78.75" x14ac:dyDescent="0.25">
      <c r="B3804" s="193" t="s">
        <v>529</v>
      </c>
      <c r="C3804" s="240" t="s">
        <v>1791</v>
      </c>
      <c r="D3804" s="193" t="s">
        <v>2078</v>
      </c>
      <c r="E3804" s="183" t="s">
        <v>279</v>
      </c>
      <c r="F3804" s="183" t="s">
        <v>2081</v>
      </c>
      <c r="G3804" s="183" t="s">
        <v>7</v>
      </c>
      <c r="H3804" s="195" t="s">
        <v>109</v>
      </c>
      <c r="I3804" s="183" t="s">
        <v>371</v>
      </c>
      <c r="J3804" s="183">
        <v>110</v>
      </c>
      <c r="K3804" s="183" t="s">
        <v>2080</v>
      </c>
      <c r="L3804" s="183" t="s">
        <v>1779</v>
      </c>
      <c r="M3804" s="183" t="s">
        <v>2331</v>
      </c>
      <c r="N3804" s="183" t="s">
        <v>2761</v>
      </c>
      <c r="O3804" s="183">
        <v>1</v>
      </c>
      <c r="P3804" s="183">
        <v>5</v>
      </c>
      <c r="Q3804" s="181" t="s">
        <v>99</v>
      </c>
      <c r="R3804" s="181" t="s">
        <v>1793</v>
      </c>
      <c r="S3804" s="239">
        <v>476.93</v>
      </c>
      <c r="T3804" s="181">
        <v>1.78</v>
      </c>
      <c r="U3804" s="239">
        <f t="shared" ref="U3804:U3823" si="175">O3804*P3804*S3804*T3804</f>
        <v>4244.6770000000006</v>
      </c>
      <c r="V3804" s="181" t="s">
        <v>7</v>
      </c>
    </row>
    <row r="3805" spans="2:22" s="26" customFormat="1" ht="78.75" x14ac:dyDescent="0.25">
      <c r="B3805" s="193" t="s">
        <v>529</v>
      </c>
      <c r="C3805" s="240" t="s">
        <v>1791</v>
      </c>
      <c r="D3805" s="193" t="s">
        <v>2078</v>
      </c>
      <c r="E3805" s="183" t="s">
        <v>253</v>
      </c>
      <c r="F3805" s="183" t="s">
        <v>2081</v>
      </c>
      <c r="G3805" s="183" t="s">
        <v>7</v>
      </c>
      <c r="H3805" s="195" t="s">
        <v>109</v>
      </c>
      <c r="I3805" s="183" t="s">
        <v>371</v>
      </c>
      <c r="J3805" s="183">
        <v>110</v>
      </c>
      <c r="K3805" s="183" t="s">
        <v>5427</v>
      </c>
      <c r="L3805" s="183" t="s">
        <v>1779</v>
      </c>
      <c r="M3805" s="183" t="s">
        <v>2331</v>
      </c>
      <c r="N3805" s="183" t="s">
        <v>2761</v>
      </c>
      <c r="O3805" s="183">
        <v>1</v>
      </c>
      <c r="P3805" s="183">
        <v>1</v>
      </c>
      <c r="Q3805" s="181" t="s">
        <v>160</v>
      </c>
      <c r="R3805" s="181" t="s">
        <v>2515</v>
      </c>
      <c r="S3805" s="239">
        <v>5334.69</v>
      </c>
      <c r="T3805" s="181">
        <v>1.83</v>
      </c>
      <c r="U3805" s="239">
        <f t="shared" si="175"/>
        <v>9762.4827000000005</v>
      </c>
      <c r="V3805" s="181" t="s">
        <v>7</v>
      </c>
    </row>
    <row r="3806" spans="2:22" s="26" customFormat="1" ht="78.75" x14ac:dyDescent="0.25">
      <c r="B3806" s="193" t="s">
        <v>529</v>
      </c>
      <c r="C3806" s="240" t="s">
        <v>1791</v>
      </c>
      <c r="D3806" s="193" t="s">
        <v>2078</v>
      </c>
      <c r="E3806" s="183" t="s">
        <v>253</v>
      </c>
      <c r="F3806" s="183" t="s">
        <v>2081</v>
      </c>
      <c r="G3806" s="183" t="s">
        <v>7</v>
      </c>
      <c r="H3806" s="195" t="s">
        <v>109</v>
      </c>
      <c r="I3806" s="183" t="s">
        <v>371</v>
      </c>
      <c r="J3806" s="183">
        <v>110</v>
      </c>
      <c r="K3806" s="183" t="s">
        <v>133</v>
      </c>
      <c r="L3806" s="183" t="s">
        <v>1779</v>
      </c>
      <c r="M3806" s="183" t="s">
        <v>2331</v>
      </c>
      <c r="N3806" s="183" t="s">
        <v>2761</v>
      </c>
      <c r="O3806" s="183">
        <v>1</v>
      </c>
      <c r="P3806" s="183">
        <v>1</v>
      </c>
      <c r="Q3806" s="181" t="s">
        <v>160</v>
      </c>
      <c r="R3806" s="181" t="s">
        <v>136</v>
      </c>
      <c r="S3806" s="239">
        <v>3657.51</v>
      </c>
      <c r="T3806" s="181">
        <v>1.83</v>
      </c>
      <c r="U3806" s="239">
        <f>O3806*P3806*S3806*T3806</f>
        <v>6693.243300000001</v>
      </c>
      <c r="V3806" s="181" t="s">
        <v>7</v>
      </c>
    </row>
    <row r="3807" spans="2:22" s="26" customFormat="1" ht="78.75" x14ac:dyDescent="0.25">
      <c r="B3807" s="193" t="s">
        <v>529</v>
      </c>
      <c r="C3807" s="240" t="s">
        <v>1791</v>
      </c>
      <c r="D3807" s="193" t="s">
        <v>2078</v>
      </c>
      <c r="E3807" s="183" t="s">
        <v>432</v>
      </c>
      <c r="F3807" s="183" t="s">
        <v>2081</v>
      </c>
      <c r="G3807" s="183" t="s">
        <v>7</v>
      </c>
      <c r="H3807" s="195" t="s">
        <v>109</v>
      </c>
      <c r="I3807" s="183" t="s">
        <v>371</v>
      </c>
      <c r="J3807" s="183">
        <v>110</v>
      </c>
      <c r="K3807" s="183" t="s">
        <v>463</v>
      </c>
      <c r="L3807" s="183" t="s">
        <v>1779</v>
      </c>
      <c r="M3807" s="183" t="s">
        <v>2331</v>
      </c>
      <c r="N3807" s="183" t="s">
        <v>2761</v>
      </c>
      <c r="O3807" s="183">
        <v>1</v>
      </c>
      <c r="P3807" s="183">
        <v>1</v>
      </c>
      <c r="Q3807" s="181" t="s">
        <v>111</v>
      </c>
      <c r="R3807" s="181" t="s">
        <v>460</v>
      </c>
      <c r="S3807" s="239">
        <v>2018.62</v>
      </c>
      <c r="T3807" s="181">
        <v>1.81</v>
      </c>
      <c r="U3807" s="239">
        <f>O3807*P3807*S3807*T3807</f>
        <v>3653.7021999999997</v>
      </c>
      <c r="V3807" s="181" t="s">
        <v>7</v>
      </c>
    </row>
    <row r="3808" spans="2:22" s="26" customFormat="1" ht="78.75" x14ac:dyDescent="0.25">
      <c r="B3808" s="193" t="s">
        <v>529</v>
      </c>
      <c r="C3808" s="240" t="s">
        <v>1791</v>
      </c>
      <c r="D3808" s="193" t="s">
        <v>2078</v>
      </c>
      <c r="E3808" s="183" t="s">
        <v>432</v>
      </c>
      <c r="F3808" s="183" t="s">
        <v>2081</v>
      </c>
      <c r="G3808" s="183" t="s">
        <v>7</v>
      </c>
      <c r="H3808" s="195" t="s">
        <v>109</v>
      </c>
      <c r="I3808" s="183" t="s">
        <v>371</v>
      </c>
      <c r="J3808" s="183">
        <v>110</v>
      </c>
      <c r="K3808" s="183" t="s">
        <v>636</v>
      </c>
      <c r="L3808" s="183" t="s">
        <v>1779</v>
      </c>
      <c r="M3808" s="183" t="s">
        <v>2331</v>
      </c>
      <c r="N3808" s="183" t="s">
        <v>2761</v>
      </c>
      <c r="O3808" s="183">
        <v>1</v>
      </c>
      <c r="P3808" s="183">
        <v>1</v>
      </c>
      <c r="Q3808" s="181" t="s">
        <v>111</v>
      </c>
      <c r="R3808" s="181" t="s">
        <v>434</v>
      </c>
      <c r="S3808" s="239">
        <v>1291.57</v>
      </c>
      <c r="T3808" s="181">
        <v>1.81</v>
      </c>
      <c r="U3808" s="239">
        <f t="shared" si="175"/>
        <v>2337.7417</v>
      </c>
      <c r="V3808" s="181" t="s">
        <v>7</v>
      </c>
    </row>
    <row r="3809" spans="2:22" s="26" customFormat="1" ht="78.75" x14ac:dyDescent="0.25">
      <c r="B3809" s="193" t="s">
        <v>529</v>
      </c>
      <c r="C3809" s="240" t="s">
        <v>1791</v>
      </c>
      <c r="D3809" s="193" t="s">
        <v>2078</v>
      </c>
      <c r="E3809" s="183" t="s">
        <v>279</v>
      </c>
      <c r="F3809" s="183" t="s">
        <v>2082</v>
      </c>
      <c r="G3809" s="183" t="s">
        <v>7</v>
      </c>
      <c r="H3809" s="195" t="s">
        <v>109</v>
      </c>
      <c r="I3809" s="183" t="s">
        <v>371</v>
      </c>
      <c r="J3809" s="183">
        <v>110</v>
      </c>
      <c r="K3809" s="183" t="s">
        <v>2080</v>
      </c>
      <c r="L3809" s="183" t="s">
        <v>1779</v>
      </c>
      <c r="M3809" s="183" t="s">
        <v>2331</v>
      </c>
      <c r="N3809" s="183" t="s">
        <v>2761</v>
      </c>
      <c r="O3809" s="183">
        <v>1</v>
      </c>
      <c r="P3809" s="183">
        <v>12.65</v>
      </c>
      <c r="Q3809" s="181" t="s">
        <v>99</v>
      </c>
      <c r="R3809" s="181" t="s">
        <v>1793</v>
      </c>
      <c r="S3809" s="239">
        <v>476.93</v>
      </c>
      <c r="T3809" s="181">
        <v>1.78</v>
      </c>
      <c r="U3809" s="239">
        <f t="shared" si="175"/>
        <v>10739.032810000001</v>
      </c>
      <c r="V3809" s="181" t="s">
        <v>7</v>
      </c>
    </row>
    <row r="3810" spans="2:22" s="26" customFormat="1" ht="78.75" x14ac:dyDescent="0.25">
      <c r="B3810" s="193" t="s">
        <v>529</v>
      </c>
      <c r="C3810" s="240" t="s">
        <v>1791</v>
      </c>
      <c r="D3810" s="193" t="s">
        <v>2078</v>
      </c>
      <c r="E3810" s="183" t="s">
        <v>253</v>
      </c>
      <c r="F3810" s="183" t="s">
        <v>2082</v>
      </c>
      <c r="G3810" s="183" t="s">
        <v>7</v>
      </c>
      <c r="H3810" s="195" t="s">
        <v>109</v>
      </c>
      <c r="I3810" s="183" t="s">
        <v>371</v>
      </c>
      <c r="J3810" s="183">
        <v>110</v>
      </c>
      <c r="K3810" s="183" t="s">
        <v>133</v>
      </c>
      <c r="L3810" s="183" t="s">
        <v>1779</v>
      </c>
      <c r="M3810" s="183" t="s">
        <v>2331</v>
      </c>
      <c r="N3810" s="183" t="s">
        <v>2761</v>
      </c>
      <c r="O3810" s="183">
        <v>1</v>
      </c>
      <c r="P3810" s="183">
        <v>1</v>
      </c>
      <c r="Q3810" s="181" t="s">
        <v>160</v>
      </c>
      <c r="R3810" s="181" t="s">
        <v>136</v>
      </c>
      <c r="S3810" s="239">
        <v>3657.51</v>
      </c>
      <c r="T3810" s="181">
        <v>1.83</v>
      </c>
      <c r="U3810" s="239">
        <f t="shared" si="175"/>
        <v>6693.243300000001</v>
      </c>
      <c r="V3810" s="181" t="s">
        <v>7</v>
      </c>
    </row>
    <row r="3811" spans="2:22" s="26" customFormat="1" ht="78.75" x14ac:dyDescent="0.25">
      <c r="B3811" s="193" t="s">
        <v>529</v>
      </c>
      <c r="C3811" s="240" t="s">
        <v>1791</v>
      </c>
      <c r="D3811" s="193" t="s">
        <v>2078</v>
      </c>
      <c r="E3811" s="183" t="s">
        <v>635</v>
      </c>
      <c r="F3811" s="183" t="s">
        <v>2082</v>
      </c>
      <c r="G3811" s="183" t="s">
        <v>7</v>
      </c>
      <c r="H3811" s="195" t="s">
        <v>109</v>
      </c>
      <c r="I3811" s="183" t="s">
        <v>371</v>
      </c>
      <c r="J3811" s="183">
        <v>110</v>
      </c>
      <c r="K3811" s="183" t="s">
        <v>463</v>
      </c>
      <c r="L3811" s="183" t="s">
        <v>1779</v>
      </c>
      <c r="M3811" s="183" t="s">
        <v>2331</v>
      </c>
      <c r="N3811" s="183" t="s">
        <v>2761</v>
      </c>
      <c r="O3811" s="183">
        <v>1</v>
      </c>
      <c r="P3811" s="183">
        <v>1</v>
      </c>
      <c r="Q3811" s="181" t="s">
        <v>111</v>
      </c>
      <c r="R3811" s="181" t="s">
        <v>460</v>
      </c>
      <c r="S3811" s="239">
        <v>2018.62</v>
      </c>
      <c r="T3811" s="181">
        <v>1.81</v>
      </c>
      <c r="U3811" s="239">
        <f t="shared" si="175"/>
        <v>3653.7021999999997</v>
      </c>
      <c r="V3811" s="181" t="s">
        <v>7</v>
      </c>
    </row>
    <row r="3812" spans="2:22" s="26" customFormat="1" ht="78.75" x14ac:dyDescent="0.25">
      <c r="B3812" s="193" t="s">
        <v>529</v>
      </c>
      <c r="C3812" s="240" t="s">
        <v>1791</v>
      </c>
      <c r="D3812" s="193" t="s">
        <v>2078</v>
      </c>
      <c r="E3812" s="183" t="s">
        <v>432</v>
      </c>
      <c r="F3812" s="183" t="s">
        <v>2082</v>
      </c>
      <c r="G3812" s="183" t="s">
        <v>7</v>
      </c>
      <c r="H3812" s="195" t="s">
        <v>109</v>
      </c>
      <c r="I3812" s="183" t="s">
        <v>371</v>
      </c>
      <c r="J3812" s="183">
        <v>110</v>
      </c>
      <c r="K3812" s="183" t="s">
        <v>463</v>
      </c>
      <c r="L3812" s="183" t="s">
        <v>1779</v>
      </c>
      <c r="M3812" s="183" t="s">
        <v>2331</v>
      </c>
      <c r="N3812" s="183" t="s">
        <v>2761</v>
      </c>
      <c r="O3812" s="183">
        <v>1</v>
      </c>
      <c r="P3812" s="183">
        <v>1</v>
      </c>
      <c r="Q3812" s="181" t="s">
        <v>111</v>
      </c>
      <c r="R3812" s="181" t="s">
        <v>460</v>
      </c>
      <c r="S3812" s="239">
        <v>2018.62</v>
      </c>
      <c r="T3812" s="181">
        <v>1.81</v>
      </c>
      <c r="U3812" s="239">
        <f t="shared" si="175"/>
        <v>3653.7021999999997</v>
      </c>
      <c r="V3812" s="181" t="s">
        <v>7</v>
      </c>
    </row>
    <row r="3813" spans="2:22" s="26" customFormat="1" ht="78.75" x14ac:dyDescent="0.25">
      <c r="B3813" s="193" t="s">
        <v>529</v>
      </c>
      <c r="C3813" s="240" t="s">
        <v>1791</v>
      </c>
      <c r="D3813" s="193" t="s">
        <v>2078</v>
      </c>
      <c r="E3813" s="183" t="s">
        <v>432</v>
      </c>
      <c r="F3813" s="183" t="s">
        <v>2082</v>
      </c>
      <c r="G3813" s="183" t="s">
        <v>7</v>
      </c>
      <c r="H3813" s="195" t="s">
        <v>109</v>
      </c>
      <c r="I3813" s="183" t="s">
        <v>371</v>
      </c>
      <c r="J3813" s="183">
        <v>110</v>
      </c>
      <c r="K3813" s="183" t="s">
        <v>636</v>
      </c>
      <c r="L3813" s="183" t="s">
        <v>1779</v>
      </c>
      <c r="M3813" s="183" t="s">
        <v>2331</v>
      </c>
      <c r="N3813" s="183" t="s">
        <v>2761</v>
      </c>
      <c r="O3813" s="183">
        <v>1</v>
      </c>
      <c r="P3813" s="183">
        <v>1</v>
      </c>
      <c r="Q3813" s="181" t="s">
        <v>111</v>
      </c>
      <c r="R3813" s="181" t="s">
        <v>434</v>
      </c>
      <c r="S3813" s="239">
        <v>1291.57</v>
      </c>
      <c r="T3813" s="181">
        <v>1.81</v>
      </c>
      <c r="U3813" s="239">
        <f t="shared" si="175"/>
        <v>2337.7417</v>
      </c>
      <c r="V3813" s="181" t="s">
        <v>7</v>
      </c>
    </row>
    <row r="3814" spans="2:22" s="26" customFormat="1" ht="78.75" x14ac:dyDescent="0.25">
      <c r="B3814" s="193" t="s">
        <v>529</v>
      </c>
      <c r="C3814" s="240" t="s">
        <v>1791</v>
      </c>
      <c r="D3814" s="193" t="s">
        <v>2078</v>
      </c>
      <c r="E3814" s="183" t="s">
        <v>279</v>
      </c>
      <c r="F3814" s="183" t="s">
        <v>2083</v>
      </c>
      <c r="G3814" s="183" t="s">
        <v>7</v>
      </c>
      <c r="H3814" s="195" t="s">
        <v>109</v>
      </c>
      <c r="I3814" s="183" t="s">
        <v>371</v>
      </c>
      <c r="J3814" s="183">
        <v>110</v>
      </c>
      <c r="K3814" s="183" t="s">
        <v>2080</v>
      </c>
      <c r="L3814" s="183" t="s">
        <v>1779</v>
      </c>
      <c r="M3814" s="183" t="s">
        <v>2331</v>
      </c>
      <c r="N3814" s="183" t="s">
        <v>2761</v>
      </c>
      <c r="O3814" s="183">
        <v>1</v>
      </c>
      <c r="P3814" s="183">
        <v>3.2</v>
      </c>
      <c r="Q3814" s="181" t="s">
        <v>99</v>
      </c>
      <c r="R3814" s="181" t="s">
        <v>1793</v>
      </c>
      <c r="S3814" s="239">
        <v>476.93</v>
      </c>
      <c r="T3814" s="181">
        <v>1.78</v>
      </c>
      <c r="U3814" s="239">
        <f t="shared" si="175"/>
        <v>2716.5932800000005</v>
      </c>
      <c r="V3814" s="181" t="s">
        <v>7</v>
      </c>
    </row>
    <row r="3815" spans="2:22" s="26" customFormat="1" ht="78.75" x14ac:dyDescent="0.25">
      <c r="B3815" s="193" t="s">
        <v>529</v>
      </c>
      <c r="C3815" s="240" t="s">
        <v>1791</v>
      </c>
      <c r="D3815" s="193" t="s">
        <v>2078</v>
      </c>
      <c r="E3815" s="183" t="s">
        <v>253</v>
      </c>
      <c r="F3815" s="183" t="s">
        <v>2083</v>
      </c>
      <c r="G3815" s="183" t="s">
        <v>7</v>
      </c>
      <c r="H3815" s="195" t="s">
        <v>109</v>
      </c>
      <c r="I3815" s="183" t="s">
        <v>371</v>
      </c>
      <c r="J3815" s="183">
        <v>110</v>
      </c>
      <c r="K3815" s="183" t="s">
        <v>133</v>
      </c>
      <c r="L3815" s="183" t="s">
        <v>1779</v>
      </c>
      <c r="M3815" s="183" t="s">
        <v>2331</v>
      </c>
      <c r="N3815" s="183" t="s">
        <v>2761</v>
      </c>
      <c r="O3815" s="183">
        <v>1</v>
      </c>
      <c r="P3815" s="183">
        <v>1</v>
      </c>
      <c r="Q3815" s="181" t="s">
        <v>160</v>
      </c>
      <c r="R3815" s="181" t="s">
        <v>136</v>
      </c>
      <c r="S3815" s="239">
        <v>3657.51</v>
      </c>
      <c r="T3815" s="181">
        <v>1.83</v>
      </c>
      <c r="U3815" s="239">
        <f t="shared" si="175"/>
        <v>6693.243300000001</v>
      </c>
      <c r="V3815" s="181" t="s">
        <v>7</v>
      </c>
    </row>
    <row r="3816" spans="2:22" s="26" customFormat="1" ht="78.75" x14ac:dyDescent="0.25">
      <c r="B3816" s="193" t="s">
        <v>529</v>
      </c>
      <c r="C3816" s="240" t="s">
        <v>1791</v>
      </c>
      <c r="D3816" s="193" t="s">
        <v>2078</v>
      </c>
      <c r="E3816" s="183" t="s">
        <v>635</v>
      </c>
      <c r="F3816" s="183" t="s">
        <v>2083</v>
      </c>
      <c r="G3816" s="183" t="s">
        <v>7</v>
      </c>
      <c r="H3816" s="195" t="s">
        <v>109</v>
      </c>
      <c r="I3816" s="183" t="s">
        <v>371</v>
      </c>
      <c r="J3816" s="183">
        <v>110</v>
      </c>
      <c r="K3816" s="183" t="s">
        <v>463</v>
      </c>
      <c r="L3816" s="183" t="s">
        <v>1779</v>
      </c>
      <c r="M3816" s="183" t="s">
        <v>2331</v>
      </c>
      <c r="N3816" s="183" t="s">
        <v>2761</v>
      </c>
      <c r="O3816" s="183">
        <v>1</v>
      </c>
      <c r="P3816" s="183">
        <v>1</v>
      </c>
      <c r="Q3816" s="181" t="s">
        <v>111</v>
      </c>
      <c r="R3816" s="181" t="s">
        <v>460</v>
      </c>
      <c r="S3816" s="239">
        <v>2018.62</v>
      </c>
      <c r="T3816" s="181">
        <v>1.81</v>
      </c>
      <c r="U3816" s="239">
        <f t="shared" si="175"/>
        <v>3653.7021999999997</v>
      </c>
      <c r="V3816" s="181" t="s">
        <v>7</v>
      </c>
    </row>
    <row r="3817" spans="2:22" s="26" customFormat="1" ht="78.75" x14ac:dyDescent="0.25">
      <c r="B3817" s="193" t="s">
        <v>529</v>
      </c>
      <c r="C3817" s="240" t="s">
        <v>1791</v>
      </c>
      <c r="D3817" s="193" t="s">
        <v>2078</v>
      </c>
      <c r="E3817" s="183" t="s">
        <v>432</v>
      </c>
      <c r="F3817" s="183" t="s">
        <v>2083</v>
      </c>
      <c r="G3817" s="183" t="s">
        <v>7</v>
      </c>
      <c r="H3817" s="195" t="s">
        <v>109</v>
      </c>
      <c r="I3817" s="183" t="s">
        <v>371</v>
      </c>
      <c r="J3817" s="183">
        <v>110</v>
      </c>
      <c r="K3817" s="183" t="s">
        <v>463</v>
      </c>
      <c r="L3817" s="183" t="s">
        <v>1779</v>
      </c>
      <c r="M3817" s="183" t="s">
        <v>2331</v>
      </c>
      <c r="N3817" s="183" t="s">
        <v>2761</v>
      </c>
      <c r="O3817" s="183">
        <v>1</v>
      </c>
      <c r="P3817" s="183">
        <v>1</v>
      </c>
      <c r="Q3817" s="181" t="s">
        <v>111</v>
      </c>
      <c r="R3817" s="181" t="s">
        <v>460</v>
      </c>
      <c r="S3817" s="239">
        <v>2018.62</v>
      </c>
      <c r="T3817" s="181">
        <v>1.81</v>
      </c>
      <c r="U3817" s="239">
        <f t="shared" si="175"/>
        <v>3653.7021999999997</v>
      </c>
      <c r="V3817" s="181" t="s">
        <v>7</v>
      </c>
    </row>
    <row r="3818" spans="2:22" s="26" customFormat="1" ht="78.75" x14ac:dyDescent="0.25">
      <c r="B3818" s="193" t="s">
        <v>529</v>
      </c>
      <c r="C3818" s="240" t="s">
        <v>1791</v>
      </c>
      <c r="D3818" s="193" t="s">
        <v>2078</v>
      </c>
      <c r="E3818" s="183" t="s">
        <v>432</v>
      </c>
      <c r="F3818" s="183" t="s">
        <v>2083</v>
      </c>
      <c r="G3818" s="183" t="s">
        <v>7</v>
      </c>
      <c r="H3818" s="195" t="s">
        <v>109</v>
      </c>
      <c r="I3818" s="183" t="s">
        <v>371</v>
      </c>
      <c r="J3818" s="183">
        <v>110</v>
      </c>
      <c r="K3818" s="183" t="s">
        <v>636</v>
      </c>
      <c r="L3818" s="183" t="s">
        <v>1779</v>
      </c>
      <c r="M3818" s="183" t="s">
        <v>2331</v>
      </c>
      <c r="N3818" s="183" t="s">
        <v>2761</v>
      </c>
      <c r="O3818" s="183">
        <v>1</v>
      </c>
      <c r="P3818" s="183">
        <v>1</v>
      </c>
      <c r="Q3818" s="181" t="s">
        <v>111</v>
      </c>
      <c r="R3818" s="181" t="s">
        <v>434</v>
      </c>
      <c r="S3818" s="239">
        <v>1291.57</v>
      </c>
      <c r="T3818" s="181">
        <v>1.81</v>
      </c>
      <c r="U3818" s="239">
        <f t="shared" si="175"/>
        <v>2337.7417</v>
      </c>
      <c r="V3818" s="181" t="s">
        <v>7</v>
      </c>
    </row>
    <row r="3819" spans="2:22" s="26" customFormat="1" ht="78.75" x14ac:dyDescent="0.25">
      <c r="B3819" s="193" t="s">
        <v>529</v>
      </c>
      <c r="C3819" s="240" t="s">
        <v>1791</v>
      </c>
      <c r="D3819" s="193" t="s">
        <v>2078</v>
      </c>
      <c r="E3819" s="183" t="s">
        <v>279</v>
      </c>
      <c r="F3819" s="183" t="s">
        <v>2084</v>
      </c>
      <c r="G3819" s="183" t="s">
        <v>7</v>
      </c>
      <c r="H3819" s="195" t="s">
        <v>109</v>
      </c>
      <c r="I3819" s="183" t="s">
        <v>371</v>
      </c>
      <c r="J3819" s="183">
        <v>110</v>
      </c>
      <c r="K3819" s="183" t="s">
        <v>2080</v>
      </c>
      <c r="L3819" s="183" t="s">
        <v>1779</v>
      </c>
      <c r="M3819" s="183" t="s">
        <v>2331</v>
      </c>
      <c r="N3819" s="183" t="s">
        <v>2761</v>
      </c>
      <c r="O3819" s="183">
        <v>1</v>
      </c>
      <c r="P3819" s="183">
        <v>2.5</v>
      </c>
      <c r="Q3819" s="181" t="s">
        <v>99</v>
      </c>
      <c r="R3819" s="181" t="s">
        <v>1793</v>
      </c>
      <c r="S3819" s="239">
        <v>476.93</v>
      </c>
      <c r="T3819" s="181">
        <v>1.78</v>
      </c>
      <c r="U3819" s="239">
        <f t="shared" si="175"/>
        <v>2122.3385000000003</v>
      </c>
      <c r="V3819" s="181" t="s">
        <v>7</v>
      </c>
    </row>
    <row r="3820" spans="2:22" s="26" customFormat="1" ht="78.75" x14ac:dyDescent="0.25">
      <c r="B3820" s="193" t="s">
        <v>529</v>
      </c>
      <c r="C3820" s="240" t="s">
        <v>1791</v>
      </c>
      <c r="D3820" s="193" t="s">
        <v>2078</v>
      </c>
      <c r="E3820" s="183" t="s">
        <v>253</v>
      </c>
      <c r="F3820" s="183" t="s">
        <v>2084</v>
      </c>
      <c r="G3820" s="183" t="s">
        <v>7</v>
      </c>
      <c r="H3820" s="195" t="s">
        <v>109</v>
      </c>
      <c r="I3820" s="183" t="s">
        <v>371</v>
      </c>
      <c r="J3820" s="183">
        <v>110</v>
      </c>
      <c r="K3820" s="183" t="s">
        <v>133</v>
      </c>
      <c r="L3820" s="183" t="s">
        <v>1779</v>
      </c>
      <c r="M3820" s="183" t="s">
        <v>2331</v>
      </c>
      <c r="N3820" s="183" t="s">
        <v>2761</v>
      </c>
      <c r="O3820" s="183">
        <v>1</v>
      </c>
      <c r="P3820" s="183">
        <v>1</v>
      </c>
      <c r="Q3820" s="181" t="s">
        <v>160</v>
      </c>
      <c r="R3820" s="181" t="s">
        <v>136</v>
      </c>
      <c r="S3820" s="239">
        <v>3657.51</v>
      </c>
      <c r="T3820" s="181">
        <v>1.83</v>
      </c>
      <c r="U3820" s="239">
        <f t="shared" si="175"/>
        <v>6693.243300000001</v>
      </c>
      <c r="V3820" s="181" t="s">
        <v>7</v>
      </c>
    </row>
    <row r="3821" spans="2:22" s="26" customFormat="1" ht="78.75" x14ac:dyDescent="0.25">
      <c r="B3821" s="193" t="s">
        <v>529</v>
      </c>
      <c r="C3821" s="240" t="s">
        <v>1791</v>
      </c>
      <c r="D3821" s="193" t="s">
        <v>2078</v>
      </c>
      <c r="E3821" s="183" t="s">
        <v>635</v>
      </c>
      <c r="F3821" s="183" t="s">
        <v>2084</v>
      </c>
      <c r="G3821" s="183" t="s">
        <v>7</v>
      </c>
      <c r="H3821" s="195" t="s">
        <v>109</v>
      </c>
      <c r="I3821" s="183" t="s">
        <v>371</v>
      </c>
      <c r="J3821" s="183">
        <v>110</v>
      </c>
      <c r="K3821" s="183" t="s">
        <v>463</v>
      </c>
      <c r="L3821" s="183" t="s">
        <v>1779</v>
      </c>
      <c r="M3821" s="183" t="s">
        <v>2331</v>
      </c>
      <c r="N3821" s="183" t="s">
        <v>2761</v>
      </c>
      <c r="O3821" s="183">
        <v>1</v>
      </c>
      <c r="P3821" s="183">
        <v>1</v>
      </c>
      <c r="Q3821" s="181" t="s">
        <v>111</v>
      </c>
      <c r="R3821" s="181" t="s">
        <v>460</v>
      </c>
      <c r="S3821" s="239">
        <v>2018.62</v>
      </c>
      <c r="T3821" s="181">
        <v>1.81</v>
      </c>
      <c r="U3821" s="239">
        <f t="shared" si="175"/>
        <v>3653.7021999999997</v>
      </c>
      <c r="V3821" s="181" t="s">
        <v>7</v>
      </c>
    </row>
    <row r="3822" spans="2:22" s="26" customFormat="1" ht="78.75" x14ac:dyDescent="0.25">
      <c r="B3822" s="193" t="s">
        <v>529</v>
      </c>
      <c r="C3822" s="240" t="s">
        <v>1791</v>
      </c>
      <c r="D3822" s="193" t="s">
        <v>2078</v>
      </c>
      <c r="E3822" s="183" t="s">
        <v>432</v>
      </c>
      <c r="F3822" s="183" t="s">
        <v>2084</v>
      </c>
      <c r="G3822" s="183" t="s">
        <v>7</v>
      </c>
      <c r="H3822" s="195" t="s">
        <v>109</v>
      </c>
      <c r="I3822" s="183" t="s">
        <v>371</v>
      </c>
      <c r="J3822" s="183">
        <v>110</v>
      </c>
      <c r="K3822" s="183" t="s">
        <v>463</v>
      </c>
      <c r="L3822" s="183" t="s">
        <v>1779</v>
      </c>
      <c r="M3822" s="183" t="s">
        <v>2331</v>
      </c>
      <c r="N3822" s="183" t="s">
        <v>2761</v>
      </c>
      <c r="O3822" s="183">
        <v>1</v>
      </c>
      <c r="P3822" s="183">
        <v>1</v>
      </c>
      <c r="Q3822" s="181" t="s">
        <v>111</v>
      </c>
      <c r="R3822" s="181" t="s">
        <v>460</v>
      </c>
      <c r="S3822" s="239">
        <v>2018.62</v>
      </c>
      <c r="T3822" s="181">
        <v>1.81</v>
      </c>
      <c r="U3822" s="239">
        <f t="shared" si="175"/>
        <v>3653.7021999999997</v>
      </c>
      <c r="V3822" s="181" t="s">
        <v>7</v>
      </c>
    </row>
    <row r="3823" spans="2:22" s="26" customFormat="1" ht="78.75" x14ac:dyDescent="0.25">
      <c r="B3823" s="193" t="s">
        <v>529</v>
      </c>
      <c r="C3823" s="240" t="s">
        <v>1791</v>
      </c>
      <c r="D3823" s="193" t="s">
        <v>2078</v>
      </c>
      <c r="E3823" s="183" t="s">
        <v>432</v>
      </c>
      <c r="F3823" s="183" t="s">
        <v>2084</v>
      </c>
      <c r="G3823" s="183" t="s">
        <v>7</v>
      </c>
      <c r="H3823" s="195" t="s">
        <v>109</v>
      </c>
      <c r="I3823" s="183" t="s">
        <v>371</v>
      </c>
      <c r="J3823" s="183">
        <v>110</v>
      </c>
      <c r="K3823" s="183" t="s">
        <v>636</v>
      </c>
      <c r="L3823" s="183" t="s">
        <v>1779</v>
      </c>
      <c r="M3823" s="183" t="s">
        <v>2331</v>
      </c>
      <c r="N3823" s="183" t="s">
        <v>2761</v>
      </c>
      <c r="O3823" s="183">
        <v>1</v>
      </c>
      <c r="P3823" s="183">
        <v>1</v>
      </c>
      <c r="Q3823" s="181" t="s">
        <v>111</v>
      </c>
      <c r="R3823" s="181" t="s">
        <v>434</v>
      </c>
      <c r="S3823" s="239">
        <v>1291.57</v>
      </c>
      <c r="T3823" s="181">
        <v>1.81</v>
      </c>
      <c r="U3823" s="239">
        <f t="shared" si="175"/>
        <v>2337.7417</v>
      </c>
      <c r="V3823" s="181" t="s">
        <v>7</v>
      </c>
    </row>
    <row r="3824" spans="2:22" s="26" customFormat="1" ht="126" x14ac:dyDescent="0.25">
      <c r="B3824" s="193" t="s">
        <v>529</v>
      </c>
      <c r="C3824" s="240" t="s">
        <v>1791</v>
      </c>
      <c r="D3824" s="193" t="s">
        <v>2078</v>
      </c>
      <c r="E3824" s="183" t="s">
        <v>5381</v>
      </c>
      <c r="F3824" s="183" t="s">
        <v>2085</v>
      </c>
      <c r="G3824" s="183" t="s">
        <v>7</v>
      </c>
      <c r="H3824" s="195" t="s">
        <v>109</v>
      </c>
      <c r="I3824" s="183" t="s">
        <v>371</v>
      </c>
      <c r="J3824" s="183">
        <v>110</v>
      </c>
      <c r="K3824" s="183" t="s">
        <v>5494</v>
      </c>
      <c r="L3824" s="183" t="s">
        <v>1779</v>
      </c>
      <c r="M3824" s="183" t="s">
        <v>2331</v>
      </c>
      <c r="N3824" s="183" t="s">
        <v>2761</v>
      </c>
      <c r="O3824" s="183">
        <v>1</v>
      </c>
      <c r="P3824" s="183">
        <v>1</v>
      </c>
      <c r="Q3824" s="181" t="s">
        <v>1721</v>
      </c>
      <c r="R3824" s="181" t="s">
        <v>150</v>
      </c>
      <c r="S3824" s="239">
        <v>7800.85</v>
      </c>
      <c r="T3824" s="181">
        <v>1</v>
      </c>
      <c r="U3824" s="239">
        <f>O3824*P3824*S3824*T3824</f>
        <v>7800.85</v>
      </c>
      <c r="V3824" s="181" t="s">
        <v>7</v>
      </c>
    </row>
    <row r="3825" spans="2:22" s="26" customFormat="1" ht="47.25" x14ac:dyDescent="0.25">
      <c r="B3825" s="193" t="s">
        <v>529</v>
      </c>
      <c r="C3825" s="240" t="s">
        <v>1791</v>
      </c>
      <c r="D3825" s="193" t="s">
        <v>2078</v>
      </c>
      <c r="E3825" s="183" t="s">
        <v>26</v>
      </c>
      <c r="F3825" s="183" t="s">
        <v>7</v>
      </c>
      <c r="G3825" s="183" t="s">
        <v>7</v>
      </c>
      <c r="H3825" s="183" t="s">
        <v>7</v>
      </c>
      <c r="I3825" s="183" t="s">
        <v>7</v>
      </c>
      <c r="J3825" s="183" t="s">
        <v>7</v>
      </c>
      <c r="K3825" s="183" t="s">
        <v>7</v>
      </c>
      <c r="L3825" s="183" t="s">
        <v>7</v>
      </c>
      <c r="M3825" s="183" t="s">
        <v>7</v>
      </c>
      <c r="N3825" s="183" t="s">
        <v>7</v>
      </c>
      <c r="O3825" s="183" t="s">
        <v>7</v>
      </c>
      <c r="P3825" s="183" t="s">
        <v>7</v>
      </c>
      <c r="Q3825" s="181" t="s">
        <v>7</v>
      </c>
      <c r="R3825" s="181" t="s">
        <v>7</v>
      </c>
      <c r="S3825" s="239" t="s">
        <v>7</v>
      </c>
      <c r="T3825" s="181" t="s">
        <v>7</v>
      </c>
      <c r="U3825" s="239">
        <f>SUM(U3799:U3824)</f>
        <v>122381.93499000001</v>
      </c>
      <c r="V3825" s="181" t="s">
        <v>7</v>
      </c>
    </row>
    <row r="3826" spans="2:22" s="26" customFormat="1" ht="78.75" x14ac:dyDescent="0.25">
      <c r="B3826" s="193" t="s">
        <v>455</v>
      </c>
      <c r="C3826" s="240" t="s">
        <v>1794</v>
      </c>
      <c r="D3826" s="193" t="s">
        <v>2086</v>
      </c>
      <c r="E3826" s="183" t="s">
        <v>195</v>
      </c>
      <c r="F3826" s="183" t="s">
        <v>1796</v>
      </c>
      <c r="G3826" s="183" t="s">
        <v>7</v>
      </c>
      <c r="H3826" s="195" t="s">
        <v>692</v>
      </c>
      <c r="I3826" s="183" t="s">
        <v>245</v>
      </c>
      <c r="J3826" s="183" t="s">
        <v>7</v>
      </c>
      <c r="K3826" s="183" t="s">
        <v>492</v>
      </c>
      <c r="L3826" s="183" t="s">
        <v>1779</v>
      </c>
      <c r="M3826" s="183" t="s">
        <v>2331</v>
      </c>
      <c r="N3826" s="183" t="s">
        <v>2761</v>
      </c>
      <c r="O3826" s="183">
        <v>1</v>
      </c>
      <c r="P3826" s="183">
        <v>245</v>
      </c>
      <c r="Q3826" s="181" t="s">
        <v>3995</v>
      </c>
      <c r="R3826" s="181" t="s">
        <v>494</v>
      </c>
      <c r="S3826" s="239">
        <v>2.48</v>
      </c>
      <c r="T3826" s="181">
        <v>2.02</v>
      </c>
      <c r="U3826" s="239">
        <f>O3826*P3826*S3826*T3826</f>
        <v>1227.3520000000001</v>
      </c>
      <c r="V3826" s="181" t="s">
        <v>7</v>
      </c>
    </row>
    <row r="3827" spans="2:22" s="26" customFormat="1" ht="78.75" x14ac:dyDescent="0.25">
      <c r="B3827" s="193" t="s">
        <v>455</v>
      </c>
      <c r="C3827" s="240" t="s">
        <v>1794</v>
      </c>
      <c r="D3827" s="193" t="s">
        <v>2086</v>
      </c>
      <c r="E3827" s="183" t="s">
        <v>3855</v>
      </c>
      <c r="F3827" s="183" t="s">
        <v>1796</v>
      </c>
      <c r="G3827" s="183" t="s">
        <v>7</v>
      </c>
      <c r="H3827" s="195" t="s">
        <v>692</v>
      </c>
      <c r="I3827" s="183" t="s">
        <v>245</v>
      </c>
      <c r="J3827" s="183" t="s">
        <v>7</v>
      </c>
      <c r="K3827" s="183" t="s">
        <v>2617</v>
      </c>
      <c r="L3827" s="183" t="s">
        <v>1779</v>
      </c>
      <c r="M3827" s="183" t="s">
        <v>2331</v>
      </c>
      <c r="N3827" s="183" t="s">
        <v>2761</v>
      </c>
      <c r="O3827" s="183">
        <v>1</v>
      </c>
      <c r="P3827" s="183">
        <v>1</v>
      </c>
      <c r="Q3827" s="181" t="s">
        <v>111</v>
      </c>
      <c r="R3827" s="181" t="s">
        <v>495</v>
      </c>
      <c r="S3827" s="239">
        <v>99.28</v>
      </c>
      <c r="T3827" s="181">
        <v>1</v>
      </c>
      <c r="U3827" s="239">
        <f>O3827*P3827*S3827*T3827</f>
        <v>99.28</v>
      </c>
      <c r="V3827" s="181" t="s">
        <v>7</v>
      </c>
    </row>
    <row r="3828" spans="2:22" s="26" customFormat="1" ht="47.25" x14ac:dyDescent="0.25">
      <c r="B3828" s="193" t="s">
        <v>455</v>
      </c>
      <c r="C3828" s="240" t="s">
        <v>1794</v>
      </c>
      <c r="D3828" s="193" t="s">
        <v>2086</v>
      </c>
      <c r="E3828" s="183" t="s">
        <v>26</v>
      </c>
      <c r="F3828" s="183" t="s">
        <v>7</v>
      </c>
      <c r="G3828" s="183" t="s">
        <v>7</v>
      </c>
      <c r="H3828" s="183" t="s">
        <v>7</v>
      </c>
      <c r="I3828" s="183" t="s">
        <v>7</v>
      </c>
      <c r="J3828" s="183" t="s">
        <v>7</v>
      </c>
      <c r="K3828" s="183" t="s">
        <v>7</v>
      </c>
      <c r="L3828" s="183" t="s">
        <v>7</v>
      </c>
      <c r="M3828" s="183" t="s">
        <v>7</v>
      </c>
      <c r="N3828" s="183" t="s">
        <v>7</v>
      </c>
      <c r="O3828" s="183" t="s">
        <v>7</v>
      </c>
      <c r="P3828" s="183" t="s">
        <v>7</v>
      </c>
      <c r="Q3828" s="181" t="s">
        <v>7</v>
      </c>
      <c r="R3828" s="181" t="s">
        <v>7</v>
      </c>
      <c r="S3828" s="239" t="s">
        <v>7</v>
      </c>
      <c r="T3828" s="181" t="s">
        <v>7</v>
      </c>
      <c r="U3828" s="239">
        <f>SUM(U3826:U3827)</f>
        <v>1326.6320000000001</v>
      </c>
      <c r="V3828" s="181" t="s">
        <v>7</v>
      </c>
    </row>
    <row r="3829" spans="2:22" s="26" customFormat="1" ht="78.75" x14ac:dyDescent="0.25">
      <c r="B3829" s="193" t="s">
        <v>455</v>
      </c>
      <c r="C3829" s="240" t="s">
        <v>1797</v>
      </c>
      <c r="D3829" s="193" t="s">
        <v>1795</v>
      </c>
      <c r="E3829" s="183" t="s">
        <v>195</v>
      </c>
      <c r="F3829" s="183" t="s">
        <v>1799</v>
      </c>
      <c r="G3829" s="183" t="s">
        <v>7</v>
      </c>
      <c r="H3829" s="195" t="s">
        <v>692</v>
      </c>
      <c r="I3829" s="183" t="s">
        <v>245</v>
      </c>
      <c r="J3829" s="183" t="s">
        <v>7</v>
      </c>
      <c r="K3829" s="183" t="s">
        <v>492</v>
      </c>
      <c r="L3829" s="183" t="s">
        <v>1779</v>
      </c>
      <c r="M3829" s="183" t="s">
        <v>2331</v>
      </c>
      <c r="N3829" s="183" t="s">
        <v>2761</v>
      </c>
      <c r="O3829" s="183">
        <v>1</v>
      </c>
      <c r="P3829" s="183">
        <v>86.2</v>
      </c>
      <c r="Q3829" s="181" t="s">
        <v>3995</v>
      </c>
      <c r="R3829" s="181" t="s">
        <v>494</v>
      </c>
      <c r="S3829" s="239">
        <v>2.48</v>
      </c>
      <c r="T3829" s="181">
        <v>2.02</v>
      </c>
      <c r="U3829" s="239">
        <f>O3829*P3829*S3829*T3829</f>
        <v>431.82752000000005</v>
      </c>
      <c r="V3829" s="181" t="s">
        <v>7</v>
      </c>
    </row>
    <row r="3830" spans="2:22" s="26" customFormat="1" ht="78.75" x14ac:dyDescent="0.25">
      <c r="B3830" s="193" t="s">
        <v>455</v>
      </c>
      <c r="C3830" s="240" t="s">
        <v>1797</v>
      </c>
      <c r="D3830" s="193" t="s">
        <v>1795</v>
      </c>
      <c r="E3830" s="183" t="s">
        <v>3855</v>
      </c>
      <c r="F3830" s="183" t="s">
        <v>1799</v>
      </c>
      <c r="G3830" s="183" t="s">
        <v>7</v>
      </c>
      <c r="H3830" s="195" t="s">
        <v>692</v>
      </c>
      <c r="I3830" s="183" t="s">
        <v>245</v>
      </c>
      <c r="J3830" s="183" t="s">
        <v>7</v>
      </c>
      <c r="K3830" s="183" t="s">
        <v>5503</v>
      </c>
      <c r="L3830" s="183" t="s">
        <v>1779</v>
      </c>
      <c r="M3830" s="183" t="s">
        <v>2331</v>
      </c>
      <c r="N3830" s="183" t="s">
        <v>2761</v>
      </c>
      <c r="O3830" s="183">
        <v>1</v>
      </c>
      <c r="P3830" s="183">
        <v>1</v>
      </c>
      <c r="Q3830" s="181" t="s">
        <v>111</v>
      </c>
      <c r="R3830" s="181" t="s">
        <v>453</v>
      </c>
      <c r="S3830" s="239">
        <v>56.73</v>
      </c>
      <c r="T3830" s="181">
        <v>1</v>
      </c>
      <c r="U3830" s="239">
        <f>O3830*P3830*S3830*T3830</f>
        <v>56.73</v>
      </c>
      <c r="V3830" s="181" t="s">
        <v>7</v>
      </c>
    </row>
    <row r="3831" spans="2:22" s="26" customFormat="1" ht="47.25" x14ac:dyDescent="0.25">
      <c r="B3831" s="193" t="s">
        <v>455</v>
      </c>
      <c r="C3831" s="240" t="s">
        <v>1797</v>
      </c>
      <c r="D3831" s="193" t="s">
        <v>1795</v>
      </c>
      <c r="E3831" s="183" t="s">
        <v>26</v>
      </c>
      <c r="F3831" s="183" t="s">
        <v>7</v>
      </c>
      <c r="G3831" s="183" t="s">
        <v>7</v>
      </c>
      <c r="H3831" s="183" t="s">
        <v>7</v>
      </c>
      <c r="I3831" s="183" t="s">
        <v>7</v>
      </c>
      <c r="J3831" s="183" t="s">
        <v>7</v>
      </c>
      <c r="K3831" s="183" t="s">
        <v>7</v>
      </c>
      <c r="L3831" s="183" t="s">
        <v>7</v>
      </c>
      <c r="M3831" s="183" t="s">
        <v>7</v>
      </c>
      <c r="N3831" s="183" t="s">
        <v>7</v>
      </c>
      <c r="O3831" s="183" t="s">
        <v>7</v>
      </c>
      <c r="P3831" s="183" t="s">
        <v>7</v>
      </c>
      <c r="Q3831" s="181" t="s">
        <v>7</v>
      </c>
      <c r="R3831" s="181" t="s">
        <v>7</v>
      </c>
      <c r="S3831" s="239" t="s">
        <v>7</v>
      </c>
      <c r="T3831" s="181" t="s">
        <v>7</v>
      </c>
      <c r="U3831" s="239">
        <f>SUM(U3829:U3830)</f>
        <v>488.55752000000007</v>
      </c>
      <c r="V3831" s="181" t="s">
        <v>7</v>
      </c>
    </row>
    <row r="3832" spans="2:22" s="26" customFormat="1" ht="78.75" x14ac:dyDescent="0.25">
      <c r="B3832" s="193" t="s">
        <v>529</v>
      </c>
      <c r="C3832" s="240" t="s">
        <v>1800</v>
      </c>
      <c r="D3832" s="193" t="s">
        <v>1792</v>
      </c>
      <c r="E3832" s="183" t="s">
        <v>279</v>
      </c>
      <c r="F3832" s="183" t="s">
        <v>1748</v>
      </c>
      <c r="G3832" s="183" t="s">
        <v>7</v>
      </c>
      <c r="H3832" s="195" t="s">
        <v>692</v>
      </c>
      <c r="I3832" s="183" t="s">
        <v>7</v>
      </c>
      <c r="J3832" s="183" t="s">
        <v>7</v>
      </c>
      <c r="K3832" s="183" t="s">
        <v>2087</v>
      </c>
      <c r="L3832" s="183" t="s">
        <v>1779</v>
      </c>
      <c r="M3832" s="183" t="s">
        <v>1923</v>
      </c>
      <c r="N3832" s="183" t="s">
        <v>2761</v>
      </c>
      <c r="O3832" s="183">
        <v>1</v>
      </c>
      <c r="P3832" s="183">
        <v>20</v>
      </c>
      <c r="Q3832" s="181" t="s">
        <v>99</v>
      </c>
      <c r="R3832" s="181" t="s">
        <v>332</v>
      </c>
      <c r="S3832" s="239">
        <v>527.01</v>
      </c>
      <c r="T3832" s="181">
        <v>1.78</v>
      </c>
      <c r="U3832" s="239">
        <f>O3832*P3832*S3832*T3832</f>
        <v>18761.556</v>
      </c>
      <c r="V3832" s="196" t="s">
        <v>5335</v>
      </c>
    </row>
    <row r="3833" spans="2:22" s="26" customFormat="1" ht="78.75" x14ac:dyDescent="0.25">
      <c r="B3833" s="193" t="s">
        <v>529</v>
      </c>
      <c r="C3833" s="240" t="s">
        <v>1800</v>
      </c>
      <c r="D3833" s="193" t="s">
        <v>1792</v>
      </c>
      <c r="E3833" s="183" t="s">
        <v>3855</v>
      </c>
      <c r="F3833" s="183" t="s">
        <v>1748</v>
      </c>
      <c r="G3833" s="183" t="s">
        <v>7</v>
      </c>
      <c r="H3833" s="195" t="s">
        <v>692</v>
      </c>
      <c r="I3833" s="183" t="s">
        <v>7</v>
      </c>
      <c r="J3833" s="183" t="s">
        <v>7</v>
      </c>
      <c r="K3833" s="183" t="s">
        <v>4033</v>
      </c>
      <c r="L3833" s="183" t="s">
        <v>1779</v>
      </c>
      <c r="M3833" s="183" t="s">
        <v>1923</v>
      </c>
      <c r="N3833" s="183" t="s">
        <v>2761</v>
      </c>
      <c r="O3833" s="183">
        <v>1</v>
      </c>
      <c r="P3833" s="183">
        <v>1</v>
      </c>
      <c r="Q3833" s="181" t="s">
        <v>111</v>
      </c>
      <c r="R3833" s="181" t="s">
        <v>260</v>
      </c>
      <c r="S3833" s="239">
        <v>2127.5100000000002</v>
      </c>
      <c r="T3833" s="181">
        <v>1</v>
      </c>
      <c r="U3833" s="239">
        <f>O3833*P3833*S3833*T3833</f>
        <v>2127.5100000000002</v>
      </c>
      <c r="V3833" s="196" t="s">
        <v>5335</v>
      </c>
    </row>
    <row r="3834" spans="2:22" s="26" customFormat="1" ht="47.25" x14ac:dyDescent="0.25">
      <c r="B3834" s="193" t="s">
        <v>529</v>
      </c>
      <c r="C3834" s="240" t="s">
        <v>1800</v>
      </c>
      <c r="D3834" s="193" t="s">
        <v>1792</v>
      </c>
      <c r="E3834" s="183" t="s">
        <v>26</v>
      </c>
      <c r="F3834" s="183" t="s">
        <v>7</v>
      </c>
      <c r="G3834" s="183" t="s">
        <v>7</v>
      </c>
      <c r="H3834" s="183" t="s">
        <v>7</v>
      </c>
      <c r="I3834" s="183" t="s">
        <v>7</v>
      </c>
      <c r="J3834" s="183" t="s">
        <v>7</v>
      </c>
      <c r="K3834" s="183" t="s">
        <v>7</v>
      </c>
      <c r="L3834" s="183" t="s">
        <v>7</v>
      </c>
      <c r="M3834" s="183" t="s">
        <v>7</v>
      </c>
      <c r="N3834" s="183" t="s">
        <v>7</v>
      </c>
      <c r="O3834" s="183" t="s">
        <v>7</v>
      </c>
      <c r="P3834" s="183" t="s">
        <v>7</v>
      </c>
      <c r="Q3834" s="181" t="s">
        <v>7</v>
      </c>
      <c r="R3834" s="181" t="s">
        <v>7</v>
      </c>
      <c r="S3834" s="239" t="s">
        <v>7</v>
      </c>
      <c r="T3834" s="181" t="s">
        <v>7</v>
      </c>
      <c r="U3834" s="239">
        <f>SUM(U3832:U3833)</f>
        <v>20889.065999999999</v>
      </c>
      <c r="V3834" s="181" t="s">
        <v>7</v>
      </c>
    </row>
    <row r="3835" spans="2:22" s="26" customFormat="1" ht="78.75" x14ac:dyDescent="0.25">
      <c r="B3835" s="193" t="s">
        <v>826</v>
      </c>
      <c r="C3835" s="240" t="s">
        <v>2088</v>
      </c>
      <c r="D3835" s="193" t="s">
        <v>1804</v>
      </c>
      <c r="E3835" s="183" t="s">
        <v>275</v>
      </c>
      <c r="F3835" s="183" t="s">
        <v>1801</v>
      </c>
      <c r="G3835" s="183" t="s">
        <v>7</v>
      </c>
      <c r="H3835" s="195" t="s">
        <v>5296</v>
      </c>
      <c r="I3835" s="183" t="s">
        <v>390</v>
      </c>
      <c r="J3835" s="183">
        <v>0.4</v>
      </c>
      <c r="K3835" s="183" t="s">
        <v>3497</v>
      </c>
      <c r="L3835" s="183" t="s">
        <v>1779</v>
      </c>
      <c r="M3835" s="183" t="s">
        <v>2918</v>
      </c>
      <c r="N3835" s="183" t="s">
        <v>2761</v>
      </c>
      <c r="O3835" s="183">
        <v>1</v>
      </c>
      <c r="P3835" s="183">
        <v>114</v>
      </c>
      <c r="Q3835" s="181" t="s">
        <v>169</v>
      </c>
      <c r="R3835" s="181" t="s">
        <v>2626</v>
      </c>
      <c r="S3835" s="239">
        <v>48.65</v>
      </c>
      <c r="T3835" s="181">
        <v>2.02</v>
      </c>
      <c r="U3835" s="239">
        <f>O3835*P3835*S3835*T3835</f>
        <v>11203.121999999999</v>
      </c>
      <c r="V3835" s="181" t="s">
        <v>7</v>
      </c>
    </row>
    <row r="3836" spans="2:22" s="26" customFormat="1" ht="78.75" x14ac:dyDescent="0.25">
      <c r="B3836" s="193" t="s">
        <v>826</v>
      </c>
      <c r="C3836" s="240" t="s">
        <v>2088</v>
      </c>
      <c r="D3836" s="193" t="s">
        <v>1804</v>
      </c>
      <c r="E3836" s="183" t="s">
        <v>3855</v>
      </c>
      <c r="F3836" s="183" t="s">
        <v>1801</v>
      </c>
      <c r="G3836" s="183" t="s">
        <v>7</v>
      </c>
      <c r="H3836" s="195" t="s">
        <v>5296</v>
      </c>
      <c r="I3836" s="183" t="s">
        <v>390</v>
      </c>
      <c r="J3836" s="183" t="s">
        <v>7</v>
      </c>
      <c r="K3836" s="183" t="s">
        <v>3425</v>
      </c>
      <c r="L3836" s="183" t="s">
        <v>1779</v>
      </c>
      <c r="M3836" s="183" t="s">
        <v>2918</v>
      </c>
      <c r="N3836" s="183" t="s">
        <v>2761</v>
      </c>
      <c r="O3836" s="183">
        <v>1</v>
      </c>
      <c r="P3836" s="183">
        <v>1</v>
      </c>
      <c r="Q3836" s="181" t="s">
        <v>111</v>
      </c>
      <c r="R3836" s="181" t="s">
        <v>282</v>
      </c>
      <c r="S3836" s="239">
        <v>709.17</v>
      </c>
      <c r="T3836" s="181">
        <v>1</v>
      </c>
      <c r="U3836" s="239">
        <f>O3836*P3836*S3836*T3836</f>
        <v>709.17</v>
      </c>
      <c r="V3836" s="181" t="s">
        <v>7</v>
      </c>
    </row>
    <row r="3837" spans="2:22" s="26" customFormat="1" ht="47.25" x14ac:dyDescent="0.25">
      <c r="B3837" s="193" t="s">
        <v>826</v>
      </c>
      <c r="C3837" s="240" t="s">
        <v>2088</v>
      </c>
      <c r="D3837" s="193" t="s">
        <v>1804</v>
      </c>
      <c r="E3837" s="183" t="s">
        <v>26</v>
      </c>
      <c r="F3837" s="183" t="s">
        <v>7</v>
      </c>
      <c r="G3837" s="183" t="s">
        <v>7</v>
      </c>
      <c r="H3837" s="183" t="s">
        <v>7</v>
      </c>
      <c r="I3837" s="183" t="s">
        <v>7</v>
      </c>
      <c r="J3837" s="183" t="s">
        <v>7</v>
      </c>
      <c r="K3837" s="183" t="s">
        <v>7</v>
      </c>
      <c r="L3837" s="183" t="s">
        <v>7</v>
      </c>
      <c r="M3837" s="183" t="s">
        <v>7</v>
      </c>
      <c r="N3837" s="183" t="s">
        <v>7</v>
      </c>
      <c r="O3837" s="183" t="s">
        <v>7</v>
      </c>
      <c r="P3837" s="183" t="s">
        <v>7</v>
      </c>
      <c r="Q3837" s="181" t="s">
        <v>7</v>
      </c>
      <c r="R3837" s="181" t="s">
        <v>7</v>
      </c>
      <c r="S3837" s="239" t="s">
        <v>7</v>
      </c>
      <c r="T3837" s="181" t="s">
        <v>7</v>
      </c>
      <c r="U3837" s="239">
        <f>SUM(U3835:U3836)</f>
        <v>11912.291999999999</v>
      </c>
      <c r="V3837" s="181" t="s">
        <v>7</v>
      </c>
    </row>
    <row r="3838" spans="2:22" s="26" customFormat="1" ht="78.75" x14ac:dyDescent="0.25">
      <c r="B3838" s="193" t="s">
        <v>826</v>
      </c>
      <c r="C3838" s="240" t="s">
        <v>2089</v>
      </c>
      <c r="D3838" s="193" t="s">
        <v>1807</v>
      </c>
      <c r="E3838" s="183" t="s">
        <v>275</v>
      </c>
      <c r="F3838" s="183" t="s">
        <v>1801</v>
      </c>
      <c r="G3838" s="183" t="s">
        <v>7</v>
      </c>
      <c r="H3838" s="195" t="s">
        <v>692</v>
      </c>
      <c r="I3838" s="183" t="s">
        <v>245</v>
      </c>
      <c r="J3838" s="183">
        <v>0.4</v>
      </c>
      <c r="K3838" s="183" t="s">
        <v>3497</v>
      </c>
      <c r="L3838" s="183" t="s">
        <v>1779</v>
      </c>
      <c r="M3838" s="183" t="s">
        <v>2918</v>
      </c>
      <c r="N3838" s="183" t="s">
        <v>2761</v>
      </c>
      <c r="O3838" s="183">
        <v>1</v>
      </c>
      <c r="P3838" s="183">
        <v>108</v>
      </c>
      <c r="Q3838" s="181" t="s">
        <v>169</v>
      </c>
      <c r="R3838" s="181" t="s">
        <v>2626</v>
      </c>
      <c r="S3838" s="239">
        <v>48.65</v>
      </c>
      <c r="T3838" s="181">
        <v>2.02</v>
      </c>
      <c r="U3838" s="239">
        <f>O3838*P3838*S3838*T3838</f>
        <v>10613.484</v>
      </c>
      <c r="V3838" s="181" t="s">
        <v>7</v>
      </c>
    </row>
    <row r="3839" spans="2:22" s="26" customFormat="1" ht="78.75" x14ac:dyDescent="0.25">
      <c r="B3839" s="193" t="s">
        <v>826</v>
      </c>
      <c r="C3839" s="240" t="s">
        <v>2089</v>
      </c>
      <c r="D3839" s="193" t="s">
        <v>1807</v>
      </c>
      <c r="E3839" s="183" t="s">
        <v>3855</v>
      </c>
      <c r="F3839" s="183" t="s">
        <v>1801</v>
      </c>
      <c r="G3839" s="183" t="s">
        <v>7</v>
      </c>
      <c r="H3839" s="195" t="s">
        <v>692</v>
      </c>
      <c r="I3839" s="183" t="s">
        <v>245</v>
      </c>
      <c r="J3839" s="183" t="s">
        <v>7</v>
      </c>
      <c r="K3839" s="183" t="s">
        <v>3425</v>
      </c>
      <c r="L3839" s="183" t="s">
        <v>1779</v>
      </c>
      <c r="M3839" s="183" t="s">
        <v>2918</v>
      </c>
      <c r="N3839" s="183" t="s">
        <v>2761</v>
      </c>
      <c r="O3839" s="183">
        <v>1</v>
      </c>
      <c r="P3839" s="183">
        <v>1</v>
      </c>
      <c r="Q3839" s="181" t="s">
        <v>111</v>
      </c>
      <c r="R3839" s="181" t="s">
        <v>282</v>
      </c>
      <c r="S3839" s="239">
        <v>709.17</v>
      </c>
      <c r="T3839" s="181">
        <v>1</v>
      </c>
      <c r="U3839" s="239">
        <f>O3839*P3839*S3839*T3839</f>
        <v>709.17</v>
      </c>
      <c r="V3839" s="181" t="s">
        <v>7</v>
      </c>
    </row>
    <row r="3840" spans="2:22" s="26" customFormat="1" ht="47.25" x14ac:dyDescent="0.25">
      <c r="B3840" s="193" t="s">
        <v>826</v>
      </c>
      <c r="C3840" s="240" t="s">
        <v>2089</v>
      </c>
      <c r="D3840" s="193" t="s">
        <v>1807</v>
      </c>
      <c r="E3840" s="183" t="s">
        <v>26</v>
      </c>
      <c r="F3840" s="183" t="s">
        <v>7</v>
      </c>
      <c r="G3840" s="183" t="s">
        <v>7</v>
      </c>
      <c r="H3840" s="183" t="s">
        <v>7</v>
      </c>
      <c r="I3840" s="183" t="s">
        <v>7</v>
      </c>
      <c r="J3840" s="183" t="s">
        <v>7</v>
      </c>
      <c r="K3840" s="183" t="s">
        <v>7</v>
      </c>
      <c r="L3840" s="183" t="s">
        <v>7</v>
      </c>
      <c r="M3840" s="183" t="s">
        <v>7</v>
      </c>
      <c r="N3840" s="183" t="s">
        <v>7</v>
      </c>
      <c r="O3840" s="183" t="s">
        <v>7</v>
      </c>
      <c r="P3840" s="183" t="s">
        <v>7</v>
      </c>
      <c r="Q3840" s="181" t="s">
        <v>7</v>
      </c>
      <c r="R3840" s="181" t="s">
        <v>7</v>
      </c>
      <c r="S3840" s="239" t="s">
        <v>7</v>
      </c>
      <c r="T3840" s="181" t="s">
        <v>7</v>
      </c>
      <c r="U3840" s="239">
        <f>SUM(U3838:U3839)</f>
        <v>11322.654</v>
      </c>
      <c r="V3840" s="181" t="s">
        <v>7</v>
      </c>
    </row>
    <row r="3841" spans="2:22" s="26" customFormat="1" ht="78.75" x14ac:dyDescent="0.25">
      <c r="B3841" s="193" t="s">
        <v>826</v>
      </c>
      <c r="C3841" s="240" t="s">
        <v>2090</v>
      </c>
      <c r="D3841" s="193" t="s">
        <v>1808</v>
      </c>
      <c r="E3841" s="183" t="s">
        <v>275</v>
      </c>
      <c r="F3841" s="183" t="s">
        <v>1801</v>
      </c>
      <c r="G3841" s="183" t="s">
        <v>7</v>
      </c>
      <c r="H3841" s="195" t="s">
        <v>692</v>
      </c>
      <c r="I3841" s="183" t="s">
        <v>228</v>
      </c>
      <c r="J3841" s="183">
        <v>0.4</v>
      </c>
      <c r="K3841" s="183" t="s">
        <v>3497</v>
      </c>
      <c r="L3841" s="183" t="s">
        <v>1779</v>
      </c>
      <c r="M3841" s="183" t="s">
        <v>2918</v>
      </c>
      <c r="N3841" s="183" t="s">
        <v>2761</v>
      </c>
      <c r="O3841" s="183">
        <v>1</v>
      </c>
      <c r="P3841" s="183">
        <v>41</v>
      </c>
      <c r="Q3841" s="181" t="s">
        <v>169</v>
      </c>
      <c r="R3841" s="181" t="s">
        <v>2626</v>
      </c>
      <c r="S3841" s="239">
        <v>48.65</v>
      </c>
      <c r="T3841" s="181">
        <v>2.02</v>
      </c>
      <c r="U3841" s="239">
        <f>O3841*P3841*S3841*T3841</f>
        <v>4029.1929999999998</v>
      </c>
      <c r="V3841" s="181" t="s">
        <v>7</v>
      </c>
    </row>
    <row r="3842" spans="2:22" s="26" customFormat="1" ht="78.75" x14ac:dyDescent="0.25">
      <c r="B3842" s="193" t="s">
        <v>826</v>
      </c>
      <c r="C3842" s="240" t="s">
        <v>2090</v>
      </c>
      <c r="D3842" s="193" t="s">
        <v>1808</v>
      </c>
      <c r="E3842" s="183" t="s">
        <v>3855</v>
      </c>
      <c r="F3842" s="183" t="s">
        <v>1801</v>
      </c>
      <c r="G3842" s="183" t="s">
        <v>7</v>
      </c>
      <c r="H3842" s="195" t="s">
        <v>692</v>
      </c>
      <c r="I3842" s="183" t="s">
        <v>228</v>
      </c>
      <c r="J3842" s="183" t="s">
        <v>7</v>
      </c>
      <c r="K3842" s="183" t="s">
        <v>5503</v>
      </c>
      <c r="L3842" s="183" t="s">
        <v>1779</v>
      </c>
      <c r="M3842" s="183" t="s">
        <v>2918</v>
      </c>
      <c r="N3842" s="183" t="s">
        <v>2761</v>
      </c>
      <c r="O3842" s="183">
        <v>1</v>
      </c>
      <c r="P3842" s="183">
        <v>1</v>
      </c>
      <c r="Q3842" s="181" t="s">
        <v>111</v>
      </c>
      <c r="R3842" s="181" t="s">
        <v>453</v>
      </c>
      <c r="S3842" s="239">
        <v>56.73</v>
      </c>
      <c r="T3842" s="181">
        <v>1</v>
      </c>
      <c r="U3842" s="239">
        <f>O3842*P3842*S3842*T3842</f>
        <v>56.73</v>
      </c>
      <c r="V3842" s="181" t="s">
        <v>7</v>
      </c>
    </row>
    <row r="3843" spans="2:22" s="26" customFormat="1" ht="47.25" x14ac:dyDescent="0.25">
      <c r="B3843" s="193" t="s">
        <v>826</v>
      </c>
      <c r="C3843" s="240" t="s">
        <v>2090</v>
      </c>
      <c r="D3843" s="193" t="s">
        <v>1808</v>
      </c>
      <c r="E3843" s="183" t="s">
        <v>26</v>
      </c>
      <c r="F3843" s="183" t="s">
        <v>7</v>
      </c>
      <c r="G3843" s="183" t="s">
        <v>7</v>
      </c>
      <c r="H3843" s="183" t="s">
        <v>7</v>
      </c>
      <c r="I3843" s="183" t="s">
        <v>7</v>
      </c>
      <c r="J3843" s="183" t="s">
        <v>7</v>
      </c>
      <c r="K3843" s="183" t="s">
        <v>7</v>
      </c>
      <c r="L3843" s="183" t="s">
        <v>7</v>
      </c>
      <c r="M3843" s="183" t="s">
        <v>7</v>
      </c>
      <c r="N3843" s="183" t="s">
        <v>7</v>
      </c>
      <c r="O3843" s="183" t="s">
        <v>7</v>
      </c>
      <c r="P3843" s="183" t="s">
        <v>7</v>
      </c>
      <c r="Q3843" s="181" t="s">
        <v>7</v>
      </c>
      <c r="R3843" s="181" t="s">
        <v>7</v>
      </c>
      <c r="S3843" s="239" t="s">
        <v>7</v>
      </c>
      <c r="T3843" s="181" t="s">
        <v>7</v>
      </c>
      <c r="U3843" s="239">
        <f>SUM(U3841:U3842)</f>
        <v>4085.9229999999998</v>
      </c>
      <c r="V3843" s="181" t="s">
        <v>7</v>
      </c>
    </row>
    <row r="3844" spans="2:22" s="26" customFormat="1" ht="78.75" x14ac:dyDescent="0.25">
      <c r="B3844" s="193" t="s">
        <v>826</v>
      </c>
      <c r="C3844" s="240" t="s">
        <v>2091</v>
      </c>
      <c r="D3844" s="193" t="s">
        <v>2092</v>
      </c>
      <c r="E3844" s="183" t="s">
        <v>275</v>
      </c>
      <c r="F3844" s="183" t="s">
        <v>1801</v>
      </c>
      <c r="G3844" s="183" t="s">
        <v>7</v>
      </c>
      <c r="H3844" s="195" t="s">
        <v>692</v>
      </c>
      <c r="I3844" s="183" t="s">
        <v>371</v>
      </c>
      <c r="J3844" s="183">
        <v>0.4</v>
      </c>
      <c r="K3844" s="183" t="s">
        <v>3497</v>
      </c>
      <c r="L3844" s="183" t="s">
        <v>1779</v>
      </c>
      <c r="M3844" s="183" t="s">
        <v>2918</v>
      </c>
      <c r="N3844" s="183" t="s">
        <v>2761</v>
      </c>
      <c r="O3844" s="183">
        <v>1</v>
      </c>
      <c r="P3844" s="183">
        <v>45</v>
      </c>
      <c r="Q3844" s="181" t="s">
        <v>169</v>
      </c>
      <c r="R3844" s="181" t="s">
        <v>2626</v>
      </c>
      <c r="S3844" s="239">
        <v>48.65</v>
      </c>
      <c r="T3844" s="181">
        <v>2.02</v>
      </c>
      <c r="U3844" s="239">
        <f>O3844*P3844*S3844*T3844</f>
        <v>4422.2849999999999</v>
      </c>
      <c r="V3844" s="181" t="s">
        <v>7</v>
      </c>
    </row>
    <row r="3845" spans="2:22" s="26" customFormat="1" ht="78.75" x14ac:dyDescent="0.25">
      <c r="B3845" s="193" t="s">
        <v>826</v>
      </c>
      <c r="C3845" s="240" t="s">
        <v>2091</v>
      </c>
      <c r="D3845" s="193" t="s">
        <v>2092</v>
      </c>
      <c r="E3845" s="183" t="s">
        <v>3855</v>
      </c>
      <c r="F3845" s="183" t="s">
        <v>1801</v>
      </c>
      <c r="G3845" s="183" t="s">
        <v>7</v>
      </c>
      <c r="H3845" s="195" t="s">
        <v>692</v>
      </c>
      <c r="I3845" s="183" t="s">
        <v>371</v>
      </c>
      <c r="J3845" s="183" t="s">
        <v>7</v>
      </c>
      <c r="K3845" s="183" t="s">
        <v>2634</v>
      </c>
      <c r="L3845" s="183" t="s">
        <v>1779</v>
      </c>
      <c r="M3845" s="183" t="s">
        <v>2918</v>
      </c>
      <c r="N3845" s="183" t="s">
        <v>2761</v>
      </c>
      <c r="O3845" s="183">
        <v>1</v>
      </c>
      <c r="P3845" s="183">
        <v>1</v>
      </c>
      <c r="Q3845" s="181" t="s">
        <v>111</v>
      </c>
      <c r="R3845" s="181" t="s">
        <v>139</v>
      </c>
      <c r="S3845" s="239">
        <v>425.5</v>
      </c>
      <c r="T3845" s="181">
        <v>1</v>
      </c>
      <c r="U3845" s="239">
        <f>O3845*P3845*S3845*T3845</f>
        <v>425.5</v>
      </c>
      <c r="V3845" s="181" t="s">
        <v>7</v>
      </c>
    </row>
    <row r="3846" spans="2:22" s="26" customFormat="1" ht="47.25" x14ac:dyDescent="0.25">
      <c r="B3846" s="193" t="s">
        <v>826</v>
      </c>
      <c r="C3846" s="240" t="s">
        <v>2091</v>
      </c>
      <c r="D3846" s="193" t="s">
        <v>2092</v>
      </c>
      <c r="E3846" s="183" t="s">
        <v>26</v>
      </c>
      <c r="F3846" s="183" t="s">
        <v>7</v>
      </c>
      <c r="G3846" s="183" t="s">
        <v>7</v>
      </c>
      <c r="H3846" s="183" t="s">
        <v>7</v>
      </c>
      <c r="I3846" s="183" t="s">
        <v>7</v>
      </c>
      <c r="J3846" s="183" t="s">
        <v>7</v>
      </c>
      <c r="K3846" s="183" t="s">
        <v>7</v>
      </c>
      <c r="L3846" s="183" t="s">
        <v>7</v>
      </c>
      <c r="M3846" s="183" t="s">
        <v>7</v>
      </c>
      <c r="N3846" s="183" t="s">
        <v>7</v>
      </c>
      <c r="O3846" s="183" t="s">
        <v>7</v>
      </c>
      <c r="P3846" s="183" t="s">
        <v>7</v>
      </c>
      <c r="Q3846" s="181" t="s">
        <v>7</v>
      </c>
      <c r="R3846" s="181" t="s">
        <v>7</v>
      </c>
      <c r="S3846" s="239" t="s">
        <v>7</v>
      </c>
      <c r="T3846" s="181" t="s">
        <v>7</v>
      </c>
      <c r="U3846" s="239">
        <f>SUM(U3844:U3845)</f>
        <v>4847.7849999999999</v>
      </c>
      <c r="V3846" s="181" t="s">
        <v>7</v>
      </c>
    </row>
    <row r="3847" spans="2:22" s="26" customFormat="1" ht="78.75" x14ac:dyDescent="0.25">
      <c r="B3847" s="193" t="s">
        <v>826</v>
      </c>
      <c r="C3847" s="240" t="s">
        <v>2093</v>
      </c>
      <c r="D3847" s="193" t="s">
        <v>1812</v>
      </c>
      <c r="E3847" s="183" t="s">
        <v>275</v>
      </c>
      <c r="F3847" s="183" t="s">
        <v>1802</v>
      </c>
      <c r="G3847" s="183" t="s">
        <v>7</v>
      </c>
      <c r="H3847" s="195" t="s">
        <v>692</v>
      </c>
      <c r="I3847" s="183" t="s">
        <v>366</v>
      </c>
      <c r="J3847" s="183">
        <v>0.4</v>
      </c>
      <c r="K3847" s="183" t="s">
        <v>3497</v>
      </c>
      <c r="L3847" s="183" t="s">
        <v>1779</v>
      </c>
      <c r="M3847" s="183" t="s">
        <v>2918</v>
      </c>
      <c r="N3847" s="183" t="s">
        <v>2761</v>
      </c>
      <c r="O3847" s="183">
        <v>1</v>
      </c>
      <c r="P3847" s="183">
        <v>42</v>
      </c>
      <c r="Q3847" s="181" t="s">
        <v>169</v>
      </c>
      <c r="R3847" s="181" t="s">
        <v>2626</v>
      </c>
      <c r="S3847" s="239">
        <v>48.65</v>
      </c>
      <c r="T3847" s="181">
        <v>2.02</v>
      </c>
      <c r="U3847" s="239">
        <f>O3847*P3847*S3847*T3847</f>
        <v>4127.4660000000003</v>
      </c>
      <c r="V3847" s="181" t="s">
        <v>7</v>
      </c>
    </row>
    <row r="3848" spans="2:22" s="26" customFormat="1" ht="78.75" x14ac:dyDescent="0.25">
      <c r="B3848" s="193" t="s">
        <v>826</v>
      </c>
      <c r="C3848" s="240" t="s">
        <v>2093</v>
      </c>
      <c r="D3848" s="193" t="s">
        <v>1812</v>
      </c>
      <c r="E3848" s="183" t="s">
        <v>3855</v>
      </c>
      <c r="F3848" s="183" t="s">
        <v>1802</v>
      </c>
      <c r="G3848" s="183" t="s">
        <v>7</v>
      </c>
      <c r="H3848" s="195" t="s">
        <v>692</v>
      </c>
      <c r="I3848" s="183" t="s">
        <v>366</v>
      </c>
      <c r="J3848" s="183" t="s">
        <v>7</v>
      </c>
      <c r="K3848" s="183" t="s">
        <v>2634</v>
      </c>
      <c r="L3848" s="183" t="s">
        <v>1779</v>
      </c>
      <c r="M3848" s="183" t="s">
        <v>2918</v>
      </c>
      <c r="N3848" s="183" t="s">
        <v>2761</v>
      </c>
      <c r="O3848" s="183">
        <v>1</v>
      </c>
      <c r="P3848" s="183">
        <v>1</v>
      </c>
      <c r="Q3848" s="181" t="s">
        <v>111</v>
      </c>
      <c r="R3848" s="181" t="s">
        <v>139</v>
      </c>
      <c r="S3848" s="239">
        <v>425.5</v>
      </c>
      <c r="T3848" s="181">
        <v>1</v>
      </c>
      <c r="U3848" s="239">
        <f>O3848*P3848*S3848*T3848</f>
        <v>425.5</v>
      </c>
      <c r="V3848" s="181" t="s">
        <v>7</v>
      </c>
    </row>
    <row r="3849" spans="2:22" s="26" customFormat="1" ht="47.25" x14ac:dyDescent="0.25">
      <c r="B3849" s="193" t="s">
        <v>826</v>
      </c>
      <c r="C3849" s="240" t="s">
        <v>2093</v>
      </c>
      <c r="D3849" s="193" t="s">
        <v>1812</v>
      </c>
      <c r="E3849" s="183" t="s">
        <v>26</v>
      </c>
      <c r="F3849" s="183" t="s">
        <v>7</v>
      </c>
      <c r="G3849" s="183" t="s">
        <v>7</v>
      </c>
      <c r="H3849" s="183" t="s">
        <v>7</v>
      </c>
      <c r="I3849" s="183" t="s">
        <v>7</v>
      </c>
      <c r="J3849" s="183" t="s">
        <v>7</v>
      </c>
      <c r="K3849" s="183" t="s">
        <v>7</v>
      </c>
      <c r="L3849" s="183" t="s">
        <v>7</v>
      </c>
      <c r="M3849" s="183" t="s">
        <v>7</v>
      </c>
      <c r="N3849" s="183" t="s">
        <v>7</v>
      </c>
      <c r="O3849" s="183" t="s">
        <v>7</v>
      </c>
      <c r="P3849" s="183" t="s">
        <v>7</v>
      </c>
      <c r="Q3849" s="181" t="s">
        <v>7</v>
      </c>
      <c r="R3849" s="181" t="s">
        <v>7</v>
      </c>
      <c r="S3849" s="239" t="s">
        <v>7</v>
      </c>
      <c r="T3849" s="181" t="s">
        <v>7</v>
      </c>
      <c r="U3849" s="239">
        <f>SUM(U3847:U3848)</f>
        <v>4552.9660000000003</v>
      </c>
      <c r="V3849" s="181" t="s">
        <v>7</v>
      </c>
    </row>
    <row r="3850" spans="2:22" s="26" customFormat="1" ht="78.75" x14ac:dyDescent="0.25">
      <c r="B3850" s="193" t="s">
        <v>826</v>
      </c>
      <c r="C3850" s="240" t="s">
        <v>3996</v>
      </c>
      <c r="D3850" s="193" t="s">
        <v>3997</v>
      </c>
      <c r="E3850" s="183" t="s">
        <v>275</v>
      </c>
      <c r="F3850" s="183" t="s">
        <v>1802</v>
      </c>
      <c r="G3850" s="183" t="s">
        <v>7</v>
      </c>
      <c r="H3850" s="195" t="s">
        <v>692</v>
      </c>
      <c r="I3850" s="183" t="s">
        <v>119</v>
      </c>
      <c r="J3850" s="183">
        <v>0.4</v>
      </c>
      <c r="K3850" s="183" t="s">
        <v>3497</v>
      </c>
      <c r="L3850" s="183" t="s">
        <v>1779</v>
      </c>
      <c r="M3850" s="183" t="s">
        <v>2918</v>
      </c>
      <c r="N3850" s="183" t="s">
        <v>2761</v>
      </c>
      <c r="O3850" s="183">
        <v>1</v>
      </c>
      <c r="P3850" s="183">
        <v>91</v>
      </c>
      <c r="Q3850" s="181" t="s">
        <v>169</v>
      </c>
      <c r="R3850" s="181" t="s">
        <v>2626</v>
      </c>
      <c r="S3850" s="239">
        <v>48.65</v>
      </c>
      <c r="T3850" s="181">
        <v>2.02</v>
      </c>
      <c r="U3850" s="239">
        <f>O3850*P3850*S3850*T3850</f>
        <v>8942.8429999999989</v>
      </c>
      <c r="V3850" s="181" t="s">
        <v>7</v>
      </c>
    </row>
    <row r="3851" spans="2:22" s="26" customFormat="1" ht="78.75" x14ac:dyDescent="0.25">
      <c r="B3851" s="193" t="s">
        <v>826</v>
      </c>
      <c r="C3851" s="240" t="s">
        <v>3996</v>
      </c>
      <c r="D3851" s="193" t="s">
        <v>3997</v>
      </c>
      <c r="E3851" s="183" t="s">
        <v>3855</v>
      </c>
      <c r="F3851" s="183" t="s">
        <v>1802</v>
      </c>
      <c r="G3851" s="183" t="s">
        <v>7</v>
      </c>
      <c r="H3851" s="195" t="s">
        <v>692</v>
      </c>
      <c r="I3851" s="183" t="s">
        <v>119</v>
      </c>
      <c r="J3851" s="183" t="s">
        <v>7</v>
      </c>
      <c r="K3851" s="183" t="s">
        <v>2634</v>
      </c>
      <c r="L3851" s="183" t="s">
        <v>1779</v>
      </c>
      <c r="M3851" s="183" t="s">
        <v>2918</v>
      </c>
      <c r="N3851" s="183" t="s">
        <v>2761</v>
      </c>
      <c r="O3851" s="183">
        <v>1</v>
      </c>
      <c r="P3851" s="183">
        <v>1</v>
      </c>
      <c r="Q3851" s="181" t="s">
        <v>111</v>
      </c>
      <c r="R3851" s="181" t="s">
        <v>139</v>
      </c>
      <c r="S3851" s="239">
        <v>425.5</v>
      </c>
      <c r="T3851" s="181">
        <v>1</v>
      </c>
      <c r="U3851" s="239">
        <f>O3851*P3851*S3851*T3851</f>
        <v>425.5</v>
      </c>
      <c r="V3851" s="181" t="s">
        <v>7</v>
      </c>
    </row>
    <row r="3852" spans="2:22" s="26" customFormat="1" ht="47.25" x14ac:dyDescent="0.25">
      <c r="B3852" s="193" t="s">
        <v>826</v>
      </c>
      <c r="C3852" s="240" t="s">
        <v>3996</v>
      </c>
      <c r="D3852" s="193" t="s">
        <v>3997</v>
      </c>
      <c r="E3852" s="183" t="s">
        <v>26</v>
      </c>
      <c r="F3852" s="183" t="s">
        <v>7</v>
      </c>
      <c r="G3852" s="183" t="s">
        <v>7</v>
      </c>
      <c r="H3852" s="183" t="s">
        <v>7</v>
      </c>
      <c r="I3852" s="183" t="s">
        <v>7</v>
      </c>
      <c r="J3852" s="183" t="s">
        <v>7</v>
      </c>
      <c r="K3852" s="183" t="s">
        <v>7</v>
      </c>
      <c r="L3852" s="183" t="s">
        <v>7</v>
      </c>
      <c r="M3852" s="183" t="s">
        <v>7</v>
      </c>
      <c r="N3852" s="183" t="s">
        <v>7</v>
      </c>
      <c r="O3852" s="183" t="s">
        <v>7</v>
      </c>
      <c r="P3852" s="183" t="s">
        <v>7</v>
      </c>
      <c r="Q3852" s="181" t="s">
        <v>7</v>
      </c>
      <c r="R3852" s="181" t="s">
        <v>7</v>
      </c>
      <c r="S3852" s="239" t="s">
        <v>7</v>
      </c>
      <c r="T3852" s="181" t="s">
        <v>7</v>
      </c>
      <c r="U3852" s="239">
        <f>SUM(U3850:U3851)</f>
        <v>9368.3429999999989</v>
      </c>
      <c r="V3852" s="181" t="s">
        <v>7</v>
      </c>
    </row>
    <row r="3853" spans="2:22" s="26" customFormat="1" ht="78.75" x14ac:dyDescent="0.25">
      <c r="B3853" s="193" t="s">
        <v>826</v>
      </c>
      <c r="C3853" s="240" t="s">
        <v>2094</v>
      </c>
      <c r="D3853" s="193" t="s">
        <v>2095</v>
      </c>
      <c r="E3853" s="183" t="s">
        <v>628</v>
      </c>
      <c r="F3853" s="183" t="s">
        <v>1803</v>
      </c>
      <c r="G3853" s="183" t="s">
        <v>7</v>
      </c>
      <c r="H3853" s="195" t="s">
        <v>692</v>
      </c>
      <c r="I3853" s="183" t="s">
        <v>245</v>
      </c>
      <c r="J3853" s="183">
        <v>10</v>
      </c>
      <c r="K3853" s="183" t="s">
        <v>827</v>
      </c>
      <c r="L3853" s="183" t="s">
        <v>1779</v>
      </c>
      <c r="M3853" s="183" t="s">
        <v>2918</v>
      </c>
      <c r="N3853" s="183" t="s">
        <v>2761</v>
      </c>
      <c r="O3853" s="183">
        <v>1</v>
      </c>
      <c r="P3853" s="183">
        <v>1</v>
      </c>
      <c r="Q3853" s="181" t="s">
        <v>160</v>
      </c>
      <c r="R3853" s="181" t="s">
        <v>583</v>
      </c>
      <c r="S3853" s="239">
        <v>56.25</v>
      </c>
      <c r="T3853" s="181">
        <v>2.02</v>
      </c>
      <c r="U3853" s="239">
        <f>O3853*P3853*S3853*T3853</f>
        <v>113.625</v>
      </c>
      <c r="V3853" s="181" t="s">
        <v>7</v>
      </c>
    </row>
    <row r="3854" spans="2:22" s="26" customFormat="1" ht="78.75" x14ac:dyDescent="0.25">
      <c r="B3854" s="193" t="s">
        <v>826</v>
      </c>
      <c r="C3854" s="240" t="s">
        <v>2094</v>
      </c>
      <c r="D3854" s="193" t="s">
        <v>2095</v>
      </c>
      <c r="E3854" s="183" t="s">
        <v>3855</v>
      </c>
      <c r="F3854" s="183" t="s">
        <v>1803</v>
      </c>
      <c r="G3854" s="183" t="s">
        <v>7</v>
      </c>
      <c r="H3854" s="195" t="s">
        <v>692</v>
      </c>
      <c r="I3854" s="183" t="s">
        <v>245</v>
      </c>
      <c r="J3854" s="183" t="s">
        <v>7</v>
      </c>
      <c r="K3854" s="183" t="s">
        <v>5504</v>
      </c>
      <c r="L3854" s="183" t="s">
        <v>1779</v>
      </c>
      <c r="M3854" s="183" t="s">
        <v>2918</v>
      </c>
      <c r="N3854" s="183" t="s">
        <v>2761</v>
      </c>
      <c r="O3854" s="183">
        <v>1</v>
      </c>
      <c r="P3854" s="183">
        <v>1</v>
      </c>
      <c r="Q3854" s="181" t="s">
        <v>111</v>
      </c>
      <c r="R3854" s="181" t="s">
        <v>454</v>
      </c>
      <c r="S3854" s="239">
        <v>14.18</v>
      </c>
      <c r="T3854" s="181">
        <v>1</v>
      </c>
      <c r="U3854" s="239">
        <f>O3854*P3854*S3854*T3854</f>
        <v>14.18</v>
      </c>
      <c r="V3854" s="181" t="s">
        <v>7</v>
      </c>
    </row>
    <row r="3855" spans="2:22" s="26" customFormat="1" ht="47.25" x14ac:dyDescent="0.25">
      <c r="B3855" s="193" t="s">
        <v>826</v>
      </c>
      <c r="C3855" s="240" t="s">
        <v>2094</v>
      </c>
      <c r="D3855" s="193" t="s">
        <v>2095</v>
      </c>
      <c r="E3855" s="183" t="s">
        <v>26</v>
      </c>
      <c r="F3855" s="183" t="s">
        <v>7</v>
      </c>
      <c r="G3855" s="183" t="s">
        <v>7</v>
      </c>
      <c r="H3855" s="183" t="s">
        <v>7</v>
      </c>
      <c r="I3855" s="183" t="s">
        <v>7</v>
      </c>
      <c r="J3855" s="183" t="s">
        <v>7</v>
      </c>
      <c r="K3855" s="183" t="s">
        <v>7</v>
      </c>
      <c r="L3855" s="183" t="s">
        <v>7</v>
      </c>
      <c r="M3855" s="183" t="s">
        <v>7</v>
      </c>
      <c r="N3855" s="183" t="s">
        <v>7</v>
      </c>
      <c r="O3855" s="183" t="s">
        <v>7</v>
      </c>
      <c r="P3855" s="183" t="s">
        <v>7</v>
      </c>
      <c r="Q3855" s="181" t="s">
        <v>7</v>
      </c>
      <c r="R3855" s="181" t="s">
        <v>7</v>
      </c>
      <c r="S3855" s="239" t="s">
        <v>7</v>
      </c>
      <c r="T3855" s="181" t="s">
        <v>7</v>
      </c>
      <c r="U3855" s="239">
        <f>SUM(U3853:U3854)</f>
        <v>127.80500000000001</v>
      </c>
      <c r="V3855" s="181" t="s">
        <v>7</v>
      </c>
    </row>
    <row r="3856" spans="2:22" s="26" customFormat="1" ht="78.75" x14ac:dyDescent="0.25">
      <c r="B3856" s="193" t="s">
        <v>826</v>
      </c>
      <c r="C3856" s="240" t="s">
        <v>2096</v>
      </c>
      <c r="D3856" s="193" t="s">
        <v>1809</v>
      </c>
      <c r="E3856" s="183" t="s">
        <v>628</v>
      </c>
      <c r="F3856" s="183" t="s">
        <v>1805</v>
      </c>
      <c r="G3856" s="183" t="s">
        <v>7</v>
      </c>
      <c r="H3856" s="195" t="s">
        <v>692</v>
      </c>
      <c r="I3856" s="183" t="s">
        <v>228</v>
      </c>
      <c r="J3856" s="183">
        <v>10</v>
      </c>
      <c r="K3856" s="183" t="s">
        <v>827</v>
      </c>
      <c r="L3856" s="183" t="s">
        <v>1779</v>
      </c>
      <c r="M3856" s="183" t="s">
        <v>2918</v>
      </c>
      <c r="N3856" s="183" t="s">
        <v>2761</v>
      </c>
      <c r="O3856" s="183">
        <v>1</v>
      </c>
      <c r="P3856" s="183">
        <v>6</v>
      </c>
      <c r="Q3856" s="181" t="s">
        <v>160</v>
      </c>
      <c r="R3856" s="181" t="s">
        <v>583</v>
      </c>
      <c r="S3856" s="239">
        <v>56.25</v>
      </c>
      <c r="T3856" s="181">
        <v>2.02</v>
      </c>
      <c r="U3856" s="239">
        <f>O3856*P3856*S3856*T3856</f>
        <v>681.75</v>
      </c>
      <c r="V3856" s="181" t="s">
        <v>7</v>
      </c>
    </row>
    <row r="3857" spans="2:22" s="26" customFormat="1" ht="78.75" x14ac:dyDescent="0.25">
      <c r="B3857" s="193" t="s">
        <v>826</v>
      </c>
      <c r="C3857" s="240" t="s">
        <v>2096</v>
      </c>
      <c r="D3857" s="193" t="s">
        <v>1809</v>
      </c>
      <c r="E3857" s="183" t="s">
        <v>3855</v>
      </c>
      <c r="F3857" s="183" t="s">
        <v>1805</v>
      </c>
      <c r="G3857" s="183" t="s">
        <v>7</v>
      </c>
      <c r="H3857" s="195" t="s">
        <v>692</v>
      </c>
      <c r="I3857" s="183" t="s">
        <v>228</v>
      </c>
      <c r="J3857" s="183" t="s">
        <v>7</v>
      </c>
      <c r="K3857" s="183" t="s">
        <v>5503</v>
      </c>
      <c r="L3857" s="183" t="s">
        <v>1779</v>
      </c>
      <c r="M3857" s="183" t="s">
        <v>2918</v>
      </c>
      <c r="N3857" s="183" t="s">
        <v>2761</v>
      </c>
      <c r="O3857" s="183">
        <v>1</v>
      </c>
      <c r="P3857" s="183">
        <v>1</v>
      </c>
      <c r="Q3857" s="181" t="s">
        <v>111</v>
      </c>
      <c r="R3857" s="181" t="s">
        <v>453</v>
      </c>
      <c r="S3857" s="239">
        <v>56.73</v>
      </c>
      <c r="T3857" s="181">
        <v>1</v>
      </c>
      <c r="U3857" s="239">
        <f>O3857*P3857*S3857*T3857</f>
        <v>56.73</v>
      </c>
      <c r="V3857" s="181" t="s">
        <v>7</v>
      </c>
    </row>
    <row r="3858" spans="2:22" s="26" customFormat="1" ht="47.25" x14ac:dyDescent="0.25">
      <c r="B3858" s="193" t="s">
        <v>826</v>
      </c>
      <c r="C3858" s="240" t="s">
        <v>2096</v>
      </c>
      <c r="D3858" s="193" t="s">
        <v>1809</v>
      </c>
      <c r="E3858" s="183" t="s">
        <v>26</v>
      </c>
      <c r="F3858" s="183" t="s">
        <v>7</v>
      </c>
      <c r="G3858" s="183" t="s">
        <v>7</v>
      </c>
      <c r="H3858" s="183" t="s">
        <v>7</v>
      </c>
      <c r="I3858" s="183" t="s">
        <v>7</v>
      </c>
      <c r="J3858" s="183" t="s">
        <v>7</v>
      </c>
      <c r="K3858" s="183" t="s">
        <v>7</v>
      </c>
      <c r="L3858" s="183" t="s">
        <v>7</v>
      </c>
      <c r="M3858" s="183" t="s">
        <v>7</v>
      </c>
      <c r="N3858" s="183" t="s">
        <v>7</v>
      </c>
      <c r="O3858" s="183" t="s">
        <v>7</v>
      </c>
      <c r="P3858" s="183" t="s">
        <v>7</v>
      </c>
      <c r="Q3858" s="181" t="s">
        <v>7</v>
      </c>
      <c r="R3858" s="181" t="s">
        <v>7</v>
      </c>
      <c r="S3858" s="239" t="s">
        <v>7</v>
      </c>
      <c r="T3858" s="181" t="s">
        <v>7</v>
      </c>
      <c r="U3858" s="239">
        <f>SUM(U3856:U3857)</f>
        <v>738.48</v>
      </c>
      <c r="V3858" s="181" t="s">
        <v>7</v>
      </c>
    </row>
    <row r="3859" spans="2:22" s="26" customFormat="1" ht="78.75" x14ac:dyDescent="0.25">
      <c r="B3859" s="193" t="s">
        <v>826</v>
      </c>
      <c r="C3859" s="240" t="s">
        <v>2097</v>
      </c>
      <c r="D3859" s="193" t="s">
        <v>2098</v>
      </c>
      <c r="E3859" s="183" t="s">
        <v>628</v>
      </c>
      <c r="F3859" s="183" t="s">
        <v>1801</v>
      </c>
      <c r="G3859" s="183" t="s">
        <v>7</v>
      </c>
      <c r="H3859" s="195" t="s">
        <v>109</v>
      </c>
      <c r="I3859" s="183" t="s">
        <v>371</v>
      </c>
      <c r="J3859" s="183">
        <v>10</v>
      </c>
      <c r="K3859" s="183" t="s">
        <v>827</v>
      </c>
      <c r="L3859" s="183" t="s">
        <v>1779</v>
      </c>
      <c r="M3859" s="183" t="s">
        <v>2918</v>
      </c>
      <c r="N3859" s="183" t="s">
        <v>2761</v>
      </c>
      <c r="O3859" s="183">
        <v>1</v>
      </c>
      <c r="P3859" s="183">
        <v>16</v>
      </c>
      <c r="Q3859" s="181" t="s">
        <v>160</v>
      </c>
      <c r="R3859" s="181" t="s">
        <v>583</v>
      </c>
      <c r="S3859" s="239">
        <v>56.25</v>
      </c>
      <c r="T3859" s="181">
        <v>2.02</v>
      </c>
      <c r="U3859" s="239">
        <f>O3859*P3859*S3859*T3859</f>
        <v>1818</v>
      </c>
      <c r="V3859" s="181" t="s">
        <v>7</v>
      </c>
    </row>
    <row r="3860" spans="2:22" s="26" customFormat="1" ht="78.75" x14ac:dyDescent="0.25">
      <c r="B3860" s="193" t="s">
        <v>826</v>
      </c>
      <c r="C3860" s="240" t="s">
        <v>2097</v>
      </c>
      <c r="D3860" s="193" t="s">
        <v>2098</v>
      </c>
      <c r="E3860" s="183" t="s">
        <v>3855</v>
      </c>
      <c r="F3860" s="183" t="s">
        <v>1801</v>
      </c>
      <c r="G3860" s="183" t="s">
        <v>7</v>
      </c>
      <c r="H3860" s="195" t="s">
        <v>109</v>
      </c>
      <c r="I3860" s="183" t="s">
        <v>371</v>
      </c>
      <c r="J3860" s="183" t="s">
        <v>7</v>
      </c>
      <c r="K3860" s="183" t="s">
        <v>2617</v>
      </c>
      <c r="L3860" s="183" t="s">
        <v>1779</v>
      </c>
      <c r="M3860" s="183" t="s">
        <v>2918</v>
      </c>
      <c r="N3860" s="183" t="s">
        <v>2761</v>
      </c>
      <c r="O3860" s="183">
        <v>1</v>
      </c>
      <c r="P3860" s="183">
        <v>1</v>
      </c>
      <c r="Q3860" s="181" t="s">
        <v>111</v>
      </c>
      <c r="R3860" s="181" t="s">
        <v>495</v>
      </c>
      <c r="S3860" s="239">
        <v>99.28</v>
      </c>
      <c r="T3860" s="181">
        <v>1</v>
      </c>
      <c r="U3860" s="239">
        <f>O3860*P3860*S3860*T3860</f>
        <v>99.28</v>
      </c>
      <c r="V3860" s="181" t="s">
        <v>7</v>
      </c>
    </row>
    <row r="3861" spans="2:22" s="26" customFormat="1" ht="47.25" x14ac:dyDescent="0.25">
      <c r="B3861" s="193" t="s">
        <v>826</v>
      </c>
      <c r="C3861" s="240" t="s">
        <v>2097</v>
      </c>
      <c r="D3861" s="193" t="s">
        <v>2098</v>
      </c>
      <c r="E3861" s="183" t="s">
        <v>26</v>
      </c>
      <c r="F3861" s="183" t="s">
        <v>7</v>
      </c>
      <c r="G3861" s="183" t="s">
        <v>7</v>
      </c>
      <c r="H3861" s="183" t="s">
        <v>7</v>
      </c>
      <c r="I3861" s="183" t="s">
        <v>7</v>
      </c>
      <c r="J3861" s="183" t="s">
        <v>7</v>
      </c>
      <c r="K3861" s="183" t="s">
        <v>7</v>
      </c>
      <c r="L3861" s="183" t="s">
        <v>7</v>
      </c>
      <c r="M3861" s="183" t="s">
        <v>7</v>
      </c>
      <c r="N3861" s="183" t="s">
        <v>7</v>
      </c>
      <c r="O3861" s="183" t="s">
        <v>7</v>
      </c>
      <c r="P3861" s="183" t="s">
        <v>7</v>
      </c>
      <c r="Q3861" s="181" t="s">
        <v>7</v>
      </c>
      <c r="R3861" s="181" t="s">
        <v>7</v>
      </c>
      <c r="S3861" s="239" t="s">
        <v>7</v>
      </c>
      <c r="T3861" s="181" t="s">
        <v>7</v>
      </c>
      <c r="U3861" s="239">
        <f>SUM(U3859:U3860)</f>
        <v>1917.28</v>
      </c>
      <c r="V3861" s="181" t="s">
        <v>7</v>
      </c>
    </row>
    <row r="3862" spans="2:22" s="26" customFormat="1" ht="78.75" x14ac:dyDescent="0.25">
      <c r="B3862" s="193" t="s">
        <v>826</v>
      </c>
      <c r="C3862" s="240" t="s">
        <v>2099</v>
      </c>
      <c r="D3862" s="193" t="s">
        <v>1813</v>
      </c>
      <c r="E3862" s="183" t="s">
        <v>628</v>
      </c>
      <c r="F3862" s="183" t="s">
        <v>1748</v>
      </c>
      <c r="G3862" s="183" t="s">
        <v>7</v>
      </c>
      <c r="H3862" s="195" t="s">
        <v>692</v>
      </c>
      <c r="I3862" s="183" t="s">
        <v>366</v>
      </c>
      <c r="J3862" s="183">
        <v>10</v>
      </c>
      <c r="K3862" s="183" t="s">
        <v>827</v>
      </c>
      <c r="L3862" s="183" t="s">
        <v>1779</v>
      </c>
      <c r="M3862" s="183" t="s">
        <v>2918</v>
      </c>
      <c r="N3862" s="183" t="s">
        <v>2761</v>
      </c>
      <c r="O3862" s="183">
        <v>1</v>
      </c>
      <c r="P3862" s="183">
        <v>8</v>
      </c>
      <c r="Q3862" s="181" t="s">
        <v>160</v>
      </c>
      <c r="R3862" s="181" t="s">
        <v>583</v>
      </c>
      <c r="S3862" s="239">
        <v>56.25</v>
      </c>
      <c r="T3862" s="181">
        <v>2.02</v>
      </c>
      <c r="U3862" s="239">
        <f>O3862*P3862*S3862*T3862</f>
        <v>909</v>
      </c>
      <c r="V3862" s="181" t="s">
        <v>7</v>
      </c>
    </row>
    <row r="3863" spans="2:22" s="26" customFormat="1" ht="78.75" x14ac:dyDescent="0.25">
      <c r="B3863" s="193" t="s">
        <v>826</v>
      </c>
      <c r="C3863" s="240" t="s">
        <v>2099</v>
      </c>
      <c r="D3863" s="193" t="s">
        <v>1813</v>
      </c>
      <c r="E3863" s="183" t="s">
        <v>3855</v>
      </c>
      <c r="F3863" s="183" t="s">
        <v>1748</v>
      </c>
      <c r="G3863" s="183" t="s">
        <v>7</v>
      </c>
      <c r="H3863" s="195" t="s">
        <v>692</v>
      </c>
      <c r="I3863" s="183" t="s">
        <v>366</v>
      </c>
      <c r="J3863" s="183" t="s">
        <v>7</v>
      </c>
      <c r="K3863" s="183" t="s">
        <v>5503</v>
      </c>
      <c r="L3863" s="183" t="s">
        <v>1779</v>
      </c>
      <c r="M3863" s="183" t="s">
        <v>2918</v>
      </c>
      <c r="N3863" s="183" t="s">
        <v>2761</v>
      </c>
      <c r="O3863" s="183">
        <v>1</v>
      </c>
      <c r="P3863" s="183">
        <v>1</v>
      </c>
      <c r="Q3863" s="181" t="s">
        <v>111</v>
      </c>
      <c r="R3863" s="181" t="s">
        <v>453</v>
      </c>
      <c r="S3863" s="239">
        <v>56.73</v>
      </c>
      <c r="T3863" s="181">
        <v>1</v>
      </c>
      <c r="U3863" s="239">
        <f>O3863*P3863*S3863*T3863</f>
        <v>56.73</v>
      </c>
      <c r="V3863" s="181" t="s">
        <v>7</v>
      </c>
    </row>
    <row r="3864" spans="2:22" s="26" customFormat="1" ht="47.25" x14ac:dyDescent="0.25">
      <c r="B3864" s="193" t="s">
        <v>826</v>
      </c>
      <c r="C3864" s="240" t="s">
        <v>2099</v>
      </c>
      <c r="D3864" s="193" t="s">
        <v>1813</v>
      </c>
      <c r="E3864" s="183" t="s">
        <v>26</v>
      </c>
      <c r="F3864" s="183" t="s">
        <v>7</v>
      </c>
      <c r="G3864" s="183" t="s">
        <v>7</v>
      </c>
      <c r="H3864" s="183" t="s">
        <v>7</v>
      </c>
      <c r="I3864" s="183" t="s">
        <v>7</v>
      </c>
      <c r="J3864" s="183" t="s">
        <v>7</v>
      </c>
      <c r="K3864" s="183" t="s">
        <v>7</v>
      </c>
      <c r="L3864" s="183" t="s">
        <v>7</v>
      </c>
      <c r="M3864" s="183" t="s">
        <v>7</v>
      </c>
      <c r="N3864" s="183" t="s">
        <v>7</v>
      </c>
      <c r="O3864" s="183" t="s">
        <v>7</v>
      </c>
      <c r="P3864" s="183" t="s">
        <v>7</v>
      </c>
      <c r="Q3864" s="181" t="s">
        <v>7</v>
      </c>
      <c r="R3864" s="181" t="s">
        <v>7</v>
      </c>
      <c r="S3864" s="239" t="s">
        <v>7</v>
      </c>
      <c r="T3864" s="181" t="s">
        <v>7</v>
      </c>
      <c r="U3864" s="239">
        <f>SUM(U3862:U3863)</f>
        <v>965.73</v>
      </c>
      <c r="V3864" s="181" t="s">
        <v>7</v>
      </c>
    </row>
    <row r="3865" spans="2:22" s="26" customFormat="1" ht="78.75" x14ac:dyDescent="0.25">
      <c r="B3865" s="193" t="s">
        <v>826</v>
      </c>
      <c r="C3865" s="240" t="s">
        <v>2919</v>
      </c>
      <c r="D3865" s="193" t="s">
        <v>3998</v>
      </c>
      <c r="E3865" s="183" t="s">
        <v>628</v>
      </c>
      <c r="F3865" s="183" t="s">
        <v>1802</v>
      </c>
      <c r="G3865" s="183" t="s">
        <v>7</v>
      </c>
      <c r="H3865" s="195" t="s">
        <v>692</v>
      </c>
      <c r="I3865" s="183" t="s">
        <v>366</v>
      </c>
      <c r="J3865" s="183">
        <v>10</v>
      </c>
      <c r="K3865" s="183" t="s">
        <v>827</v>
      </c>
      <c r="L3865" s="183" t="s">
        <v>1779</v>
      </c>
      <c r="M3865" s="183" t="s">
        <v>2918</v>
      </c>
      <c r="N3865" s="183" t="s">
        <v>2761</v>
      </c>
      <c r="O3865" s="183">
        <v>1</v>
      </c>
      <c r="P3865" s="183">
        <v>7</v>
      </c>
      <c r="Q3865" s="181" t="s">
        <v>160</v>
      </c>
      <c r="R3865" s="181" t="s">
        <v>583</v>
      </c>
      <c r="S3865" s="239">
        <v>56.25</v>
      </c>
      <c r="T3865" s="181">
        <v>2.02</v>
      </c>
      <c r="U3865" s="239">
        <f>O3865*P3865*S3865*T3865</f>
        <v>795.375</v>
      </c>
      <c r="V3865" s="181" t="s">
        <v>7</v>
      </c>
    </row>
    <row r="3866" spans="2:22" s="26" customFormat="1" ht="78.75" x14ac:dyDescent="0.25">
      <c r="B3866" s="193" t="s">
        <v>826</v>
      </c>
      <c r="C3866" s="240" t="s">
        <v>2919</v>
      </c>
      <c r="D3866" s="193" t="s">
        <v>3998</v>
      </c>
      <c r="E3866" s="183" t="s">
        <v>3855</v>
      </c>
      <c r="F3866" s="183" t="s">
        <v>1802</v>
      </c>
      <c r="G3866" s="183" t="s">
        <v>7</v>
      </c>
      <c r="H3866" s="195" t="s">
        <v>692</v>
      </c>
      <c r="I3866" s="183" t="s">
        <v>366</v>
      </c>
      <c r="J3866" s="183" t="s">
        <v>7</v>
      </c>
      <c r="K3866" s="183" t="s">
        <v>5503</v>
      </c>
      <c r="L3866" s="183" t="s">
        <v>1779</v>
      </c>
      <c r="M3866" s="183" t="s">
        <v>2918</v>
      </c>
      <c r="N3866" s="183" t="s">
        <v>2761</v>
      </c>
      <c r="O3866" s="183">
        <v>1</v>
      </c>
      <c r="P3866" s="183">
        <v>1</v>
      </c>
      <c r="Q3866" s="181" t="s">
        <v>111</v>
      </c>
      <c r="R3866" s="181" t="s">
        <v>453</v>
      </c>
      <c r="S3866" s="239">
        <v>56.73</v>
      </c>
      <c r="T3866" s="181">
        <v>1</v>
      </c>
      <c r="U3866" s="239">
        <f>O3866*P3866*S3866*T3866</f>
        <v>56.73</v>
      </c>
      <c r="V3866" s="181" t="s">
        <v>7</v>
      </c>
    </row>
    <row r="3867" spans="2:22" s="26" customFormat="1" ht="47.25" x14ac:dyDescent="0.25">
      <c r="B3867" s="193" t="s">
        <v>826</v>
      </c>
      <c r="C3867" s="240" t="s">
        <v>2919</v>
      </c>
      <c r="D3867" s="193" t="s">
        <v>3998</v>
      </c>
      <c r="E3867" s="183" t="s">
        <v>26</v>
      </c>
      <c r="F3867" s="183" t="s">
        <v>7</v>
      </c>
      <c r="G3867" s="183" t="s">
        <v>7</v>
      </c>
      <c r="H3867" s="183" t="s">
        <v>7</v>
      </c>
      <c r="I3867" s="183" t="s">
        <v>7</v>
      </c>
      <c r="J3867" s="183" t="s">
        <v>7</v>
      </c>
      <c r="K3867" s="183" t="s">
        <v>7</v>
      </c>
      <c r="L3867" s="183" t="s">
        <v>7</v>
      </c>
      <c r="M3867" s="183" t="s">
        <v>7</v>
      </c>
      <c r="N3867" s="183" t="s">
        <v>7</v>
      </c>
      <c r="O3867" s="183" t="s">
        <v>7</v>
      </c>
      <c r="P3867" s="183" t="s">
        <v>7</v>
      </c>
      <c r="Q3867" s="181" t="s">
        <v>7</v>
      </c>
      <c r="R3867" s="181" t="s">
        <v>7</v>
      </c>
      <c r="S3867" s="239" t="s">
        <v>7</v>
      </c>
      <c r="T3867" s="181" t="s">
        <v>7</v>
      </c>
      <c r="U3867" s="239">
        <f>SUM(U3865:U3866)</f>
        <v>852.10500000000002</v>
      </c>
      <c r="V3867" s="181" t="s">
        <v>7</v>
      </c>
    </row>
    <row r="3868" spans="2:22" s="26" customFormat="1" ht="78.75" x14ac:dyDescent="0.25">
      <c r="B3868" s="193" t="s">
        <v>826</v>
      </c>
      <c r="C3868" s="240" t="s">
        <v>2100</v>
      </c>
      <c r="D3868" s="193" t="s">
        <v>2101</v>
      </c>
      <c r="E3868" s="183" t="s">
        <v>275</v>
      </c>
      <c r="F3868" s="183" t="s">
        <v>1748</v>
      </c>
      <c r="G3868" s="183" t="s">
        <v>7</v>
      </c>
      <c r="H3868" s="195" t="s">
        <v>692</v>
      </c>
      <c r="I3868" s="183" t="s">
        <v>371</v>
      </c>
      <c r="J3868" s="183">
        <v>35</v>
      </c>
      <c r="K3868" s="183" t="s">
        <v>5396</v>
      </c>
      <c r="L3868" s="183" t="s">
        <v>1779</v>
      </c>
      <c r="M3868" s="183" t="s">
        <v>2918</v>
      </c>
      <c r="N3868" s="183" t="s">
        <v>2761</v>
      </c>
      <c r="O3868" s="183">
        <v>1</v>
      </c>
      <c r="P3868" s="183">
        <v>6</v>
      </c>
      <c r="Q3868" s="181" t="s">
        <v>169</v>
      </c>
      <c r="R3868" s="181" t="s">
        <v>3523</v>
      </c>
      <c r="S3868" s="239">
        <v>517.48</v>
      </c>
      <c r="T3868" s="181">
        <v>2.02</v>
      </c>
      <c r="U3868" s="239">
        <f>O3868*P3868*S3868*T3868</f>
        <v>6271.8576000000003</v>
      </c>
      <c r="V3868" s="181" t="s">
        <v>7</v>
      </c>
    </row>
    <row r="3869" spans="2:22" s="26" customFormat="1" ht="78.75" x14ac:dyDescent="0.25">
      <c r="B3869" s="193" t="s">
        <v>826</v>
      </c>
      <c r="C3869" s="240" t="s">
        <v>2100</v>
      </c>
      <c r="D3869" s="193" t="s">
        <v>2101</v>
      </c>
      <c r="E3869" s="183" t="s">
        <v>3855</v>
      </c>
      <c r="F3869" s="183" t="s">
        <v>1748</v>
      </c>
      <c r="G3869" s="183" t="s">
        <v>7</v>
      </c>
      <c r="H3869" s="195" t="s">
        <v>692</v>
      </c>
      <c r="I3869" s="183" t="s">
        <v>371</v>
      </c>
      <c r="J3869" s="183" t="s">
        <v>7</v>
      </c>
      <c r="K3869" s="183" t="s">
        <v>5503</v>
      </c>
      <c r="L3869" s="183" t="s">
        <v>1779</v>
      </c>
      <c r="M3869" s="183" t="s">
        <v>2918</v>
      </c>
      <c r="N3869" s="183" t="s">
        <v>2761</v>
      </c>
      <c r="O3869" s="183">
        <v>1</v>
      </c>
      <c r="P3869" s="183">
        <v>1</v>
      </c>
      <c r="Q3869" s="181" t="s">
        <v>111</v>
      </c>
      <c r="R3869" s="181" t="s">
        <v>453</v>
      </c>
      <c r="S3869" s="239">
        <v>56.73</v>
      </c>
      <c r="T3869" s="181">
        <v>1</v>
      </c>
      <c r="U3869" s="239">
        <f>O3869*P3869*S3869*T3869</f>
        <v>56.73</v>
      </c>
      <c r="V3869" s="181" t="s">
        <v>7</v>
      </c>
    </row>
    <row r="3870" spans="2:22" s="26" customFormat="1" ht="47.25" x14ac:dyDescent="0.25">
      <c r="B3870" s="193" t="s">
        <v>826</v>
      </c>
      <c r="C3870" s="240" t="s">
        <v>2100</v>
      </c>
      <c r="D3870" s="193" t="s">
        <v>2101</v>
      </c>
      <c r="E3870" s="183" t="s">
        <v>26</v>
      </c>
      <c r="F3870" s="183" t="s">
        <v>7</v>
      </c>
      <c r="G3870" s="183" t="s">
        <v>7</v>
      </c>
      <c r="H3870" s="183" t="s">
        <v>7</v>
      </c>
      <c r="I3870" s="183" t="s">
        <v>7</v>
      </c>
      <c r="J3870" s="183" t="s">
        <v>7</v>
      </c>
      <c r="K3870" s="183" t="s">
        <v>7</v>
      </c>
      <c r="L3870" s="183" t="s">
        <v>7</v>
      </c>
      <c r="M3870" s="183" t="s">
        <v>7</v>
      </c>
      <c r="N3870" s="183" t="s">
        <v>7</v>
      </c>
      <c r="O3870" s="183" t="s">
        <v>7</v>
      </c>
      <c r="P3870" s="183" t="s">
        <v>7</v>
      </c>
      <c r="Q3870" s="181" t="s">
        <v>7</v>
      </c>
      <c r="R3870" s="181" t="s">
        <v>7</v>
      </c>
      <c r="S3870" s="239" t="s">
        <v>7</v>
      </c>
      <c r="T3870" s="181" t="s">
        <v>7</v>
      </c>
      <c r="U3870" s="239">
        <f>SUM(U3868:U3869)</f>
        <v>6328.5875999999998</v>
      </c>
      <c r="V3870" s="181" t="s">
        <v>7</v>
      </c>
    </row>
    <row r="3871" spans="2:22" s="26" customFormat="1" ht="78.75" x14ac:dyDescent="0.25">
      <c r="B3871" s="193" t="s">
        <v>826</v>
      </c>
      <c r="C3871" s="240" t="s">
        <v>2102</v>
      </c>
      <c r="D3871" s="193" t="s">
        <v>1814</v>
      </c>
      <c r="E3871" s="183" t="s">
        <v>275</v>
      </c>
      <c r="F3871" s="183" t="s">
        <v>1748</v>
      </c>
      <c r="G3871" s="183" t="s">
        <v>7</v>
      </c>
      <c r="H3871" s="195" t="s">
        <v>692</v>
      </c>
      <c r="I3871" s="183" t="s">
        <v>366</v>
      </c>
      <c r="J3871" s="183">
        <v>35</v>
      </c>
      <c r="K3871" s="183" t="s">
        <v>5396</v>
      </c>
      <c r="L3871" s="183" t="s">
        <v>1779</v>
      </c>
      <c r="M3871" s="183" t="s">
        <v>2918</v>
      </c>
      <c r="N3871" s="183" t="s">
        <v>2761</v>
      </c>
      <c r="O3871" s="183">
        <v>1</v>
      </c>
      <c r="P3871" s="183">
        <v>1</v>
      </c>
      <c r="Q3871" s="181" t="s">
        <v>169</v>
      </c>
      <c r="R3871" s="181" t="s">
        <v>3523</v>
      </c>
      <c r="S3871" s="239">
        <v>517.48</v>
      </c>
      <c r="T3871" s="181">
        <v>2.02</v>
      </c>
      <c r="U3871" s="239">
        <f>O3871*P3871*S3871*T3871</f>
        <v>1045.3096</v>
      </c>
      <c r="V3871" s="181" t="s">
        <v>7</v>
      </c>
    </row>
    <row r="3872" spans="2:22" s="26" customFormat="1" ht="78.75" x14ac:dyDescent="0.25">
      <c r="B3872" s="193" t="s">
        <v>826</v>
      </c>
      <c r="C3872" s="240" t="s">
        <v>2102</v>
      </c>
      <c r="D3872" s="193" t="s">
        <v>1814</v>
      </c>
      <c r="E3872" s="183" t="s">
        <v>3855</v>
      </c>
      <c r="F3872" s="183" t="s">
        <v>1748</v>
      </c>
      <c r="G3872" s="183" t="s">
        <v>7</v>
      </c>
      <c r="H3872" s="195" t="s">
        <v>692</v>
      </c>
      <c r="I3872" s="183" t="s">
        <v>366</v>
      </c>
      <c r="J3872" s="183" t="s">
        <v>7</v>
      </c>
      <c r="K3872" s="183" t="s">
        <v>5504</v>
      </c>
      <c r="L3872" s="183" t="s">
        <v>1779</v>
      </c>
      <c r="M3872" s="183" t="s">
        <v>2918</v>
      </c>
      <c r="N3872" s="183" t="s">
        <v>2761</v>
      </c>
      <c r="O3872" s="183">
        <v>1</v>
      </c>
      <c r="P3872" s="183">
        <v>1</v>
      </c>
      <c r="Q3872" s="181" t="s">
        <v>111</v>
      </c>
      <c r="R3872" s="181" t="s">
        <v>454</v>
      </c>
      <c r="S3872" s="239">
        <v>14.18</v>
      </c>
      <c r="T3872" s="181">
        <v>1</v>
      </c>
      <c r="U3872" s="239">
        <f>O3872*P3872*S3872*T3872</f>
        <v>14.18</v>
      </c>
      <c r="V3872" s="181" t="s">
        <v>7</v>
      </c>
    </row>
    <row r="3873" spans="2:22" s="26" customFormat="1" ht="47.25" x14ac:dyDescent="0.25">
      <c r="B3873" s="193" t="s">
        <v>826</v>
      </c>
      <c r="C3873" s="240" t="s">
        <v>2102</v>
      </c>
      <c r="D3873" s="193" t="s">
        <v>1814</v>
      </c>
      <c r="E3873" s="183" t="s">
        <v>26</v>
      </c>
      <c r="F3873" s="183" t="s">
        <v>7</v>
      </c>
      <c r="G3873" s="183" t="s">
        <v>7</v>
      </c>
      <c r="H3873" s="183" t="s">
        <v>7</v>
      </c>
      <c r="I3873" s="183" t="s">
        <v>7</v>
      </c>
      <c r="J3873" s="183" t="s">
        <v>7</v>
      </c>
      <c r="K3873" s="183" t="s">
        <v>7</v>
      </c>
      <c r="L3873" s="183" t="s">
        <v>7</v>
      </c>
      <c r="M3873" s="183" t="s">
        <v>7</v>
      </c>
      <c r="N3873" s="183" t="s">
        <v>7</v>
      </c>
      <c r="O3873" s="183" t="s">
        <v>7</v>
      </c>
      <c r="P3873" s="183" t="s">
        <v>7</v>
      </c>
      <c r="Q3873" s="181" t="s">
        <v>7</v>
      </c>
      <c r="R3873" s="181" t="s">
        <v>7</v>
      </c>
      <c r="S3873" s="239" t="s">
        <v>7</v>
      </c>
      <c r="T3873" s="181" t="s">
        <v>7</v>
      </c>
      <c r="U3873" s="239">
        <f>SUM(U3871:U3872)</f>
        <v>1059.4896000000001</v>
      </c>
      <c r="V3873" s="181" t="s">
        <v>7</v>
      </c>
    </row>
    <row r="3874" spans="2:22" s="26" customFormat="1" ht="78.75" x14ac:dyDescent="0.25">
      <c r="B3874" s="193" t="s">
        <v>826</v>
      </c>
      <c r="C3874" s="240" t="s">
        <v>3999</v>
      </c>
      <c r="D3874" s="193" t="s">
        <v>4000</v>
      </c>
      <c r="E3874" s="183" t="s">
        <v>275</v>
      </c>
      <c r="F3874" s="183" t="s">
        <v>4001</v>
      </c>
      <c r="G3874" s="183" t="s">
        <v>7</v>
      </c>
      <c r="H3874" s="195" t="s">
        <v>692</v>
      </c>
      <c r="I3874" s="183" t="s">
        <v>119</v>
      </c>
      <c r="J3874" s="183">
        <v>35</v>
      </c>
      <c r="K3874" s="183" t="s">
        <v>5396</v>
      </c>
      <c r="L3874" s="183" t="s">
        <v>1779</v>
      </c>
      <c r="M3874" s="183" t="s">
        <v>2918</v>
      </c>
      <c r="N3874" s="183" t="s">
        <v>2761</v>
      </c>
      <c r="O3874" s="183">
        <v>1</v>
      </c>
      <c r="P3874" s="183">
        <v>2</v>
      </c>
      <c r="Q3874" s="181" t="s">
        <v>169</v>
      </c>
      <c r="R3874" s="181" t="s">
        <v>3523</v>
      </c>
      <c r="S3874" s="239">
        <v>517.48</v>
      </c>
      <c r="T3874" s="181">
        <v>2.02</v>
      </c>
      <c r="U3874" s="239">
        <f>O3874*P3874*S3874*T3874</f>
        <v>2090.6192000000001</v>
      </c>
      <c r="V3874" s="181" t="s">
        <v>7</v>
      </c>
    </row>
    <row r="3875" spans="2:22" s="26" customFormat="1" ht="78.75" x14ac:dyDescent="0.25">
      <c r="B3875" s="193" t="s">
        <v>826</v>
      </c>
      <c r="C3875" s="240" t="s">
        <v>3999</v>
      </c>
      <c r="D3875" s="193" t="s">
        <v>4000</v>
      </c>
      <c r="E3875" s="183" t="s">
        <v>3855</v>
      </c>
      <c r="F3875" s="183" t="s">
        <v>4001</v>
      </c>
      <c r="G3875" s="183" t="s">
        <v>7</v>
      </c>
      <c r="H3875" s="195" t="s">
        <v>692</v>
      </c>
      <c r="I3875" s="183" t="s">
        <v>119</v>
      </c>
      <c r="J3875" s="183" t="s">
        <v>7</v>
      </c>
      <c r="K3875" s="183" t="s">
        <v>5504</v>
      </c>
      <c r="L3875" s="183" t="s">
        <v>1779</v>
      </c>
      <c r="M3875" s="183" t="s">
        <v>2918</v>
      </c>
      <c r="N3875" s="183" t="s">
        <v>2761</v>
      </c>
      <c r="O3875" s="183">
        <v>1</v>
      </c>
      <c r="P3875" s="183">
        <v>1</v>
      </c>
      <c r="Q3875" s="181" t="s">
        <v>111</v>
      </c>
      <c r="R3875" s="181" t="s">
        <v>454</v>
      </c>
      <c r="S3875" s="239">
        <v>14.18</v>
      </c>
      <c r="T3875" s="181">
        <v>1</v>
      </c>
      <c r="U3875" s="239">
        <f>O3875*P3875*S3875*T3875</f>
        <v>14.18</v>
      </c>
      <c r="V3875" s="181" t="s">
        <v>7</v>
      </c>
    </row>
    <row r="3876" spans="2:22" s="26" customFormat="1" ht="47.25" x14ac:dyDescent="0.25">
      <c r="B3876" s="193" t="s">
        <v>826</v>
      </c>
      <c r="C3876" s="240" t="s">
        <v>3999</v>
      </c>
      <c r="D3876" s="193" t="s">
        <v>4000</v>
      </c>
      <c r="E3876" s="183" t="s">
        <v>26</v>
      </c>
      <c r="F3876" s="183" t="s">
        <v>7</v>
      </c>
      <c r="G3876" s="183" t="s">
        <v>7</v>
      </c>
      <c r="H3876" s="183" t="s">
        <v>7</v>
      </c>
      <c r="I3876" s="183" t="s">
        <v>7</v>
      </c>
      <c r="J3876" s="183" t="s">
        <v>7</v>
      </c>
      <c r="K3876" s="183" t="s">
        <v>7</v>
      </c>
      <c r="L3876" s="183" t="s">
        <v>7</v>
      </c>
      <c r="M3876" s="183" t="s">
        <v>7</v>
      </c>
      <c r="N3876" s="183" t="s">
        <v>7</v>
      </c>
      <c r="O3876" s="183" t="s">
        <v>7</v>
      </c>
      <c r="P3876" s="183" t="s">
        <v>7</v>
      </c>
      <c r="Q3876" s="181" t="s">
        <v>7</v>
      </c>
      <c r="R3876" s="181" t="s">
        <v>7</v>
      </c>
      <c r="S3876" s="239" t="s">
        <v>7</v>
      </c>
      <c r="T3876" s="181" t="s">
        <v>7</v>
      </c>
      <c r="U3876" s="239">
        <f>SUM(U3874:U3875)</f>
        <v>2104.7991999999999</v>
      </c>
      <c r="V3876" s="181" t="s">
        <v>7</v>
      </c>
    </row>
    <row r="3877" spans="2:22" s="26" customFormat="1" ht="78.75" x14ac:dyDescent="0.25">
      <c r="B3877" s="193" t="s">
        <v>451</v>
      </c>
      <c r="C3877" s="240" t="s">
        <v>2103</v>
      </c>
      <c r="D3877" s="193" t="s">
        <v>1806</v>
      </c>
      <c r="E3877" s="183" t="s">
        <v>628</v>
      </c>
      <c r="F3877" s="183" t="s">
        <v>1801</v>
      </c>
      <c r="G3877" s="183" t="s">
        <v>7</v>
      </c>
      <c r="H3877" s="195" t="s">
        <v>692</v>
      </c>
      <c r="I3877" s="183" t="s">
        <v>245</v>
      </c>
      <c r="J3877" s="183">
        <v>6</v>
      </c>
      <c r="K3877" s="183" t="s">
        <v>827</v>
      </c>
      <c r="L3877" s="183" t="s">
        <v>1779</v>
      </c>
      <c r="M3877" s="183" t="s">
        <v>2918</v>
      </c>
      <c r="N3877" s="183" t="s">
        <v>2761</v>
      </c>
      <c r="O3877" s="183">
        <v>1</v>
      </c>
      <c r="P3877" s="183">
        <v>3</v>
      </c>
      <c r="Q3877" s="181" t="s">
        <v>160</v>
      </c>
      <c r="R3877" s="181" t="s">
        <v>808</v>
      </c>
      <c r="S3877" s="239">
        <v>325.60000000000002</v>
      </c>
      <c r="T3877" s="181">
        <v>1.21</v>
      </c>
      <c r="U3877" s="239">
        <f>O3877*P3877*S3877*T3877</f>
        <v>1181.9280000000001</v>
      </c>
      <c r="V3877" s="181" t="s">
        <v>7</v>
      </c>
    </row>
    <row r="3878" spans="2:22" s="26" customFormat="1" ht="78.75" x14ac:dyDescent="0.25">
      <c r="B3878" s="193" t="s">
        <v>451</v>
      </c>
      <c r="C3878" s="240" t="s">
        <v>2103</v>
      </c>
      <c r="D3878" s="193" t="s">
        <v>1806</v>
      </c>
      <c r="E3878" s="183" t="s">
        <v>3855</v>
      </c>
      <c r="F3878" s="183" t="s">
        <v>1801</v>
      </c>
      <c r="G3878" s="183" t="s">
        <v>7</v>
      </c>
      <c r="H3878" s="195" t="s">
        <v>692</v>
      </c>
      <c r="I3878" s="183" t="s">
        <v>245</v>
      </c>
      <c r="J3878" s="183" t="s">
        <v>7</v>
      </c>
      <c r="K3878" s="183" t="s">
        <v>2634</v>
      </c>
      <c r="L3878" s="183" t="s">
        <v>1779</v>
      </c>
      <c r="M3878" s="183" t="s">
        <v>2918</v>
      </c>
      <c r="N3878" s="183" t="s">
        <v>2761</v>
      </c>
      <c r="O3878" s="183">
        <v>1</v>
      </c>
      <c r="P3878" s="183">
        <v>1</v>
      </c>
      <c r="Q3878" s="181" t="s">
        <v>111</v>
      </c>
      <c r="R3878" s="181" t="s">
        <v>139</v>
      </c>
      <c r="S3878" s="239">
        <v>425.5</v>
      </c>
      <c r="T3878" s="181">
        <v>1</v>
      </c>
      <c r="U3878" s="239">
        <f>O3878*P3878*S3878*T3878</f>
        <v>425.5</v>
      </c>
      <c r="V3878" s="181" t="s">
        <v>7</v>
      </c>
    </row>
    <row r="3879" spans="2:22" s="26" customFormat="1" ht="47.25" x14ac:dyDescent="0.25">
      <c r="B3879" s="193" t="s">
        <v>451</v>
      </c>
      <c r="C3879" s="240" t="s">
        <v>2103</v>
      </c>
      <c r="D3879" s="193" t="s">
        <v>1806</v>
      </c>
      <c r="E3879" s="183" t="s">
        <v>26</v>
      </c>
      <c r="F3879" s="183" t="s">
        <v>7</v>
      </c>
      <c r="G3879" s="183" t="s">
        <v>7</v>
      </c>
      <c r="H3879" s="183" t="s">
        <v>7</v>
      </c>
      <c r="I3879" s="183" t="s">
        <v>7</v>
      </c>
      <c r="J3879" s="183" t="s">
        <v>7</v>
      </c>
      <c r="K3879" s="183" t="s">
        <v>7</v>
      </c>
      <c r="L3879" s="183" t="s">
        <v>7</v>
      </c>
      <c r="M3879" s="183" t="s">
        <v>7</v>
      </c>
      <c r="N3879" s="183" t="s">
        <v>7</v>
      </c>
      <c r="O3879" s="183" t="s">
        <v>7</v>
      </c>
      <c r="P3879" s="183" t="s">
        <v>7</v>
      </c>
      <c r="Q3879" s="181" t="s">
        <v>7</v>
      </c>
      <c r="R3879" s="181" t="s">
        <v>7</v>
      </c>
      <c r="S3879" s="239" t="s">
        <v>7</v>
      </c>
      <c r="T3879" s="181" t="s">
        <v>7</v>
      </c>
      <c r="U3879" s="239">
        <f>SUM(U3877:U3878)</f>
        <v>1607.4280000000001</v>
      </c>
      <c r="V3879" s="181" t="s">
        <v>7</v>
      </c>
    </row>
    <row r="3880" spans="2:22" s="26" customFormat="1" ht="78.75" x14ac:dyDescent="0.25">
      <c r="B3880" s="193" t="s">
        <v>451</v>
      </c>
      <c r="C3880" s="240" t="s">
        <v>2104</v>
      </c>
      <c r="D3880" s="193" t="s">
        <v>2105</v>
      </c>
      <c r="E3880" s="183" t="s">
        <v>628</v>
      </c>
      <c r="F3880" s="183" t="s">
        <v>1801</v>
      </c>
      <c r="G3880" s="183" t="s">
        <v>7</v>
      </c>
      <c r="H3880" s="195" t="s">
        <v>692</v>
      </c>
      <c r="I3880" s="183" t="s">
        <v>228</v>
      </c>
      <c r="J3880" s="183">
        <v>6</v>
      </c>
      <c r="K3880" s="183" t="s">
        <v>827</v>
      </c>
      <c r="L3880" s="183" t="s">
        <v>1779</v>
      </c>
      <c r="M3880" s="183" t="s">
        <v>2918</v>
      </c>
      <c r="N3880" s="183" t="s">
        <v>2761</v>
      </c>
      <c r="O3880" s="183">
        <v>1</v>
      </c>
      <c r="P3880" s="183">
        <v>1</v>
      </c>
      <c r="Q3880" s="181" t="s">
        <v>160</v>
      </c>
      <c r="R3880" s="181" t="s">
        <v>808</v>
      </c>
      <c r="S3880" s="239">
        <v>325.60000000000002</v>
      </c>
      <c r="T3880" s="181">
        <v>1.21</v>
      </c>
      <c r="U3880" s="239">
        <f>O3880*P3880*S3880*T3880</f>
        <v>393.976</v>
      </c>
      <c r="V3880" s="181" t="s">
        <v>7</v>
      </c>
    </row>
    <row r="3881" spans="2:22" s="26" customFormat="1" ht="78.75" x14ac:dyDescent="0.25">
      <c r="B3881" s="193" t="s">
        <v>451</v>
      </c>
      <c r="C3881" s="240" t="s">
        <v>2104</v>
      </c>
      <c r="D3881" s="193" t="s">
        <v>2105</v>
      </c>
      <c r="E3881" s="183" t="s">
        <v>3855</v>
      </c>
      <c r="F3881" s="183" t="s">
        <v>1801</v>
      </c>
      <c r="G3881" s="183" t="s">
        <v>7</v>
      </c>
      <c r="H3881" s="195" t="s">
        <v>692</v>
      </c>
      <c r="I3881" s="183" t="s">
        <v>228</v>
      </c>
      <c r="J3881" s="183" t="s">
        <v>7</v>
      </c>
      <c r="K3881" s="183" t="s">
        <v>5503</v>
      </c>
      <c r="L3881" s="183" t="s">
        <v>1779</v>
      </c>
      <c r="M3881" s="183" t="s">
        <v>2918</v>
      </c>
      <c r="N3881" s="183" t="s">
        <v>2761</v>
      </c>
      <c r="O3881" s="183">
        <v>1</v>
      </c>
      <c r="P3881" s="183">
        <v>1</v>
      </c>
      <c r="Q3881" s="181" t="s">
        <v>111</v>
      </c>
      <c r="R3881" s="181" t="s">
        <v>453</v>
      </c>
      <c r="S3881" s="239">
        <v>56.73</v>
      </c>
      <c r="T3881" s="181">
        <v>1</v>
      </c>
      <c r="U3881" s="239">
        <f>O3881*P3881*S3881*T3881</f>
        <v>56.73</v>
      </c>
      <c r="V3881" s="181" t="s">
        <v>7</v>
      </c>
    </row>
    <row r="3882" spans="2:22" s="26" customFormat="1" ht="47.25" x14ac:dyDescent="0.25">
      <c r="B3882" s="193" t="s">
        <v>451</v>
      </c>
      <c r="C3882" s="240" t="s">
        <v>2104</v>
      </c>
      <c r="D3882" s="193" t="s">
        <v>2105</v>
      </c>
      <c r="E3882" s="183" t="s">
        <v>26</v>
      </c>
      <c r="F3882" s="183" t="s">
        <v>7</v>
      </c>
      <c r="G3882" s="183" t="s">
        <v>7</v>
      </c>
      <c r="H3882" s="183" t="s">
        <v>7</v>
      </c>
      <c r="I3882" s="183" t="s">
        <v>7</v>
      </c>
      <c r="J3882" s="183" t="s">
        <v>7</v>
      </c>
      <c r="K3882" s="183" t="s">
        <v>7</v>
      </c>
      <c r="L3882" s="183" t="s">
        <v>7</v>
      </c>
      <c r="M3882" s="183" t="s">
        <v>7</v>
      </c>
      <c r="N3882" s="183" t="s">
        <v>7</v>
      </c>
      <c r="O3882" s="183" t="s">
        <v>7</v>
      </c>
      <c r="P3882" s="183" t="s">
        <v>7</v>
      </c>
      <c r="Q3882" s="181" t="s">
        <v>7</v>
      </c>
      <c r="R3882" s="181" t="s">
        <v>7</v>
      </c>
      <c r="S3882" s="239" t="s">
        <v>7</v>
      </c>
      <c r="T3882" s="181" t="s">
        <v>7</v>
      </c>
      <c r="U3882" s="239">
        <f>SUM(U3880:U3881)</f>
        <v>450.70600000000002</v>
      </c>
      <c r="V3882" s="181" t="s">
        <v>7</v>
      </c>
    </row>
    <row r="3883" spans="2:22" s="26" customFormat="1" ht="78.75" x14ac:dyDescent="0.25">
      <c r="B3883" s="193" t="s">
        <v>451</v>
      </c>
      <c r="C3883" s="240" t="s">
        <v>2106</v>
      </c>
      <c r="D3883" s="193" t="s">
        <v>1810</v>
      </c>
      <c r="E3883" s="183" t="s">
        <v>628</v>
      </c>
      <c r="F3883" s="183" t="s">
        <v>1801</v>
      </c>
      <c r="G3883" s="183" t="s">
        <v>7</v>
      </c>
      <c r="H3883" s="195" t="s">
        <v>692</v>
      </c>
      <c r="I3883" s="183" t="s">
        <v>371</v>
      </c>
      <c r="J3883" s="183">
        <v>110</v>
      </c>
      <c r="K3883" s="183" t="s">
        <v>171</v>
      </c>
      <c r="L3883" s="183" t="s">
        <v>1779</v>
      </c>
      <c r="M3883" s="183" t="s">
        <v>2918</v>
      </c>
      <c r="N3883" s="183" t="s">
        <v>2761</v>
      </c>
      <c r="O3883" s="183">
        <v>1</v>
      </c>
      <c r="P3883" s="183">
        <v>3</v>
      </c>
      <c r="Q3883" s="181" t="s">
        <v>160</v>
      </c>
      <c r="R3883" s="181" t="s">
        <v>172</v>
      </c>
      <c r="S3883" s="239">
        <v>1128.8</v>
      </c>
      <c r="T3883" s="181">
        <v>1.21</v>
      </c>
      <c r="U3883" s="239">
        <f>O3883*P3883*S3883*T3883</f>
        <v>4097.5439999999999</v>
      </c>
      <c r="V3883" s="181" t="s">
        <v>7</v>
      </c>
    </row>
    <row r="3884" spans="2:22" s="26" customFormat="1" ht="78.75" x14ac:dyDescent="0.25">
      <c r="B3884" s="193" t="s">
        <v>451</v>
      </c>
      <c r="C3884" s="240" t="s">
        <v>2106</v>
      </c>
      <c r="D3884" s="193" t="s">
        <v>1810</v>
      </c>
      <c r="E3884" s="183" t="s">
        <v>3855</v>
      </c>
      <c r="F3884" s="183" t="s">
        <v>1801</v>
      </c>
      <c r="G3884" s="183" t="s">
        <v>7</v>
      </c>
      <c r="H3884" s="195" t="s">
        <v>692</v>
      </c>
      <c r="I3884" s="183" t="s">
        <v>371</v>
      </c>
      <c r="J3884" s="183" t="s">
        <v>7</v>
      </c>
      <c r="K3884" s="183" t="s">
        <v>2634</v>
      </c>
      <c r="L3884" s="183" t="s">
        <v>1779</v>
      </c>
      <c r="M3884" s="183" t="s">
        <v>2918</v>
      </c>
      <c r="N3884" s="183" t="s">
        <v>2761</v>
      </c>
      <c r="O3884" s="183">
        <v>1</v>
      </c>
      <c r="P3884" s="183">
        <v>1</v>
      </c>
      <c r="Q3884" s="181" t="s">
        <v>111</v>
      </c>
      <c r="R3884" s="181" t="s">
        <v>139</v>
      </c>
      <c r="S3884" s="239">
        <v>425.5</v>
      </c>
      <c r="T3884" s="181">
        <v>1</v>
      </c>
      <c r="U3884" s="239">
        <f>O3884*P3884*S3884*T3884</f>
        <v>425.5</v>
      </c>
      <c r="V3884" s="181" t="s">
        <v>7</v>
      </c>
    </row>
    <row r="3885" spans="2:22" s="26" customFormat="1" ht="47.25" x14ac:dyDescent="0.25">
      <c r="B3885" s="193" t="s">
        <v>451</v>
      </c>
      <c r="C3885" s="240" t="s">
        <v>2106</v>
      </c>
      <c r="D3885" s="193" t="s">
        <v>1810</v>
      </c>
      <c r="E3885" s="183" t="s">
        <v>26</v>
      </c>
      <c r="F3885" s="183" t="s">
        <v>7</v>
      </c>
      <c r="G3885" s="183" t="s">
        <v>7</v>
      </c>
      <c r="H3885" s="183" t="s">
        <v>7</v>
      </c>
      <c r="I3885" s="183" t="s">
        <v>7</v>
      </c>
      <c r="J3885" s="183" t="s">
        <v>7</v>
      </c>
      <c r="K3885" s="183" t="s">
        <v>7</v>
      </c>
      <c r="L3885" s="183" t="s">
        <v>7</v>
      </c>
      <c r="M3885" s="183" t="s">
        <v>7</v>
      </c>
      <c r="N3885" s="183" t="s">
        <v>7</v>
      </c>
      <c r="O3885" s="183" t="s">
        <v>7</v>
      </c>
      <c r="P3885" s="183" t="s">
        <v>7</v>
      </c>
      <c r="Q3885" s="181" t="s">
        <v>7</v>
      </c>
      <c r="R3885" s="181" t="s">
        <v>7</v>
      </c>
      <c r="S3885" s="239" t="s">
        <v>7</v>
      </c>
      <c r="T3885" s="181" t="s">
        <v>7</v>
      </c>
      <c r="U3885" s="239">
        <f>SUM(U3883:U3884)</f>
        <v>4523.0439999999999</v>
      </c>
      <c r="V3885" s="181" t="s">
        <v>7</v>
      </c>
    </row>
    <row r="3886" spans="2:22" s="26" customFormat="1" ht="78.75" x14ac:dyDescent="0.25">
      <c r="B3886" s="193" t="s">
        <v>451</v>
      </c>
      <c r="C3886" s="240" t="s">
        <v>2107</v>
      </c>
      <c r="D3886" s="193" t="s">
        <v>2108</v>
      </c>
      <c r="E3886" s="183" t="s">
        <v>628</v>
      </c>
      <c r="F3886" s="183" t="s">
        <v>1801</v>
      </c>
      <c r="G3886" s="183" t="s">
        <v>7</v>
      </c>
      <c r="H3886" s="195" t="s">
        <v>692</v>
      </c>
      <c r="I3886" s="183" t="s">
        <v>366</v>
      </c>
      <c r="J3886" s="183">
        <v>110</v>
      </c>
      <c r="K3886" s="183" t="s">
        <v>171</v>
      </c>
      <c r="L3886" s="183" t="s">
        <v>1779</v>
      </c>
      <c r="M3886" s="183" t="s">
        <v>2918</v>
      </c>
      <c r="N3886" s="183" t="s">
        <v>2761</v>
      </c>
      <c r="O3886" s="183">
        <v>1</v>
      </c>
      <c r="P3886" s="183">
        <v>2</v>
      </c>
      <c r="Q3886" s="181" t="s">
        <v>160</v>
      </c>
      <c r="R3886" s="181" t="s">
        <v>172</v>
      </c>
      <c r="S3886" s="239">
        <v>1128.8</v>
      </c>
      <c r="T3886" s="181">
        <v>1.21</v>
      </c>
      <c r="U3886" s="239">
        <f>O3886*P3886*S3886*T3886</f>
        <v>2731.6959999999999</v>
      </c>
      <c r="V3886" s="181" t="s">
        <v>7</v>
      </c>
    </row>
    <row r="3887" spans="2:22" s="26" customFormat="1" ht="78.75" x14ac:dyDescent="0.25">
      <c r="B3887" s="193" t="s">
        <v>451</v>
      </c>
      <c r="C3887" s="240" t="s">
        <v>2107</v>
      </c>
      <c r="D3887" s="193" t="s">
        <v>2108</v>
      </c>
      <c r="E3887" s="183" t="s">
        <v>3855</v>
      </c>
      <c r="F3887" s="183" t="s">
        <v>1801</v>
      </c>
      <c r="G3887" s="183" t="s">
        <v>7</v>
      </c>
      <c r="H3887" s="195" t="s">
        <v>692</v>
      </c>
      <c r="I3887" s="183" t="s">
        <v>366</v>
      </c>
      <c r="J3887" s="183" t="s">
        <v>7</v>
      </c>
      <c r="K3887" s="183" t="s">
        <v>2634</v>
      </c>
      <c r="L3887" s="183" t="s">
        <v>1779</v>
      </c>
      <c r="M3887" s="183" t="s">
        <v>2918</v>
      </c>
      <c r="N3887" s="183" t="s">
        <v>2761</v>
      </c>
      <c r="O3887" s="183">
        <v>1</v>
      </c>
      <c r="P3887" s="183">
        <v>1</v>
      </c>
      <c r="Q3887" s="181" t="s">
        <v>111</v>
      </c>
      <c r="R3887" s="181" t="s">
        <v>139</v>
      </c>
      <c r="S3887" s="239">
        <v>425.5</v>
      </c>
      <c r="T3887" s="181">
        <v>1</v>
      </c>
      <c r="U3887" s="239">
        <f>O3887*P3887*S3887*T3887</f>
        <v>425.5</v>
      </c>
      <c r="V3887" s="181" t="s">
        <v>7</v>
      </c>
    </row>
    <row r="3888" spans="2:22" s="26" customFormat="1" ht="47.25" x14ac:dyDescent="0.25">
      <c r="B3888" s="193" t="s">
        <v>451</v>
      </c>
      <c r="C3888" s="240" t="s">
        <v>2107</v>
      </c>
      <c r="D3888" s="193" t="s">
        <v>2108</v>
      </c>
      <c r="E3888" s="183" t="s">
        <v>26</v>
      </c>
      <c r="F3888" s="183" t="s">
        <v>7</v>
      </c>
      <c r="G3888" s="183" t="s">
        <v>7</v>
      </c>
      <c r="H3888" s="183" t="s">
        <v>7</v>
      </c>
      <c r="I3888" s="183" t="s">
        <v>7</v>
      </c>
      <c r="J3888" s="183" t="s">
        <v>7</v>
      </c>
      <c r="K3888" s="183" t="s">
        <v>7</v>
      </c>
      <c r="L3888" s="183" t="s">
        <v>7</v>
      </c>
      <c r="M3888" s="183" t="s">
        <v>7</v>
      </c>
      <c r="N3888" s="183" t="s">
        <v>7</v>
      </c>
      <c r="O3888" s="183" t="s">
        <v>7</v>
      </c>
      <c r="P3888" s="183" t="s">
        <v>7</v>
      </c>
      <c r="Q3888" s="181" t="s">
        <v>7</v>
      </c>
      <c r="R3888" s="181" t="s">
        <v>7</v>
      </c>
      <c r="S3888" s="239" t="s">
        <v>7</v>
      </c>
      <c r="T3888" s="181" t="s">
        <v>7</v>
      </c>
      <c r="U3888" s="239">
        <f>SUM(U3886:U3887)</f>
        <v>3157.1959999999999</v>
      </c>
      <c r="V3888" s="181" t="s">
        <v>7</v>
      </c>
    </row>
    <row r="3889" spans="2:22" s="26" customFormat="1" ht="78.75" x14ac:dyDescent="0.25">
      <c r="B3889" s="193" t="s">
        <v>451</v>
      </c>
      <c r="C3889" s="240" t="s">
        <v>2109</v>
      </c>
      <c r="D3889" s="193" t="s">
        <v>1811</v>
      </c>
      <c r="E3889" s="183" t="s">
        <v>628</v>
      </c>
      <c r="F3889" s="183" t="s">
        <v>1801</v>
      </c>
      <c r="G3889" s="183" t="s">
        <v>7</v>
      </c>
      <c r="H3889" s="195" t="s">
        <v>692</v>
      </c>
      <c r="I3889" s="183" t="s">
        <v>366</v>
      </c>
      <c r="J3889" s="183">
        <v>6</v>
      </c>
      <c r="K3889" s="183" t="s">
        <v>827</v>
      </c>
      <c r="L3889" s="183" t="s">
        <v>1779</v>
      </c>
      <c r="M3889" s="183" t="s">
        <v>2918</v>
      </c>
      <c r="N3889" s="183" t="s">
        <v>2761</v>
      </c>
      <c r="O3889" s="183">
        <v>1</v>
      </c>
      <c r="P3889" s="183">
        <v>1</v>
      </c>
      <c r="Q3889" s="181" t="s">
        <v>160</v>
      </c>
      <c r="R3889" s="181" t="s">
        <v>808</v>
      </c>
      <c r="S3889" s="239">
        <v>325.60000000000002</v>
      </c>
      <c r="T3889" s="181">
        <v>1.21</v>
      </c>
      <c r="U3889" s="239">
        <f>O3889*P3889*S3889*T3889</f>
        <v>393.976</v>
      </c>
      <c r="V3889" s="181" t="s">
        <v>7</v>
      </c>
    </row>
    <row r="3890" spans="2:22" s="26" customFormat="1" ht="78.75" x14ac:dyDescent="0.25">
      <c r="B3890" s="193" t="s">
        <v>451</v>
      </c>
      <c r="C3890" s="240" t="s">
        <v>2109</v>
      </c>
      <c r="D3890" s="193" t="s">
        <v>1811</v>
      </c>
      <c r="E3890" s="183" t="s">
        <v>3855</v>
      </c>
      <c r="F3890" s="183" t="s">
        <v>1801</v>
      </c>
      <c r="G3890" s="183" t="s">
        <v>7</v>
      </c>
      <c r="H3890" s="195" t="s">
        <v>692</v>
      </c>
      <c r="I3890" s="183" t="s">
        <v>366</v>
      </c>
      <c r="J3890" s="183" t="s">
        <v>7</v>
      </c>
      <c r="K3890" s="183" t="s">
        <v>5503</v>
      </c>
      <c r="L3890" s="183" t="s">
        <v>1779</v>
      </c>
      <c r="M3890" s="183" t="s">
        <v>2918</v>
      </c>
      <c r="N3890" s="183" t="s">
        <v>2761</v>
      </c>
      <c r="O3890" s="183">
        <v>1</v>
      </c>
      <c r="P3890" s="183">
        <v>1</v>
      </c>
      <c r="Q3890" s="181" t="s">
        <v>111</v>
      </c>
      <c r="R3890" s="181" t="s">
        <v>453</v>
      </c>
      <c r="S3890" s="239">
        <v>56.73</v>
      </c>
      <c r="T3890" s="181">
        <v>1</v>
      </c>
      <c r="U3890" s="239">
        <f>O3890*P3890*S3890*T3890</f>
        <v>56.73</v>
      </c>
      <c r="V3890" s="181" t="s">
        <v>7</v>
      </c>
    </row>
    <row r="3891" spans="2:22" s="26" customFormat="1" ht="47.25" x14ac:dyDescent="0.25">
      <c r="B3891" s="193" t="s">
        <v>451</v>
      </c>
      <c r="C3891" s="240" t="s">
        <v>2109</v>
      </c>
      <c r="D3891" s="193" t="s">
        <v>1811</v>
      </c>
      <c r="E3891" s="183" t="s">
        <v>26</v>
      </c>
      <c r="F3891" s="183" t="s">
        <v>7</v>
      </c>
      <c r="G3891" s="183" t="s">
        <v>7</v>
      </c>
      <c r="H3891" s="183" t="s">
        <v>7</v>
      </c>
      <c r="I3891" s="183" t="s">
        <v>7</v>
      </c>
      <c r="J3891" s="183" t="s">
        <v>7</v>
      </c>
      <c r="K3891" s="183" t="s">
        <v>7</v>
      </c>
      <c r="L3891" s="183" t="s">
        <v>7</v>
      </c>
      <c r="M3891" s="183" t="s">
        <v>7</v>
      </c>
      <c r="N3891" s="183" t="s">
        <v>7</v>
      </c>
      <c r="O3891" s="183" t="s">
        <v>7</v>
      </c>
      <c r="P3891" s="183" t="s">
        <v>7</v>
      </c>
      <c r="Q3891" s="181" t="s">
        <v>7</v>
      </c>
      <c r="R3891" s="181" t="s">
        <v>7</v>
      </c>
      <c r="S3891" s="239" t="s">
        <v>7</v>
      </c>
      <c r="T3891" s="181" t="s">
        <v>7</v>
      </c>
      <c r="U3891" s="239">
        <f>SUM(U3889:U3890)</f>
        <v>450.70600000000002</v>
      </c>
      <c r="V3891" s="181" t="s">
        <v>7</v>
      </c>
    </row>
    <row r="3892" spans="2:22" s="26" customFormat="1" ht="78.75" x14ac:dyDescent="0.25">
      <c r="B3892" s="193" t="s">
        <v>451</v>
      </c>
      <c r="C3892" s="240" t="s">
        <v>2920</v>
      </c>
      <c r="D3892" s="193" t="s">
        <v>4002</v>
      </c>
      <c r="E3892" s="183" t="s">
        <v>628</v>
      </c>
      <c r="F3892" s="183" t="s">
        <v>1801</v>
      </c>
      <c r="G3892" s="183" t="s">
        <v>7</v>
      </c>
      <c r="H3892" s="195" t="s">
        <v>692</v>
      </c>
      <c r="I3892" s="183" t="s">
        <v>119</v>
      </c>
      <c r="J3892" s="183">
        <v>110</v>
      </c>
      <c r="K3892" s="183" t="s">
        <v>171</v>
      </c>
      <c r="L3892" s="183" t="s">
        <v>1779</v>
      </c>
      <c r="M3892" s="183" t="s">
        <v>2918</v>
      </c>
      <c r="N3892" s="183" t="s">
        <v>2761</v>
      </c>
      <c r="O3892" s="183">
        <v>1</v>
      </c>
      <c r="P3892" s="183">
        <v>2</v>
      </c>
      <c r="Q3892" s="181" t="s">
        <v>160</v>
      </c>
      <c r="R3892" s="181" t="s">
        <v>172</v>
      </c>
      <c r="S3892" s="239">
        <v>1128.8</v>
      </c>
      <c r="T3892" s="181">
        <v>1.21</v>
      </c>
      <c r="U3892" s="239">
        <f>O3892*P3892*S3892*T3892</f>
        <v>2731.6959999999999</v>
      </c>
      <c r="V3892" s="181" t="s">
        <v>7</v>
      </c>
    </row>
    <row r="3893" spans="2:22" s="26" customFormat="1" ht="78.75" x14ac:dyDescent="0.25">
      <c r="B3893" s="193" t="s">
        <v>451</v>
      </c>
      <c r="C3893" s="240" t="s">
        <v>2920</v>
      </c>
      <c r="D3893" s="193" t="s">
        <v>4002</v>
      </c>
      <c r="E3893" s="183" t="s">
        <v>3855</v>
      </c>
      <c r="F3893" s="183" t="s">
        <v>1801</v>
      </c>
      <c r="G3893" s="183" t="s">
        <v>7</v>
      </c>
      <c r="H3893" s="195" t="s">
        <v>692</v>
      </c>
      <c r="I3893" s="183" t="s">
        <v>119</v>
      </c>
      <c r="J3893" s="183" t="s">
        <v>7</v>
      </c>
      <c r="K3893" s="183" t="s">
        <v>2634</v>
      </c>
      <c r="L3893" s="183" t="s">
        <v>1779</v>
      </c>
      <c r="M3893" s="183" t="s">
        <v>2918</v>
      </c>
      <c r="N3893" s="183" t="s">
        <v>2761</v>
      </c>
      <c r="O3893" s="183">
        <v>1</v>
      </c>
      <c r="P3893" s="183">
        <v>1</v>
      </c>
      <c r="Q3893" s="181" t="s">
        <v>111</v>
      </c>
      <c r="R3893" s="181" t="s">
        <v>139</v>
      </c>
      <c r="S3893" s="239">
        <v>425.5</v>
      </c>
      <c r="T3893" s="181">
        <v>1</v>
      </c>
      <c r="U3893" s="239">
        <f>O3893*P3893*S3893*T3893</f>
        <v>425.5</v>
      </c>
      <c r="V3893" s="181" t="s">
        <v>7</v>
      </c>
    </row>
    <row r="3894" spans="2:22" s="26" customFormat="1" ht="47.25" x14ac:dyDescent="0.25">
      <c r="B3894" s="193" t="s">
        <v>451</v>
      </c>
      <c r="C3894" s="240" t="s">
        <v>2920</v>
      </c>
      <c r="D3894" s="193" t="s">
        <v>4002</v>
      </c>
      <c r="E3894" s="183" t="s">
        <v>26</v>
      </c>
      <c r="F3894" s="183" t="s">
        <v>7</v>
      </c>
      <c r="G3894" s="183" t="s">
        <v>7</v>
      </c>
      <c r="H3894" s="183" t="s">
        <v>7</v>
      </c>
      <c r="I3894" s="183" t="s">
        <v>7</v>
      </c>
      <c r="J3894" s="183" t="s">
        <v>7</v>
      </c>
      <c r="K3894" s="183" t="s">
        <v>7</v>
      </c>
      <c r="L3894" s="183" t="s">
        <v>7</v>
      </c>
      <c r="M3894" s="183" t="s">
        <v>7</v>
      </c>
      <c r="N3894" s="183" t="s">
        <v>7</v>
      </c>
      <c r="O3894" s="183" t="s">
        <v>7</v>
      </c>
      <c r="P3894" s="183" t="s">
        <v>7</v>
      </c>
      <c r="Q3894" s="181" t="s">
        <v>7</v>
      </c>
      <c r="R3894" s="181" t="s">
        <v>7</v>
      </c>
      <c r="S3894" s="239" t="s">
        <v>7</v>
      </c>
      <c r="T3894" s="181" t="s">
        <v>7</v>
      </c>
      <c r="U3894" s="239">
        <f>SUM(U3892:U3893)</f>
        <v>3157.1959999999999</v>
      </c>
      <c r="V3894" s="181" t="s">
        <v>7</v>
      </c>
    </row>
    <row r="3895" spans="2:22" s="26" customFormat="1" ht="78.75" x14ac:dyDescent="0.25">
      <c r="B3895" s="193" t="s">
        <v>350</v>
      </c>
      <c r="C3895" s="240" t="s">
        <v>2921</v>
      </c>
      <c r="D3895" s="193" t="s">
        <v>4003</v>
      </c>
      <c r="E3895" s="183" t="s">
        <v>5441</v>
      </c>
      <c r="F3895" s="183" t="s">
        <v>2922</v>
      </c>
      <c r="G3895" s="183" t="s">
        <v>7</v>
      </c>
      <c r="H3895" s="195" t="s">
        <v>109</v>
      </c>
      <c r="I3895" s="183" t="s">
        <v>2923</v>
      </c>
      <c r="J3895" s="183">
        <v>110</v>
      </c>
      <c r="K3895" s="183" t="s">
        <v>2924</v>
      </c>
      <c r="L3895" s="183" t="s">
        <v>1779</v>
      </c>
      <c r="M3895" s="183" t="s">
        <v>2925</v>
      </c>
      <c r="N3895" s="183" t="s">
        <v>2761</v>
      </c>
      <c r="O3895" s="183">
        <v>1</v>
      </c>
      <c r="P3895" s="183">
        <v>10</v>
      </c>
      <c r="Q3895" s="181" t="s">
        <v>193</v>
      </c>
      <c r="R3895" s="181" t="s">
        <v>596</v>
      </c>
      <c r="S3895" s="239">
        <v>39176.870000000003</v>
      </c>
      <c r="T3895" s="181">
        <v>1.58</v>
      </c>
      <c r="U3895" s="239">
        <f t="shared" ref="U3895:U3907" si="176">O3895*P3895*S3895*T3895</f>
        <v>618994.54600000009</v>
      </c>
      <c r="V3895" s="181" t="s">
        <v>7</v>
      </c>
    </row>
    <row r="3896" spans="2:22" s="26" customFormat="1" ht="78.75" x14ac:dyDescent="0.25">
      <c r="B3896" s="193" t="s">
        <v>350</v>
      </c>
      <c r="C3896" s="240" t="s">
        <v>2921</v>
      </c>
      <c r="D3896" s="193" t="s">
        <v>4003</v>
      </c>
      <c r="E3896" s="183" t="s">
        <v>580</v>
      </c>
      <c r="F3896" s="183" t="s">
        <v>2922</v>
      </c>
      <c r="G3896" s="183" t="s">
        <v>7</v>
      </c>
      <c r="H3896" s="195" t="s">
        <v>109</v>
      </c>
      <c r="I3896" s="183" t="s">
        <v>2923</v>
      </c>
      <c r="J3896" s="183">
        <v>35</v>
      </c>
      <c r="K3896" s="183" t="s">
        <v>2926</v>
      </c>
      <c r="L3896" s="183" t="s">
        <v>1779</v>
      </c>
      <c r="M3896" s="183" t="s">
        <v>2925</v>
      </c>
      <c r="N3896" s="183" t="s">
        <v>2761</v>
      </c>
      <c r="O3896" s="183">
        <v>1</v>
      </c>
      <c r="P3896" s="183">
        <v>7</v>
      </c>
      <c r="Q3896" s="181" t="s">
        <v>193</v>
      </c>
      <c r="R3896" s="181" t="s">
        <v>598</v>
      </c>
      <c r="S3896" s="239">
        <v>27469.919999999998</v>
      </c>
      <c r="T3896" s="181">
        <v>1.58</v>
      </c>
      <c r="U3896" s="239">
        <f t="shared" si="176"/>
        <v>303817.31520000001</v>
      </c>
      <c r="V3896" s="181" t="s">
        <v>7</v>
      </c>
    </row>
    <row r="3897" spans="2:22" s="26" customFormat="1" ht="78.75" x14ac:dyDescent="0.25">
      <c r="B3897" s="193" t="s">
        <v>350</v>
      </c>
      <c r="C3897" s="240" t="s">
        <v>2921</v>
      </c>
      <c r="D3897" s="193" t="s">
        <v>4003</v>
      </c>
      <c r="E3897" s="183" t="s">
        <v>2767</v>
      </c>
      <c r="F3897" s="183" t="s">
        <v>2922</v>
      </c>
      <c r="G3897" s="183" t="s">
        <v>7</v>
      </c>
      <c r="H3897" s="195" t="s">
        <v>109</v>
      </c>
      <c r="I3897" s="183" t="s">
        <v>2923</v>
      </c>
      <c r="J3897" s="183">
        <v>6</v>
      </c>
      <c r="K3897" s="183" t="s">
        <v>568</v>
      </c>
      <c r="L3897" s="183" t="s">
        <v>1779</v>
      </c>
      <c r="M3897" s="183" t="s">
        <v>2925</v>
      </c>
      <c r="N3897" s="183" t="s">
        <v>2761</v>
      </c>
      <c r="O3897" s="183">
        <v>1</v>
      </c>
      <c r="P3897" s="183">
        <v>2</v>
      </c>
      <c r="Q3897" s="181" t="s">
        <v>160</v>
      </c>
      <c r="R3897" s="181" t="s">
        <v>600</v>
      </c>
      <c r="S3897" s="239">
        <v>464.92</v>
      </c>
      <c r="T3897" s="181">
        <v>1.81</v>
      </c>
      <c r="U3897" s="239">
        <f t="shared" si="176"/>
        <v>1683.0104000000001</v>
      </c>
      <c r="V3897" s="181" t="s">
        <v>7</v>
      </c>
    </row>
    <row r="3898" spans="2:22" s="26" customFormat="1" ht="78.75" x14ac:dyDescent="0.25">
      <c r="B3898" s="193" t="s">
        <v>350</v>
      </c>
      <c r="C3898" s="240" t="s">
        <v>2921</v>
      </c>
      <c r="D3898" s="193" t="s">
        <v>4003</v>
      </c>
      <c r="E3898" s="183" t="s">
        <v>2767</v>
      </c>
      <c r="F3898" s="183" t="s">
        <v>2922</v>
      </c>
      <c r="G3898" s="183" t="s">
        <v>7</v>
      </c>
      <c r="H3898" s="195" t="s">
        <v>109</v>
      </c>
      <c r="I3898" s="183" t="s">
        <v>2923</v>
      </c>
      <c r="J3898" s="183">
        <v>6</v>
      </c>
      <c r="K3898" s="183" t="s">
        <v>3013</v>
      </c>
      <c r="L3898" s="183" t="s">
        <v>1779</v>
      </c>
      <c r="M3898" s="183" t="s">
        <v>2925</v>
      </c>
      <c r="N3898" s="183" t="s">
        <v>2761</v>
      </c>
      <c r="O3898" s="183">
        <v>1</v>
      </c>
      <c r="P3898" s="183">
        <v>2</v>
      </c>
      <c r="Q3898" s="181" t="s">
        <v>160</v>
      </c>
      <c r="R3898" s="181" t="s">
        <v>3014</v>
      </c>
      <c r="S3898" s="239">
        <v>435.28</v>
      </c>
      <c r="T3898" s="181">
        <v>1.81</v>
      </c>
      <c r="U3898" s="239">
        <f t="shared" ref="U3898" si="177">O3898*P3898*S3898*T3898</f>
        <v>1575.7136</v>
      </c>
      <c r="V3898" s="181" t="s">
        <v>7</v>
      </c>
    </row>
    <row r="3899" spans="2:22" s="26" customFormat="1" ht="78.75" x14ac:dyDescent="0.25">
      <c r="B3899" s="193" t="s">
        <v>350</v>
      </c>
      <c r="C3899" s="240" t="s">
        <v>2921</v>
      </c>
      <c r="D3899" s="193" t="s">
        <v>4003</v>
      </c>
      <c r="E3899" s="183" t="s">
        <v>3822</v>
      </c>
      <c r="F3899" s="183" t="s">
        <v>2922</v>
      </c>
      <c r="G3899" s="183" t="s">
        <v>7</v>
      </c>
      <c r="H3899" s="195" t="s">
        <v>109</v>
      </c>
      <c r="I3899" s="183" t="s">
        <v>2923</v>
      </c>
      <c r="J3899" s="183">
        <v>6</v>
      </c>
      <c r="K3899" s="183" t="s">
        <v>2927</v>
      </c>
      <c r="L3899" s="183" t="s">
        <v>1779</v>
      </c>
      <c r="M3899" s="183" t="s">
        <v>2925</v>
      </c>
      <c r="N3899" s="183" t="s">
        <v>2761</v>
      </c>
      <c r="O3899" s="183">
        <v>1</v>
      </c>
      <c r="P3899" s="183">
        <v>2</v>
      </c>
      <c r="Q3899" s="181" t="s">
        <v>193</v>
      </c>
      <c r="R3899" s="181" t="s">
        <v>344</v>
      </c>
      <c r="S3899" s="239">
        <v>606.63</v>
      </c>
      <c r="T3899" s="181">
        <v>1.83</v>
      </c>
      <c r="U3899" s="239">
        <f t="shared" si="176"/>
        <v>2220.2658000000001</v>
      </c>
      <c r="V3899" s="181" t="s">
        <v>7</v>
      </c>
    </row>
    <row r="3900" spans="2:22" s="26" customFormat="1" ht="78.75" x14ac:dyDescent="0.25">
      <c r="B3900" s="193" t="s">
        <v>350</v>
      </c>
      <c r="C3900" s="240" t="s">
        <v>2921</v>
      </c>
      <c r="D3900" s="193" t="s">
        <v>4003</v>
      </c>
      <c r="E3900" s="183" t="s">
        <v>2767</v>
      </c>
      <c r="F3900" s="183" t="s">
        <v>2922</v>
      </c>
      <c r="G3900" s="183" t="s">
        <v>7</v>
      </c>
      <c r="H3900" s="195" t="s">
        <v>109</v>
      </c>
      <c r="I3900" s="183" t="s">
        <v>2923</v>
      </c>
      <c r="J3900" s="183">
        <v>6</v>
      </c>
      <c r="K3900" s="183" t="s">
        <v>553</v>
      </c>
      <c r="L3900" s="183" t="s">
        <v>1779</v>
      </c>
      <c r="M3900" s="183" t="s">
        <v>2925</v>
      </c>
      <c r="N3900" s="183" t="s">
        <v>2761</v>
      </c>
      <c r="O3900" s="183">
        <v>1</v>
      </c>
      <c r="P3900" s="183">
        <v>2</v>
      </c>
      <c r="Q3900" s="181" t="s">
        <v>160</v>
      </c>
      <c r="R3900" s="181" t="s">
        <v>625</v>
      </c>
      <c r="S3900" s="239">
        <v>370.87</v>
      </c>
      <c r="T3900" s="181">
        <v>1.81</v>
      </c>
      <c r="U3900" s="239">
        <f t="shared" si="176"/>
        <v>1342.5494000000001</v>
      </c>
      <c r="V3900" s="181" t="s">
        <v>7</v>
      </c>
    </row>
    <row r="3901" spans="2:22" s="26" customFormat="1" ht="78.75" x14ac:dyDescent="0.25">
      <c r="B3901" s="193" t="s">
        <v>350</v>
      </c>
      <c r="C3901" s="240" t="s">
        <v>2921</v>
      </c>
      <c r="D3901" s="193" t="s">
        <v>4003</v>
      </c>
      <c r="E3901" s="183" t="s">
        <v>253</v>
      </c>
      <c r="F3901" s="183" t="s">
        <v>2922</v>
      </c>
      <c r="G3901" s="183" t="s">
        <v>7</v>
      </c>
      <c r="H3901" s="195" t="s">
        <v>109</v>
      </c>
      <c r="I3901" s="183" t="s">
        <v>2923</v>
      </c>
      <c r="J3901" s="183">
        <v>110</v>
      </c>
      <c r="K3901" s="183" t="s">
        <v>5427</v>
      </c>
      <c r="L3901" s="183" t="s">
        <v>1779</v>
      </c>
      <c r="M3901" s="183" t="s">
        <v>2925</v>
      </c>
      <c r="N3901" s="183" t="s">
        <v>2761</v>
      </c>
      <c r="O3901" s="183">
        <v>1</v>
      </c>
      <c r="P3901" s="183">
        <v>14</v>
      </c>
      <c r="Q3901" s="181" t="s">
        <v>160</v>
      </c>
      <c r="R3901" s="181" t="s">
        <v>2515</v>
      </c>
      <c r="S3901" s="239">
        <v>5334.69</v>
      </c>
      <c r="T3901" s="181">
        <v>1.83</v>
      </c>
      <c r="U3901" s="239">
        <f t="shared" si="176"/>
        <v>136674.75779999999</v>
      </c>
      <c r="V3901" s="181" t="s">
        <v>7</v>
      </c>
    </row>
    <row r="3902" spans="2:22" s="26" customFormat="1" ht="78.75" x14ac:dyDescent="0.25">
      <c r="B3902" s="193" t="s">
        <v>350</v>
      </c>
      <c r="C3902" s="240" t="s">
        <v>2921</v>
      </c>
      <c r="D3902" s="193" t="s">
        <v>4003</v>
      </c>
      <c r="E3902" s="183" t="s">
        <v>395</v>
      </c>
      <c r="F3902" s="183" t="s">
        <v>2922</v>
      </c>
      <c r="G3902" s="183" t="s">
        <v>7</v>
      </c>
      <c r="H3902" s="195" t="s">
        <v>109</v>
      </c>
      <c r="I3902" s="183" t="s">
        <v>2923</v>
      </c>
      <c r="J3902" s="183" t="s">
        <v>7</v>
      </c>
      <c r="K3902" s="183" t="s">
        <v>2932</v>
      </c>
      <c r="L3902" s="183" t="s">
        <v>1779</v>
      </c>
      <c r="M3902" s="183" t="s">
        <v>2925</v>
      </c>
      <c r="N3902" s="183" t="s">
        <v>2761</v>
      </c>
      <c r="O3902" s="183">
        <v>1</v>
      </c>
      <c r="P3902" s="183">
        <v>528</v>
      </c>
      <c r="Q3902" s="181" t="s">
        <v>199</v>
      </c>
      <c r="R3902" s="181" t="s">
        <v>396</v>
      </c>
      <c r="S3902" s="239">
        <v>18.600000000000001</v>
      </c>
      <c r="T3902" s="181">
        <v>1.83</v>
      </c>
      <c r="U3902" s="239">
        <f t="shared" si="176"/>
        <v>17972.064000000002</v>
      </c>
      <c r="V3902" s="181" t="s">
        <v>7</v>
      </c>
    </row>
    <row r="3903" spans="2:22" s="26" customFormat="1" ht="78.75" x14ac:dyDescent="0.25">
      <c r="B3903" s="193" t="s">
        <v>350</v>
      </c>
      <c r="C3903" s="240" t="s">
        <v>2921</v>
      </c>
      <c r="D3903" s="193" t="s">
        <v>4003</v>
      </c>
      <c r="E3903" s="183" t="s">
        <v>195</v>
      </c>
      <c r="F3903" s="183" t="s">
        <v>2922</v>
      </c>
      <c r="G3903" s="183" t="s">
        <v>7</v>
      </c>
      <c r="H3903" s="195" t="s">
        <v>109</v>
      </c>
      <c r="I3903" s="183" t="s">
        <v>2923</v>
      </c>
      <c r="J3903" s="183" t="s">
        <v>7</v>
      </c>
      <c r="K3903" s="183" t="s">
        <v>376</v>
      </c>
      <c r="L3903" s="183" t="s">
        <v>1779</v>
      </c>
      <c r="M3903" s="183" t="s">
        <v>2925</v>
      </c>
      <c r="N3903" s="183" t="s">
        <v>2761</v>
      </c>
      <c r="O3903" s="183">
        <v>1</v>
      </c>
      <c r="P3903" s="183">
        <v>528</v>
      </c>
      <c r="Q3903" s="181" t="s">
        <v>199</v>
      </c>
      <c r="R3903" s="181" t="s">
        <v>486</v>
      </c>
      <c r="S3903" s="239">
        <v>10.45</v>
      </c>
      <c r="T3903" s="181">
        <v>2.02</v>
      </c>
      <c r="U3903" s="239">
        <f t="shared" si="176"/>
        <v>11145.552</v>
      </c>
      <c r="V3903" s="181" t="s">
        <v>7</v>
      </c>
    </row>
    <row r="3904" spans="2:22" s="26" customFormat="1" ht="78.75" x14ac:dyDescent="0.25">
      <c r="B3904" s="193" t="s">
        <v>350</v>
      </c>
      <c r="C3904" s="240" t="s">
        <v>2921</v>
      </c>
      <c r="D3904" s="193" t="s">
        <v>4003</v>
      </c>
      <c r="E3904" s="183" t="s">
        <v>195</v>
      </c>
      <c r="F3904" s="183" t="s">
        <v>2922</v>
      </c>
      <c r="G3904" s="183" t="s">
        <v>7</v>
      </c>
      <c r="H3904" s="195" t="s">
        <v>109</v>
      </c>
      <c r="I3904" s="183" t="s">
        <v>2923</v>
      </c>
      <c r="J3904" s="183" t="s">
        <v>7</v>
      </c>
      <c r="K3904" s="183" t="s">
        <v>492</v>
      </c>
      <c r="L3904" s="183" t="s">
        <v>1779</v>
      </c>
      <c r="M3904" s="183" t="s">
        <v>2925</v>
      </c>
      <c r="N3904" s="183" t="s">
        <v>2761</v>
      </c>
      <c r="O3904" s="183">
        <v>1</v>
      </c>
      <c r="P3904" s="183">
        <v>511</v>
      </c>
      <c r="Q3904" s="181" t="s">
        <v>3995</v>
      </c>
      <c r="R3904" s="181" t="s">
        <v>494</v>
      </c>
      <c r="S3904" s="239">
        <v>2.48</v>
      </c>
      <c r="T3904" s="181">
        <v>2.02</v>
      </c>
      <c r="U3904" s="239">
        <f t="shared" si="176"/>
        <v>2559.9056</v>
      </c>
      <c r="V3904" s="181" t="s">
        <v>7</v>
      </c>
    </row>
    <row r="3905" spans="2:22" s="26" customFormat="1" ht="78.75" x14ac:dyDescent="0.25">
      <c r="B3905" s="193" t="s">
        <v>350</v>
      </c>
      <c r="C3905" s="240" t="s">
        <v>2921</v>
      </c>
      <c r="D3905" s="193" t="s">
        <v>4003</v>
      </c>
      <c r="E3905" s="183" t="s">
        <v>2978</v>
      </c>
      <c r="F3905" s="183" t="s">
        <v>2922</v>
      </c>
      <c r="G3905" s="183" t="s">
        <v>7</v>
      </c>
      <c r="H3905" s="195" t="s">
        <v>109</v>
      </c>
      <c r="I3905" s="183" t="s">
        <v>2923</v>
      </c>
      <c r="J3905" s="183">
        <v>110</v>
      </c>
      <c r="K3905" s="183" t="s">
        <v>3608</v>
      </c>
      <c r="L3905" s="183" t="s">
        <v>1779</v>
      </c>
      <c r="M3905" s="183" t="s">
        <v>2925</v>
      </c>
      <c r="N3905" s="183" t="s">
        <v>2761</v>
      </c>
      <c r="O3905" s="183">
        <v>1</v>
      </c>
      <c r="P3905" s="183">
        <v>10</v>
      </c>
      <c r="Q3905" s="181" t="s">
        <v>3584</v>
      </c>
      <c r="R3905" s="181" t="s">
        <v>3609</v>
      </c>
      <c r="S3905" s="239">
        <v>4767.6099999999997</v>
      </c>
      <c r="T3905" s="181">
        <v>2.04</v>
      </c>
      <c r="U3905" s="239">
        <f t="shared" si="176"/>
        <v>97259.243999999992</v>
      </c>
      <c r="V3905" s="181" t="s">
        <v>7</v>
      </c>
    </row>
    <row r="3906" spans="2:22" s="26" customFormat="1" ht="78.75" x14ac:dyDescent="0.25">
      <c r="B3906" s="193" t="s">
        <v>350</v>
      </c>
      <c r="C3906" s="240" t="s">
        <v>2921</v>
      </c>
      <c r="D3906" s="193" t="s">
        <v>4003</v>
      </c>
      <c r="E3906" s="183" t="s">
        <v>2978</v>
      </c>
      <c r="F3906" s="183" t="s">
        <v>2922</v>
      </c>
      <c r="G3906" s="183" t="s">
        <v>7</v>
      </c>
      <c r="H3906" s="195" t="s">
        <v>109</v>
      </c>
      <c r="I3906" s="183" t="s">
        <v>2923</v>
      </c>
      <c r="J3906" s="183">
        <v>35</v>
      </c>
      <c r="K3906" s="183" t="s">
        <v>3611</v>
      </c>
      <c r="L3906" s="183" t="s">
        <v>1779</v>
      </c>
      <c r="M3906" s="183" t="s">
        <v>2925</v>
      </c>
      <c r="N3906" s="183" t="s">
        <v>2761</v>
      </c>
      <c r="O3906" s="183">
        <v>1</v>
      </c>
      <c r="P3906" s="183">
        <v>7</v>
      </c>
      <c r="Q3906" s="181" t="s">
        <v>3584</v>
      </c>
      <c r="R3906" s="181" t="s">
        <v>3126</v>
      </c>
      <c r="S3906" s="239">
        <v>2954.98</v>
      </c>
      <c r="T3906" s="181">
        <v>2.04</v>
      </c>
      <c r="U3906" s="239">
        <f t="shared" si="176"/>
        <v>42197.114399999999</v>
      </c>
      <c r="V3906" s="181" t="s">
        <v>7</v>
      </c>
    </row>
    <row r="3907" spans="2:22" s="26" customFormat="1" ht="78.75" x14ac:dyDescent="0.25">
      <c r="B3907" s="193" t="s">
        <v>350</v>
      </c>
      <c r="C3907" s="240" t="s">
        <v>2921</v>
      </c>
      <c r="D3907" s="193" t="s">
        <v>4003</v>
      </c>
      <c r="E3907" s="183" t="s">
        <v>5518</v>
      </c>
      <c r="F3907" s="183" t="s">
        <v>2922</v>
      </c>
      <c r="G3907" s="183" t="s">
        <v>7</v>
      </c>
      <c r="H3907" s="195" t="s">
        <v>109</v>
      </c>
      <c r="I3907" s="183" t="s">
        <v>2923</v>
      </c>
      <c r="J3907" s="183">
        <v>110</v>
      </c>
      <c r="K3907" s="183" t="s">
        <v>206</v>
      </c>
      <c r="L3907" s="183" t="s">
        <v>1779</v>
      </c>
      <c r="M3907" s="183" t="s">
        <v>2925</v>
      </c>
      <c r="N3907" s="183" t="s">
        <v>2761</v>
      </c>
      <c r="O3907" s="183">
        <v>1</v>
      </c>
      <c r="P3907" s="183">
        <v>10</v>
      </c>
      <c r="Q3907" s="181" t="s">
        <v>193</v>
      </c>
      <c r="R3907" s="181" t="s">
        <v>207</v>
      </c>
      <c r="S3907" s="239">
        <v>3290.54</v>
      </c>
      <c r="T3907" s="181">
        <v>1</v>
      </c>
      <c r="U3907" s="239">
        <f t="shared" si="176"/>
        <v>32905.4</v>
      </c>
      <c r="V3907" s="181" t="s">
        <v>7</v>
      </c>
    </row>
    <row r="3908" spans="2:22" s="26" customFormat="1" ht="78.75" x14ac:dyDescent="0.25">
      <c r="B3908" s="193" t="s">
        <v>350</v>
      </c>
      <c r="C3908" s="240" t="s">
        <v>2921</v>
      </c>
      <c r="D3908" s="193" t="s">
        <v>4003</v>
      </c>
      <c r="E3908" s="183" t="s">
        <v>5518</v>
      </c>
      <c r="F3908" s="183" t="s">
        <v>2922</v>
      </c>
      <c r="G3908" s="183" t="s">
        <v>7</v>
      </c>
      <c r="H3908" s="195" t="s">
        <v>109</v>
      </c>
      <c r="I3908" s="183" t="s">
        <v>2923</v>
      </c>
      <c r="J3908" s="183">
        <v>35</v>
      </c>
      <c r="K3908" s="183" t="s">
        <v>206</v>
      </c>
      <c r="L3908" s="183" t="s">
        <v>1779</v>
      </c>
      <c r="M3908" s="183" t="s">
        <v>2925</v>
      </c>
      <c r="N3908" s="183" t="s">
        <v>2761</v>
      </c>
      <c r="O3908" s="183">
        <v>1</v>
      </c>
      <c r="P3908" s="183">
        <v>7</v>
      </c>
      <c r="Q3908" s="181" t="s">
        <v>193</v>
      </c>
      <c r="R3908" s="181" t="s">
        <v>355</v>
      </c>
      <c r="S3908" s="239">
        <v>1974.33</v>
      </c>
      <c r="T3908" s="181">
        <v>1</v>
      </c>
      <c r="U3908" s="239">
        <f t="shared" ref="U3908" si="178">O3908*P3908*S3908*T3908</f>
        <v>13820.31</v>
      </c>
      <c r="V3908" s="181" t="s">
        <v>7</v>
      </c>
    </row>
    <row r="3909" spans="2:22" s="26" customFormat="1" ht="78.75" x14ac:dyDescent="0.25">
      <c r="B3909" s="193" t="s">
        <v>350</v>
      </c>
      <c r="C3909" s="240" t="s">
        <v>2921</v>
      </c>
      <c r="D3909" s="193" t="s">
        <v>4003</v>
      </c>
      <c r="E3909" s="183" t="s">
        <v>4129</v>
      </c>
      <c r="F3909" s="183" t="s">
        <v>2922</v>
      </c>
      <c r="G3909" s="183" t="s">
        <v>7</v>
      </c>
      <c r="H3909" s="195" t="s">
        <v>109</v>
      </c>
      <c r="I3909" s="183" t="s">
        <v>2923</v>
      </c>
      <c r="J3909" s="183" t="s">
        <v>7</v>
      </c>
      <c r="K3909" s="183" t="s">
        <v>2558</v>
      </c>
      <c r="L3909" s="183" t="s">
        <v>1779</v>
      </c>
      <c r="M3909" s="183" t="s">
        <v>2925</v>
      </c>
      <c r="N3909" s="183" t="s">
        <v>2761</v>
      </c>
      <c r="O3909" s="183">
        <v>1</v>
      </c>
      <c r="P3909" s="183">
        <v>1</v>
      </c>
      <c r="Q3909" s="181" t="s">
        <v>111</v>
      </c>
      <c r="R3909" s="181" t="s">
        <v>356</v>
      </c>
      <c r="S3909" s="239">
        <v>35458.43</v>
      </c>
      <c r="T3909" s="181">
        <v>1</v>
      </c>
      <c r="U3909" s="239">
        <f t="shared" ref="U3909" si="179">O3909*P3909*S3909*T3909</f>
        <v>35458.43</v>
      </c>
      <c r="V3909" s="181" t="s">
        <v>7</v>
      </c>
    </row>
    <row r="3910" spans="2:22" s="26" customFormat="1" ht="47.25" x14ac:dyDescent="0.25">
      <c r="B3910" s="193" t="s">
        <v>350</v>
      </c>
      <c r="C3910" s="240" t="s">
        <v>2921</v>
      </c>
      <c r="D3910" s="193" t="s">
        <v>4003</v>
      </c>
      <c r="E3910" s="183" t="s">
        <v>26</v>
      </c>
      <c r="F3910" s="183" t="s">
        <v>7</v>
      </c>
      <c r="G3910" s="183" t="s">
        <v>7</v>
      </c>
      <c r="H3910" s="183" t="s">
        <v>7</v>
      </c>
      <c r="I3910" s="183" t="s">
        <v>7</v>
      </c>
      <c r="J3910" s="183" t="s">
        <v>7</v>
      </c>
      <c r="K3910" s="183" t="s">
        <v>7</v>
      </c>
      <c r="L3910" s="183" t="s">
        <v>7</v>
      </c>
      <c r="M3910" s="183" t="s">
        <v>7</v>
      </c>
      <c r="N3910" s="183" t="s">
        <v>7</v>
      </c>
      <c r="O3910" s="183" t="s">
        <v>7</v>
      </c>
      <c r="P3910" s="183" t="s">
        <v>7</v>
      </c>
      <c r="Q3910" s="181" t="s">
        <v>7</v>
      </c>
      <c r="R3910" s="181" t="s">
        <v>7</v>
      </c>
      <c r="S3910" s="239" t="s">
        <v>7</v>
      </c>
      <c r="T3910" s="181" t="s">
        <v>7</v>
      </c>
      <c r="U3910" s="239">
        <f>SUM(U3895:U3909)</f>
        <v>1319626.1782</v>
      </c>
      <c r="V3910" s="181" t="s">
        <v>7</v>
      </c>
    </row>
    <row r="3911" spans="2:22" s="26" customFormat="1" ht="63" x14ac:dyDescent="0.25">
      <c r="B3911" s="193" t="s">
        <v>529</v>
      </c>
      <c r="C3911" s="240" t="s">
        <v>4004</v>
      </c>
      <c r="D3911" s="193" t="s">
        <v>4005</v>
      </c>
      <c r="E3911" s="183" t="s">
        <v>676</v>
      </c>
      <c r="F3911" s="183" t="s">
        <v>1748</v>
      </c>
      <c r="G3911" s="183" t="s">
        <v>7</v>
      </c>
      <c r="H3911" s="195" t="s">
        <v>692</v>
      </c>
      <c r="I3911" s="183">
        <v>2024</v>
      </c>
      <c r="J3911" s="183">
        <v>6</v>
      </c>
      <c r="K3911" s="200" t="s">
        <v>1964</v>
      </c>
      <c r="L3911" s="183" t="s">
        <v>4007</v>
      </c>
      <c r="M3911" s="183" t="s">
        <v>4008</v>
      </c>
      <c r="N3911" s="183" t="s">
        <v>2761</v>
      </c>
      <c r="O3911" s="183">
        <v>1</v>
      </c>
      <c r="P3911" s="183">
        <f>4.244+0.462+5.373+7.513+1.073+0.724</f>
        <v>19.388999999999999</v>
      </c>
      <c r="Q3911" s="181" t="s">
        <v>3843</v>
      </c>
      <c r="R3911" s="181" t="s">
        <v>188</v>
      </c>
      <c r="S3911" s="239">
        <v>1929.53</v>
      </c>
      <c r="T3911" s="181">
        <v>2.99</v>
      </c>
      <c r="U3911" s="239">
        <f t="shared" ref="U3911:U3924" si="180">O3911*P3911*S3911*T3911</f>
        <v>111860.85493830001</v>
      </c>
      <c r="V3911" s="181" t="s">
        <v>7</v>
      </c>
    </row>
    <row r="3912" spans="2:22" s="26" customFormat="1" ht="63" x14ac:dyDescent="0.25">
      <c r="B3912" s="193" t="s">
        <v>529</v>
      </c>
      <c r="C3912" s="240" t="s">
        <v>4004</v>
      </c>
      <c r="D3912" s="193" t="s">
        <v>4005</v>
      </c>
      <c r="E3912" s="183" t="s">
        <v>4009</v>
      </c>
      <c r="F3912" s="183" t="s">
        <v>1748</v>
      </c>
      <c r="G3912" s="183" t="s">
        <v>7</v>
      </c>
      <c r="H3912" s="195" t="s">
        <v>692</v>
      </c>
      <c r="I3912" s="183" t="s">
        <v>390</v>
      </c>
      <c r="J3912" s="183">
        <v>6</v>
      </c>
      <c r="K3912" s="300" t="s">
        <v>100</v>
      </c>
      <c r="L3912" s="183" t="s">
        <v>4007</v>
      </c>
      <c r="M3912" s="183" t="s">
        <v>4008</v>
      </c>
      <c r="N3912" s="183" t="s">
        <v>2761</v>
      </c>
      <c r="O3912" s="183">
        <v>1</v>
      </c>
      <c r="P3912" s="183">
        <f>4.244+0.462+5.373+7.513+1.073+0.724</f>
        <v>19.388999999999999</v>
      </c>
      <c r="Q3912" s="181" t="s">
        <v>3843</v>
      </c>
      <c r="R3912" s="181" t="s">
        <v>189</v>
      </c>
      <c r="S3912" s="239">
        <v>1262.83</v>
      </c>
      <c r="T3912" s="181">
        <v>1.81</v>
      </c>
      <c r="U3912" s="239">
        <f t="shared" si="180"/>
        <v>44317.869674699999</v>
      </c>
      <c r="V3912" s="181" t="s">
        <v>7</v>
      </c>
    </row>
    <row r="3913" spans="2:22" s="26" customFormat="1" ht="63" x14ac:dyDescent="0.25">
      <c r="B3913" s="193" t="s">
        <v>529</v>
      </c>
      <c r="C3913" s="240" t="s">
        <v>4004</v>
      </c>
      <c r="D3913" s="193" t="s">
        <v>4005</v>
      </c>
      <c r="E3913" s="183" t="s">
        <v>122</v>
      </c>
      <c r="F3913" s="183" t="s">
        <v>1748</v>
      </c>
      <c r="G3913" s="183" t="s">
        <v>7</v>
      </c>
      <c r="H3913" s="195" t="s">
        <v>692</v>
      </c>
      <c r="I3913" s="183" t="s">
        <v>390</v>
      </c>
      <c r="J3913" s="183">
        <v>6</v>
      </c>
      <c r="K3913" s="183" t="s">
        <v>2622</v>
      </c>
      <c r="L3913" s="183" t="s">
        <v>4007</v>
      </c>
      <c r="M3913" s="183" t="s">
        <v>4008</v>
      </c>
      <c r="N3913" s="183" t="s">
        <v>2761</v>
      </c>
      <c r="O3913" s="183">
        <v>1</v>
      </c>
      <c r="P3913" s="183">
        <f>4.244+0.462+5.373+7.513+1.073+0.724</f>
        <v>19.388999999999999</v>
      </c>
      <c r="Q3913" s="181" t="s">
        <v>102</v>
      </c>
      <c r="R3913" s="181" t="s">
        <v>679</v>
      </c>
      <c r="S3913" s="239">
        <v>964.5</v>
      </c>
      <c r="T3913" s="181">
        <v>1.78</v>
      </c>
      <c r="U3913" s="239">
        <f t="shared" si="180"/>
        <v>33287.229090000001</v>
      </c>
      <c r="V3913" s="181" t="s">
        <v>7</v>
      </c>
    </row>
    <row r="3914" spans="2:22" s="26" customFormat="1" ht="63" x14ac:dyDescent="0.25">
      <c r="B3914" s="193" t="s">
        <v>529</v>
      </c>
      <c r="C3914" s="240" t="s">
        <v>4004</v>
      </c>
      <c r="D3914" s="193" t="s">
        <v>4005</v>
      </c>
      <c r="E3914" s="183" t="s">
        <v>545</v>
      </c>
      <c r="F3914" s="183" t="s">
        <v>1748</v>
      </c>
      <c r="G3914" s="183" t="s">
        <v>7</v>
      </c>
      <c r="H3914" s="195" t="s">
        <v>692</v>
      </c>
      <c r="I3914" s="183" t="s">
        <v>390</v>
      </c>
      <c r="J3914" s="183">
        <v>6</v>
      </c>
      <c r="K3914" s="183" t="s">
        <v>5437</v>
      </c>
      <c r="L3914" s="183" t="s">
        <v>4007</v>
      </c>
      <c r="M3914" s="183" t="s">
        <v>4008</v>
      </c>
      <c r="N3914" s="183" t="s">
        <v>2761</v>
      </c>
      <c r="O3914" s="183">
        <v>1</v>
      </c>
      <c r="P3914" s="183">
        <v>0.3</v>
      </c>
      <c r="Q3914" s="181" t="s">
        <v>102</v>
      </c>
      <c r="R3914" s="181" t="s">
        <v>1319</v>
      </c>
      <c r="S3914" s="239">
        <v>5258.19</v>
      </c>
      <c r="T3914" s="181">
        <v>1</v>
      </c>
      <c r="U3914" s="239">
        <f t="shared" si="180"/>
        <v>1577.4569999999999</v>
      </c>
      <c r="V3914" s="181" t="s">
        <v>7</v>
      </c>
    </row>
    <row r="3915" spans="2:22" s="26" customFormat="1" ht="63" x14ac:dyDescent="0.25">
      <c r="B3915" s="193" t="s">
        <v>529</v>
      </c>
      <c r="C3915" s="240" t="s">
        <v>4004</v>
      </c>
      <c r="D3915" s="193" t="s">
        <v>4005</v>
      </c>
      <c r="E3915" s="183" t="s">
        <v>2933</v>
      </c>
      <c r="F3915" s="183" t="s">
        <v>1748</v>
      </c>
      <c r="G3915" s="183" t="s">
        <v>7</v>
      </c>
      <c r="H3915" s="195" t="s">
        <v>692</v>
      </c>
      <c r="I3915" s="183" t="s">
        <v>390</v>
      </c>
      <c r="J3915" s="183">
        <v>6</v>
      </c>
      <c r="K3915" s="183" t="s">
        <v>4006</v>
      </c>
      <c r="L3915" s="183" t="s">
        <v>4007</v>
      </c>
      <c r="M3915" s="183" t="s">
        <v>4008</v>
      </c>
      <c r="N3915" s="183" t="s">
        <v>2761</v>
      </c>
      <c r="O3915" s="183">
        <v>1</v>
      </c>
      <c r="P3915" s="183">
        <v>0.3</v>
      </c>
      <c r="Q3915" s="181" t="s">
        <v>3843</v>
      </c>
      <c r="R3915" s="181" t="s">
        <v>4010</v>
      </c>
      <c r="S3915" s="239">
        <v>1557.19</v>
      </c>
      <c r="T3915" s="181">
        <v>1.92</v>
      </c>
      <c r="U3915" s="239">
        <f t="shared" si="180"/>
        <v>896.94143999999994</v>
      </c>
      <c r="V3915" s="181" t="s">
        <v>7</v>
      </c>
    </row>
    <row r="3916" spans="2:22" s="26" customFormat="1" ht="63" x14ac:dyDescent="0.25">
      <c r="B3916" s="193" t="s">
        <v>529</v>
      </c>
      <c r="C3916" s="240" t="s">
        <v>4004</v>
      </c>
      <c r="D3916" s="193" t="s">
        <v>4005</v>
      </c>
      <c r="E3916" s="183" t="s">
        <v>1183</v>
      </c>
      <c r="F3916" s="183" t="s">
        <v>1748</v>
      </c>
      <c r="G3916" s="183" t="s">
        <v>7</v>
      </c>
      <c r="H3916" s="195" t="s">
        <v>692</v>
      </c>
      <c r="I3916" s="183" t="s">
        <v>390</v>
      </c>
      <c r="J3916" s="183">
        <v>6</v>
      </c>
      <c r="K3916" s="183" t="s">
        <v>4006</v>
      </c>
      <c r="L3916" s="183" t="s">
        <v>4007</v>
      </c>
      <c r="M3916" s="183" t="s">
        <v>4008</v>
      </c>
      <c r="N3916" s="183" t="s">
        <v>2761</v>
      </c>
      <c r="O3916" s="183">
        <v>1</v>
      </c>
      <c r="P3916" s="183">
        <v>1</v>
      </c>
      <c r="Q3916" s="181" t="s">
        <v>193</v>
      </c>
      <c r="R3916" s="181" t="s">
        <v>712</v>
      </c>
      <c r="S3916" s="239">
        <v>2403.46</v>
      </c>
      <c r="T3916" s="181">
        <v>1.58</v>
      </c>
      <c r="U3916" s="239">
        <f t="shared" si="180"/>
        <v>3797.4668000000001</v>
      </c>
      <c r="V3916" s="181" t="s">
        <v>7</v>
      </c>
    </row>
    <row r="3917" spans="2:22" s="26" customFormat="1" ht="63" x14ac:dyDescent="0.25">
      <c r="B3917" s="193" t="s">
        <v>529</v>
      </c>
      <c r="C3917" s="240" t="s">
        <v>4004</v>
      </c>
      <c r="D3917" s="193" t="s">
        <v>4005</v>
      </c>
      <c r="E3917" s="183" t="s">
        <v>4011</v>
      </c>
      <c r="F3917" s="183" t="s">
        <v>1748</v>
      </c>
      <c r="G3917" s="183" t="s">
        <v>7</v>
      </c>
      <c r="H3917" s="195" t="s">
        <v>692</v>
      </c>
      <c r="I3917" s="183" t="s">
        <v>390</v>
      </c>
      <c r="J3917" s="183">
        <v>6</v>
      </c>
      <c r="K3917" s="183" t="s">
        <v>4006</v>
      </c>
      <c r="L3917" s="183" t="s">
        <v>4007</v>
      </c>
      <c r="M3917" s="183" t="s">
        <v>4008</v>
      </c>
      <c r="N3917" s="183" t="s">
        <v>2761</v>
      </c>
      <c r="O3917" s="183">
        <v>1</v>
      </c>
      <c r="P3917" s="183">
        <v>1</v>
      </c>
      <c r="Q3917" s="181" t="s">
        <v>160</v>
      </c>
      <c r="R3917" s="181" t="s">
        <v>540</v>
      </c>
      <c r="S3917" s="239">
        <v>2968.29</v>
      </c>
      <c r="T3917" s="181">
        <v>1.83</v>
      </c>
      <c r="U3917" s="239">
        <f t="shared" si="180"/>
        <v>5431.9706999999999</v>
      </c>
      <c r="V3917" s="181" t="s">
        <v>7</v>
      </c>
    </row>
    <row r="3918" spans="2:22" s="26" customFormat="1" ht="63" x14ac:dyDescent="0.25">
      <c r="B3918" s="193" t="s">
        <v>529</v>
      </c>
      <c r="C3918" s="240" t="s">
        <v>4004</v>
      </c>
      <c r="D3918" s="193" t="s">
        <v>4005</v>
      </c>
      <c r="E3918" s="183" t="s">
        <v>1816</v>
      </c>
      <c r="F3918" s="183" t="s">
        <v>1748</v>
      </c>
      <c r="G3918" s="183" t="s">
        <v>7</v>
      </c>
      <c r="H3918" s="195" t="s">
        <v>692</v>
      </c>
      <c r="I3918" s="183" t="s">
        <v>390</v>
      </c>
      <c r="J3918" s="183">
        <v>6</v>
      </c>
      <c r="K3918" s="183" t="s">
        <v>4006</v>
      </c>
      <c r="L3918" s="183" t="s">
        <v>4007</v>
      </c>
      <c r="M3918" s="183" t="s">
        <v>4008</v>
      </c>
      <c r="N3918" s="183" t="s">
        <v>2761</v>
      </c>
      <c r="O3918" s="183">
        <v>1</v>
      </c>
      <c r="P3918" s="183">
        <v>8</v>
      </c>
      <c r="Q3918" s="181" t="s">
        <v>160</v>
      </c>
      <c r="R3918" s="181" t="s">
        <v>4012</v>
      </c>
      <c r="S3918" s="239">
        <v>1288.9100000000001</v>
      </c>
      <c r="T3918" s="181">
        <v>1.52</v>
      </c>
      <c r="U3918" s="239">
        <f t="shared" si="180"/>
        <v>15673.145600000002</v>
      </c>
      <c r="V3918" s="181" t="s">
        <v>7</v>
      </c>
    </row>
    <row r="3919" spans="2:22" s="26" customFormat="1" ht="94.5" x14ac:dyDescent="0.25">
      <c r="B3919" s="193" t="s">
        <v>529</v>
      </c>
      <c r="C3919" s="240" t="s">
        <v>4004</v>
      </c>
      <c r="D3919" s="193" t="s">
        <v>4005</v>
      </c>
      <c r="E3919" s="183" t="s">
        <v>275</v>
      </c>
      <c r="F3919" s="183" t="s">
        <v>1748</v>
      </c>
      <c r="G3919" s="183" t="s">
        <v>7</v>
      </c>
      <c r="H3919" s="195" t="s">
        <v>692</v>
      </c>
      <c r="I3919" s="183" t="s">
        <v>390</v>
      </c>
      <c r="J3919" s="183">
        <v>6</v>
      </c>
      <c r="K3919" s="183" t="s">
        <v>5398</v>
      </c>
      <c r="L3919" s="183" t="s">
        <v>4007</v>
      </c>
      <c r="M3919" s="183" t="s">
        <v>4008</v>
      </c>
      <c r="N3919" s="183" t="s">
        <v>2761</v>
      </c>
      <c r="O3919" s="183">
        <v>1</v>
      </c>
      <c r="P3919" s="183">
        <v>2</v>
      </c>
      <c r="Q3919" s="181" t="s">
        <v>169</v>
      </c>
      <c r="R3919" s="181" t="s">
        <v>170</v>
      </c>
      <c r="S3919" s="239">
        <v>54.02</v>
      </c>
      <c r="T3919" s="181">
        <v>2.02</v>
      </c>
      <c r="U3919" s="239">
        <f t="shared" si="180"/>
        <v>218.24080000000001</v>
      </c>
      <c r="V3919" s="181" t="s">
        <v>7</v>
      </c>
    </row>
    <row r="3920" spans="2:22" s="26" customFormat="1" ht="63" x14ac:dyDescent="0.25">
      <c r="B3920" s="193" t="s">
        <v>529</v>
      </c>
      <c r="C3920" s="240" t="s">
        <v>4004</v>
      </c>
      <c r="D3920" s="193" t="s">
        <v>4005</v>
      </c>
      <c r="E3920" s="183" t="s">
        <v>628</v>
      </c>
      <c r="F3920" s="183" t="s">
        <v>1748</v>
      </c>
      <c r="G3920" s="183" t="s">
        <v>7</v>
      </c>
      <c r="H3920" s="195" t="s">
        <v>692</v>
      </c>
      <c r="I3920" s="183" t="s">
        <v>390</v>
      </c>
      <c r="J3920" s="183">
        <v>6</v>
      </c>
      <c r="K3920" s="183" t="s">
        <v>827</v>
      </c>
      <c r="L3920" s="183" t="s">
        <v>4007</v>
      </c>
      <c r="M3920" s="183" t="s">
        <v>4008</v>
      </c>
      <c r="N3920" s="183" t="s">
        <v>2761</v>
      </c>
      <c r="O3920" s="183">
        <v>1</v>
      </c>
      <c r="P3920" s="183">
        <v>2</v>
      </c>
      <c r="Q3920" s="181" t="s">
        <v>160</v>
      </c>
      <c r="R3920" s="181" t="s">
        <v>808</v>
      </c>
      <c r="S3920" s="239">
        <v>325.60000000000002</v>
      </c>
      <c r="T3920" s="181">
        <v>1.21</v>
      </c>
      <c r="U3920" s="239">
        <f t="shared" si="180"/>
        <v>787.952</v>
      </c>
      <c r="V3920" s="181" t="s">
        <v>7</v>
      </c>
    </row>
    <row r="3921" spans="2:22" s="26" customFormat="1" ht="63" x14ac:dyDescent="0.25">
      <c r="B3921" s="193" t="s">
        <v>529</v>
      </c>
      <c r="C3921" s="240" t="s">
        <v>4004</v>
      </c>
      <c r="D3921" s="193" t="s">
        <v>4005</v>
      </c>
      <c r="E3921" s="183" t="s">
        <v>1816</v>
      </c>
      <c r="F3921" s="183" t="s">
        <v>1748</v>
      </c>
      <c r="G3921" s="183" t="s">
        <v>7</v>
      </c>
      <c r="H3921" s="195" t="s">
        <v>692</v>
      </c>
      <c r="I3921" s="183" t="s">
        <v>390</v>
      </c>
      <c r="J3921" s="183">
        <v>6</v>
      </c>
      <c r="K3921" s="183" t="s">
        <v>4006</v>
      </c>
      <c r="L3921" s="183" t="s">
        <v>4007</v>
      </c>
      <c r="M3921" s="183" t="s">
        <v>4008</v>
      </c>
      <c r="N3921" s="183" t="s">
        <v>2761</v>
      </c>
      <c r="O3921" s="183">
        <v>1</v>
      </c>
      <c r="P3921" s="183">
        <v>2</v>
      </c>
      <c r="Q3921" s="181" t="s">
        <v>160</v>
      </c>
      <c r="R3921" s="181" t="s">
        <v>3402</v>
      </c>
      <c r="S3921" s="239">
        <v>3571.53</v>
      </c>
      <c r="T3921" s="181">
        <v>1.52</v>
      </c>
      <c r="U3921" s="239">
        <f t="shared" si="180"/>
        <v>10857.451200000001</v>
      </c>
      <c r="V3921" s="181" t="s">
        <v>7</v>
      </c>
    </row>
    <row r="3922" spans="2:22" s="26" customFormat="1" ht="63" x14ac:dyDescent="0.25">
      <c r="B3922" s="193" t="s">
        <v>529</v>
      </c>
      <c r="C3922" s="240" t="s">
        <v>4004</v>
      </c>
      <c r="D3922" s="193" t="s">
        <v>4005</v>
      </c>
      <c r="E3922" s="183" t="s">
        <v>1816</v>
      </c>
      <c r="F3922" s="183" t="s">
        <v>1748</v>
      </c>
      <c r="G3922" s="183" t="s">
        <v>7</v>
      </c>
      <c r="H3922" s="195" t="s">
        <v>692</v>
      </c>
      <c r="I3922" s="183" t="s">
        <v>390</v>
      </c>
      <c r="J3922" s="183">
        <v>6</v>
      </c>
      <c r="K3922" s="183" t="s">
        <v>4006</v>
      </c>
      <c r="L3922" s="183" t="s">
        <v>4007</v>
      </c>
      <c r="M3922" s="183" t="s">
        <v>4008</v>
      </c>
      <c r="N3922" s="183" t="s">
        <v>2761</v>
      </c>
      <c r="O3922" s="183">
        <v>1</v>
      </c>
      <c r="P3922" s="183">
        <v>1</v>
      </c>
      <c r="Q3922" s="181" t="s">
        <v>160</v>
      </c>
      <c r="R3922" s="181" t="s">
        <v>4013</v>
      </c>
      <c r="S3922" s="239">
        <v>1786.74</v>
      </c>
      <c r="T3922" s="181">
        <v>1.52</v>
      </c>
      <c r="U3922" s="239">
        <f t="shared" si="180"/>
        <v>2715.8447999999999</v>
      </c>
      <c r="V3922" s="181" t="s">
        <v>7</v>
      </c>
    </row>
    <row r="3923" spans="2:22" s="26" customFormat="1" ht="63" x14ac:dyDescent="0.25">
      <c r="B3923" s="193" t="s">
        <v>529</v>
      </c>
      <c r="C3923" s="240" t="s">
        <v>4004</v>
      </c>
      <c r="D3923" s="193" t="s">
        <v>4005</v>
      </c>
      <c r="E3923" s="183" t="s">
        <v>1816</v>
      </c>
      <c r="F3923" s="183" t="s">
        <v>1748</v>
      </c>
      <c r="G3923" s="183" t="s">
        <v>7</v>
      </c>
      <c r="H3923" s="195" t="s">
        <v>692</v>
      </c>
      <c r="I3923" s="183" t="s">
        <v>390</v>
      </c>
      <c r="J3923" s="183">
        <v>6</v>
      </c>
      <c r="K3923" s="183" t="s">
        <v>4006</v>
      </c>
      <c r="L3923" s="183" t="s">
        <v>4007</v>
      </c>
      <c r="M3923" s="183" t="s">
        <v>4008</v>
      </c>
      <c r="N3923" s="183" t="s">
        <v>2761</v>
      </c>
      <c r="O3923" s="183">
        <v>1</v>
      </c>
      <c r="P3923" s="183">
        <v>1</v>
      </c>
      <c r="Q3923" s="181" t="s">
        <v>160</v>
      </c>
      <c r="R3923" s="181" t="s">
        <v>728</v>
      </c>
      <c r="S3923" s="239">
        <v>1338.63</v>
      </c>
      <c r="T3923" s="181">
        <v>1.52</v>
      </c>
      <c r="U3923" s="239">
        <f t="shared" si="180"/>
        <v>2034.7176000000002</v>
      </c>
      <c r="V3923" s="181" t="s">
        <v>7</v>
      </c>
    </row>
    <row r="3924" spans="2:22" s="26" customFormat="1" ht="63" x14ac:dyDescent="0.25">
      <c r="B3924" s="193" t="s">
        <v>529</v>
      </c>
      <c r="C3924" s="240" t="s">
        <v>4004</v>
      </c>
      <c r="D3924" s="193" t="s">
        <v>4005</v>
      </c>
      <c r="E3924" s="183" t="s">
        <v>629</v>
      </c>
      <c r="F3924" s="183" t="s">
        <v>1748</v>
      </c>
      <c r="G3924" s="183" t="s">
        <v>7</v>
      </c>
      <c r="H3924" s="195" t="s">
        <v>692</v>
      </c>
      <c r="I3924" s="183" t="s">
        <v>390</v>
      </c>
      <c r="J3924" s="183">
        <v>6</v>
      </c>
      <c r="K3924" s="183" t="s">
        <v>4006</v>
      </c>
      <c r="L3924" s="183" t="s">
        <v>4007</v>
      </c>
      <c r="M3924" s="183" t="s">
        <v>4008</v>
      </c>
      <c r="N3924" s="183" t="s">
        <v>2761</v>
      </c>
      <c r="O3924" s="183">
        <v>1</v>
      </c>
      <c r="P3924" s="183">
        <v>0.2</v>
      </c>
      <c r="Q3924" s="181" t="s">
        <v>3843</v>
      </c>
      <c r="R3924" s="181" t="s">
        <v>4014</v>
      </c>
      <c r="S3924" s="239">
        <v>1487.98</v>
      </c>
      <c r="T3924" s="181">
        <v>1.92</v>
      </c>
      <c r="U3924" s="239">
        <f t="shared" si="180"/>
        <v>571.38432</v>
      </c>
      <c r="V3924" s="181" t="s">
        <v>7</v>
      </c>
    </row>
    <row r="3925" spans="2:22" s="26" customFormat="1" ht="47.25" x14ac:dyDescent="0.25">
      <c r="B3925" s="193" t="s">
        <v>529</v>
      </c>
      <c r="C3925" s="240" t="s">
        <v>4004</v>
      </c>
      <c r="D3925" s="193" t="s">
        <v>4005</v>
      </c>
      <c r="E3925" s="183" t="s">
        <v>26</v>
      </c>
      <c r="F3925" s="183" t="s">
        <v>7</v>
      </c>
      <c r="G3925" s="183" t="s">
        <v>7</v>
      </c>
      <c r="H3925" s="183" t="s">
        <v>7</v>
      </c>
      <c r="I3925" s="183" t="s">
        <v>7</v>
      </c>
      <c r="J3925" s="183" t="s">
        <v>7</v>
      </c>
      <c r="K3925" s="183" t="s">
        <v>7</v>
      </c>
      <c r="L3925" s="183" t="s">
        <v>7</v>
      </c>
      <c r="M3925" s="183" t="s">
        <v>7</v>
      </c>
      <c r="N3925" s="183" t="s">
        <v>7</v>
      </c>
      <c r="O3925" s="183" t="s">
        <v>7</v>
      </c>
      <c r="P3925" s="183" t="s">
        <v>7</v>
      </c>
      <c r="Q3925" s="181" t="s">
        <v>7</v>
      </c>
      <c r="R3925" s="181" t="s">
        <v>7</v>
      </c>
      <c r="S3925" s="239" t="s">
        <v>7</v>
      </c>
      <c r="T3925" s="181" t="s">
        <v>7</v>
      </c>
      <c r="U3925" s="239">
        <f>SUM(U3911:U3924)</f>
        <v>234028.52596299999</v>
      </c>
      <c r="V3925" s="181" t="s">
        <v>7</v>
      </c>
    </row>
    <row r="3926" spans="2:22" s="26" customFormat="1" ht="78.75" x14ac:dyDescent="0.25">
      <c r="B3926" s="193" t="s">
        <v>529</v>
      </c>
      <c r="C3926" s="240" t="s">
        <v>4015</v>
      </c>
      <c r="D3926" s="193" t="s">
        <v>4016</v>
      </c>
      <c r="E3926" s="183" t="s">
        <v>676</v>
      </c>
      <c r="F3926" s="183" t="s">
        <v>1748</v>
      </c>
      <c r="G3926" s="183" t="s">
        <v>7</v>
      </c>
      <c r="H3926" s="195" t="s">
        <v>692</v>
      </c>
      <c r="I3926" s="183" t="s">
        <v>390</v>
      </c>
      <c r="J3926" s="183">
        <v>10</v>
      </c>
      <c r="K3926" s="183" t="s">
        <v>1964</v>
      </c>
      <c r="L3926" s="183" t="s">
        <v>4017</v>
      </c>
      <c r="M3926" s="183" t="s">
        <v>4018</v>
      </c>
      <c r="N3926" s="183" t="s">
        <v>2761</v>
      </c>
      <c r="O3926" s="183">
        <v>1</v>
      </c>
      <c r="P3926" s="183">
        <v>1.7133</v>
      </c>
      <c r="Q3926" s="181" t="s">
        <v>3843</v>
      </c>
      <c r="R3926" s="181" t="s">
        <v>188</v>
      </c>
      <c r="S3926" s="239">
        <v>1929.53</v>
      </c>
      <c r="T3926" s="181">
        <v>2.99</v>
      </c>
      <c r="U3926" s="239">
        <f>O3926*P3926*S3926*T3926</f>
        <v>9884.5326095100008</v>
      </c>
      <c r="V3926" s="181" t="s">
        <v>7</v>
      </c>
    </row>
    <row r="3927" spans="2:22" s="26" customFormat="1" ht="78.75" x14ac:dyDescent="0.25">
      <c r="B3927" s="193" t="s">
        <v>529</v>
      </c>
      <c r="C3927" s="240" t="s">
        <v>4015</v>
      </c>
      <c r="D3927" s="193" t="s">
        <v>4016</v>
      </c>
      <c r="E3927" s="183" t="s">
        <v>658</v>
      </c>
      <c r="F3927" s="183" t="s">
        <v>1748</v>
      </c>
      <c r="G3927" s="183" t="s">
        <v>7</v>
      </c>
      <c r="H3927" s="195" t="s">
        <v>692</v>
      </c>
      <c r="I3927" s="183" t="s">
        <v>390</v>
      </c>
      <c r="J3927" s="183">
        <v>10</v>
      </c>
      <c r="K3927" s="300" t="s">
        <v>100</v>
      </c>
      <c r="L3927" s="183" t="s">
        <v>4017</v>
      </c>
      <c r="M3927" s="183" t="s">
        <v>4018</v>
      </c>
      <c r="N3927" s="183" t="s">
        <v>2761</v>
      </c>
      <c r="O3927" s="183">
        <v>1</v>
      </c>
      <c r="P3927" s="183">
        <v>1.7133</v>
      </c>
      <c r="Q3927" s="181" t="s">
        <v>3843</v>
      </c>
      <c r="R3927" s="181" t="s">
        <v>189</v>
      </c>
      <c r="S3927" s="239">
        <v>1262.83</v>
      </c>
      <c r="T3927" s="181">
        <v>1.81</v>
      </c>
      <c r="U3927" s="239">
        <f>O3927*P3927*S3927*T3927</f>
        <v>3916.1280165900002</v>
      </c>
      <c r="V3927" s="181" t="s">
        <v>7</v>
      </c>
    </row>
    <row r="3928" spans="2:22" s="26" customFormat="1" ht="78.75" x14ac:dyDescent="0.25">
      <c r="B3928" s="193" t="s">
        <v>529</v>
      </c>
      <c r="C3928" s="240" t="s">
        <v>4015</v>
      </c>
      <c r="D3928" s="193" t="s">
        <v>4016</v>
      </c>
      <c r="E3928" s="183" t="s">
        <v>2820</v>
      </c>
      <c r="F3928" s="183" t="s">
        <v>1748</v>
      </c>
      <c r="G3928" s="183" t="s">
        <v>7</v>
      </c>
      <c r="H3928" s="195" t="s">
        <v>692</v>
      </c>
      <c r="I3928" s="183" t="s">
        <v>390</v>
      </c>
      <c r="J3928" s="183">
        <v>10</v>
      </c>
      <c r="K3928" s="183" t="s">
        <v>5482</v>
      </c>
      <c r="L3928" s="183" t="s">
        <v>4017</v>
      </c>
      <c r="M3928" s="183" t="s">
        <v>4018</v>
      </c>
      <c r="N3928" s="183" t="s">
        <v>2761</v>
      </c>
      <c r="O3928" s="183">
        <v>1</v>
      </c>
      <c r="P3928" s="183">
        <v>1.7133</v>
      </c>
      <c r="Q3928" s="181" t="s">
        <v>102</v>
      </c>
      <c r="R3928" s="181" t="s">
        <v>190</v>
      </c>
      <c r="S3928" s="239">
        <v>808.95</v>
      </c>
      <c r="T3928" s="181">
        <v>1.78</v>
      </c>
      <c r="U3928" s="239">
        <f>O3928*P3928*S3928*T3928</f>
        <v>2467.0337823000004</v>
      </c>
      <c r="V3928" s="181" t="s">
        <v>7</v>
      </c>
    </row>
    <row r="3929" spans="2:22" s="26" customFormat="1" ht="78.75" x14ac:dyDescent="0.25">
      <c r="B3929" s="193" t="s">
        <v>529</v>
      </c>
      <c r="C3929" s="240" t="s">
        <v>4015</v>
      </c>
      <c r="D3929" s="193" t="s">
        <v>4016</v>
      </c>
      <c r="E3929" s="183" t="s">
        <v>5381</v>
      </c>
      <c r="F3929" s="183" t="s">
        <v>1748</v>
      </c>
      <c r="G3929" s="183" t="s">
        <v>7</v>
      </c>
      <c r="H3929" s="195" t="s">
        <v>692</v>
      </c>
      <c r="I3929" s="183" t="s">
        <v>390</v>
      </c>
      <c r="J3929" s="183">
        <v>10</v>
      </c>
      <c r="K3929" s="183" t="s">
        <v>5493</v>
      </c>
      <c r="L3929" s="183" t="s">
        <v>4017</v>
      </c>
      <c r="M3929" s="183" t="s">
        <v>4018</v>
      </c>
      <c r="N3929" s="183" t="s">
        <v>2761</v>
      </c>
      <c r="O3929" s="183">
        <v>1</v>
      </c>
      <c r="P3929" s="183">
        <v>1</v>
      </c>
      <c r="Q3929" s="181" t="s">
        <v>1721</v>
      </c>
      <c r="R3929" s="181" t="s">
        <v>152</v>
      </c>
      <c r="S3929" s="239">
        <v>795.69</v>
      </c>
      <c r="T3929" s="181">
        <v>1</v>
      </c>
      <c r="U3929" s="239">
        <f>O3929*P3929*S3929*T3929</f>
        <v>795.69</v>
      </c>
      <c r="V3929" s="181" t="s">
        <v>7</v>
      </c>
    </row>
    <row r="3930" spans="2:22" s="26" customFormat="1" ht="47.25" x14ac:dyDescent="0.25">
      <c r="B3930" s="193" t="s">
        <v>529</v>
      </c>
      <c r="C3930" s="240" t="s">
        <v>4015</v>
      </c>
      <c r="D3930" s="193" t="s">
        <v>4016</v>
      </c>
      <c r="E3930" s="183" t="s">
        <v>26</v>
      </c>
      <c r="F3930" s="183" t="s">
        <v>7</v>
      </c>
      <c r="G3930" s="183" t="s">
        <v>7</v>
      </c>
      <c r="H3930" s="183" t="s">
        <v>7</v>
      </c>
      <c r="I3930" s="183" t="s">
        <v>7</v>
      </c>
      <c r="J3930" s="183" t="s">
        <v>7</v>
      </c>
      <c r="K3930" s="183" t="s">
        <v>7</v>
      </c>
      <c r="L3930" s="183" t="s">
        <v>7</v>
      </c>
      <c r="M3930" s="183" t="s">
        <v>7</v>
      </c>
      <c r="N3930" s="183" t="s">
        <v>7</v>
      </c>
      <c r="O3930" s="183" t="s">
        <v>7</v>
      </c>
      <c r="P3930" s="183" t="s">
        <v>7</v>
      </c>
      <c r="Q3930" s="181" t="s">
        <v>7</v>
      </c>
      <c r="R3930" s="181" t="s">
        <v>7</v>
      </c>
      <c r="S3930" s="239" t="s">
        <v>7</v>
      </c>
      <c r="T3930" s="181" t="s">
        <v>7</v>
      </c>
      <c r="U3930" s="239">
        <f>SUM(U3926:U3929)</f>
        <v>17063.384408400001</v>
      </c>
      <c r="V3930" s="181" t="s">
        <v>7</v>
      </c>
    </row>
    <row r="3931" spans="2:22" s="26" customFormat="1" ht="78.75" x14ac:dyDescent="0.25">
      <c r="B3931" s="193" t="s">
        <v>350</v>
      </c>
      <c r="C3931" s="240" t="s">
        <v>2934</v>
      </c>
      <c r="D3931" s="193" t="s">
        <v>4019</v>
      </c>
      <c r="E3931" s="183" t="s">
        <v>2935</v>
      </c>
      <c r="F3931" s="183" t="s">
        <v>2593</v>
      </c>
      <c r="G3931" s="183" t="s">
        <v>7</v>
      </c>
      <c r="H3931" s="195" t="s">
        <v>109</v>
      </c>
      <c r="I3931" s="183" t="s">
        <v>423</v>
      </c>
      <c r="J3931" s="183">
        <v>10</v>
      </c>
      <c r="K3931" s="183" t="s">
        <v>5437</v>
      </c>
      <c r="L3931" s="183" t="s">
        <v>1779</v>
      </c>
      <c r="M3931" s="183" t="s">
        <v>2331</v>
      </c>
      <c r="N3931" s="183" t="s">
        <v>2761</v>
      </c>
      <c r="O3931" s="183">
        <v>1</v>
      </c>
      <c r="P3931" s="183">
        <v>1</v>
      </c>
      <c r="Q3931" s="181" t="s">
        <v>102</v>
      </c>
      <c r="R3931" s="181" t="s">
        <v>1319</v>
      </c>
      <c r="S3931" s="239">
        <v>5258.19</v>
      </c>
      <c r="T3931" s="181">
        <v>1</v>
      </c>
      <c r="U3931" s="239">
        <f t="shared" ref="U3931:U3938" si="181">O3931*P3931*S3931*T3931</f>
        <v>5258.19</v>
      </c>
      <c r="V3931" s="181" t="s">
        <v>7</v>
      </c>
    </row>
    <row r="3932" spans="2:22" s="26" customFormat="1" ht="78.75" x14ac:dyDescent="0.25">
      <c r="B3932" s="193" t="s">
        <v>350</v>
      </c>
      <c r="C3932" s="240" t="s">
        <v>2934</v>
      </c>
      <c r="D3932" s="193" t="s">
        <v>4019</v>
      </c>
      <c r="E3932" s="183" t="s">
        <v>2933</v>
      </c>
      <c r="F3932" s="183" t="s">
        <v>2593</v>
      </c>
      <c r="G3932" s="183" t="s">
        <v>7</v>
      </c>
      <c r="H3932" s="195" t="s">
        <v>109</v>
      </c>
      <c r="I3932" s="183" t="s">
        <v>423</v>
      </c>
      <c r="J3932" s="183">
        <v>10</v>
      </c>
      <c r="K3932" s="183" t="s">
        <v>4006</v>
      </c>
      <c r="L3932" s="183" t="s">
        <v>1779</v>
      </c>
      <c r="M3932" s="183" t="s">
        <v>2331</v>
      </c>
      <c r="N3932" s="183" t="s">
        <v>2761</v>
      </c>
      <c r="O3932" s="183">
        <v>1</v>
      </c>
      <c r="P3932" s="183">
        <v>2</v>
      </c>
      <c r="Q3932" s="181" t="s">
        <v>99</v>
      </c>
      <c r="R3932" s="181" t="s">
        <v>1749</v>
      </c>
      <c r="S3932" s="239">
        <v>2076.0500000000002</v>
      </c>
      <c r="T3932" s="181">
        <v>1.92</v>
      </c>
      <c r="U3932" s="239">
        <f t="shared" si="181"/>
        <v>7972.0320000000002</v>
      </c>
      <c r="V3932" s="181" t="s">
        <v>7</v>
      </c>
    </row>
    <row r="3933" spans="2:22" s="26" customFormat="1" ht="78.75" x14ac:dyDescent="0.25">
      <c r="B3933" s="193" t="s">
        <v>350</v>
      </c>
      <c r="C3933" s="240" t="s">
        <v>2934</v>
      </c>
      <c r="D3933" s="193" t="s">
        <v>4019</v>
      </c>
      <c r="E3933" s="183" t="s">
        <v>1816</v>
      </c>
      <c r="F3933" s="183" t="s">
        <v>2936</v>
      </c>
      <c r="G3933" s="183" t="s">
        <v>7</v>
      </c>
      <c r="H3933" s="195" t="s">
        <v>109</v>
      </c>
      <c r="I3933" s="183" t="s">
        <v>423</v>
      </c>
      <c r="J3933" s="183">
        <v>10</v>
      </c>
      <c r="K3933" s="183" t="s">
        <v>5517</v>
      </c>
      <c r="L3933" s="183" t="s">
        <v>1779</v>
      </c>
      <c r="M3933" s="183" t="s">
        <v>2331</v>
      </c>
      <c r="N3933" s="183" t="s">
        <v>2761</v>
      </c>
      <c r="O3933" s="183">
        <v>1</v>
      </c>
      <c r="P3933" s="183">
        <v>1</v>
      </c>
      <c r="Q3933" s="181" t="s">
        <v>135</v>
      </c>
      <c r="R3933" s="181" t="s">
        <v>1634</v>
      </c>
      <c r="S3933" s="239">
        <v>5081.92</v>
      </c>
      <c r="T3933" s="181">
        <v>1.52</v>
      </c>
      <c r="U3933" s="239">
        <f t="shared" si="181"/>
        <v>7724.5183999999999</v>
      </c>
      <c r="V3933" s="181" t="s">
        <v>7</v>
      </c>
    </row>
    <row r="3934" spans="2:22" s="26" customFormat="1" ht="78.75" x14ac:dyDescent="0.25">
      <c r="B3934" s="193" t="s">
        <v>350</v>
      </c>
      <c r="C3934" s="240" t="s">
        <v>2934</v>
      </c>
      <c r="D3934" s="193" t="s">
        <v>4019</v>
      </c>
      <c r="E3934" s="183" t="s">
        <v>2935</v>
      </c>
      <c r="F3934" s="183" t="s">
        <v>2593</v>
      </c>
      <c r="G3934" s="183" t="s">
        <v>7</v>
      </c>
      <c r="H3934" s="195" t="s">
        <v>109</v>
      </c>
      <c r="I3934" s="183" t="s">
        <v>423</v>
      </c>
      <c r="J3934" s="183">
        <v>0.4</v>
      </c>
      <c r="K3934" s="183" t="s">
        <v>2184</v>
      </c>
      <c r="L3934" s="183" t="s">
        <v>1779</v>
      </c>
      <c r="M3934" s="183" t="s">
        <v>2331</v>
      </c>
      <c r="N3934" s="183" t="s">
        <v>2761</v>
      </c>
      <c r="O3934" s="183">
        <v>1</v>
      </c>
      <c r="P3934" s="183">
        <v>0.5</v>
      </c>
      <c r="Q3934" s="181" t="s">
        <v>102</v>
      </c>
      <c r="R3934" s="181" t="s">
        <v>2298</v>
      </c>
      <c r="S3934" s="239">
        <v>3355.08</v>
      </c>
      <c r="T3934" s="181">
        <v>1</v>
      </c>
      <c r="U3934" s="239">
        <f t="shared" si="181"/>
        <v>1677.54</v>
      </c>
      <c r="V3934" s="181" t="s">
        <v>7</v>
      </c>
    </row>
    <row r="3935" spans="2:22" s="26" customFormat="1" ht="78.75" x14ac:dyDescent="0.25">
      <c r="B3935" s="193" t="s">
        <v>350</v>
      </c>
      <c r="C3935" s="240" t="s">
        <v>2934</v>
      </c>
      <c r="D3935" s="193" t="s">
        <v>4019</v>
      </c>
      <c r="E3935" s="183" t="s">
        <v>629</v>
      </c>
      <c r="F3935" s="183" t="s">
        <v>2593</v>
      </c>
      <c r="G3935" s="183" t="s">
        <v>7</v>
      </c>
      <c r="H3935" s="195" t="s">
        <v>109</v>
      </c>
      <c r="I3935" s="183" t="s">
        <v>423</v>
      </c>
      <c r="J3935" s="183">
        <v>0.4</v>
      </c>
      <c r="K3935" s="183" t="s">
        <v>5516</v>
      </c>
      <c r="L3935" s="183" t="s">
        <v>1779</v>
      </c>
      <c r="M3935" s="183" t="s">
        <v>2331</v>
      </c>
      <c r="N3935" s="183" t="s">
        <v>2761</v>
      </c>
      <c r="O3935" s="183">
        <v>1</v>
      </c>
      <c r="P3935" s="183">
        <v>1</v>
      </c>
      <c r="Q3935" s="181" t="s">
        <v>99</v>
      </c>
      <c r="R3935" s="181" t="s">
        <v>1563</v>
      </c>
      <c r="S3935" s="239">
        <v>658.18</v>
      </c>
      <c r="T3935" s="181">
        <v>1.92</v>
      </c>
      <c r="U3935" s="239">
        <f t="shared" si="181"/>
        <v>1263.7055999999998</v>
      </c>
      <c r="V3935" s="181" t="s">
        <v>7</v>
      </c>
    </row>
    <row r="3936" spans="2:22" s="26" customFormat="1" ht="78.75" x14ac:dyDescent="0.25">
      <c r="B3936" s="193" t="s">
        <v>350</v>
      </c>
      <c r="C3936" s="240" t="s">
        <v>2934</v>
      </c>
      <c r="D3936" s="193" t="s">
        <v>4019</v>
      </c>
      <c r="E3936" s="183" t="s">
        <v>395</v>
      </c>
      <c r="F3936" s="183" t="s">
        <v>2936</v>
      </c>
      <c r="G3936" s="183" t="s">
        <v>7</v>
      </c>
      <c r="H3936" s="195" t="s">
        <v>109</v>
      </c>
      <c r="I3936" s="183" t="s">
        <v>423</v>
      </c>
      <c r="J3936" s="183" t="s">
        <v>7</v>
      </c>
      <c r="K3936" s="183" t="s">
        <v>3081</v>
      </c>
      <c r="L3936" s="183" t="s">
        <v>1779</v>
      </c>
      <c r="M3936" s="183" t="s">
        <v>2331</v>
      </c>
      <c r="N3936" s="183" t="s">
        <v>2761</v>
      </c>
      <c r="O3936" s="183">
        <v>1</v>
      </c>
      <c r="P3936" s="183">
        <v>60</v>
      </c>
      <c r="Q3936" s="181" t="s">
        <v>199</v>
      </c>
      <c r="R3936" s="181" t="s">
        <v>396</v>
      </c>
      <c r="S3936" s="239">
        <v>18.600000000000001</v>
      </c>
      <c r="T3936" s="181">
        <v>1.83</v>
      </c>
      <c r="U3936" s="239">
        <f t="shared" si="181"/>
        <v>2042.28</v>
      </c>
      <c r="V3936" s="181" t="s">
        <v>7</v>
      </c>
    </row>
    <row r="3937" spans="2:22" s="26" customFormat="1" ht="78.75" x14ac:dyDescent="0.25">
      <c r="B3937" s="193" t="s">
        <v>350</v>
      </c>
      <c r="C3937" s="240" t="s">
        <v>2934</v>
      </c>
      <c r="D3937" s="193" t="s">
        <v>4019</v>
      </c>
      <c r="E3937" s="183" t="s">
        <v>5372</v>
      </c>
      <c r="F3937" s="183" t="s">
        <v>2936</v>
      </c>
      <c r="G3937" s="183" t="s">
        <v>7</v>
      </c>
      <c r="H3937" s="195" t="s">
        <v>109</v>
      </c>
      <c r="I3937" s="183" t="s">
        <v>245</v>
      </c>
      <c r="J3937" s="183" t="s">
        <v>7</v>
      </c>
      <c r="K3937" s="183" t="s">
        <v>5515</v>
      </c>
      <c r="L3937" s="183" t="s">
        <v>1779</v>
      </c>
      <c r="M3937" s="183" t="s">
        <v>2331</v>
      </c>
      <c r="N3937" s="183" t="s">
        <v>2761</v>
      </c>
      <c r="O3937" s="183">
        <v>1</v>
      </c>
      <c r="P3937" s="183">
        <v>1</v>
      </c>
      <c r="Q3937" s="181" t="s">
        <v>102</v>
      </c>
      <c r="R3937" s="181" t="s">
        <v>270</v>
      </c>
      <c r="S3937" s="239">
        <v>866.6</v>
      </c>
      <c r="T3937" s="181">
        <v>1</v>
      </c>
      <c r="U3937" s="239">
        <f t="shared" si="181"/>
        <v>866.6</v>
      </c>
      <c r="V3937" s="181" t="s">
        <v>7</v>
      </c>
    </row>
    <row r="3938" spans="2:22" s="26" customFormat="1" ht="78.75" x14ac:dyDescent="0.25">
      <c r="B3938" s="193" t="s">
        <v>350</v>
      </c>
      <c r="C3938" s="240" t="s">
        <v>2934</v>
      </c>
      <c r="D3938" s="193" t="s">
        <v>4019</v>
      </c>
      <c r="E3938" s="183" t="s">
        <v>5514</v>
      </c>
      <c r="F3938" s="183" t="s">
        <v>2936</v>
      </c>
      <c r="G3938" s="183" t="s">
        <v>7</v>
      </c>
      <c r="H3938" s="195" t="s">
        <v>109</v>
      </c>
      <c r="I3938" s="183" t="s">
        <v>390</v>
      </c>
      <c r="J3938" s="183" t="s">
        <v>7</v>
      </c>
      <c r="K3938" s="183" t="s">
        <v>3425</v>
      </c>
      <c r="L3938" s="183" t="s">
        <v>1779</v>
      </c>
      <c r="M3938" s="183" t="s">
        <v>2331</v>
      </c>
      <c r="N3938" s="183" t="s">
        <v>2761</v>
      </c>
      <c r="O3938" s="183">
        <v>1</v>
      </c>
      <c r="P3938" s="183">
        <v>1</v>
      </c>
      <c r="Q3938" s="181" t="s">
        <v>111</v>
      </c>
      <c r="R3938" s="181" t="s">
        <v>282</v>
      </c>
      <c r="S3938" s="239">
        <v>709.17</v>
      </c>
      <c r="T3938" s="181">
        <v>1</v>
      </c>
      <c r="U3938" s="239">
        <f t="shared" si="181"/>
        <v>709.17</v>
      </c>
      <c r="V3938" s="181" t="s">
        <v>7</v>
      </c>
    </row>
    <row r="3939" spans="2:22" s="26" customFormat="1" ht="47.25" x14ac:dyDescent="0.25">
      <c r="B3939" s="193" t="s">
        <v>350</v>
      </c>
      <c r="C3939" s="240" t="s">
        <v>2934</v>
      </c>
      <c r="D3939" s="193" t="s">
        <v>4019</v>
      </c>
      <c r="E3939" s="183" t="s">
        <v>26</v>
      </c>
      <c r="F3939" s="183" t="s">
        <v>7</v>
      </c>
      <c r="G3939" s="183" t="s">
        <v>7</v>
      </c>
      <c r="H3939" s="183" t="s">
        <v>7</v>
      </c>
      <c r="I3939" s="183" t="s">
        <v>7</v>
      </c>
      <c r="J3939" s="183" t="s">
        <v>7</v>
      </c>
      <c r="K3939" s="183" t="s">
        <v>7</v>
      </c>
      <c r="L3939" s="183" t="s">
        <v>7</v>
      </c>
      <c r="M3939" s="183" t="s">
        <v>7</v>
      </c>
      <c r="N3939" s="183" t="s">
        <v>7</v>
      </c>
      <c r="O3939" s="183" t="s">
        <v>7</v>
      </c>
      <c r="P3939" s="183" t="s">
        <v>7</v>
      </c>
      <c r="Q3939" s="181" t="s">
        <v>7</v>
      </c>
      <c r="R3939" s="181" t="s">
        <v>7</v>
      </c>
      <c r="S3939" s="239" t="s">
        <v>7</v>
      </c>
      <c r="T3939" s="181" t="s">
        <v>7</v>
      </c>
      <c r="U3939" s="239">
        <f>SUM(U3931:U3938)</f>
        <v>27514.035999999996</v>
      </c>
      <c r="V3939" s="181" t="s">
        <v>7</v>
      </c>
    </row>
    <row r="3940" spans="2:22" s="26" customFormat="1" ht="47.25" x14ac:dyDescent="0.25">
      <c r="B3940" s="193" t="s">
        <v>129</v>
      </c>
      <c r="C3940" s="240" t="s">
        <v>2110</v>
      </c>
      <c r="D3940" s="193" t="s">
        <v>2111</v>
      </c>
      <c r="E3940" s="183" t="s">
        <v>2935</v>
      </c>
      <c r="F3940" s="183" t="s">
        <v>2593</v>
      </c>
      <c r="G3940" s="183" t="s">
        <v>7</v>
      </c>
      <c r="H3940" s="195" t="s">
        <v>109</v>
      </c>
      <c r="I3940" s="183" t="s">
        <v>245</v>
      </c>
      <c r="J3940" s="183">
        <v>10</v>
      </c>
      <c r="K3940" s="183" t="s">
        <v>5437</v>
      </c>
      <c r="L3940" s="183" t="s">
        <v>1818</v>
      </c>
      <c r="M3940" s="183" t="s">
        <v>1819</v>
      </c>
      <c r="N3940" s="183" t="s">
        <v>2761</v>
      </c>
      <c r="O3940" s="183">
        <v>1</v>
      </c>
      <c r="P3940" s="183">
        <v>0.254</v>
      </c>
      <c r="Q3940" s="181" t="s">
        <v>102</v>
      </c>
      <c r="R3940" s="181" t="s">
        <v>1319</v>
      </c>
      <c r="S3940" s="239">
        <v>5258.19</v>
      </c>
      <c r="T3940" s="181">
        <v>1</v>
      </c>
      <c r="U3940" s="239">
        <f t="shared" ref="U3940:U3945" si="182">O3940*P3940*S3940*T3940</f>
        <v>1335.58026</v>
      </c>
      <c r="V3940" s="181" t="s">
        <v>7</v>
      </c>
    </row>
    <row r="3941" spans="2:22" s="26" customFormat="1" ht="47.25" x14ac:dyDescent="0.25">
      <c r="B3941" s="193" t="s">
        <v>129</v>
      </c>
      <c r="C3941" s="240" t="s">
        <v>2110</v>
      </c>
      <c r="D3941" s="193" t="s">
        <v>2111</v>
      </c>
      <c r="E3941" s="183" t="s">
        <v>336</v>
      </c>
      <c r="F3941" s="183" t="s">
        <v>2593</v>
      </c>
      <c r="G3941" s="183" t="s">
        <v>7</v>
      </c>
      <c r="H3941" s="195" t="s">
        <v>109</v>
      </c>
      <c r="I3941" s="183" t="s">
        <v>245</v>
      </c>
      <c r="J3941" s="183">
        <v>10</v>
      </c>
      <c r="K3941" s="183" t="s">
        <v>4006</v>
      </c>
      <c r="L3941" s="183" t="s">
        <v>1818</v>
      </c>
      <c r="M3941" s="183" t="s">
        <v>1819</v>
      </c>
      <c r="N3941" s="183" t="s">
        <v>2761</v>
      </c>
      <c r="O3941" s="183">
        <v>1</v>
      </c>
      <c r="P3941" s="183">
        <v>0.08</v>
      </c>
      <c r="Q3941" s="181" t="s">
        <v>99</v>
      </c>
      <c r="R3941" s="181" t="s">
        <v>2937</v>
      </c>
      <c r="S3941" s="239">
        <v>35042.839999999997</v>
      </c>
      <c r="T3941" s="181">
        <v>1.83</v>
      </c>
      <c r="U3941" s="239">
        <f t="shared" si="182"/>
        <v>5130.2717759999996</v>
      </c>
      <c r="V3941" s="181" t="s">
        <v>7</v>
      </c>
    </row>
    <row r="3942" spans="2:22" s="26" customFormat="1" ht="47.25" x14ac:dyDescent="0.25">
      <c r="B3942" s="193" t="s">
        <v>129</v>
      </c>
      <c r="C3942" s="240" t="s">
        <v>2110</v>
      </c>
      <c r="D3942" s="193" t="s">
        <v>2111</v>
      </c>
      <c r="E3942" s="183" t="s">
        <v>2933</v>
      </c>
      <c r="F3942" s="183" t="s">
        <v>2593</v>
      </c>
      <c r="G3942" s="183" t="s">
        <v>7</v>
      </c>
      <c r="H3942" s="195" t="s">
        <v>109</v>
      </c>
      <c r="I3942" s="183" t="s">
        <v>245</v>
      </c>
      <c r="J3942" s="183">
        <v>10</v>
      </c>
      <c r="K3942" s="183" t="s">
        <v>4006</v>
      </c>
      <c r="L3942" s="183" t="s">
        <v>1818</v>
      </c>
      <c r="M3942" s="183" t="s">
        <v>1819</v>
      </c>
      <c r="N3942" s="183" t="s">
        <v>2761</v>
      </c>
      <c r="O3942" s="183">
        <v>1</v>
      </c>
      <c r="P3942" s="183">
        <v>0.33400000000000002</v>
      </c>
      <c r="Q3942" s="181" t="s">
        <v>99</v>
      </c>
      <c r="R3942" s="181" t="s">
        <v>703</v>
      </c>
      <c r="S3942" s="239">
        <v>4928</v>
      </c>
      <c r="T3942" s="181">
        <v>1.92</v>
      </c>
      <c r="U3942" s="239">
        <f t="shared" si="182"/>
        <v>3160.22784</v>
      </c>
      <c r="V3942" s="181" t="s">
        <v>7</v>
      </c>
    </row>
    <row r="3943" spans="2:22" s="26" customFormat="1" ht="94.5" x14ac:dyDescent="0.25">
      <c r="B3943" s="193" t="s">
        <v>129</v>
      </c>
      <c r="C3943" s="240" t="s">
        <v>2110</v>
      </c>
      <c r="D3943" s="193" t="s">
        <v>2111</v>
      </c>
      <c r="E3943" s="183" t="s">
        <v>275</v>
      </c>
      <c r="F3943" s="183" t="s">
        <v>2593</v>
      </c>
      <c r="G3943" s="183" t="s">
        <v>7</v>
      </c>
      <c r="H3943" s="195" t="s">
        <v>109</v>
      </c>
      <c r="I3943" s="183" t="s">
        <v>245</v>
      </c>
      <c r="J3943" s="183">
        <v>10</v>
      </c>
      <c r="K3943" s="183" t="s">
        <v>5398</v>
      </c>
      <c r="L3943" s="183" t="s">
        <v>1818</v>
      </c>
      <c r="M3943" s="183" t="s">
        <v>1819</v>
      </c>
      <c r="N3943" s="183" t="s">
        <v>2761</v>
      </c>
      <c r="O3943" s="183">
        <v>1</v>
      </c>
      <c r="P3943" s="183">
        <v>2</v>
      </c>
      <c r="Q3943" s="181" t="s">
        <v>169</v>
      </c>
      <c r="R3943" s="181" t="s">
        <v>170</v>
      </c>
      <c r="S3943" s="239">
        <v>54.02</v>
      </c>
      <c r="T3943" s="181">
        <v>2.02</v>
      </c>
      <c r="U3943" s="239">
        <f t="shared" si="182"/>
        <v>218.24080000000001</v>
      </c>
      <c r="V3943" s="181" t="s">
        <v>7</v>
      </c>
    </row>
    <row r="3944" spans="2:22" s="26" customFormat="1" ht="47.25" x14ac:dyDescent="0.25">
      <c r="B3944" s="193" t="s">
        <v>129</v>
      </c>
      <c r="C3944" s="240" t="s">
        <v>2110</v>
      </c>
      <c r="D3944" s="193" t="s">
        <v>2111</v>
      </c>
      <c r="E3944" s="183" t="s">
        <v>5372</v>
      </c>
      <c r="F3944" s="183" t="s">
        <v>2936</v>
      </c>
      <c r="G3944" s="183" t="s">
        <v>7</v>
      </c>
      <c r="H3944" s="195" t="s">
        <v>109</v>
      </c>
      <c r="I3944" s="183" t="s">
        <v>245</v>
      </c>
      <c r="J3944" s="183" t="s">
        <v>7</v>
      </c>
      <c r="K3944" s="183" t="s">
        <v>4006</v>
      </c>
      <c r="L3944" s="183" t="s">
        <v>1818</v>
      </c>
      <c r="M3944" s="183" t="s">
        <v>1819</v>
      </c>
      <c r="N3944" s="183" t="s">
        <v>2761</v>
      </c>
      <c r="O3944" s="183">
        <v>1</v>
      </c>
      <c r="P3944" s="183">
        <v>0.16700000000000001</v>
      </c>
      <c r="Q3944" s="181" t="s">
        <v>102</v>
      </c>
      <c r="R3944" s="181" t="s">
        <v>270</v>
      </c>
      <c r="S3944" s="239">
        <v>866.6</v>
      </c>
      <c r="T3944" s="181">
        <v>1</v>
      </c>
      <c r="U3944" s="239">
        <f t="shared" si="182"/>
        <v>144.72220000000002</v>
      </c>
      <c r="V3944" s="181" t="s">
        <v>7</v>
      </c>
    </row>
    <row r="3945" spans="2:22" s="26" customFormat="1" ht="47.25" x14ac:dyDescent="0.25">
      <c r="B3945" s="193" t="s">
        <v>129</v>
      </c>
      <c r="C3945" s="240" t="s">
        <v>2110</v>
      </c>
      <c r="D3945" s="193" t="s">
        <v>2111</v>
      </c>
      <c r="E3945" s="183" t="s">
        <v>5514</v>
      </c>
      <c r="F3945" s="183" t="s">
        <v>2936</v>
      </c>
      <c r="G3945" s="183" t="s">
        <v>7</v>
      </c>
      <c r="H3945" s="195" t="s">
        <v>109</v>
      </c>
      <c r="I3945" s="183" t="s">
        <v>245</v>
      </c>
      <c r="J3945" s="183" t="s">
        <v>7</v>
      </c>
      <c r="K3945" s="183" t="s">
        <v>2634</v>
      </c>
      <c r="L3945" s="183" t="s">
        <v>1818</v>
      </c>
      <c r="M3945" s="183" t="s">
        <v>1819</v>
      </c>
      <c r="N3945" s="183" t="s">
        <v>2761</v>
      </c>
      <c r="O3945" s="183">
        <v>1</v>
      </c>
      <c r="P3945" s="183">
        <v>1</v>
      </c>
      <c r="Q3945" s="181" t="s">
        <v>111</v>
      </c>
      <c r="R3945" s="181" t="s">
        <v>139</v>
      </c>
      <c r="S3945" s="239">
        <v>425.5</v>
      </c>
      <c r="T3945" s="181">
        <v>1</v>
      </c>
      <c r="U3945" s="239">
        <f t="shared" si="182"/>
        <v>425.5</v>
      </c>
      <c r="V3945" s="181" t="s">
        <v>7</v>
      </c>
    </row>
    <row r="3946" spans="2:22" s="26" customFormat="1" ht="47.25" x14ac:dyDescent="0.25">
      <c r="B3946" s="193" t="s">
        <v>129</v>
      </c>
      <c r="C3946" s="240" t="s">
        <v>2110</v>
      </c>
      <c r="D3946" s="193" t="s">
        <v>2111</v>
      </c>
      <c r="E3946" s="183" t="s">
        <v>26</v>
      </c>
      <c r="F3946" s="183" t="s">
        <v>7</v>
      </c>
      <c r="G3946" s="183" t="s">
        <v>7</v>
      </c>
      <c r="H3946" s="183" t="s">
        <v>7</v>
      </c>
      <c r="I3946" s="183" t="s">
        <v>7</v>
      </c>
      <c r="J3946" s="183" t="s">
        <v>7</v>
      </c>
      <c r="K3946" s="183" t="s">
        <v>7</v>
      </c>
      <c r="L3946" s="183" t="s">
        <v>7</v>
      </c>
      <c r="M3946" s="183" t="s">
        <v>7</v>
      </c>
      <c r="N3946" s="183" t="s">
        <v>7</v>
      </c>
      <c r="O3946" s="183" t="s">
        <v>7</v>
      </c>
      <c r="P3946" s="183" t="s">
        <v>7</v>
      </c>
      <c r="Q3946" s="181" t="s">
        <v>7</v>
      </c>
      <c r="R3946" s="181" t="s">
        <v>7</v>
      </c>
      <c r="S3946" s="239" t="s">
        <v>7</v>
      </c>
      <c r="T3946" s="181" t="s">
        <v>7</v>
      </c>
      <c r="U3946" s="239">
        <f>SUM(U3940:U3945)</f>
        <v>10414.542876</v>
      </c>
      <c r="V3946" s="181" t="s">
        <v>7</v>
      </c>
    </row>
    <row r="3947" spans="2:22" s="26" customFormat="1" ht="47.25" x14ac:dyDescent="0.25">
      <c r="B3947" s="193" t="s">
        <v>129</v>
      </c>
      <c r="C3947" s="240" t="s">
        <v>2112</v>
      </c>
      <c r="D3947" s="193" t="s">
        <v>1817</v>
      </c>
      <c r="E3947" s="183" t="s">
        <v>2935</v>
      </c>
      <c r="F3947" s="183" t="s">
        <v>2593</v>
      </c>
      <c r="G3947" s="183" t="s">
        <v>7</v>
      </c>
      <c r="H3947" s="195" t="s">
        <v>109</v>
      </c>
      <c r="I3947" s="183" t="s">
        <v>245</v>
      </c>
      <c r="J3947" s="183">
        <v>10</v>
      </c>
      <c r="K3947" s="183" t="s">
        <v>5437</v>
      </c>
      <c r="L3947" s="183" t="s">
        <v>1818</v>
      </c>
      <c r="M3947" s="183" t="s">
        <v>1820</v>
      </c>
      <c r="N3947" s="183" t="s">
        <v>2761</v>
      </c>
      <c r="O3947" s="183">
        <v>1</v>
      </c>
      <c r="P3947" s="183">
        <v>0.87</v>
      </c>
      <c r="Q3947" s="181" t="s">
        <v>102</v>
      </c>
      <c r="R3947" s="181" t="s">
        <v>1319</v>
      </c>
      <c r="S3947" s="239">
        <v>5258.19</v>
      </c>
      <c r="T3947" s="181">
        <v>1</v>
      </c>
      <c r="U3947" s="239">
        <f t="shared" ref="U3947:U3952" si="183">O3947*P3947*S3947*T3947</f>
        <v>4574.6252999999997</v>
      </c>
      <c r="V3947" s="181" t="s">
        <v>7</v>
      </c>
    </row>
    <row r="3948" spans="2:22" s="26" customFormat="1" ht="47.25" x14ac:dyDescent="0.25">
      <c r="B3948" s="193" t="s">
        <v>129</v>
      </c>
      <c r="C3948" s="240" t="s">
        <v>2112</v>
      </c>
      <c r="D3948" s="193" t="s">
        <v>1817</v>
      </c>
      <c r="E3948" s="183" t="s">
        <v>336</v>
      </c>
      <c r="F3948" s="183" t="s">
        <v>2593</v>
      </c>
      <c r="G3948" s="183" t="s">
        <v>7</v>
      </c>
      <c r="H3948" s="195" t="s">
        <v>109</v>
      </c>
      <c r="I3948" s="183" t="s">
        <v>245</v>
      </c>
      <c r="J3948" s="183">
        <v>10</v>
      </c>
      <c r="K3948" s="183" t="s">
        <v>4006</v>
      </c>
      <c r="L3948" s="183" t="s">
        <v>1818</v>
      </c>
      <c r="M3948" s="183" t="s">
        <v>1820</v>
      </c>
      <c r="N3948" s="183" t="s">
        <v>2761</v>
      </c>
      <c r="O3948" s="183">
        <v>1</v>
      </c>
      <c r="P3948" s="183">
        <v>0.08</v>
      </c>
      <c r="Q3948" s="181" t="s">
        <v>99</v>
      </c>
      <c r="R3948" s="181" t="s">
        <v>2937</v>
      </c>
      <c r="S3948" s="239">
        <v>35042.839999999997</v>
      </c>
      <c r="T3948" s="181">
        <v>1.83</v>
      </c>
      <c r="U3948" s="239">
        <f t="shared" si="183"/>
        <v>5130.2717759999996</v>
      </c>
      <c r="V3948" s="181" t="s">
        <v>7</v>
      </c>
    </row>
    <row r="3949" spans="2:22" s="26" customFormat="1" ht="47.25" x14ac:dyDescent="0.25">
      <c r="B3949" s="193" t="s">
        <v>129</v>
      </c>
      <c r="C3949" s="240" t="s">
        <v>2112</v>
      </c>
      <c r="D3949" s="193" t="s">
        <v>1817</v>
      </c>
      <c r="E3949" s="183" t="s">
        <v>2933</v>
      </c>
      <c r="F3949" s="183" t="s">
        <v>2593</v>
      </c>
      <c r="G3949" s="183" t="s">
        <v>7</v>
      </c>
      <c r="H3949" s="195" t="s">
        <v>109</v>
      </c>
      <c r="I3949" s="183" t="s">
        <v>245</v>
      </c>
      <c r="J3949" s="183">
        <v>10</v>
      </c>
      <c r="K3949" s="183" t="s">
        <v>4006</v>
      </c>
      <c r="L3949" s="183" t="s">
        <v>1818</v>
      </c>
      <c r="M3949" s="183" t="s">
        <v>1820</v>
      </c>
      <c r="N3949" s="183" t="s">
        <v>2761</v>
      </c>
      <c r="O3949" s="183">
        <v>1</v>
      </c>
      <c r="P3949" s="183">
        <v>1.88</v>
      </c>
      <c r="Q3949" s="181" t="s">
        <v>99</v>
      </c>
      <c r="R3949" s="181" t="s">
        <v>1564</v>
      </c>
      <c r="S3949" s="239">
        <v>3599.39</v>
      </c>
      <c r="T3949" s="181">
        <v>1.92</v>
      </c>
      <c r="U3949" s="239">
        <f t="shared" si="183"/>
        <v>12992.358143999998</v>
      </c>
      <c r="V3949" s="181" t="s">
        <v>7</v>
      </c>
    </row>
    <row r="3950" spans="2:22" s="26" customFormat="1" ht="94.5" x14ac:dyDescent="0.25">
      <c r="B3950" s="193" t="s">
        <v>129</v>
      </c>
      <c r="C3950" s="240" t="s">
        <v>2112</v>
      </c>
      <c r="D3950" s="193" t="s">
        <v>1817</v>
      </c>
      <c r="E3950" s="183" t="s">
        <v>275</v>
      </c>
      <c r="F3950" s="183" t="s">
        <v>2593</v>
      </c>
      <c r="G3950" s="183" t="s">
        <v>7</v>
      </c>
      <c r="H3950" s="195" t="s">
        <v>109</v>
      </c>
      <c r="I3950" s="183" t="s">
        <v>245</v>
      </c>
      <c r="J3950" s="183">
        <v>10</v>
      </c>
      <c r="K3950" s="183" t="s">
        <v>5398</v>
      </c>
      <c r="L3950" s="183" t="s">
        <v>1818</v>
      </c>
      <c r="M3950" s="183" t="s">
        <v>1820</v>
      </c>
      <c r="N3950" s="183" t="s">
        <v>2761</v>
      </c>
      <c r="O3950" s="183">
        <v>1</v>
      </c>
      <c r="P3950" s="183">
        <v>2</v>
      </c>
      <c r="Q3950" s="181" t="s">
        <v>169</v>
      </c>
      <c r="R3950" s="181" t="s">
        <v>170</v>
      </c>
      <c r="S3950" s="239">
        <v>54.02</v>
      </c>
      <c r="T3950" s="181">
        <v>2.02</v>
      </c>
      <c r="U3950" s="239">
        <f t="shared" si="183"/>
        <v>218.24080000000001</v>
      </c>
      <c r="V3950" s="181" t="s">
        <v>7</v>
      </c>
    </row>
    <row r="3951" spans="2:22" s="26" customFormat="1" ht="47.25" x14ac:dyDescent="0.25">
      <c r="B3951" s="193" t="s">
        <v>129</v>
      </c>
      <c r="C3951" s="240" t="s">
        <v>2112</v>
      </c>
      <c r="D3951" s="193" t="s">
        <v>1817</v>
      </c>
      <c r="E3951" s="183" t="s">
        <v>5372</v>
      </c>
      <c r="F3951" s="183" t="s">
        <v>2936</v>
      </c>
      <c r="G3951" s="183" t="s">
        <v>7</v>
      </c>
      <c r="H3951" s="195" t="s">
        <v>109</v>
      </c>
      <c r="I3951" s="183" t="s">
        <v>245</v>
      </c>
      <c r="J3951" s="183">
        <v>10</v>
      </c>
      <c r="K3951" s="183" t="s">
        <v>5515</v>
      </c>
      <c r="L3951" s="183" t="s">
        <v>1818</v>
      </c>
      <c r="M3951" s="183" t="s">
        <v>1820</v>
      </c>
      <c r="N3951" s="183" t="s">
        <v>2761</v>
      </c>
      <c r="O3951" s="183">
        <v>1</v>
      </c>
      <c r="P3951" s="183">
        <v>0.95</v>
      </c>
      <c r="Q3951" s="181" t="s">
        <v>102</v>
      </c>
      <c r="R3951" s="181" t="s">
        <v>270</v>
      </c>
      <c r="S3951" s="239">
        <v>866.6</v>
      </c>
      <c r="T3951" s="181">
        <v>1</v>
      </c>
      <c r="U3951" s="239">
        <f t="shared" si="183"/>
        <v>823.27</v>
      </c>
      <c r="V3951" s="181" t="s">
        <v>7</v>
      </c>
    </row>
    <row r="3952" spans="2:22" s="26" customFormat="1" ht="47.25" x14ac:dyDescent="0.25">
      <c r="B3952" s="193" t="s">
        <v>129</v>
      </c>
      <c r="C3952" s="240" t="s">
        <v>2112</v>
      </c>
      <c r="D3952" s="193" t="s">
        <v>1817</v>
      </c>
      <c r="E3952" s="183" t="s">
        <v>5514</v>
      </c>
      <c r="F3952" s="183" t="s">
        <v>2936</v>
      </c>
      <c r="G3952" s="183" t="s">
        <v>7</v>
      </c>
      <c r="H3952" s="195" t="s">
        <v>109</v>
      </c>
      <c r="I3952" s="183" t="s">
        <v>245</v>
      </c>
      <c r="J3952" s="183" t="s">
        <v>7</v>
      </c>
      <c r="K3952" s="183" t="s">
        <v>2634</v>
      </c>
      <c r="L3952" s="183" t="s">
        <v>1818</v>
      </c>
      <c r="M3952" s="183" t="s">
        <v>1820</v>
      </c>
      <c r="N3952" s="183" t="s">
        <v>2761</v>
      </c>
      <c r="O3952" s="183">
        <v>1</v>
      </c>
      <c r="P3952" s="183">
        <v>1</v>
      </c>
      <c r="Q3952" s="181" t="s">
        <v>111</v>
      </c>
      <c r="R3952" s="181" t="s">
        <v>139</v>
      </c>
      <c r="S3952" s="239">
        <v>425.5</v>
      </c>
      <c r="T3952" s="181">
        <v>1</v>
      </c>
      <c r="U3952" s="239">
        <f t="shared" si="183"/>
        <v>425.5</v>
      </c>
      <c r="V3952" s="181" t="s">
        <v>7</v>
      </c>
    </row>
    <row r="3953" spans="2:22" s="26" customFormat="1" ht="47.25" x14ac:dyDescent="0.25">
      <c r="B3953" s="193" t="s">
        <v>129</v>
      </c>
      <c r="C3953" s="240" t="s">
        <v>2112</v>
      </c>
      <c r="D3953" s="193" t="s">
        <v>1817</v>
      </c>
      <c r="E3953" s="183" t="s">
        <v>26</v>
      </c>
      <c r="F3953" s="183" t="s">
        <v>7</v>
      </c>
      <c r="G3953" s="183" t="s">
        <v>7</v>
      </c>
      <c r="H3953" s="183" t="s">
        <v>7</v>
      </c>
      <c r="I3953" s="183" t="s">
        <v>7</v>
      </c>
      <c r="J3953" s="183" t="s">
        <v>7</v>
      </c>
      <c r="K3953" s="183" t="s">
        <v>7</v>
      </c>
      <c r="L3953" s="183" t="s">
        <v>7</v>
      </c>
      <c r="M3953" s="183" t="s">
        <v>7</v>
      </c>
      <c r="N3953" s="183" t="s">
        <v>7</v>
      </c>
      <c r="O3953" s="183" t="s">
        <v>7</v>
      </c>
      <c r="P3953" s="183" t="s">
        <v>7</v>
      </c>
      <c r="Q3953" s="181" t="s">
        <v>7</v>
      </c>
      <c r="R3953" s="181" t="s">
        <v>7</v>
      </c>
      <c r="S3953" s="239" t="s">
        <v>7</v>
      </c>
      <c r="T3953" s="181" t="s">
        <v>7</v>
      </c>
      <c r="U3953" s="239">
        <f>SUM(U3947:U3952)</f>
        <v>24164.266019999999</v>
      </c>
      <c r="V3953" s="181" t="s">
        <v>7</v>
      </c>
    </row>
    <row r="3954" spans="2:22" s="26" customFormat="1" ht="78.75" x14ac:dyDescent="0.25">
      <c r="B3954" s="193" t="s">
        <v>455</v>
      </c>
      <c r="C3954" s="240" t="s">
        <v>1822</v>
      </c>
      <c r="D3954" s="193" t="s">
        <v>1798</v>
      </c>
      <c r="E3954" s="183" t="s">
        <v>635</v>
      </c>
      <c r="F3954" s="183" t="s">
        <v>1748</v>
      </c>
      <c r="G3954" s="183" t="s">
        <v>7</v>
      </c>
      <c r="H3954" s="195" t="s">
        <v>109</v>
      </c>
      <c r="I3954" s="183" t="s">
        <v>371</v>
      </c>
      <c r="J3954" s="183">
        <v>10</v>
      </c>
      <c r="K3954" s="183" t="s">
        <v>2961</v>
      </c>
      <c r="L3954" s="183" t="s">
        <v>1779</v>
      </c>
      <c r="M3954" s="183" t="s">
        <v>2331</v>
      </c>
      <c r="N3954" s="183" t="s">
        <v>2761</v>
      </c>
      <c r="O3954" s="183">
        <v>1</v>
      </c>
      <c r="P3954" s="183">
        <v>3</v>
      </c>
      <c r="Q3954" s="181" t="s">
        <v>111</v>
      </c>
      <c r="R3954" s="181" t="s">
        <v>1325</v>
      </c>
      <c r="S3954" s="239">
        <v>26327.33</v>
      </c>
      <c r="T3954" s="181">
        <v>1.81</v>
      </c>
      <c r="U3954" s="239">
        <f>O3954*P3954*S3954*T3954</f>
        <v>142957.40190000003</v>
      </c>
      <c r="V3954" s="181" t="s">
        <v>7</v>
      </c>
    </row>
    <row r="3955" spans="2:22" s="26" customFormat="1" ht="78.75" x14ac:dyDescent="0.25">
      <c r="B3955" s="193" t="s">
        <v>455</v>
      </c>
      <c r="C3955" s="240" t="s">
        <v>1822</v>
      </c>
      <c r="D3955" s="193" t="s">
        <v>1798</v>
      </c>
      <c r="E3955" s="183" t="s">
        <v>3855</v>
      </c>
      <c r="F3955" s="183" t="s">
        <v>1748</v>
      </c>
      <c r="G3955" s="183" t="s">
        <v>7</v>
      </c>
      <c r="H3955" s="195" t="s">
        <v>109</v>
      </c>
      <c r="I3955" s="183" t="s">
        <v>371</v>
      </c>
      <c r="J3955" s="183">
        <v>10</v>
      </c>
      <c r="K3955" s="183" t="s">
        <v>2491</v>
      </c>
      <c r="L3955" s="183" t="s">
        <v>1779</v>
      </c>
      <c r="M3955" s="183" t="s">
        <v>2331</v>
      </c>
      <c r="N3955" s="183" t="s">
        <v>2761</v>
      </c>
      <c r="O3955" s="183">
        <v>1</v>
      </c>
      <c r="P3955" s="183">
        <v>1</v>
      </c>
      <c r="Q3955" s="181" t="s">
        <v>111</v>
      </c>
      <c r="R3955" s="181" t="s">
        <v>379</v>
      </c>
      <c r="S3955" s="239">
        <v>10637.53</v>
      </c>
      <c r="T3955" s="181">
        <v>1</v>
      </c>
      <c r="U3955" s="239">
        <f>O3955*P3955*S3955*T3955</f>
        <v>10637.53</v>
      </c>
      <c r="V3955" s="181" t="s">
        <v>7</v>
      </c>
    </row>
    <row r="3956" spans="2:22" s="26" customFormat="1" ht="47.25" x14ac:dyDescent="0.25">
      <c r="B3956" s="193" t="s">
        <v>455</v>
      </c>
      <c r="C3956" s="240" t="s">
        <v>1822</v>
      </c>
      <c r="D3956" s="193" t="s">
        <v>1798</v>
      </c>
      <c r="E3956" s="183" t="s">
        <v>26</v>
      </c>
      <c r="F3956" s="183" t="s">
        <v>7</v>
      </c>
      <c r="G3956" s="183" t="s">
        <v>7</v>
      </c>
      <c r="H3956" s="183" t="s">
        <v>7</v>
      </c>
      <c r="I3956" s="183" t="s">
        <v>7</v>
      </c>
      <c r="J3956" s="183" t="s">
        <v>7</v>
      </c>
      <c r="K3956" s="183" t="s">
        <v>7</v>
      </c>
      <c r="L3956" s="183" t="s">
        <v>7</v>
      </c>
      <c r="M3956" s="183" t="s">
        <v>7</v>
      </c>
      <c r="N3956" s="183" t="s">
        <v>7</v>
      </c>
      <c r="O3956" s="183" t="s">
        <v>7</v>
      </c>
      <c r="P3956" s="183" t="s">
        <v>7</v>
      </c>
      <c r="Q3956" s="181" t="s">
        <v>7</v>
      </c>
      <c r="R3956" s="181" t="s">
        <v>7</v>
      </c>
      <c r="S3956" s="239" t="s">
        <v>7</v>
      </c>
      <c r="T3956" s="181" t="s">
        <v>7</v>
      </c>
      <c r="U3956" s="239">
        <f>SUM(U3954:U3955)</f>
        <v>153594.93190000003</v>
      </c>
      <c r="V3956" s="181" t="s">
        <v>7</v>
      </c>
    </row>
    <row r="3957" spans="2:22" s="26" customFormat="1" ht="31.5" x14ac:dyDescent="0.25">
      <c r="B3957" s="193" t="s">
        <v>350</v>
      </c>
      <c r="C3957" s="240" t="s">
        <v>730</v>
      </c>
      <c r="D3957" s="193" t="s">
        <v>731</v>
      </c>
      <c r="E3957" s="183" t="s">
        <v>354</v>
      </c>
      <c r="F3957" s="183" t="s">
        <v>131</v>
      </c>
      <c r="G3957" s="183" t="s">
        <v>7</v>
      </c>
      <c r="H3957" s="195" t="s">
        <v>692</v>
      </c>
      <c r="I3957" s="183" t="s">
        <v>245</v>
      </c>
      <c r="J3957" s="183">
        <v>110</v>
      </c>
      <c r="K3957" s="183" t="s">
        <v>2194</v>
      </c>
      <c r="L3957" s="183" t="s">
        <v>667</v>
      </c>
      <c r="M3957" s="183" t="s">
        <v>742</v>
      </c>
      <c r="N3957" s="183" t="s">
        <v>2761</v>
      </c>
      <c r="O3957" s="183">
        <v>1</v>
      </c>
      <c r="P3957" s="183">
        <v>10</v>
      </c>
      <c r="Q3957" s="181" t="s">
        <v>160</v>
      </c>
      <c r="R3957" s="181" t="s">
        <v>695</v>
      </c>
      <c r="S3957" s="239">
        <v>180.8</v>
      </c>
      <c r="T3957" s="181">
        <v>1.81</v>
      </c>
      <c r="U3957" s="239">
        <f t="shared" ref="U3957:U3969" si="184">O3957*P3957*S3957*T3957</f>
        <v>3272.48</v>
      </c>
      <c r="V3957" s="183" t="s">
        <v>2851</v>
      </c>
    </row>
    <row r="3958" spans="2:22" s="26" customFormat="1" ht="31.5" x14ac:dyDescent="0.25">
      <c r="B3958" s="193" t="s">
        <v>350</v>
      </c>
      <c r="C3958" s="240" t="s">
        <v>730</v>
      </c>
      <c r="D3958" s="193" t="s">
        <v>731</v>
      </c>
      <c r="E3958" s="183" t="s">
        <v>2156</v>
      </c>
      <c r="F3958" s="183" t="s">
        <v>131</v>
      </c>
      <c r="G3958" s="183" t="s">
        <v>7</v>
      </c>
      <c r="H3958" s="195" t="s">
        <v>692</v>
      </c>
      <c r="I3958" s="183" t="s">
        <v>245</v>
      </c>
      <c r="J3958" s="183">
        <v>110</v>
      </c>
      <c r="K3958" s="183" t="s">
        <v>7</v>
      </c>
      <c r="L3958" s="183" t="s">
        <v>667</v>
      </c>
      <c r="M3958" s="183" t="s">
        <v>742</v>
      </c>
      <c r="N3958" s="183" t="s">
        <v>2761</v>
      </c>
      <c r="O3958" s="183">
        <v>1</v>
      </c>
      <c r="P3958" s="183">
        <v>0.4</v>
      </c>
      <c r="Q3958" s="181" t="s">
        <v>99</v>
      </c>
      <c r="R3958" s="181" t="s">
        <v>471</v>
      </c>
      <c r="S3958" s="239">
        <v>291.14</v>
      </c>
      <c r="T3958" s="181">
        <v>1.83</v>
      </c>
      <c r="U3958" s="239">
        <f t="shared" si="184"/>
        <v>213.11448000000001</v>
      </c>
      <c r="V3958" s="183" t="s">
        <v>2851</v>
      </c>
    </row>
    <row r="3959" spans="2:22" s="26" customFormat="1" ht="31.5" x14ac:dyDescent="0.25">
      <c r="B3959" s="193" t="s">
        <v>350</v>
      </c>
      <c r="C3959" s="240" t="s">
        <v>730</v>
      </c>
      <c r="D3959" s="193" t="s">
        <v>731</v>
      </c>
      <c r="E3959" s="183" t="s">
        <v>2156</v>
      </c>
      <c r="F3959" s="183" t="s">
        <v>131</v>
      </c>
      <c r="G3959" s="183" t="s">
        <v>7</v>
      </c>
      <c r="H3959" s="195" t="s">
        <v>692</v>
      </c>
      <c r="I3959" s="183" t="s">
        <v>245</v>
      </c>
      <c r="J3959" s="183">
        <v>110</v>
      </c>
      <c r="K3959" s="183" t="s">
        <v>7</v>
      </c>
      <c r="L3959" s="183" t="s">
        <v>667</v>
      </c>
      <c r="M3959" s="183" t="s">
        <v>742</v>
      </c>
      <c r="N3959" s="183" t="s">
        <v>2761</v>
      </c>
      <c r="O3959" s="183">
        <v>1</v>
      </c>
      <c r="P3959" s="183">
        <v>0.1</v>
      </c>
      <c r="Q3959" s="181" t="s">
        <v>99</v>
      </c>
      <c r="R3959" s="181" t="s">
        <v>651</v>
      </c>
      <c r="S3959" s="239">
        <v>363.18</v>
      </c>
      <c r="T3959" s="181">
        <v>1.83</v>
      </c>
      <c r="U3959" s="239">
        <f t="shared" si="184"/>
        <v>66.461940000000013</v>
      </c>
      <c r="V3959" s="183" t="s">
        <v>2851</v>
      </c>
    </row>
    <row r="3960" spans="2:22" s="26" customFormat="1" ht="31.5" x14ac:dyDescent="0.25">
      <c r="B3960" s="193" t="s">
        <v>350</v>
      </c>
      <c r="C3960" s="240" t="s">
        <v>730</v>
      </c>
      <c r="D3960" s="193" t="s">
        <v>731</v>
      </c>
      <c r="E3960" s="183" t="s">
        <v>558</v>
      </c>
      <c r="F3960" s="183" t="s">
        <v>131</v>
      </c>
      <c r="G3960" s="183" t="s">
        <v>7</v>
      </c>
      <c r="H3960" s="195" t="s">
        <v>692</v>
      </c>
      <c r="I3960" s="183" t="s">
        <v>245</v>
      </c>
      <c r="J3960" s="183">
        <v>110</v>
      </c>
      <c r="K3960" s="183" t="s">
        <v>7</v>
      </c>
      <c r="L3960" s="183" t="s">
        <v>667</v>
      </c>
      <c r="M3960" s="183" t="s">
        <v>742</v>
      </c>
      <c r="N3960" s="183" t="s">
        <v>2761</v>
      </c>
      <c r="O3960" s="183">
        <v>1</v>
      </c>
      <c r="P3960" s="183">
        <v>100</v>
      </c>
      <c r="Q3960" s="181" t="s">
        <v>476</v>
      </c>
      <c r="R3960" s="181" t="s">
        <v>477</v>
      </c>
      <c r="S3960" s="239">
        <v>4.79</v>
      </c>
      <c r="T3960" s="181">
        <v>1.83</v>
      </c>
      <c r="U3960" s="239">
        <f t="shared" si="184"/>
        <v>876.57</v>
      </c>
      <c r="V3960" s="183" t="s">
        <v>2851</v>
      </c>
    </row>
    <row r="3961" spans="2:22" s="26" customFormat="1" ht="31.5" x14ac:dyDescent="0.25">
      <c r="B3961" s="193" t="s">
        <v>350</v>
      </c>
      <c r="C3961" s="240" t="s">
        <v>730</v>
      </c>
      <c r="D3961" s="193" t="s">
        <v>731</v>
      </c>
      <c r="E3961" s="183" t="s">
        <v>354</v>
      </c>
      <c r="F3961" s="183" t="s">
        <v>131</v>
      </c>
      <c r="G3961" s="183" t="s">
        <v>7</v>
      </c>
      <c r="H3961" s="195" t="s">
        <v>692</v>
      </c>
      <c r="I3961" s="183" t="s">
        <v>245</v>
      </c>
      <c r="J3961" s="183">
        <v>110</v>
      </c>
      <c r="K3961" s="183" t="s">
        <v>2194</v>
      </c>
      <c r="L3961" s="183" t="s">
        <v>667</v>
      </c>
      <c r="M3961" s="183" t="s">
        <v>742</v>
      </c>
      <c r="N3961" s="183" t="s">
        <v>2761</v>
      </c>
      <c r="O3961" s="183">
        <v>1</v>
      </c>
      <c r="P3961" s="183">
        <v>12</v>
      </c>
      <c r="Q3961" s="181" t="s">
        <v>160</v>
      </c>
      <c r="R3961" s="181" t="s">
        <v>695</v>
      </c>
      <c r="S3961" s="239">
        <v>180.8</v>
      </c>
      <c r="T3961" s="181">
        <v>1.81</v>
      </c>
      <c r="U3961" s="239">
        <f t="shared" si="184"/>
        <v>3926.9760000000006</v>
      </c>
      <c r="V3961" s="183" t="s">
        <v>2851</v>
      </c>
    </row>
    <row r="3962" spans="2:22" s="26" customFormat="1" ht="31.5" x14ac:dyDescent="0.25">
      <c r="B3962" s="193" t="s">
        <v>350</v>
      </c>
      <c r="C3962" s="240" t="s">
        <v>730</v>
      </c>
      <c r="D3962" s="193" t="s">
        <v>731</v>
      </c>
      <c r="E3962" s="183" t="s">
        <v>2156</v>
      </c>
      <c r="F3962" s="183" t="s">
        <v>131</v>
      </c>
      <c r="G3962" s="183" t="s">
        <v>7</v>
      </c>
      <c r="H3962" s="195" t="s">
        <v>692</v>
      </c>
      <c r="I3962" s="183" t="s">
        <v>245</v>
      </c>
      <c r="J3962" s="183">
        <v>110</v>
      </c>
      <c r="K3962" s="183" t="s">
        <v>7</v>
      </c>
      <c r="L3962" s="183" t="s">
        <v>667</v>
      </c>
      <c r="M3962" s="183" t="s">
        <v>742</v>
      </c>
      <c r="N3962" s="183" t="s">
        <v>2761</v>
      </c>
      <c r="O3962" s="183">
        <v>1</v>
      </c>
      <c r="P3962" s="183">
        <v>0.5</v>
      </c>
      <c r="Q3962" s="181" t="s">
        <v>99</v>
      </c>
      <c r="R3962" s="181" t="s">
        <v>471</v>
      </c>
      <c r="S3962" s="239">
        <v>291.14</v>
      </c>
      <c r="T3962" s="181">
        <v>1.83</v>
      </c>
      <c r="U3962" s="239">
        <f t="shared" si="184"/>
        <v>266.3931</v>
      </c>
      <c r="V3962" s="183" t="s">
        <v>2851</v>
      </c>
    </row>
    <row r="3963" spans="2:22" s="26" customFormat="1" ht="31.5" x14ac:dyDescent="0.25">
      <c r="B3963" s="193" t="s">
        <v>350</v>
      </c>
      <c r="C3963" s="240" t="s">
        <v>730</v>
      </c>
      <c r="D3963" s="193" t="s">
        <v>731</v>
      </c>
      <c r="E3963" s="183" t="s">
        <v>2156</v>
      </c>
      <c r="F3963" s="183" t="s">
        <v>131</v>
      </c>
      <c r="G3963" s="183" t="s">
        <v>7</v>
      </c>
      <c r="H3963" s="195" t="s">
        <v>692</v>
      </c>
      <c r="I3963" s="183" t="s">
        <v>245</v>
      </c>
      <c r="J3963" s="183">
        <v>110</v>
      </c>
      <c r="K3963" s="183" t="s">
        <v>7</v>
      </c>
      <c r="L3963" s="183" t="s">
        <v>667</v>
      </c>
      <c r="M3963" s="183" t="s">
        <v>742</v>
      </c>
      <c r="N3963" s="183" t="s">
        <v>2761</v>
      </c>
      <c r="O3963" s="183">
        <v>1</v>
      </c>
      <c r="P3963" s="183">
        <v>0.2</v>
      </c>
      <c r="Q3963" s="181" t="s">
        <v>99</v>
      </c>
      <c r="R3963" s="181" t="s">
        <v>651</v>
      </c>
      <c r="S3963" s="239">
        <v>363.18</v>
      </c>
      <c r="T3963" s="181">
        <v>1.83</v>
      </c>
      <c r="U3963" s="239">
        <f t="shared" si="184"/>
        <v>132.92388000000003</v>
      </c>
      <c r="V3963" s="183" t="s">
        <v>2851</v>
      </c>
    </row>
    <row r="3964" spans="2:22" s="26" customFormat="1" ht="31.5" x14ac:dyDescent="0.25">
      <c r="B3964" s="193" t="s">
        <v>350</v>
      </c>
      <c r="C3964" s="240" t="s">
        <v>730</v>
      </c>
      <c r="D3964" s="193" t="s">
        <v>731</v>
      </c>
      <c r="E3964" s="183" t="s">
        <v>558</v>
      </c>
      <c r="F3964" s="183" t="s">
        <v>131</v>
      </c>
      <c r="G3964" s="183" t="s">
        <v>7</v>
      </c>
      <c r="H3964" s="195" t="s">
        <v>692</v>
      </c>
      <c r="I3964" s="183" t="s">
        <v>245</v>
      </c>
      <c r="J3964" s="183">
        <v>110</v>
      </c>
      <c r="K3964" s="183" t="s">
        <v>7</v>
      </c>
      <c r="L3964" s="183" t="s">
        <v>667</v>
      </c>
      <c r="M3964" s="183" t="s">
        <v>742</v>
      </c>
      <c r="N3964" s="183" t="s">
        <v>2761</v>
      </c>
      <c r="O3964" s="183">
        <v>1</v>
      </c>
      <c r="P3964" s="183">
        <v>150</v>
      </c>
      <c r="Q3964" s="181" t="s">
        <v>476</v>
      </c>
      <c r="R3964" s="181" t="s">
        <v>477</v>
      </c>
      <c r="S3964" s="239">
        <v>4.79</v>
      </c>
      <c r="T3964" s="181">
        <v>1.83</v>
      </c>
      <c r="U3964" s="239">
        <f t="shared" si="184"/>
        <v>1314.855</v>
      </c>
      <c r="V3964" s="183" t="s">
        <v>2851</v>
      </c>
    </row>
    <row r="3965" spans="2:22" s="26" customFormat="1" ht="31.5" x14ac:dyDescent="0.25">
      <c r="B3965" s="193" t="s">
        <v>350</v>
      </c>
      <c r="C3965" s="240" t="s">
        <v>730</v>
      </c>
      <c r="D3965" s="193" t="s">
        <v>731</v>
      </c>
      <c r="E3965" s="183" t="s">
        <v>354</v>
      </c>
      <c r="F3965" s="183" t="s">
        <v>131</v>
      </c>
      <c r="G3965" s="183" t="s">
        <v>7</v>
      </c>
      <c r="H3965" s="195" t="s">
        <v>692</v>
      </c>
      <c r="I3965" s="183" t="s">
        <v>245</v>
      </c>
      <c r="J3965" s="183">
        <v>10</v>
      </c>
      <c r="K3965" s="183" t="s">
        <v>2194</v>
      </c>
      <c r="L3965" s="183" t="s">
        <v>667</v>
      </c>
      <c r="M3965" s="183" t="s">
        <v>742</v>
      </c>
      <c r="N3965" s="183" t="s">
        <v>2761</v>
      </c>
      <c r="O3965" s="183">
        <v>1</v>
      </c>
      <c r="P3965" s="183">
        <v>21</v>
      </c>
      <c r="Q3965" s="181" t="s">
        <v>160</v>
      </c>
      <c r="R3965" s="181" t="s">
        <v>695</v>
      </c>
      <c r="S3965" s="239">
        <v>180.8</v>
      </c>
      <c r="T3965" s="181">
        <v>1.81</v>
      </c>
      <c r="U3965" s="239">
        <f t="shared" si="184"/>
        <v>6872.2080000000005</v>
      </c>
      <c r="V3965" s="183" t="s">
        <v>2851</v>
      </c>
    </row>
    <row r="3966" spans="2:22" s="26" customFormat="1" ht="31.5" x14ac:dyDescent="0.25">
      <c r="B3966" s="193" t="s">
        <v>350</v>
      </c>
      <c r="C3966" s="240" t="s">
        <v>730</v>
      </c>
      <c r="D3966" s="193" t="s">
        <v>731</v>
      </c>
      <c r="E3966" s="183" t="s">
        <v>2156</v>
      </c>
      <c r="F3966" s="183" t="s">
        <v>131</v>
      </c>
      <c r="G3966" s="183" t="s">
        <v>7</v>
      </c>
      <c r="H3966" s="195" t="s">
        <v>692</v>
      </c>
      <c r="I3966" s="183" t="s">
        <v>245</v>
      </c>
      <c r="J3966" s="183">
        <v>10</v>
      </c>
      <c r="K3966" s="183" t="s">
        <v>7</v>
      </c>
      <c r="L3966" s="183" t="s">
        <v>667</v>
      </c>
      <c r="M3966" s="183" t="s">
        <v>742</v>
      </c>
      <c r="N3966" s="183" t="s">
        <v>2761</v>
      </c>
      <c r="O3966" s="183">
        <v>1</v>
      </c>
      <c r="P3966" s="183">
        <v>0.6</v>
      </c>
      <c r="Q3966" s="181" t="s">
        <v>99</v>
      </c>
      <c r="R3966" s="181" t="s">
        <v>471</v>
      </c>
      <c r="S3966" s="239">
        <v>291.14</v>
      </c>
      <c r="T3966" s="181">
        <v>1.83</v>
      </c>
      <c r="U3966" s="239">
        <f t="shared" si="184"/>
        <v>319.67171999999999</v>
      </c>
      <c r="V3966" s="183" t="s">
        <v>2851</v>
      </c>
    </row>
    <row r="3967" spans="2:22" s="26" customFormat="1" ht="31.5" x14ac:dyDescent="0.25">
      <c r="B3967" s="193" t="s">
        <v>350</v>
      </c>
      <c r="C3967" s="240" t="s">
        <v>730</v>
      </c>
      <c r="D3967" s="193" t="s">
        <v>731</v>
      </c>
      <c r="E3967" s="183" t="s">
        <v>2156</v>
      </c>
      <c r="F3967" s="183" t="s">
        <v>131</v>
      </c>
      <c r="G3967" s="183" t="s">
        <v>7</v>
      </c>
      <c r="H3967" s="195" t="s">
        <v>692</v>
      </c>
      <c r="I3967" s="183" t="s">
        <v>245</v>
      </c>
      <c r="J3967" s="183">
        <v>10</v>
      </c>
      <c r="K3967" s="183" t="s">
        <v>7</v>
      </c>
      <c r="L3967" s="183" t="s">
        <v>667</v>
      </c>
      <c r="M3967" s="183" t="s">
        <v>742</v>
      </c>
      <c r="N3967" s="183" t="s">
        <v>2761</v>
      </c>
      <c r="O3967" s="183">
        <v>1</v>
      </c>
      <c r="P3967" s="183">
        <v>0.2</v>
      </c>
      <c r="Q3967" s="181" t="s">
        <v>99</v>
      </c>
      <c r="R3967" s="181" t="s">
        <v>651</v>
      </c>
      <c r="S3967" s="239">
        <v>363.18</v>
      </c>
      <c r="T3967" s="181">
        <v>1.83</v>
      </c>
      <c r="U3967" s="239">
        <f t="shared" si="184"/>
        <v>132.92388000000003</v>
      </c>
      <c r="V3967" s="183" t="s">
        <v>2851</v>
      </c>
    </row>
    <row r="3968" spans="2:22" s="26" customFormat="1" ht="31.5" x14ac:dyDescent="0.25">
      <c r="B3968" s="193" t="s">
        <v>350</v>
      </c>
      <c r="C3968" s="240" t="s">
        <v>730</v>
      </c>
      <c r="D3968" s="193" t="s">
        <v>731</v>
      </c>
      <c r="E3968" s="183" t="s">
        <v>558</v>
      </c>
      <c r="F3968" s="183" t="s">
        <v>131</v>
      </c>
      <c r="G3968" s="183" t="s">
        <v>7</v>
      </c>
      <c r="H3968" s="195" t="s">
        <v>692</v>
      </c>
      <c r="I3968" s="183" t="s">
        <v>245</v>
      </c>
      <c r="J3968" s="183">
        <v>10</v>
      </c>
      <c r="K3968" s="183" t="s">
        <v>7</v>
      </c>
      <c r="L3968" s="183" t="s">
        <v>667</v>
      </c>
      <c r="M3968" s="183" t="s">
        <v>742</v>
      </c>
      <c r="N3968" s="183" t="s">
        <v>2761</v>
      </c>
      <c r="O3968" s="183">
        <v>1</v>
      </c>
      <c r="P3968" s="183">
        <v>300</v>
      </c>
      <c r="Q3968" s="181" t="s">
        <v>476</v>
      </c>
      <c r="R3968" s="181" t="s">
        <v>477</v>
      </c>
      <c r="S3968" s="239">
        <v>4.79</v>
      </c>
      <c r="T3968" s="181">
        <v>1.83</v>
      </c>
      <c r="U3968" s="239">
        <f t="shared" si="184"/>
        <v>2629.71</v>
      </c>
      <c r="V3968" s="183" t="s">
        <v>2851</v>
      </c>
    </row>
    <row r="3969" spans="2:22" s="26" customFormat="1" ht="63" x14ac:dyDescent="0.25">
      <c r="B3969" s="193" t="s">
        <v>350</v>
      </c>
      <c r="C3969" s="240" t="s">
        <v>730</v>
      </c>
      <c r="D3969" s="193" t="s">
        <v>731</v>
      </c>
      <c r="E3969" s="183" t="s">
        <v>3855</v>
      </c>
      <c r="F3969" s="183" t="s">
        <v>131</v>
      </c>
      <c r="G3969" s="183" t="s">
        <v>7</v>
      </c>
      <c r="H3969" s="195" t="s">
        <v>692</v>
      </c>
      <c r="I3969" s="183" t="s">
        <v>245</v>
      </c>
      <c r="J3969" s="183" t="s">
        <v>7</v>
      </c>
      <c r="K3969" s="183" t="s">
        <v>4033</v>
      </c>
      <c r="L3969" s="183" t="s">
        <v>667</v>
      </c>
      <c r="M3969" s="183" t="s">
        <v>742</v>
      </c>
      <c r="N3969" s="183" t="s">
        <v>2761</v>
      </c>
      <c r="O3969" s="183">
        <v>1</v>
      </c>
      <c r="P3969" s="183">
        <v>1</v>
      </c>
      <c r="Q3969" s="181" t="s">
        <v>111</v>
      </c>
      <c r="R3969" s="181" t="s">
        <v>260</v>
      </c>
      <c r="S3969" s="239">
        <v>2127.5100000000002</v>
      </c>
      <c r="T3969" s="181">
        <v>1</v>
      </c>
      <c r="U3969" s="239">
        <f t="shared" si="184"/>
        <v>2127.5100000000002</v>
      </c>
      <c r="V3969" s="183" t="s">
        <v>2851</v>
      </c>
    </row>
    <row r="3970" spans="2:22" s="26" customFormat="1" ht="47.25" x14ac:dyDescent="0.25">
      <c r="B3970" s="193" t="s">
        <v>350</v>
      </c>
      <c r="C3970" s="240" t="s">
        <v>730</v>
      </c>
      <c r="D3970" s="193" t="s">
        <v>731</v>
      </c>
      <c r="E3970" s="183" t="s">
        <v>26</v>
      </c>
      <c r="F3970" s="183" t="s">
        <v>7</v>
      </c>
      <c r="G3970" s="183" t="s">
        <v>7</v>
      </c>
      <c r="H3970" s="183" t="s">
        <v>7</v>
      </c>
      <c r="I3970" s="183" t="s">
        <v>7</v>
      </c>
      <c r="J3970" s="183" t="s">
        <v>7</v>
      </c>
      <c r="K3970" s="183" t="s">
        <v>7</v>
      </c>
      <c r="L3970" s="183" t="s">
        <v>7</v>
      </c>
      <c r="M3970" s="183" t="s">
        <v>7</v>
      </c>
      <c r="N3970" s="183" t="s">
        <v>7</v>
      </c>
      <c r="O3970" s="183" t="s">
        <v>7</v>
      </c>
      <c r="P3970" s="183" t="s">
        <v>7</v>
      </c>
      <c r="Q3970" s="181" t="s">
        <v>7</v>
      </c>
      <c r="R3970" s="181" t="s">
        <v>7</v>
      </c>
      <c r="S3970" s="239" t="s">
        <v>7</v>
      </c>
      <c r="T3970" s="181" t="s">
        <v>7</v>
      </c>
      <c r="U3970" s="239">
        <f>SUM(U3957:U3969)</f>
        <v>22151.797999999995</v>
      </c>
      <c r="V3970" s="183" t="s">
        <v>7</v>
      </c>
    </row>
    <row r="3971" spans="2:22" s="26" customFormat="1" ht="31.5" x14ac:dyDescent="0.25">
      <c r="B3971" s="193" t="s">
        <v>108</v>
      </c>
      <c r="C3971" s="240" t="s">
        <v>746</v>
      </c>
      <c r="D3971" s="193" t="s">
        <v>747</v>
      </c>
      <c r="E3971" s="183" t="s">
        <v>123</v>
      </c>
      <c r="F3971" s="183" t="s">
        <v>2769</v>
      </c>
      <c r="G3971" s="183" t="s">
        <v>7</v>
      </c>
      <c r="H3971" s="195" t="s">
        <v>692</v>
      </c>
      <c r="I3971" s="183" t="s">
        <v>366</v>
      </c>
      <c r="J3971" s="183" t="s">
        <v>7</v>
      </c>
      <c r="K3971" s="183" t="s">
        <v>2475</v>
      </c>
      <c r="L3971" s="183" t="s">
        <v>652</v>
      </c>
      <c r="M3971" s="183" t="s">
        <v>1765</v>
      </c>
      <c r="N3971" s="183" t="s">
        <v>2761</v>
      </c>
      <c r="O3971" s="183">
        <v>1</v>
      </c>
      <c r="P3971" s="183">
        <v>19.7</v>
      </c>
      <c r="Q3971" s="181" t="s">
        <v>99</v>
      </c>
      <c r="R3971" s="181" t="s">
        <v>113</v>
      </c>
      <c r="S3971" s="239">
        <v>263.88</v>
      </c>
      <c r="T3971" s="181">
        <v>1.78</v>
      </c>
      <c r="U3971" s="239">
        <f>O3971*P3971*S3971*T3971</f>
        <v>9253.2160800000001</v>
      </c>
      <c r="V3971" s="181" t="s">
        <v>7</v>
      </c>
    </row>
    <row r="3972" spans="2:22" s="26" customFormat="1" ht="31.5" x14ac:dyDescent="0.25">
      <c r="B3972" s="193" t="s">
        <v>108</v>
      </c>
      <c r="C3972" s="240" t="s">
        <v>746</v>
      </c>
      <c r="D3972" s="193" t="s">
        <v>747</v>
      </c>
      <c r="E3972" s="183" t="s">
        <v>141</v>
      </c>
      <c r="F3972" s="183" t="s">
        <v>2769</v>
      </c>
      <c r="G3972" s="183" t="s">
        <v>7</v>
      </c>
      <c r="H3972" s="195" t="s">
        <v>692</v>
      </c>
      <c r="I3972" s="183" t="s">
        <v>366</v>
      </c>
      <c r="J3972" s="183" t="s">
        <v>7</v>
      </c>
      <c r="K3972" s="183" t="s">
        <v>7</v>
      </c>
      <c r="L3972" s="183" t="s">
        <v>652</v>
      </c>
      <c r="M3972" s="183" t="s">
        <v>1765</v>
      </c>
      <c r="N3972" s="183" t="s">
        <v>2761</v>
      </c>
      <c r="O3972" s="183">
        <v>1</v>
      </c>
      <c r="P3972" s="183">
        <v>630</v>
      </c>
      <c r="Q3972" s="181" t="s">
        <v>167</v>
      </c>
      <c r="R3972" s="181" t="s">
        <v>183</v>
      </c>
      <c r="S3972" s="239">
        <v>4.5</v>
      </c>
      <c r="T3972" s="181">
        <v>1.91</v>
      </c>
      <c r="U3972" s="239">
        <f>O3972*P3972*S3972*T3972</f>
        <v>5414.8499999999995</v>
      </c>
      <c r="V3972" s="181" t="s">
        <v>7</v>
      </c>
    </row>
    <row r="3973" spans="2:22" s="26" customFormat="1" ht="63" x14ac:dyDescent="0.25">
      <c r="B3973" s="193" t="s">
        <v>108</v>
      </c>
      <c r="C3973" s="240" t="s">
        <v>746</v>
      </c>
      <c r="D3973" s="193" t="s">
        <v>747</v>
      </c>
      <c r="E3973" s="183" t="s">
        <v>3855</v>
      </c>
      <c r="F3973" s="183" t="s">
        <v>2769</v>
      </c>
      <c r="G3973" s="183" t="s">
        <v>7</v>
      </c>
      <c r="H3973" s="195" t="s">
        <v>692</v>
      </c>
      <c r="I3973" s="183" t="s">
        <v>366</v>
      </c>
      <c r="J3973" s="183" t="s">
        <v>7</v>
      </c>
      <c r="K3973" s="183" t="s">
        <v>3425</v>
      </c>
      <c r="L3973" s="183" t="s">
        <v>652</v>
      </c>
      <c r="M3973" s="183" t="s">
        <v>1765</v>
      </c>
      <c r="N3973" s="183" t="s">
        <v>2761</v>
      </c>
      <c r="O3973" s="183">
        <v>1</v>
      </c>
      <c r="P3973" s="183">
        <v>1</v>
      </c>
      <c r="Q3973" s="181" t="s">
        <v>111</v>
      </c>
      <c r="R3973" s="181" t="s">
        <v>282</v>
      </c>
      <c r="S3973" s="239">
        <v>709.17</v>
      </c>
      <c r="T3973" s="181">
        <v>1</v>
      </c>
      <c r="U3973" s="239">
        <f>O3973*P3973*S3973*T3973</f>
        <v>709.17</v>
      </c>
      <c r="V3973" s="181" t="s">
        <v>7</v>
      </c>
    </row>
    <row r="3974" spans="2:22" s="26" customFormat="1" ht="47.25" x14ac:dyDescent="0.25">
      <c r="B3974" s="193" t="s">
        <v>108</v>
      </c>
      <c r="C3974" s="240" t="s">
        <v>746</v>
      </c>
      <c r="D3974" s="193" t="s">
        <v>747</v>
      </c>
      <c r="E3974" s="183" t="s">
        <v>26</v>
      </c>
      <c r="F3974" s="183" t="s">
        <v>7</v>
      </c>
      <c r="G3974" s="183" t="s">
        <v>7</v>
      </c>
      <c r="H3974" s="183" t="s">
        <v>7</v>
      </c>
      <c r="I3974" s="183" t="s">
        <v>7</v>
      </c>
      <c r="J3974" s="183" t="s">
        <v>7</v>
      </c>
      <c r="K3974" s="183" t="s">
        <v>7</v>
      </c>
      <c r="L3974" s="183" t="s">
        <v>7</v>
      </c>
      <c r="M3974" s="183" t="s">
        <v>7</v>
      </c>
      <c r="N3974" s="183" t="s">
        <v>7</v>
      </c>
      <c r="O3974" s="183" t="s">
        <v>7</v>
      </c>
      <c r="P3974" s="183" t="s">
        <v>7</v>
      </c>
      <c r="Q3974" s="181" t="s">
        <v>7</v>
      </c>
      <c r="R3974" s="181" t="s">
        <v>7</v>
      </c>
      <c r="S3974" s="239" t="s">
        <v>7</v>
      </c>
      <c r="T3974" s="181" t="s">
        <v>7</v>
      </c>
      <c r="U3974" s="239">
        <f>SUM(U3971:U3973)</f>
        <v>15377.236080000001</v>
      </c>
      <c r="V3974" s="181" t="s">
        <v>7</v>
      </c>
    </row>
    <row r="3975" spans="2:22" s="26" customFormat="1" ht="31.5" x14ac:dyDescent="0.25">
      <c r="B3975" s="193" t="s">
        <v>108</v>
      </c>
      <c r="C3975" s="240" t="s">
        <v>748</v>
      </c>
      <c r="D3975" s="193" t="s">
        <v>749</v>
      </c>
      <c r="E3975" s="183" t="s">
        <v>123</v>
      </c>
      <c r="F3975" s="183" t="s">
        <v>2769</v>
      </c>
      <c r="G3975" s="183" t="s">
        <v>7</v>
      </c>
      <c r="H3975" s="195" t="s">
        <v>692</v>
      </c>
      <c r="I3975" s="183" t="s">
        <v>228</v>
      </c>
      <c r="J3975" s="183" t="s">
        <v>7</v>
      </c>
      <c r="K3975" s="183" t="s">
        <v>2475</v>
      </c>
      <c r="L3975" s="183" t="s">
        <v>652</v>
      </c>
      <c r="M3975" s="183" t="s">
        <v>1765</v>
      </c>
      <c r="N3975" s="183" t="s">
        <v>2761</v>
      </c>
      <c r="O3975" s="183">
        <v>1</v>
      </c>
      <c r="P3975" s="183">
        <v>0.14899999999999999</v>
      </c>
      <c r="Q3975" s="181" t="s">
        <v>99</v>
      </c>
      <c r="R3975" s="181" t="s">
        <v>113</v>
      </c>
      <c r="S3975" s="239">
        <v>263.88</v>
      </c>
      <c r="T3975" s="181">
        <v>1.78</v>
      </c>
      <c r="U3975" s="239">
        <f>O3975*P3975*S3975*T3975</f>
        <v>69.986253599999998</v>
      </c>
      <c r="V3975" s="181" t="s">
        <v>7</v>
      </c>
    </row>
    <row r="3976" spans="2:22" s="26" customFormat="1" ht="31.5" x14ac:dyDescent="0.25">
      <c r="B3976" s="193" t="s">
        <v>108</v>
      </c>
      <c r="C3976" s="240" t="s">
        <v>748</v>
      </c>
      <c r="D3976" s="193" t="s">
        <v>749</v>
      </c>
      <c r="E3976" s="183" t="s">
        <v>141</v>
      </c>
      <c r="F3976" s="183" t="s">
        <v>2769</v>
      </c>
      <c r="G3976" s="183" t="s">
        <v>7</v>
      </c>
      <c r="H3976" s="195" t="s">
        <v>692</v>
      </c>
      <c r="I3976" s="183" t="s">
        <v>228</v>
      </c>
      <c r="J3976" s="183" t="s">
        <v>7</v>
      </c>
      <c r="K3976" s="183" t="s">
        <v>7</v>
      </c>
      <c r="L3976" s="183" t="s">
        <v>652</v>
      </c>
      <c r="M3976" s="183" t="s">
        <v>1765</v>
      </c>
      <c r="N3976" s="183" t="s">
        <v>2761</v>
      </c>
      <c r="O3976" s="183">
        <v>1</v>
      </c>
      <c r="P3976" s="183">
        <v>45</v>
      </c>
      <c r="Q3976" s="181" t="s">
        <v>167</v>
      </c>
      <c r="R3976" s="181" t="s">
        <v>183</v>
      </c>
      <c r="S3976" s="239">
        <v>4.5</v>
      </c>
      <c r="T3976" s="181">
        <v>1.91</v>
      </c>
      <c r="U3976" s="239">
        <f>O3976*P3976*S3976*T3976</f>
        <v>386.77499999999998</v>
      </c>
      <c r="V3976" s="181" t="s">
        <v>7</v>
      </c>
    </row>
    <row r="3977" spans="2:22" s="26" customFormat="1" ht="63" x14ac:dyDescent="0.25">
      <c r="B3977" s="193" t="s">
        <v>108</v>
      </c>
      <c r="C3977" s="240" t="s">
        <v>748</v>
      </c>
      <c r="D3977" s="193" t="s">
        <v>749</v>
      </c>
      <c r="E3977" s="183" t="s">
        <v>3855</v>
      </c>
      <c r="F3977" s="183" t="s">
        <v>2769</v>
      </c>
      <c r="G3977" s="183" t="s">
        <v>7</v>
      </c>
      <c r="H3977" s="195" t="s">
        <v>692</v>
      </c>
      <c r="I3977" s="183" t="s">
        <v>228</v>
      </c>
      <c r="J3977" s="183" t="s">
        <v>7</v>
      </c>
      <c r="K3977" s="183" t="s">
        <v>5503</v>
      </c>
      <c r="L3977" s="183" t="s">
        <v>652</v>
      </c>
      <c r="M3977" s="183" t="s">
        <v>1765</v>
      </c>
      <c r="N3977" s="183" t="s">
        <v>2761</v>
      </c>
      <c r="O3977" s="183">
        <v>1</v>
      </c>
      <c r="P3977" s="183">
        <v>1</v>
      </c>
      <c r="Q3977" s="181" t="s">
        <v>111</v>
      </c>
      <c r="R3977" s="181" t="s">
        <v>453</v>
      </c>
      <c r="S3977" s="239">
        <v>56.73</v>
      </c>
      <c r="T3977" s="181">
        <v>1</v>
      </c>
      <c r="U3977" s="239">
        <f>O3977*P3977*S3977*T3977</f>
        <v>56.73</v>
      </c>
      <c r="V3977" s="181" t="s">
        <v>7</v>
      </c>
    </row>
    <row r="3978" spans="2:22" s="26" customFormat="1" ht="47.25" x14ac:dyDescent="0.25">
      <c r="B3978" s="193" t="s">
        <v>108</v>
      </c>
      <c r="C3978" s="240" t="s">
        <v>748</v>
      </c>
      <c r="D3978" s="193" t="s">
        <v>749</v>
      </c>
      <c r="E3978" s="183" t="s">
        <v>26</v>
      </c>
      <c r="F3978" s="183" t="s">
        <v>7</v>
      </c>
      <c r="G3978" s="183" t="s">
        <v>7</v>
      </c>
      <c r="H3978" s="183" t="s">
        <v>7</v>
      </c>
      <c r="I3978" s="183" t="s">
        <v>7</v>
      </c>
      <c r="J3978" s="183" t="s">
        <v>7</v>
      </c>
      <c r="K3978" s="183" t="s">
        <v>7</v>
      </c>
      <c r="L3978" s="183" t="s">
        <v>7</v>
      </c>
      <c r="M3978" s="183" t="s">
        <v>7</v>
      </c>
      <c r="N3978" s="183" t="s">
        <v>7</v>
      </c>
      <c r="O3978" s="183" t="s">
        <v>7</v>
      </c>
      <c r="P3978" s="183" t="s">
        <v>7</v>
      </c>
      <c r="Q3978" s="181" t="s">
        <v>7</v>
      </c>
      <c r="R3978" s="181" t="s">
        <v>7</v>
      </c>
      <c r="S3978" s="239" t="s">
        <v>7</v>
      </c>
      <c r="T3978" s="181" t="s">
        <v>7</v>
      </c>
      <c r="U3978" s="239">
        <f>SUM(U3975:U3977)</f>
        <v>513.49125359999994</v>
      </c>
      <c r="V3978" s="181" t="s">
        <v>7</v>
      </c>
    </row>
    <row r="3979" spans="2:22" s="26" customFormat="1" ht="31.5" x14ac:dyDescent="0.25">
      <c r="B3979" s="193" t="s">
        <v>108</v>
      </c>
      <c r="C3979" s="240" t="s">
        <v>750</v>
      </c>
      <c r="D3979" s="193" t="s">
        <v>751</v>
      </c>
      <c r="E3979" s="183" t="s">
        <v>123</v>
      </c>
      <c r="F3979" s="183" t="s">
        <v>2769</v>
      </c>
      <c r="G3979" s="183" t="s">
        <v>7</v>
      </c>
      <c r="H3979" s="195" t="s">
        <v>692</v>
      </c>
      <c r="I3979" s="183" t="s">
        <v>228</v>
      </c>
      <c r="J3979" s="183" t="s">
        <v>7</v>
      </c>
      <c r="K3979" s="183" t="s">
        <v>2475</v>
      </c>
      <c r="L3979" s="183" t="s">
        <v>652</v>
      </c>
      <c r="M3979" s="183" t="s">
        <v>1765</v>
      </c>
      <c r="N3979" s="183" t="s">
        <v>2761</v>
      </c>
      <c r="O3979" s="183">
        <v>1</v>
      </c>
      <c r="P3979" s="183">
        <v>0.84799999999999998</v>
      </c>
      <c r="Q3979" s="181" t="s">
        <v>99</v>
      </c>
      <c r="R3979" s="181" t="s">
        <v>113</v>
      </c>
      <c r="S3979" s="239">
        <v>263.88</v>
      </c>
      <c r="T3979" s="181">
        <v>1.78</v>
      </c>
      <c r="U3979" s="239">
        <f>O3979*P3979*S3979*T3979</f>
        <v>398.31102720000001</v>
      </c>
      <c r="V3979" s="181" t="s">
        <v>7</v>
      </c>
    </row>
    <row r="3980" spans="2:22" s="26" customFormat="1" ht="31.5" x14ac:dyDescent="0.25">
      <c r="B3980" s="193" t="s">
        <v>108</v>
      </c>
      <c r="C3980" s="240" t="s">
        <v>750</v>
      </c>
      <c r="D3980" s="193" t="s">
        <v>751</v>
      </c>
      <c r="E3980" s="183" t="s">
        <v>141</v>
      </c>
      <c r="F3980" s="183" t="s">
        <v>2769</v>
      </c>
      <c r="G3980" s="183" t="s">
        <v>7</v>
      </c>
      <c r="H3980" s="195" t="s">
        <v>692</v>
      </c>
      <c r="I3980" s="183" t="s">
        <v>228</v>
      </c>
      <c r="J3980" s="183" t="s">
        <v>7</v>
      </c>
      <c r="K3980" s="183" t="s">
        <v>7</v>
      </c>
      <c r="L3980" s="183" t="s">
        <v>652</v>
      </c>
      <c r="M3980" s="183" t="s">
        <v>1765</v>
      </c>
      <c r="N3980" s="183" t="s">
        <v>2761</v>
      </c>
      <c r="O3980" s="183">
        <v>1</v>
      </c>
      <c r="P3980" s="183">
        <v>135</v>
      </c>
      <c r="Q3980" s="181" t="s">
        <v>167</v>
      </c>
      <c r="R3980" s="181" t="s">
        <v>183</v>
      </c>
      <c r="S3980" s="239">
        <v>4.5</v>
      </c>
      <c r="T3980" s="181">
        <v>1.91</v>
      </c>
      <c r="U3980" s="239">
        <f>O3980*P3980*S3980*T3980</f>
        <v>1160.325</v>
      </c>
      <c r="V3980" s="181" t="s">
        <v>7</v>
      </c>
    </row>
    <row r="3981" spans="2:22" s="26" customFormat="1" ht="63" x14ac:dyDescent="0.25">
      <c r="B3981" s="193" t="s">
        <v>108</v>
      </c>
      <c r="C3981" s="240" t="s">
        <v>750</v>
      </c>
      <c r="D3981" s="193" t="s">
        <v>751</v>
      </c>
      <c r="E3981" s="183" t="s">
        <v>3855</v>
      </c>
      <c r="F3981" s="183" t="s">
        <v>2769</v>
      </c>
      <c r="G3981" s="183" t="s">
        <v>7</v>
      </c>
      <c r="H3981" s="195" t="s">
        <v>692</v>
      </c>
      <c r="I3981" s="183" t="s">
        <v>228</v>
      </c>
      <c r="J3981" s="183" t="s">
        <v>7</v>
      </c>
      <c r="K3981" s="183" t="s">
        <v>2617</v>
      </c>
      <c r="L3981" s="183" t="s">
        <v>652</v>
      </c>
      <c r="M3981" s="183" t="s">
        <v>1765</v>
      </c>
      <c r="N3981" s="183" t="s">
        <v>2761</v>
      </c>
      <c r="O3981" s="183">
        <v>1</v>
      </c>
      <c r="P3981" s="183">
        <v>1</v>
      </c>
      <c r="Q3981" s="181" t="s">
        <v>111</v>
      </c>
      <c r="R3981" s="181" t="s">
        <v>495</v>
      </c>
      <c r="S3981" s="239">
        <v>99.28</v>
      </c>
      <c r="T3981" s="181">
        <v>1</v>
      </c>
      <c r="U3981" s="239">
        <f>O3981*P3981*S3981*T3981</f>
        <v>99.28</v>
      </c>
      <c r="V3981" s="181" t="s">
        <v>7</v>
      </c>
    </row>
    <row r="3982" spans="2:22" s="26" customFormat="1" ht="47.25" x14ac:dyDescent="0.25">
      <c r="B3982" s="193" t="s">
        <v>108</v>
      </c>
      <c r="C3982" s="240" t="s">
        <v>750</v>
      </c>
      <c r="D3982" s="193" t="s">
        <v>751</v>
      </c>
      <c r="E3982" s="183" t="s">
        <v>26</v>
      </c>
      <c r="F3982" s="183" t="s">
        <v>7</v>
      </c>
      <c r="G3982" s="183" t="s">
        <v>7</v>
      </c>
      <c r="H3982" s="183" t="s">
        <v>7</v>
      </c>
      <c r="I3982" s="183" t="s">
        <v>7</v>
      </c>
      <c r="J3982" s="183" t="s">
        <v>7</v>
      </c>
      <c r="K3982" s="183" t="s">
        <v>7</v>
      </c>
      <c r="L3982" s="183" t="s">
        <v>7</v>
      </c>
      <c r="M3982" s="183" t="s">
        <v>7</v>
      </c>
      <c r="N3982" s="183" t="s">
        <v>7</v>
      </c>
      <c r="O3982" s="183" t="s">
        <v>7</v>
      </c>
      <c r="P3982" s="183" t="s">
        <v>7</v>
      </c>
      <c r="Q3982" s="181" t="s">
        <v>7</v>
      </c>
      <c r="R3982" s="181" t="s">
        <v>7</v>
      </c>
      <c r="S3982" s="239" t="s">
        <v>7</v>
      </c>
      <c r="T3982" s="181" t="s">
        <v>7</v>
      </c>
      <c r="U3982" s="239">
        <f>SUM(U3979:U3981)</f>
        <v>1657.9160272000001</v>
      </c>
      <c r="V3982" s="181" t="s">
        <v>7</v>
      </c>
    </row>
    <row r="3983" spans="2:22" s="26" customFormat="1" ht="31.5" x14ac:dyDescent="0.25">
      <c r="B3983" s="193" t="s">
        <v>108</v>
      </c>
      <c r="C3983" s="240" t="s">
        <v>752</v>
      </c>
      <c r="D3983" s="193" t="s">
        <v>753</v>
      </c>
      <c r="E3983" s="183" t="s">
        <v>123</v>
      </c>
      <c r="F3983" s="183" t="s">
        <v>2769</v>
      </c>
      <c r="G3983" s="183" t="s">
        <v>7</v>
      </c>
      <c r="H3983" s="195" t="s">
        <v>692</v>
      </c>
      <c r="I3983" s="183" t="s">
        <v>228</v>
      </c>
      <c r="J3983" s="183" t="s">
        <v>7</v>
      </c>
      <c r="K3983" s="183" t="s">
        <v>2475</v>
      </c>
      <c r="L3983" s="183" t="s">
        <v>652</v>
      </c>
      <c r="M3983" s="183" t="s">
        <v>1765</v>
      </c>
      <c r="N3983" s="183" t="s">
        <v>2761</v>
      </c>
      <c r="O3983" s="183">
        <v>1</v>
      </c>
      <c r="P3983" s="183">
        <v>17</v>
      </c>
      <c r="Q3983" s="181" t="s">
        <v>99</v>
      </c>
      <c r="R3983" s="181" t="s">
        <v>113</v>
      </c>
      <c r="S3983" s="239">
        <v>263.88</v>
      </c>
      <c r="T3983" s="181">
        <v>1.78</v>
      </c>
      <c r="U3983" s="239">
        <f>O3983*P3983*S3983*T3983</f>
        <v>7985.0088000000005</v>
      </c>
      <c r="V3983" s="181" t="s">
        <v>7</v>
      </c>
    </row>
    <row r="3984" spans="2:22" s="26" customFormat="1" ht="31.5" x14ac:dyDescent="0.25">
      <c r="B3984" s="193" t="s">
        <v>108</v>
      </c>
      <c r="C3984" s="240" t="s">
        <v>752</v>
      </c>
      <c r="D3984" s="193" t="s">
        <v>753</v>
      </c>
      <c r="E3984" s="183" t="s">
        <v>141</v>
      </c>
      <c r="F3984" s="183" t="s">
        <v>2769</v>
      </c>
      <c r="G3984" s="183" t="s">
        <v>7</v>
      </c>
      <c r="H3984" s="195" t="s">
        <v>692</v>
      </c>
      <c r="I3984" s="183" t="s">
        <v>228</v>
      </c>
      <c r="J3984" s="183" t="s">
        <v>7</v>
      </c>
      <c r="K3984" s="183" t="s">
        <v>7</v>
      </c>
      <c r="L3984" s="183" t="s">
        <v>652</v>
      </c>
      <c r="M3984" s="183" t="s">
        <v>1765</v>
      </c>
      <c r="N3984" s="183" t="s">
        <v>2761</v>
      </c>
      <c r="O3984" s="183">
        <v>1</v>
      </c>
      <c r="P3984" s="183">
        <v>810</v>
      </c>
      <c r="Q3984" s="181" t="s">
        <v>167</v>
      </c>
      <c r="R3984" s="181" t="s">
        <v>183</v>
      </c>
      <c r="S3984" s="239">
        <v>4.5</v>
      </c>
      <c r="T3984" s="181">
        <v>1.91</v>
      </c>
      <c r="U3984" s="239">
        <f>O3984*P3984*S3984*T3984</f>
        <v>6961.95</v>
      </c>
      <c r="V3984" s="181" t="s">
        <v>7</v>
      </c>
    </row>
    <row r="3985" spans="2:22" s="26" customFormat="1" ht="63" x14ac:dyDescent="0.25">
      <c r="B3985" s="193" t="s">
        <v>108</v>
      </c>
      <c r="C3985" s="240" t="s">
        <v>752</v>
      </c>
      <c r="D3985" s="193" t="s">
        <v>753</v>
      </c>
      <c r="E3985" s="183" t="s">
        <v>3855</v>
      </c>
      <c r="F3985" s="183" t="s">
        <v>2769</v>
      </c>
      <c r="G3985" s="183" t="s">
        <v>7</v>
      </c>
      <c r="H3985" s="195" t="s">
        <v>692</v>
      </c>
      <c r="I3985" s="183" t="s">
        <v>228</v>
      </c>
      <c r="J3985" s="183" t="s">
        <v>7</v>
      </c>
      <c r="K3985" s="183" t="s">
        <v>3425</v>
      </c>
      <c r="L3985" s="183" t="s">
        <v>652</v>
      </c>
      <c r="M3985" s="183" t="s">
        <v>1765</v>
      </c>
      <c r="N3985" s="183" t="s">
        <v>2761</v>
      </c>
      <c r="O3985" s="183">
        <v>1</v>
      </c>
      <c r="P3985" s="183">
        <v>1</v>
      </c>
      <c r="Q3985" s="181" t="s">
        <v>111</v>
      </c>
      <c r="R3985" s="181" t="s">
        <v>282</v>
      </c>
      <c r="S3985" s="239">
        <v>709.17</v>
      </c>
      <c r="T3985" s="181">
        <v>1</v>
      </c>
      <c r="U3985" s="239">
        <f>O3985*P3985*S3985*T3985</f>
        <v>709.17</v>
      </c>
      <c r="V3985" s="181" t="s">
        <v>7</v>
      </c>
    </row>
    <row r="3986" spans="2:22" s="26" customFormat="1" ht="47.25" x14ac:dyDescent="0.25">
      <c r="B3986" s="193" t="s">
        <v>108</v>
      </c>
      <c r="C3986" s="240" t="s">
        <v>752</v>
      </c>
      <c r="D3986" s="193" t="s">
        <v>753</v>
      </c>
      <c r="E3986" s="183" t="s">
        <v>26</v>
      </c>
      <c r="F3986" s="183" t="s">
        <v>7</v>
      </c>
      <c r="G3986" s="183" t="s">
        <v>7</v>
      </c>
      <c r="H3986" s="183" t="s">
        <v>7</v>
      </c>
      <c r="I3986" s="183" t="s">
        <v>7</v>
      </c>
      <c r="J3986" s="183" t="s">
        <v>7</v>
      </c>
      <c r="K3986" s="183" t="s">
        <v>7</v>
      </c>
      <c r="L3986" s="183" t="s">
        <v>7</v>
      </c>
      <c r="M3986" s="183" t="s">
        <v>7</v>
      </c>
      <c r="N3986" s="183" t="s">
        <v>7</v>
      </c>
      <c r="O3986" s="183" t="s">
        <v>7</v>
      </c>
      <c r="P3986" s="183" t="s">
        <v>7</v>
      </c>
      <c r="Q3986" s="181" t="s">
        <v>7</v>
      </c>
      <c r="R3986" s="181" t="s">
        <v>7</v>
      </c>
      <c r="S3986" s="239" t="s">
        <v>7</v>
      </c>
      <c r="T3986" s="181" t="s">
        <v>7</v>
      </c>
      <c r="U3986" s="239">
        <f>SUM(U3983:U3985)</f>
        <v>15656.1288</v>
      </c>
      <c r="V3986" s="181" t="s">
        <v>7</v>
      </c>
    </row>
    <row r="3987" spans="2:22" s="26" customFormat="1" ht="31.5" x14ac:dyDescent="0.25">
      <c r="B3987" s="193" t="s">
        <v>108</v>
      </c>
      <c r="C3987" s="240" t="s">
        <v>754</v>
      </c>
      <c r="D3987" s="193" t="s">
        <v>755</v>
      </c>
      <c r="E3987" s="183" t="s">
        <v>123</v>
      </c>
      <c r="F3987" s="183" t="s">
        <v>2769</v>
      </c>
      <c r="G3987" s="183" t="s">
        <v>7</v>
      </c>
      <c r="H3987" s="195" t="s">
        <v>692</v>
      </c>
      <c r="I3987" s="183" t="s">
        <v>245</v>
      </c>
      <c r="J3987" s="183" t="s">
        <v>7</v>
      </c>
      <c r="K3987" s="183" t="s">
        <v>2475</v>
      </c>
      <c r="L3987" s="183" t="s">
        <v>652</v>
      </c>
      <c r="M3987" s="183" t="s">
        <v>1765</v>
      </c>
      <c r="N3987" s="183" t="s">
        <v>2761</v>
      </c>
      <c r="O3987" s="183">
        <v>1</v>
      </c>
      <c r="P3987" s="183">
        <v>18.3</v>
      </c>
      <c r="Q3987" s="181" t="s">
        <v>99</v>
      </c>
      <c r="R3987" s="181" t="s">
        <v>113</v>
      </c>
      <c r="S3987" s="239">
        <v>263.88</v>
      </c>
      <c r="T3987" s="181">
        <v>1.78</v>
      </c>
      <c r="U3987" s="239">
        <f>O3987*P3987*S3987*T3987</f>
        <v>8595.6271199999992</v>
      </c>
      <c r="V3987" s="181" t="s">
        <v>7</v>
      </c>
    </row>
    <row r="3988" spans="2:22" s="26" customFormat="1" ht="31.5" x14ac:dyDescent="0.25">
      <c r="B3988" s="193" t="s">
        <v>108</v>
      </c>
      <c r="C3988" s="240" t="s">
        <v>754</v>
      </c>
      <c r="D3988" s="193" t="s">
        <v>755</v>
      </c>
      <c r="E3988" s="183" t="s">
        <v>141</v>
      </c>
      <c r="F3988" s="183" t="s">
        <v>2769</v>
      </c>
      <c r="G3988" s="183" t="s">
        <v>7</v>
      </c>
      <c r="H3988" s="195" t="s">
        <v>692</v>
      </c>
      <c r="I3988" s="183" t="s">
        <v>245</v>
      </c>
      <c r="J3988" s="183" t="s">
        <v>7</v>
      </c>
      <c r="K3988" s="183" t="s">
        <v>7</v>
      </c>
      <c r="L3988" s="183" t="s">
        <v>652</v>
      </c>
      <c r="M3988" s="183" t="s">
        <v>1765</v>
      </c>
      <c r="N3988" s="183" t="s">
        <v>2761</v>
      </c>
      <c r="O3988" s="183">
        <v>1</v>
      </c>
      <c r="P3988" s="183">
        <v>630</v>
      </c>
      <c r="Q3988" s="181" t="s">
        <v>167</v>
      </c>
      <c r="R3988" s="181" t="s">
        <v>183</v>
      </c>
      <c r="S3988" s="239">
        <v>4.5</v>
      </c>
      <c r="T3988" s="181">
        <v>1.91</v>
      </c>
      <c r="U3988" s="239">
        <f>O3988*P3988*S3988*T3988</f>
        <v>5414.8499999999995</v>
      </c>
      <c r="V3988" s="181" t="s">
        <v>7</v>
      </c>
    </row>
    <row r="3989" spans="2:22" s="26" customFormat="1" ht="63" x14ac:dyDescent="0.25">
      <c r="B3989" s="193" t="s">
        <v>108</v>
      </c>
      <c r="C3989" s="240" t="s">
        <v>754</v>
      </c>
      <c r="D3989" s="193" t="s">
        <v>755</v>
      </c>
      <c r="E3989" s="183" t="s">
        <v>3855</v>
      </c>
      <c r="F3989" s="183" t="s">
        <v>2769</v>
      </c>
      <c r="G3989" s="183" t="s">
        <v>7</v>
      </c>
      <c r="H3989" s="195" t="s">
        <v>692</v>
      </c>
      <c r="I3989" s="183" t="s">
        <v>228</v>
      </c>
      <c r="J3989" s="183" t="s">
        <v>7</v>
      </c>
      <c r="K3989" s="183" t="s">
        <v>3425</v>
      </c>
      <c r="L3989" s="183" t="s">
        <v>652</v>
      </c>
      <c r="M3989" s="183" t="s">
        <v>1765</v>
      </c>
      <c r="N3989" s="183" t="s">
        <v>2761</v>
      </c>
      <c r="O3989" s="183">
        <v>1</v>
      </c>
      <c r="P3989" s="183">
        <v>1</v>
      </c>
      <c r="Q3989" s="181" t="s">
        <v>111</v>
      </c>
      <c r="R3989" s="181" t="s">
        <v>282</v>
      </c>
      <c r="S3989" s="239">
        <v>709.17</v>
      </c>
      <c r="T3989" s="181">
        <v>1</v>
      </c>
      <c r="U3989" s="239">
        <f>O3989*P3989*S3989*T3989</f>
        <v>709.17</v>
      </c>
      <c r="V3989" s="181" t="s">
        <v>7</v>
      </c>
    </row>
    <row r="3990" spans="2:22" s="26" customFormat="1" ht="47.25" x14ac:dyDescent="0.25">
      <c r="B3990" s="193" t="s">
        <v>108</v>
      </c>
      <c r="C3990" s="240" t="s">
        <v>754</v>
      </c>
      <c r="D3990" s="193" t="s">
        <v>755</v>
      </c>
      <c r="E3990" s="183" t="s">
        <v>26</v>
      </c>
      <c r="F3990" s="183" t="s">
        <v>7</v>
      </c>
      <c r="G3990" s="183" t="s">
        <v>7</v>
      </c>
      <c r="H3990" s="183" t="s">
        <v>7</v>
      </c>
      <c r="I3990" s="183" t="s">
        <v>7</v>
      </c>
      <c r="J3990" s="183" t="s">
        <v>7</v>
      </c>
      <c r="K3990" s="183" t="s">
        <v>7</v>
      </c>
      <c r="L3990" s="183" t="s">
        <v>7</v>
      </c>
      <c r="M3990" s="183" t="s">
        <v>7</v>
      </c>
      <c r="N3990" s="183" t="s">
        <v>7</v>
      </c>
      <c r="O3990" s="183" t="s">
        <v>7</v>
      </c>
      <c r="P3990" s="183" t="s">
        <v>7</v>
      </c>
      <c r="Q3990" s="181" t="s">
        <v>7</v>
      </c>
      <c r="R3990" s="181" t="s">
        <v>7</v>
      </c>
      <c r="S3990" s="239" t="s">
        <v>7</v>
      </c>
      <c r="T3990" s="181" t="s">
        <v>7</v>
      </c>
      <c r="U3990" s="239">
        <f>SUM(U3987:U3989)</f>
        <v>14719.64712</v>
      </c>
      <c r="V3990" s="181" t="s">
        <v>7</v>
      </c>
    </row>
    <row r="3991" spans="2:22" s="26" customFormat="1" ht="31.5" x14ac:dyDescent="0.25">
      <c r="B3991" s="193" t="s">
        <v>108</v>
      </c>
      <c r="C3991" s="240" t="s">
        <v>756</v>
      </c>
      <c r="D3991" s="193" t="s">
        <v>757</v>
      </c>
      <c r="E3991" s="183" t="s">
        <v>123</v>
      </c>
      <c r="F3991" s="183" t="s">
        <v>2769</v>
      </c>
      <c r="G3991" s="183" t="s">
        <v>7</v>
      </c>
      <c r="H3991" s="195" t="s">
        <v>692</v>
      </c>
      <c r="I3991" s="183" t="s">
        <v>228</v>
      </c>
      <c r="J3991" s="183" t="s">
        <v>7</v>
      </c>
      <c r="K3991" s="183" t="s">
        <v>2475</v>
      </c>
      <c r="L3991" s="183" t="s">
        <v>652</v>
      </c>
      <c r="M3991" s="183" t="s">
        <v>1765</v>
      </c>
      <c r="N3991" s="183" t="s">
        <v>2761</v>
      </c>
      <c r="O3991" s="183">
        <v>1</v>
      </c>
      <c r="P3991" s="183">
        <v>8.8000000000000007</v>
      </c>
      <c r="Q3991" s="181" t="s">
        <v>99</v>
      </c>
      <c r="R3991" s="181" t="s">
        <v>113</v>
      </c>
      <c r="S3991" s="239">
        <v>263.88</v>
      </c>
      <c r="T3991" s="181">
        <v>1.78</v>
      </c>
      <c r="U3991" s="239">
        <f>O3991*P3991*S3991*T3991</f>
        <v>4133.4163200000003</v>
      </c>
      <c r="V3991" s="181" t="s">
        <v>7</v>
      </c>
    </row>
    <row r="3992" spans="2:22" s="26" customFormat="1" ht="31.5" x14ac:dyDescent="0.25">
      <c r="B3992" s="193" t="s">
        <v>108</v>
      </c>
      <c r="C3992" s="240" t="s">
        <v>756</v>
      </c>
      <c r="D3992" s="193" t="s">
        <v>757</v>
      </c>
      <c r="E3992" s="183" t="s">
        <v>141</v>
      </c>
      <c r="F3992" s="183" t="s">
        <v>2769</v>
      </c>
      <c r="G3992" s="183" t="s">
        <v>7</v>
      </c>
      <c r="H3992" s="195" t="s">
        <v>692</v>
      </c>
      <c r="I3992" s="183" t="s">
        <v>228</v>
      </c>
      <c r="J3992" s="183" t="s">
        <v>7</v>
      </c>
      <c r="K3992" s="183" t="s">
        <v>7</v>
      </c>
      <c r="L3992" s="183" t="s">
        <v>652</v>
      </c>
      <c r="M3992" s="183" t="s">
        <v>1765</v>
      </c>
      <c r="N3992" s="183" t="s">
        <v>2761</v>
      </c>
      <c r="O3992" s="183">
        <v>1</v>
      </c>
      <c r="P3992" s="183">
        <v>315</v>
      </c>
      <c r="Q3992" s="181" t="s">
        <v>167</v>
      </c>
      <c r="R3992" s="181" t="s">
        <v>183</v>
      </c>
      <c r="S3992" s="239">
        <v>4.5</v>
      </c>
      <c r="T3992" s="181">
        <v>1.91</v>
      </c>
      <c r="U3992" s="239">
        <f>O3992*P3992*S3992*T3992</f>
        <v>2707.4249999999997</v>
      </c>
      <c r="V3992" s="181" t="s">
        <v>7</v>
      </c>
    </row>
    <row r="3993" spans="2:22" s="26" customFormat="1" ht="63" x14ac:dyDescent="0.25">
      <c r="B3993" s="193" t="s">
        <v>108</v>
      </c>
      <c r="C3993" s="240" t="s">
        <v>756</v>
      </c>
      <c r="D3993" s="193" t="s">
        <v>757</v>
      </c>
      <c r="E3993" s="183" t="s">
        <v>3855</v>
      </c>
      <c r="F3993" s="183" t="s">
        <v>2769</v>
      </c>
      <c r="G3993" s="183" t="s">
        <v>7</v>
      </c>
      <c r="H3993" s="195" t="s">
        <v>692</v>
      </c>
      <c r="I3993" s="183" t="s">
        <v>228</v>
      </c>
      <c r="J3993" s="183" t="s">
        <v>7</v>
      </c>
      <c r="K3993" s="183" t="s">
        <v>2634</v>
      </c>
      <c r="L3993" s="183" t="s">
        <v>652</v>
      </c>
      <c r="M3993" s="183" t="s">
        <v>1765</v>
      </c>
      <c r="N3993" s="183" t="s">
        <v>2761</v>
      </c>
      <c r="O3993" s="183">
        <v>1</v>
      </c>
      <c r="P3993" s="183">
        <v>1</v>
      </c>
      <c r="Q3993" s="181" t="s">
        <v>111</v>
      </c>
      <c r="R3993" s="181" t="s">
        <v>139</v>
      </c>
      <c r="S3993" s="239">
        <v>425.5</v>
      </c>
      <c r="T3993" s="181">
        <v>1</v>
      </c>
      <c r="U3993" s="239">
        <f>O3993*P3993*S3993*T3993</f>
        <v>425.5</v>
      </c>
      <c r="V3993" s="181" t="s">
        <v>7</v>
      </c>
    </row>
    <row r="3994" spans="2:22" s="26" customFormat="1" ht="47.25" x14ac:dyDescent="0.25">
      <c r="B3994" s="193" t="s">
        <v>108</v>
      </c>
      <c r="C3994" s="240" t="s">
        <v>756</v>
      </c>
      <c r="D3994" s="193" t="s">
        <v>757</v>
      </c>
      <c r="E3994" s="183" t="s">
        <v>26</v>
      </c>
      <c r="F3994" s="183" t="s">
        <v>7</v>
      </c>
      <c r="G3994" s="183" t="s">
        <v>7</v>
      </c>
      <c r="H3994" s="183" t="s">
        <v>7</v>
      </c>
      <c r="I3994" s="183" t="s">
        <v>7</v>
      </c>
      <c r="J3994" s="183" t="s">
        <v>7</v>
      </c>
      <c r="K3994" s="183" t="s">
        <v>7</v>
      </c>
      <c r="L3994" s="183" t="s">
        <v>7</v>
      </c>
      <c r="M3994" s="183" t="s">
        <v>7</v>
      </c>
      <c r="N3994" s="183" t="s">
        <v>7</v>
      </c>
      <c r="O3994" s="183" t="s">
        <v>7</v>
      </c>
      <c r="P3994" s="183" t="s">
        <v>7</v>
      </c>
      <c r="Q3994" s="181" t="s">
        <v>7</v>
      </c>
      <c r="R3994" s="181" t="s">
        <v>7</v>
      </c>
      <c r="S3994" s="239" t="s">
        <v>7</v>
      </c>
      <c r="T3994" s="181" t="s">
        <v>7</v>
      </c>
      <c r="U3994" s="239">
        <f>SUM(U3991:U3993)</f>
        <v>7266.3413199999995</v>
      </c>
      <c r="V3994" s="181" t="s">
        <v>7</v>
      </c>
    </row>
    <row r="3995" spans="2:22" s="26" customFormat="1" ht="31.5" x14ac:dyDescent="0.25">
      <c r="B3995" s="193" t="s">
        <v>108</v>
      </c>
      <c r="C3995" s="240" t="s">
        <v>758</v>
      </c>
      <c r="D3995" s="193" t="s">
        <v>759</v>
      </c>
      <c r="E3995" s="183" t="s">
        <v>123</v>
      </c>
      <c r="F3995" s="183" t="s">
        <v>2769</v>
      </c>
      <c r="G3995" s="183" t="s">
        <v>7</v>
      </c>
      <c r="H3995" s="195" t="s">
        <v>692</v>
      </c>
      <c r="I3995" s="183" t="s">
        <v>245</v>
      </c>
      <c r="J3995" s="183" t="s">
        <v>7</v>
      </c>
      <c r="K3995" s="183" t="s">
        <v>2475</v>
      </c>
      <c r="L3995" s="183" t="s">
        <v>652</v>
      </c>
      <c r="M3995" s="183" t="s">
        <v>1765</v>
      </c>
      <c r="N3995" s="183" t="s">
        <v>2761</v>
      </c>
      <c r="O3995" s="183">
        <v>1</v>
      </c>
      <c r="P3995" s="183">
        <v>4</v>
      </c>
      <c r="Q3995" s="181" t="s">
        <v>99</v>
      </c>
      <c r="R3995" s="181" t="s">
        <v>113</v>
      </c>
      <c r="S3995" s="239">
        <v>263.88</v>
      </c>
      <c r="T3995" s="181">
        <v>1.78</v>
      </c>
      <c r="U3995" s="239">
        <f>O3995*P3995*S3995*T3995</f>
        <v>1878.8255999999999</v>
      </c>
      <c r="V3995" s="181" t="s">
        <v>7</v>
      </c>
    </row>
    <row r="3996" spans="2:22" s="26" customFormat="1" ht="31.5" x14ac:dyDescent="0.25">
      <c r="B3996" s="193" t="s">
        <v>108</v>
      </c>
      <c r="C3996" s="240" t="s">
        <v>758</v>
      </c>
      <c r="D3996" s="193" t="s">
        <v>759</v>
      </c>
      <c r="E3996" s="183" t="s">
        <v>141</v>
      </c>
      <c r="F3996" s="183" t="s">
        <v>2769</v>
      </c>
      <c r="G3996" s="183" t="s">
        <v>7</v>
      </c>
      <c r="H3996" s="195" t="s">
        <v>692</v>
      </c>
      <c r="I3996" s="183" t="s">
        <v>245</v>
      </c>
      <c r="J3996" s="183" t="s">
        <v>7</v>
      </c>
      <c r="K3996" s="183" t="s">
        <v>7</v>
      </c>
      <c r="L3996" s="183" t="s">
        <v>652</v>
      </c>
      <c r="M3996" s="183" t="s">
        <v>1765</v>
      </c>
      <c r="N3996" s="183" t="s">
        <v>2761</v>
      </c>
      <c r="O3996" s="183">
        <v>1</v>
      </c>
      <c r="P3996" s="183">
        <v>315</v>
      </c>
      <c r="Q3996" s="181" t="s">
        <v>167</v>
      </c>
      <c r="R3996" s="181" t="s">
        <v>183</v>
      </c>
      <c r="S3996" s="239">
        <v>4.5</v>
      </c>
      <c r="T3996" s="181">
        <v>1.91</v>
      </c>
      <c r="U3996" s="239">
        <f>O3996*P3996*S3996*T3996</f>
        <v>2707.4249999999997</v>
      </c>
      <c r="V3996" s="181" t="s">
        <v>7</v>
      </c>
    </row>
    <row r="3997" spans="2:22" s="26" customFormat="1" ht="63" x14ac:dyDescent="0.25">
      <c r="B3997" s="193" t="s">
        <v>108</v>
      </c>
      <c r="C3997" s="240" t="s">
        <v>758</v>
      </c>
      <c r="D3997" s="193" t="s">
        <v>759</v>
      </c>
      <c r="E3997" s="183" t="s">
        <v>3855</v>
      </c>
      <c r="F3997" s="183" t="s">
        <v>2769</v>
      </c>
      <c r="G3997" s="183" t="s">
        <v>7</v>
      </c>
      <c r="H3997" s="195" t="s">
        <v>692</v>
      </c>
      <c r="I3997" s="183" t="s">
        <v>228</v>
      </c>
      <c r="J3997" s="183" t="s">
        <v>7</v>
      </c>
      <c r="K3997" s="183" t="s">
        <v>2634</v>
      </c>
      <c r="L3997" s="183" t="s">
        <v>652</v>
      </c>
      <c r="M3997" s="183" t="s">
        <v>1765</v>
      </c>
      <c r="N3997" s="183" t="s">
        <v>2761</v>
      </c>
      <c r="O3997" s="183">
        <v>1</v>
      </c>
      <c r="P3997" s="183">
        <v>1</v>
      </c>
      <c r="Q3997" s="181" t="s">
        <v>111</v>
      </c>
      <c r="R3997" s="181" t="s">
        <v>139</v>
      </c>
      <c r="S3997" s="239">
        <v>425.5</v>
      </c>
      <c r="T3997" s="181">
        <v>1</v>
      </c>
      <c r="U3997" s="239">
        <f>O3997*P3997*S3997*T3997</f>
        <v>425.5</v>
      </c>
      <c r="V3997" s="181" t="s">
        <v>7</v>
      </c>
    </row>
    <row r="3998" spans="2:22" s="26" customFormat="1" ht="47.25" x14ac:dyDescent="0.25">
      <c r="B3998" s="193" t="s">
        <v>108</v>
      </c>
      <c r="C3998" s="240" t="s">
        <v>758</v>
      </c>
      <c r="D3998" s="193" t="s">
        <v>759</v>
      </c>
      <c r="E3998" s="183" t="s">
        <v>26</v>
      </c>
      <c r="F3998" s="183" t="s">
        <v>7</v>
      </c>
      <c r="G3998" s="183" t="s">
        <v>7</v>
      </c>
      <c r="H3998" s="183" t="s">
        <v>7</v>
      </c>
      <c r="I3998" s="183" t="s">
        <v>7</v>
      </c>
      <c r="J3998" s="183" t="s">
        <v>7</v>
      </c>
      <c r="K3998" s="183" t="s">
        <v>7</v>
      </c>
      <c r="L3998" s="183" t="s">
        <v>7</v>
      </c>
      <c r="M3998" s="183" t="s">
        <v>7</v>
      </c>
      <c r="N3998" s="183" t="s">
        <v>7</v>
      </c>
      <c r="O3998" s="183" t="s">
        <v>7</v>
      </c>
      <c r="P3998" s="183" t="s">
        <v>7</v>
      </c>
      <c r="Q3998" s="181" t="s">
        <v>7</v>
      </c>
      <c r="R3998" s="181" t="s">
        <v>7</v>
      </c>
      <c r="S3998" s="239" t="s">
        <v>7</v>
      </c>
      <c r="T3998" s="181" t="s">
        <v>7</v>
      </c>
      <c r="U3998" s="239">
        <f>SUM(U3995:U3997)</f>
        <v>5011.7505999999994</v>
      </c>
      <c r="V3998" s="181" t="s">
        <v>7</v>
      </c>
    </row>
    <row r="3999" spans="2:22" s="26" customFormat="1" ht="31.5" x14ac:dyDescent="0.25">
      <c r="B3999" s="193" t="s">
        <v>108</v>
      </c>
      <c r="C3999" s="240" t="s">
        <v>760</v>
      </c>
      <c r="D3999" s="193" t="s">
        <v>761</v>
      </c>
      <c r="E3999" s="183" t="s">
        <v>123</v>
      </c>
      <c r="F3999" s="183" t="s">
        <v>2769</v>
      </c>
      <c r="G3999" s="183" t="s">
        <v>7</v>
      </c>
      <c r="H3999" s="195" t="s">
        <v>692</v>
      </c>
      <c r="I3999" s="183" t="s">
        <v>245</v>
      </c>
      <c r="J3999" s="183" t="s">
        <v>7</v>
      </c>
      <c r="K3999" s="183" t="s">
        <v>2475</v>
      </c>
      <c r="L3999" s="183" t="s">
        <v>652</v>
      </c>
      <c r="M3999" s="183" t="s">
        <v>1765</v>
      </c>
      <c r="N3999" s="183" t="s">
        <v>2761</v>
      </c>
      <c r="O3999" s="183">
        <v>1</v>
      </c>
      <c r="P3999" s="183">
        <v>11</v>
      </c>
      <c r="Q3999" s="181" t="s">
        <v>99</v>
      </c>
      <c r="R3999" s="181" t="s">
        <v>113</v>
      </c>
      <c r="S3999" s="239">
        <v>263.88</v>
      </c>
      <c r="T3999" s="181">
        <v>1.78</v>
      </c>
      <c r="U3999" s="239">
        <f>O3999*P3999*S3999*T3999</f>
        <v>5166.7703999999994</v>
      </c>
      <c r="V3999" s="181" t="s">
        <v>7</v>
      </c>
    </row>
    <row r="4000" spans="2:22" s="26" customFormat="1" ht="31.5" x14ac:dyDescent="0.25">
      <c r="B4000" s="193" t="s">
        <v>108</v>
      </c>
      <c r="C4000" s="240" t="s">
        <v>760</v>
      </c>
      <c r="D4000" s="193" t="s">
        <v>761</v>
      </c>
      <c r="E4000" s="183" t="s">
        <v>141</v>
      </c>
      <c r="F4000" s="183" t="s">
        <v>2769</v>
      </c>
      <c r="G4000" s="183" t="s">
        <v>7</v>
      </c>
      <c r="H4000" s="195" t="s">
        <v>692</v>
      </c>
      <c r="I4000" s="183" t="s">
        <v>245</v>
      </c>
      <c r="J4000" s="183" t="s">
        <v>7</v>
      </c>
      <c r="K4000" s="183" t="s">
        <v>7</v>
      </c>
      <c r="L4000" s="183" t="s">
        <v>652</v>
      </c>
      <c r="M4000" s="183" t="s">
        <v>1765</v>
      </c>
      <c r="N4000" s="183" t="s">
        <v>2761</v>
      </c>
      <c r="O4000" s="183">
        <v>1</v>
      </c>
      <c r="P4000" s="183">
        <v>540</v>
      </c>
      <c r="Q4000" s="181" t="s">
        <v>167</v>
      </c>
      <c r="R4000" s="181" t="s">
        <v>183</v>
      </c>
      <c r="S4000" s="239">
        <v>4.5</v>
      </c>
      <c r="T4000" s="181">
        <v>1.91</v>
      </c>
      <c r="U4000" s="239">
        <f>O4000*P4000*S4000*T4000</f>
        <v>4641.3</v>
      </c>
      <c r="V4000" s="181" t="s">
        <v>7</v>
      </c>
    </row>
    <row r="4001" spans="2:22" s="26" customFormat="1" ht="63" x14ac:dyDescent="0.25">
      <c r="B4001" s="193" t="s">
        <v>108</v>
      </c>
      <c r="C4001" s="240" t="s">
        <v>760</v>
      </c>
      <c r="D4001" s="193" t="s">
        <v>761</v>
      </c>
      <c r="E4001" s="183" t="s">
        <v>3855</v>
      </c>
      <c r="F4001" s="183" t="s">
        <v>2769</v>
      </c>
      <c r="G4001" s="183" t="s">
        <v>7</v>
      </c>
      <c r="H4001" s="195" t="s">
        <v>692</v>
      </c>
      <c r="I4001" s="183" t="s">
        <v>228</v>
      </c>
      <c r="J4001" s="183" t="s">
        <v>7</v>
      </c>
      <c r="K4001" s="183" t="s">
        <v>3425</v>
      </c>
      <c r="L4001" s="183" t="s">
        <v>652</v>
      </c>
      <c r="M4001" s="183" t="s">
        <v>1765</v>
      </c>
      <c r="N4001" s="183" t="s">
        <v>2761</v>
      </c>
      <c r="O4001" s="183">
        <v>1</v>
      </c>
      <c r="P4001" s="183">
        <v>1</v>
      </c>
      <c r="Q4001" s="181" t="s">
        <v>111</v>
      </c>
      <c r="R4001" s="181" t="s">
        <v>282</v>
      </c>
      <c r="S4001" s="239">
        <v>709.17</v>
      </c>
      <c r="T4001" s="181">
        <v>1</v>
      </c>
      <c r="U4001" s="239">
        <f>O4001*P4001*S4001*T4001</f>
        <v>709.17</v>
      </c>
      <c r="V4001" s="181" t="s">
        <v>7</v>
      </c>
    </row>
    <row r="4002" spans="2:22" s="26" customFormat="1" ht="47.25" x14ac:dyDescent="0.25">
      <c r="B4002" s="193" t="s">
        <v>108</v>
      </c>
      <c r="C4002" s="240" t="s">
        <v>760</v>
      </c>
      <c r="D4002" s="193" t="s">
        <v>761</v>
      </c>
      <c r="E4002" s="183" t="s">
        <v>26</v>
      </c>
      <c r="F4002" s="183" t="s">
        <v>7</v>
      </c>
      <c r="G4002" s="183" t="s">
        <v>7</v>
      </c>
      <c r="H4002" s="183" t="s">
        <v>7</v>
      </c>
      <c r="I4002" s="183" t="s">
        <v>7</v>
      </c>
      <c r="J4002" s="183" t="s">
        <v>7</v>
      </c>
      <c r="K4002" s="183" t="s">
        <v>7</v>
      </c>
      <c r="L4002" s="183" t="s">
        <v>7</v>
      </c>
      <c r="M4002" s="183" t="s">
        <v>7</v>
      </c>
      <c r="N4002" s="183" t="s">
        <v>7</v>
      </c>
      <c r="O4002" s="183" t="s">
        <v>7</v>
      </c>
      <c r="P4002" s="183" t="s">
        <v>7</v>
      </c>
      <c r="Q4002" s="181" t="s">
        <v>7</v>
      </c>
      <c r="R4002" s="181" t="s">
        <v>7</v>
      </c>
      <c r="S4002" s="239" t="s">
        <v>7</v>
      </c>
      <c r="T4002" s="181" t="s">
        <v>7</v>
      </c>
      <c r="U4002" s="239">
        <f>SUM(U3999:U4001)</f>
        <v>10517.240400000001</v>
      </c>
      <c r="V4002" s="181" t="s">
        <v>7</v>
      </c>
    </row>
    <row r="4003" spans="2:22" s="26" customFormat="1" ht="31.5" x14ac:dyDescent="0.25">
      <c r="B4003" s="193" t="s">
        <v>108</v>
      </c>
      <c r="C4003" s="240" t="s">
        <v>762</v>
      </c>
      <c r="D4003" s="193" t="s">
        <v>763</v>
      </c>
      <c r="E4003" s="183" t="s">
        <v>123</v>
      </c>
      <c r="F4003" s="183" t="s">
        <v>2769</v>
      </c>
      <c r="G4003" s="183" t="s">
        <v>7</v>
      </c>
      <c r="H4003" s="195" t="s">
        <v>692</v>
      </c>
      <c r="I4003" s="183" t="s">
        <v>245</v>
      </c>
      <c r="J4003" s="183" t="s">
        <v>7</v>
      </c>
      <c r="K4003" s="183" t="s">
        <v>2475</v>
      </c>
      <c r="L4003" s="183" t="s">
        <v>652</v>
      </c>
      <c r="M4003" s="183" t="s">
        <v>1765</v>
      </c>
      <c r="N4003" s="183" t="s">
        <v>2761</v>
      </c>
      <c r="O4003" s="183">
        <v>1</v>
      </c>
      <c r="P4003" s="183">
        <v>0.249</v>
      </c>
      <c r="Q4003" s="181" t="s">
        <v>99</v>
      </c>
      <c r="R4003" s="181" t="s">
        <v>113</v>
      </c>
      <c r="S4003" s="239">
        <v>263.88</v>
      </c>
      <c r="T4003" s="181">
        <v>1.78</v>
      </c>
      <c r="U4003" s="239">
        <f>O4003*P4003*S4003*T4003</f>
        <v>116.9568936</v>
      </c>
      <c r="V4003" s="181" t="s">
        <v>7</v>
      </c>
    </row>
    <row r="4004" spans="2:22" s="26" customFormat="1" ht="31.5" x14ac:dyDescent="0.25">
      <c r="B4004" s="193" t="s">
        <v>108</v>
      </c>
      <c r="C4004" s="240" t="s">
        <v>762</v>
      </c>
      <c r="D4004" s="193" t="s">
        <v>763</v>
      </c>
      <c r="E4004" s="183" t="s">
        <v>141</v>
      </c>
      <c r="F4004" s="183" t="s">
        <v>2769</v>
      </c>
      <c r="G4004" s="183" t="s">
        <v>7</v>
      </c>
      <c r="H4004" s="195" t="s">
        <v>692</v>
      </c>
      <c r="I4004" s="183" t="s">
        <v>245</v>
      </c>
      <c r="J4004" s="183" t="s">
        <v>7</v>
      </c>
      <c r="K4004" s="183" t="s">
        <v>7</v>
      </c>
      <c r="L4004" s="183" t="s">
        <v>652</v>
      </c>
      <c r="M4004" s="183" t="s">
        <v>1765</v>
      </c>
      <c r="N4004" s="183" t="s">
        <v>2761</v>
      </c>
      <c r="O4004" s="183">
        <v>1</v>
      </c>
      <c r="P4004" s="183">
        <v>45</v>
      </c>
      <c r="Q4004" s="181" t="s">
        <v>167</v>
      </c>
      <c r="R4004" s="181" t="s">
        <v>183</v>
      </c>
      <c r="S4004" s="239">
        <v>4.5</v>
      </c>
      <c r="T4004" s="181">
        <v>1.91</v>
      </c>
      <c r="U4004" s="239">
        <f>O4004*P4004*S4004*T4004</f>
        <v>386.77499999999998</v>
      </c>
      <c r="V4004" s="181" t="s">
        <v>7</v>
      </c>
    </row>
    <row r="4005" spans="2:22" s="26" customFormat="1" ht="63" x14ac:dyDescent="0.25">
      <c r="B4005" s="193" t="s">
        <v>108</v>
      </c>
      <c r="C4005" s="240" t="s">
        <v>762</v>
      </c>
      <c r="D4005" s="193" t="s">
        <v>763</v>
      </c>
      <c r="E4005" s="183" t="s">
        <v>3855</v>
      </c>
      <c r="F4005" s="183" t="s">
        <v>2769</v>
      </c>
      <c r="G4005" s="183" t="s">
        <v>7</v>
      </c>
      <c r="H4005" s="195" t="s">
        <v>692</v>
      </c>
      <c r="I4005" s="183" t="s">
        <v>228</v>
      </c>
      <c r="J4005" s="183" t="s">
        <v>7</v>
      </c>
      <c r="K4005" s="183" t="s">
        <v>5503</v>
      </c>
      <c r="L4005" s="183" t="s">
        <v>652</v>
      </c>
      <c r="M4005" s="183" t="s">
        <v>1765</v>
      </c>
      <c r="N4005" s="183" t="s">
        <v>2761</v>
      </c>
      <c r="O4005" s="183">
        <v>1</v>
      </c>
      <c r="P4005" s="183">
        <v>1</v>
      </c>
      <c r="Q4005" s="181" t="s">
        <v>111</v>
      </c>
      <c r="R4005" s="181" t="s">
        <v>453</v>
      </c>
      <c r="S4005" s="239">
        <v>56.73</v>
      </c>
      <c r="T4005" s="181">
        <v>1</v>
      </c>
      <c r="U4005" s="239">
        <f>O4005*P4005*S4005*T4005</f>
        <v>56.73</v>
      </c>
      <c r="V4005" s="181" t="s">
        <v>7</v>
      </c>
    </row>
    <row r="4006" spans="2:22" s="26" customFormat="1" ht="47.25" x14ac:dyDescent="0.25">
      <c r="B4006" s="193" t="s">
        <v>108</v>
      </c>
      <c r="C4006" s="240" t="s">
        <v>762</v>
      </c>
      <c r="D4006" s="193" t="s">
        <v>763</v>
      </c>
      <c r="E4006" s="183" t="s">
        <v>26</v>
      </c>
      <c r="F4006" s="183" t="s">
        <v>7</v>
      </c>
      <c r="G4006" s="183" t="s">
        <v>7</v>
      </c>
      <c r="H4006" s="183" t="s">
        <v>7</v>
      </c>
      <c r="I4006" s="183" t="s">
        <v>7</v>
      </c>
      <c r="J4006" s="183" t="s">
        <v>7</v>
      </c>
      <c r="K4006" s="183" t="s">
        <v>7</v>
      </c>
      <c r="L4006" s="183" t="s">
        <v>7</v>
      </c>
      <c r="M4006" s="183" t="s">
        <v>7</v>
      </c>
      <c r="N4006" s="183" t="s">
        <v>7</v>
      </c>
      <c r="O4006" s="183" t="s">
        <v>7</v>
      </c>
      <c r="P4006" s="183" t="s">
        <v>7</v>
      </c>
      <c r="Q4006" s="181" t="s">
        <v>7</v>
      </c>
      <c r="R4006" s="181" t="s">
        <v>7</v>
      </c>
      <c r="S4006" s="239" t="s">
        <v>7</v>
      </c>
      <c r="T4006" s="181" t="s">
        <v>7</v>
      </c>
      <c r="U4006" s="239">
        <f>SUM(U4003:U4005)</f>
        <v>560.46189359999994</v>
      </c>
      <c r="V4006" s="181" t="s">
        <v>7</v>
      </c>
    </row>
    <row r="4007" spans="2:22" s="26" customFormat="1" ht="31.5" x14ac:dyDescent="0.25">
      <c r="B4007" s="193" t="s">
        <v>108</v>
      </c>
      <c r="C4007" s="240" t="s">
        <v>764</v>
      </c>
      <c r="D4007" s="193" t="s">
        <v>765</v>
      </c>
      <c r="E4007" s="183" t="s">
        <v>123</v>
      </c>
      <c r="F4007" s="183" t="s">
        <v>2769</v>
      </c>
      <c r="G4007" s="183" t="s">
        <v>7</v>
      </c>
      <c r="H4007" s="195" t="s">
        <v>692</v>
      </c>
      <c r="I4007" s="183" t="s">
        <v>245</v>
      </c>
      <c r="J4007" s="183" t="s">
        <v>7</v>
      </c>
      <c r="K4007" s="183" t="s">
        <v>2475</v>
      </c>
      <c r="L4007" s="183" t="s">
        <v>652</v>
      </c>
      <c r="M4007" s="183" t="s">
        <v>1765</v>
      </c>
      <c r="N4007" s="183" t="s">
        <v>2761</v>
      </c>
      <c r="O4007" s="183">
        <v>1</v>
      </c>
      <c r="P4007" s="183">
        <v>11.6</v>
      </c>
      <c r="Q4007" s="181" t="s">
        <v>99</v>
      </c>
      <c r="R4007" s="181" t="s">
        <v>113</v>
      </c>
      <c r="S4007" s="239">
        <v>263.88</v>
      </c>
      <c r="T4007" s="181">
        <v>1.78</v>
      </c>
      <c r="U4007" s="239">
        <f>O4007*P4007*S4007*T4007</f>
        <v>5448.5942399999994</v>
      </c>
      <c r="V4007" s="181" t="s">
        <v>7</v>
      </c>
    </row>
    <row r="4008" spans="2:22" s="26" customFormat="1" ht="31.5" x14ac:dyDescent="0.25">
      <c r="B4008" s="193" t="s">
        <v>108</v>
      </c>
      <c r="C4008" s="240" t="s">
        <v>764</v>
      </c>
      <c r="D4008" s="193" t="s">
        <v>765</v>
      </c>
      <c r="E4008" s="183" t="s">
        <v>141</v>
      </c>
      <c r="F4008" s="183" t="s">
        <v>2769</v>
      </c>
      <c r="G4008" s="183" t="s">
        <v>7</v>
      </c>
      <c r="H4008" s="195" t="s">
        <v>692</v>
      </c>
      <c r="I4008" s="183" t="s">
        <v>245</v>
      </c>
      <c r="J4008" s="183" t="s">
        <v>7</v>
      </c>
      <c r="K4008" s="183" t="s">
        <v>7</v>
      </c>
      <c r="L4008" s="183" t="s">
        <v>652</v>
      </c>
      <c r="M4008" s="183" t="s">
        <v>1765</v>
      </c>
      <c r="N4008" s="183" t="s">
        <v>2761</v>
      </c>
      <c r="O4008" s="183">
        <v>1</v>
      </c>
      <c r="P4008" s="183">
        <v>450</v>
      </c>
      <c r="Q4008" s="181" t="s">
        <v>167</v>
      </c>
      <c r="R4008" s="181" t="s">
        <v>183</v>
      </c>
      <c r="S4008" s="239">
        <v>4.5</v>
      </c>
      <c r="T4008" s="181">
        <v>1.91</v>
      </c>
      <c r="U4008" s="239">
        <f>O4008*P4008*S4008*T4008</f>
        <v>3867.75</v>
      </c>
      <c r="V4008" s="181" t="s">
        <v>7</v>
      </c>
    </row>
    <row r="4009" spans="2:22" s="26" customFormat="1" ht="63" x14ac:dyDescent="0.25">
      <c r="B4009" s="193" t="s">
        <v>108</v>
      </c>
      <c r="C4009" s="240" t="s">
        <v>764</v>
      </c>
      <c r="D4009" s="193" t="s">
        <v>765</v>
      </c>
      <c r="E4009" s="183" t="s">
        <v>3855</v>
      </c>
      <c r="F4009" s="183" t="s">
        <v>2769</v>
      </c>
      <c r="G4009" s="183" t="s">
        <v>7</v>
      </c>
      <c r="H4009" s="195" t="s">
        <v>692</v>
      </c>
      <c r="I4009" s="183" t="s">
        <v>228</v>
      </c>
      <c r="J4009" s="183" t="s">
        <v>7</v>
      </c>
      <c r="K4009" s="183" t="s">
        <v>2634</v>
      </c>
      <c r="L4009" s="183" t="s">
        <v>652</v>
      </c>
      <c r="M4009" s="183" t="s">
        <v>1765</v>
      </c>
      <c r="N4009" s="183" t="s">
        <v>2761</v>
      </c>
      <c r="O4009" s="183">
        <v>1</v>
      </c>
      <c r="P4009" s="183">
        <v>1</v>
      </c>
      <c r="Q4009" s="181" t="s">
        <v>111</v>
      </c>
      <c r="R4009" s="181" t="s">
        <v>139</v>
      </c>
      <c r="S4009" s="239">
        <v>425.5</v>
      </c>
      <c r="T4009" s="181">
        <v>1</v>
      </c>
      <c r="U4009" s="239">
        <f>O4009*P4009*S4009*T4009</f>
        <v>425.5</v>
      </c>
      <c r="V4009" s="181" t="s">
        <v>7</v>
      </c>
    </row>
    <row r="4010" spans="2:22" s="26" customFormat="1" ht="47.25" x14ac:dyDescent="0.25">
      <c r="B4010" s="193" t="s">
        <v>108</v>
      </c>
      <c r="C4010" s="240" t="s">
        <v>764</v>
      </c>
      <c r="D4010" s="193" t="s">
        <v>765</v>
      </c>
      <c r="E4010" s="183" t="s">
        <v>26</v>
      </c>
      <c r="F4010" s="183" t="s">
        <v>7</v>
      </c>
      <c r="G4010" s="183" t="s">
        <v>7</v>
      </c>
      <c r="H4010" s="183" t="s">
        <v>7</v>
      </c>
      <c r="I4010" s="183" t="s">
        <v>7</v>
      </c>
      <c r="J4010" s="183" t="s">
        <v>7</v>
      </c>
      <c r="K4010" s="183" t="s">
        <v>7</v>
      </c>
      <c r="L4010" s="183" t="s">
        <v>7</v>
      </c>
      <c r="M4010" s="183" t="s">
        <v>7</v>
      </c>
      <c r="N4010" s="183" t="s">
        <v>7</v>
      </c>
      <c r="O4010" s="183" t="s">
        <v>7</v>
      </c>
      <c r="P4010" s="183" t="s">
        <v>7</v>
      </c>
      <c r="Q4010" s="181" t="s">
        <v>7</v>
      </c>
      <c r="R4010" s="181" t="s">
        <v>7</v>
      </c>
      <c r="S4010" s="239" t="s">
        <v>7</v>
      </c>
      <c r="T4010" s="181" t="s">
        <v>7</v>
      </c>
      <c r="U4010" s="239">
        <f>SUM(U4007:U4009)</f>
        <v>9741.8442399999985</v>
      </c>
      <c r="V4010" s="181" t="s">
        <v>7</v>
      </c>
    </row>
    <row r="4011" spans="2:22" s="26" customFormat="1" ht="31.5" x14ac:dyDescent="0.25">
      <c r="B4011" s="193" t="s">
        <v>108</v>
      </c>
      <c r="C4011" s="240" t="s">
        <v>766</v>
      </c>
      <c r="D4011" s="193" t="s">
        <v>767</v>
      </c>
      <c r="E4011" s="183" t="s">
        <v>123</v>
      </c>
      <c r="F4011" s="183" t="s">
        <v>2769</v>
      </c>
      <c r="G4011" s="183" t="s">
        <v>7</v>
      </c>
      <c r="H4011" s="195" t="s">
        <v>692</v>
      </c>
      <c r="I4011" s="183" t="s">
        <v>228</v>
      </c>
      <c r="J4011" s="183" t="s">
        <v>7</v>
      </c>
      <c r="K4011" s="183" t="s">
        <v>2475</v>
      </c>
      <c r="L4011" s="183" t="s">
        <v>652</v>
      </c>
      <c r="M4011" s="183" t="s">
        <v>1765</v>
      </c>
      <c r="N4011" s="183" t="s">
        <v>2761</v>
      </c>
      <c r="O4011" s="183">
        <v>1</v>
      </c>
      <c r="P4011" s="183">
        <v>7.6</v>
      </c>
      <c r="Q4011" s="181" t="s">
        <v>99</v>
      </c>
      <c r="R4011" s="181" t="s">
        <v>113</v>
      </c>
      <c r="S4011" s="239">
        <v>263.88</v>
      </c>
      <c r="T4011" s="181">
        <v>1.78</v>
      </c>
      <c r="U4011" s="239">
        <f>O4011*P4011*S4011*T4011</f>
        <v>3569.7686399999998</v>
      </c>
      <c r="V4011" s="181" t="s">
        <v>7</v>
      </c>
    </row>
    <row r="4012" spans="2:22" s="26" customFormat="1" ht="31.5" x14ac:dyDescent="0.25">
      <c r="B4012" s="193" t="s">
        <v>108</v>
      </c>
      <c r="C4012" s="240" t="s">
        <v>766</v>
      </c>
      <c r="D4012" s="193" t="s">
        <v>767</v>
      </c>
      <c r="E4012" s="183" t="s">
        <v>141</v>
      </c>
      <c r="F4012" s="183" t="s">
        <v>2769</v>
      </c>
      <c r="G4012" s="183" t="s">
        <v>7</v>
      </c>
      <c r="H4012" s="195" t="s">
        <v>692</v>
      </c>
      <c r="I4012" s="183" t="s">
        <v>228</v>
      </c>
      <c r="J4012" s="183" t="s">
        <v>7</v>
      </c>
      <c r="K4012" s="183" t="s">
        <v>7</v>
      </c>
      <c r="L4012" s="183" t="s">
        <v>652</v>
      </c>
      <c r="M4012" s="183" t="s">
        <v>1765</v>
      </c>
      <c r="N4012" s="183" t="s">
        <v>2761</v>
      </c>
      <c r="O4012" s="183">
        <v>1</v>
      </c>
      <c r="P4012" s="183">
        <v>270</v>
      </c>
      <c r="Q4012" s="181" t="s">
        <v>167</v>
      </c>
      <c r="R4012" s="181" t="s">
        <v>183</v>
      </c>
      <c r="S4012" s="239">
        <v>4.5</v>
      </c>
      <c r="T4012" s="181">
        <v>1.91</v>
      </c>
      <c r="U4012" s="239">
        <f>O4012*P4012*S4012*T4012</f>
        <v>2320.65</v>
      </c>
      <c r="V4012" s="181" t="s">
        <v>7</v>
      </c>
    </row>
    <row r="4013" spans="2:22" s="26" customFormat="1" ht="63" x14ac:dyDescent="0.25">
      <c r="B4013" s="193" t="s">
        <v>108</v>
      </c>
      <c r="C4013" s="240" t="s">
        <v>766</v>
      </c>
      <c r="D4013" s="193" t="s">
        <v>767</v>
      </c>
      <c r="E4013" s="183" t="s">
        <v>3855</v>
      </c>
      <c r="F4013" s="183" t="s">
        <v>2769</v>
      </c>
      <c r="G4013" s="183" t="s">
        <v>7</v>
      </c>
      <c r="H4013" s="195" t="s">
        <v>692</v>
      </c>
      <c r="I4013" s="183" t="s">
        <v>228</v>
      </c>
      <c r="J4013" s="183" t="s">
        <v>7</v>
      </c>
      <c r="K4013" s="183" t="s">
        <v>2634</v>
      </c>
      <c r="L4013" s="183" t="s">
        <v>652</v>
      </c>
      <c r="M4013" s="183" t="s">
        <v>1765</v>
      </c>
      <c r="N4013" s="183" t="s">
        <v>2761</v>
      </c>
      <c r="O4013" s="183">
        <v>1</v>
      </c>
      <c r="P4013" s="183">
        <v>1</v>
      </c>
      <c r="Q4013" s="181" t="s">
        <v>111</v>
      </c>
      <c r="R4013" s="181" t="s">
        <v>139</v>
      </c>
      <c r="S4013" s="239">
        <v>425.5</v>
      </c>
      <c r="T4013" s="181">
        <v>1</v>
      </c>
      <c r="U4013" s="239">
        <f>O4013*P4013*S4013*T4013</f>
        <v>425.5</v>
      </c>
      <c r="V4013" s="181" t="s">
        <v>7</v>
      </c>
    </row>
    <row r="4014" spans="2:22" s="26" customFormat="1" ht="47.25" x14ac:dyDescent="0.25">
      <c r="B4014" s="193" t="s">
        <v>108</v>
      </c>
      <c r="C4014" s="240" t="s">
        <v>766</v>
      </c>
      <c r="D4014" s="193" t="s">
        <v>767</v>
      </c>
      <c r="E4014" s="183" t="s">
        <v>26</v>
      </c>
      <c r="F4014" s="183" t="s">
        <v>7</v>
      </c>
      <c r="G4014" s="183" t="s">
        <v>7</v>
      </c>
      <c r="H4014" s="183" t="s">
        <v>7</v>
      </c>
      <c r="I4014" s="183" t="s">
        <v>7</v>
      </c>
      <c r="J4014" s="183" t="s">
        <v>7</v>
      </c>
      <c r="K4014" s="183" t="s">
        <v>7</v>
      </c>
      <c r="L4014" s="183" t="s">
        <v>7</v>
      </c>
      <c r="M4014" s="183" t="s">
        <v>7</v>
      </c>
      <c r="N4014" s="183" t="s">
        <v>7</v>
      </c>
      <c r="O4014" s="183" t="s">
        <v>7</v>
      </c>
      <c r="P4014" s="183" t="s">
        <v>7</v>
      </c>
      <c r="Q4014" s="181" t="s">
        <v>7</v>
      </c>
      <c r="R4014" s="181" t="s">
        <v>7</v>
      </c>
      <c r="S4014" s="239" t="s">
        <v>7</v>
      </c>
      <c r="T4014" s="181" t="s">
        <v>7</v>
      </c>
      <c r="U4014" s="239">
        <f>SUM(U4011:U4013)</f>
        <v>6315.9186399999999</v>
      </c>
      <c r="V4014" s="181" t="s">
        <v>7</v>
      </c>
    </row>
    <row r="4015" spans="2:22" s="26" customFormat="1" ht="31.5" x14ac:dyDescent="0.25">
      <c r="B4015" s="193" t="s">
        <v>108</v>
      </c>
      <c r="C4015" s="240" t="s">
        <v>768</v>
      </c>
      <c r="D4015" s="193" t="s">
        <v>769</v>
      </c>
      <c r="E4015" s="183" t="s">
        <v>123</v>
      </c>
      <c r="F4015" s="183" t="s">
        <v>2769</v>
      </c>
      <c r="G4015" s="183" t="s">
        <v>7</v>
      </c>
      <c r="H4015" s="195" t="s">
        <v>692</v>
      </c>
      <c r="I4015" s="183" t="s">
        <v>228</v>
      </c>
      <c r="J4015" s="183" t="s">
        <v>7</v>
      </c>
      <c r="K4015" s="183" t="s">
        <v>2475</v>
      </c>
      <c r="L4015" s="183" t="s">
        <v>652</v>
      </c>
      <c r="M4015" s="183" t="s">
        <v>1765</v>
      </c>
      <c r="N4015" s="183" t="s">
        <v>2761</v>
      </c>
      <c r="O4015" s="183">
        <v>1</v>
      </c>
      <c r="P4015" s="183">
        <v>1.1000000000000001</v>
      </c>
      <c r="Q4015" s="181" t="s">
        <v>99</v>
      </c>
      <c r="R4015" s="181" t="s">
        <v>113</v>
      </c>
      <c r="S4015" s="239">
        <v>263.88</v>
      </c>
      <c r="T4015" s="181">
        <v>1.78</v>
      </c>
      <c r="U4015" s="239">
        <f>O4015*P4015*S4015*T4015</f>
        <v>516.67704000000003</v>
      </c>
      <c r="V4015" s="181" t="s">
        <v>7</v>
      </c>
    </row>
    <row r="4016" spans="2:22" s="26" customFormat="1" ht="31.5" x14ac:dyDescent="0.25">
      <c r="B4016" s="193" t="s">
        <v>108</v>
      </c>
      <c r="C4016" s="240" t="s">
        <v>768</v>
      </c>
      <c r="D4016" s="193" t="s">
        <v>769</v>
      </c>
      <c r="E4016" s="183" t="s">
        <v>141</v>
      </c>
      <c r="F4016" s="183" t="s">
        <v>2769</v>
      </c>
      <c r="G4016" s="183" t="s">
        <v>7</v>
      </c>
      <c r="H4016" s="195" t="s">
        <v>692</v>
      </c>
      <c r="I4016" s="183" t="s">
        <v>228</v>
      </c>
      <c r="J4016" s="183" t="s">
        <v>7</v>
      </c>
      <c r="K4016" s="183" t="s">
        <v>7</v>
      </c>
      <c r="L4016" s="183" t="s">
        <v>652</v>
      </c>
      <c r="M4016" s="183" t="s">
        <v>1765</v>
      </c>
      <c r="N4016" s="183" t="s">
        <v>2761</v>
      </c>
      <c r="O4016" s="183">
        <v>1</v>
      </c>
      <c r="P4016" s="183">
        <v>135</v>
      </c>
      <c r="Q4016" s="181" t="s">
        <v>167</v>
      </c>
      <c r="R4016" s="181" t="s">
        <v>183</v>
      </c>
      <c r="S4016" s="239">
        <v>4.5</v>
      </c>
      <c r="T4016" s="181">
        <v>1.91</v>
      </c>
      <c r="U4016" s="239">
        <f>O4016*P4016*S4016*T4016</f>
        <v>1160.325</v>
      </c>
      <c r="V4016" s="181" t="s">
        <v>7</v>
      </c>
    </row>
    <row r="4017" spans="2:22" s="26" customFormat="1" ht="63" x14ac:dyDescent="0.25">
      <c r="B4017" s="193" t="s">
        <v>108</v>
      </c>
      <c r="C4017" s="240" t="s">
        <v>768</v>
      </c>
      <c r="D4017" s="193" t="s">
        <v>769</v>
      </c>
      <c r="E4017" s="183" t="s">
        <v>3855</v>
      </c>
      <c r="F4017" s="183" t="s">
        <v>2769</v>
      </c>
      <c r="G4017" s="183" t="s">
        <v>7</v>
      </c>
      <c r="H4017" s="195" t="s">
        <v>692</v>
      </c>
      <c r="I4017" s="183" t="s">
        <v>228</v>
      </c>
      <c r="J4017" s="183" t="s">
        <v>7</v>
      </c>
      <c r="K4017" s="183" t="s">
        <v>2634</v>
      </c>
      <c r="L4017" s="183" t="s">
        <v>652</v>
      </c>
      <c r="M4017" s="183" t="s">
        <v>1765</v>
      </c>
      <c r="N4017" s="183" t="s">
        <v>2761</v>
      </c>
      <c r="O4017" s="183">
        <v>1</v>
      </c>
      <c r="P4017" s="183">
        <v>1</v>
      </c>
      <c r="Q4017" s="181" t="s">
        <v>111</v>
      </c>
      <c r="R4017" s="181" t="s">
        <v>139</v>
      </c>
      <c r="S4017" s="239">
        <v>425.5</v>
      </c>
      <c r="T4017" s="181">
        <v>1</v>
      </c>
      <c r="U4017" s="239">
        <f>O4017*P4017*S4017*T4017</f>
        <v>425.5</v>
      </c>
      <c r="V4017" s="181" t="s">
        <v>7</v>
      </c>
    </row>
    <row r="4018" spans="2:22" s="26" customFormat="1" ht="47.25" x14ac:dyDescent="0.25">
      <c r="B4018" s="193" t="s">
        <v>108</v>
      </c>
      <c r="C4018" s="240" t="s">
        <v>768</v>
      </c>
      <c r="D4018" s="193" t="s">
        <v>769</v>
      </c>
      <c r="E4018" s="183" t="s">
        <v>26</v>
      </c>
      <c r="F4018" s="183" t="s">
        <v>7</v>
      </c>
      <c r="G4018" s="183" t="s">
        <v>7</v>
      </c>
      <c r="H4018" s="183" t="s">
        <v>7</v>
      </c>
      <c r="I4018" s="183" t="s">
        <v>7</v>
      </c>
      <c r="J4018" s="183" t="s">
        <v>7</v>
      </c>
      <c r="K4018" s="183" t="s">
        <v>7</v>
      </c>
      <c r="L4018" s="183" t="s">
        <v>7</v>
      </c>
      <c r="M4018" s="183" t="s">
        <v>7</v>
      </c>
      <c r="N4018" s="183" t="s">
        <v>7</v>
      </c>
      <c r="O4018" s="183" t="s">
        <v>7</v>
      </c>
      <c r="P4018" s="183" t="s">
        <v>7</v>
      </c>
      <c r="Q4018" s="181" t="s">
        <v>7</v>
      </c>
      <c r="R4018" s="181" t="s">
        <v>7</v>
      </c>
      <c r="S4018" s="239" t="s">
        <v>7</v>
      </c>
      <c r="T4018" s="181" t="s">
        <v>7</v>
      </c>
      <c r="U4018" s="239">
        <f>SUM(U4014:U4016)</f>
        <v>7992.9206800000002</v>
      </c>
      <c r="V4018" s="181" t="s">
        <v>7</v>
      </c>
    </row>
    <row r="4019" spans="2:22" s="26" customFormat="1" ht="47.25" x14ac:dyDescent="0.25">
      <c r="B4019" s="193" t="s">
        <v>347</v>
      </c>
      <c r="C4019" s="240" t="s">
        <v>2332</v>
      </c>
      <c r="D4019" s="193" t="s">
        <v>2333</v>
      </c>
      <c r="E4019" s="183" t="s">
        <v>2273</v>
      </c>
      <c r="F4019" s="183" t="s">
        <v>2334</v>
      </c>
      <c r="G4019" s="183" t="s">
        <v>7</v>
      </c>
      <c r="H4019" s="195" t="s">
        <v>109</v>
      </c>
      <c r="I4019" s="183">
        <v>2024</v>
      </c>
      <c r="J4019" s="183">
        <v>6</v>
      </c>
      <c r="K4019" s="183" t="s">
        <v>2067</v>
      </c>
      <c r="L4019" s="183" t="s">
        <v>5293</v>
      </c>
      <c r="M4019" s="194">
        <v>45282</v>
      </c>
      <c r="N4019" s="183" t="s">
        <v>2761</v>
      </c>
      <c r="O4019" s="183">
        <v>1</v>
      </c>
      <c r="P4019" s="183">
        <v>2.85</v>
      </c>
      <c r="Q4019" s="181" t="s">
        <v>99</v>
      </c>
      <c r="R4019" s="181" t="s">
        <v>1323</v>
      </c>
      <c r="S4019" s="239">
        <v>1562.5</v>
      </c>
      <c r="T4019" s="181">
        <v>1.91</v>
      </c>
      <c r="U4019" s="239">
        <f>O4019*P4019*S4019*T4019</f>
        <v>8505.46875</v>
      </c>
      <c r="V4019" s="181" t="s">
        <v>7</v>
      </c>
    </row>
    <row r="4020" spans="2:22" s="26" customFormat="1" ht="47.25" x14ac:dyDescent="0.25">
      <c r="B4020" s="193" t="s">
        <v>347</v>
      </c>
      <c r="C4020" s="240" t="s">
        <v>2332</v>
      </c>
      <c r="D4020" s="193" t="s">
        <v>2333</v>
      </c>
      <c r="E4020" s="183" t="s">
        <v>2155</v>
      </c>
      <c r="F4020" s="183" t="s">
        <v>2334</v>
      </c>
      <c r="G4020" s="183" t="s">
        <v>7</v>
      </c>
      <c r="H4020" s="195" t="s">
        <v>109</v>
      </c>
      <c r="I4020" s="183">
        <v>2024</v>
      </c>
      <c r="J4020" s="183">
        <v>6</v>
      </c>
      <c r="K4020" s="183" t="s">
        <v>2204</v>
      </c>
      <c r="L4020" s="183" t="s">
        <v>5293</v>
      </c>
      <c r="M4020" s="194">
        <v>45282</v>
      </c>
      <c r="N4020" s="183" t="s">
        <v>2761</v>
      </c>
      <c r="O4020" s="183">
        <v>1</v>
      </c>
      <c r="P4020" s="183">
        <v>1.194</v>
      </c>
      <c r="Q4020" s="181" t="s">
        <v>99</v>
      </c>
      <c r="R4020" s="181" t="s">
        <v>1559</v>
      </c>
      <c r="S4020" s="239">
        <v>484.33</v>
      </c>
      <c r="T4020" s="181">
        <v>2.04</v>
      </c>
      <c r="U4020" s="239">
        <f t="shared" ref="U4020:U4040" si="185">O4020*P4020*S4020*T4020</f>
        <v>1179.7116407999999</v>
      </c>
      <c r="V4020" s="181" t="s">
        <v>7</v>
      </c>
    </row>
    <row r="4021" spans="2:22" s="26" customFormat="1" ht="47.25" x14ac:dyDescent="0.25">
      <c r="B4021" s="193" t="s">
        <v>347</v>
      </c>
      <c r="C4021" s="240" t="s">
        <v>2332</v>
      </c>
      <c r="D4021" s="193" t="s">
        <v>2333</v>
      </c>
      <c r="E4021" s="183" t="s">
        <v>412</v>
      </c>
      <c r="F4021" s="183" t="s">
        <v>2334</v>
      </c>
      <c r="G4021" s="183" t="s">
        <v>7</v>
      </c>
      <c r="H4021" s="195" t="s">
        <v>109</v>
      </c>
      <c r="I4021" s="183">
        <v>2024</v>
      </c>
      <c r="J4021" s="183">
        <v>6</v>
      </c>
      <c r="K4021" s="183" t="s">
        <v>2198</v>
      </c>
      <c r="L4021" s="183" t="s">
        <v>5293</v>
      </c>
      <c r="M4021" s="194">
        <v>45282</v>
      </c>
      <c r="N4021" s="183" t="s">
        <v>2761</v>
      </c>
      <c r="O4021" s="183">
        <v>1</v>
      </c>
      <c r="P4021" s="183">
        <v>0.02</v>
      </c>
      <c r="Q4021" s="181" t="s">
        <v>99</v>
      </c>
      <c r="R4021" s="181" t="s">
        <v>2020</v>
      </c>
      <c r="S4021" s="239">
        <v>3451.82</v>
      </c>
      <c r="T4021" s="181">
        <v>1.92</v>
      </c>
      <c r="U4021" s="239">
        <f t="shared" si="185"/>
        <v>132.54988800000001</v>
      </c>
      <c r="V4021" s="181" t="s">
        <v>7</v>
      </c>
    </row>
    <row r="4022" spans="2:22" s="26" customFormat="1" ht="47.25" x14ac:dyDescent="0.25">
      <c r="B4022" s="193" t="s">
        <v>347</v>
      </c>
      <c r="C4022" s="240" t="s">
        <v>2332</v>
      </c>
      <c r="D4022" s="193" t="s">
        <v>2333</v>
      </c>
      <c r="E4022" s="183" t="s">
        <v>545</v>
      </c>
      <c r="F4022" s="183" t="s">
        <v>2334</v>
      </c>
      <c r="G4022" s="183" t="s">
        <v>7</v>
      </c>
      <c r="H4022" s="195" t="s">
        <v>109</v>
      </c>
      <c r="I4022" s="183">
        <v>2024</v>
      </c>
      <c r="J4022" s="183">
        <v>6</v>
      </c>
      <c r="K4022" s="183" t="s">
        <v>5324</v>
      </c>
      <c r="L4022" s="183" t="s">
        <v>5293</v>
      </c>
      <c r="M4022" s="194">
        <v>45282</v>
      </c>
      <c r="N4022" s="183" t="s">
        <v>2761</v>
      </c>
      <c r="O4022" s="183">
        <v>1</v>
      </c>
      <c r="P4022" s="183">
        <v>0.23</v>
      </c>
      <c r="Q4022" s="181" t="s">
        <v>102</v>
      </c>
      <c r="R4022" s="181" t="s">
        <v>1324</v>
      </c>
      <c r="S4022" s="239">
        <v>2836.51</v>
      </c>
      <c r="T4022" s="181">
        <v>1</v>
      </c>
      <c r="U4022" s="239">
        <f t="shared" si="185"/>
        <v>652.39730000000009</v>
      </c>
      <c r="V4022" s="181" t="s">
        <v>7</v>
      </c>
    </row>
    <row r="4023" spans="2:22" s="26" customFormat="1" ht="47.25" x14ac:dyDescent="0.25">
      <c r="B4023" s="193" t="s">
        <v>347</v>
      </c>
      <c r="C4023" s="240" t="s">
        <v>2332</v>
      </c>
      <c r="D4023" s="193" t="s">
        <v>2333</v>
      </c>
      <c r="E4023" s="183" t="s">
        <v>412</v>
      </c>
      <c r="F4023" s="183" t="s">
        <v>2334</v>
      </c>
      <c r="G4023" s="183" t="s">
        <v>7</v>
      </c>
      <c r="H4023" s="195" t="s">
        <v>109</v>
      </c>
      <c r="I4023" s="183">
        <v>2024</v>
      </c>
      <c r="J4023" s="183">
        <v>6</v>
      </c>
      <c r="K4023" s="183" t="s">
        <v>2198</v>
      </c>
      <c r="L4023" s="183" t="s">
        <v>5293</v>
      </c>
      <c r="M4023" s="194">
        <v>45282</v>
      </c>
      <c r="N4023" s="183" t="s">
        <v>2761</v>
      </c>
      <c r="O4023" s="183">
        <v>1</v>
      </c>
      <c r="P4023" s="183">
        <v>0.46</v>
      </c>
      <c r="Q4023" s="181" t="s">
        <v>99</v>
      </c>
      <c r="R4023" s="181" t="s">
        <v>2020</v>
      </c>
      <c r="S4023" s="239">
        <v>3451.82</v>
      </c>
      <c r="T4023" s="181">
        <v>1.92</v>
      </c>
      <c r="U4023" s="239">
        <f>O4023*P4023*S4023*T4023</f>
        <v>3048.6474240000002</v>
      </c>
      <c r="V4023" s="181" t="s">
        <v>7</v>
      </c>
    </row>
    <row r="4024" spans="2:22" s="26" customFormat="1" ht="47.25" x14ac:dyDescent="0.25">
      <c r="B4024" s="193" t="s">
        <v>347</v>
      </c>
      <c r="C4024" s="240" t="s">
        <v>2332</v>
      </c>
      <c r="D4024" s="193" t="s">
        <v>2333</v>
      </c>
      <c r="E4024" s="183" t="s">
        <v>416</v>
      </c>
      <c r="F4024" s="183" t="s">
        <v>2334</v>
      </c>
      <c r="G4024" s="183" t="s">
        <v>7</v>
      </c>
      <c r="H4024" s="195" t="s">
        <v>109</v>
      </c>
      <c r="I4024" s="183">
        <v>2024</v>
      </c>
      <c r="J4024" s="183" t="s">
        <v>7</v>
      </c>
      <c r="K4024" s="183" t="s">
        <v>2206</v>
      </c>
      <c r="L4024" s="183" t="s">
        <v>5293</v>
      </c>
      <c r="M4024" s="194">
        <v>45282</v>
      </c>
      <c r="N4024" s="183" t="s">
        <v>2761</v>
      </c>
      <c r="O4024" s="183">
        <v>1</v>
      </c>
      <c r="P4024" s="183">
        <v>0.01</v>
      </c>
      <c r="Q4024" s="181" t="s">
        <v>99</v>
      </c>
      <c r="R4024" s="181" t="s">
        <v>417</v>
      </c>
      <c r="S4024" s="239">
        <v>2672.47</v>
      </c>
      <c r="T4024" s="181">
        <v>1.51</v>
      </c>
      <c r="U4024" s="239">
        <f t="shared" si="185"/>
        <v>40.354296999999995</v>
      </c>
      <c r="V4024" s="181" t="s">
        <v>7</v>
      </c>
    </row>
    <row r="4025" spans="2:22" s="26" customFormat="1" ht="47.25" x14ac:dyDescent="0.25">
      <c r="B4025" s="193" t="s">
        <v>347</v>
      </c>
      <c r="C4025" s="240" t="s">
        <v>2332</v>
      </c>
      <c r="D4025" s="193" t="s">
        <v>2333</v>
      </c>
      <c r="E4025" s="183" t="s">
        <v>571</v>
      </c>
      <c r="F4025" s="183" t="s">
        <v>2334</v>
      </c>
      <c r="G4025" s="183" t="s">
        <v>7</v>
      </c>
      <c r="H4025" s="195" t="s">
        <v>109</v>
      </c>
      <c r="I4025" s="183">
        <v>2024</v>
      </c>
      <c r="J4025" s="183" t="s">
        <v>7</v>
      </c>
      <c r="K4025" s="183" t="s">
        <v>475</v>
      </c>
      <c r="L4025" s="183" t="s">
        <v>5293</v>
      </c>
      <c r="M4025" s="194">
        <v>45282</v>
      </c>
      <c r="N4025" s="183" t="s">
        <v>2761</v>
      </c>
      <c r="O4025" s="183">
        <v>1</v>
      </c>
      <c r="P4025" s="183">
        <v>0.6875</v>
      </c>
      <c r="Q4025" s="181" t="s">
        <v>476</v>
      </c>
      <c r="R4025" s="181" t="s">
        <v>477</v>
      </c>
      <c r="S4025" s="239">
        <v>4.79</v>
      </c>
      <c r="T4025" s="181">
        <v>1.83</v>
      </c>
      <c r="U4025" s="239">
        <f t="shared" si="185"/>
        <v>6.0264187500000004</v>
      </c>
      <c r="V4025" s="181" t="s">
        <v>7</v>
      </c>
    </row>
    <row r="4026" spans="2:22" s="26" customFormat="1" ht="47.25" x14ac:dyDescent="0.25">
      <c r="B4026" s="193" t="s">
        <v>347</v>
      </c>
      <c r="C4026" s="240" t="s">
        <v>2332</v>
      </c>
      <c r="D4026" s="193" t="s">
        <v>2333</v>
      </c>
      <c r="E4026" s="183" t="s">
        <v>412</v>
      </c>
      <c r="F4026" s="183" t="s">
        <v>2334</v>
      </c>
      <c r="G4026" s="183" t="s">
        <v>7</v>
      </c>
      <c r="H4026" s="195" t="s">
        <v>109</v>
      </c>
      <c r="I4026" s="183">
        <v>2024</v>
      </c>
      <c r="J4026" s="183">
        <v>6</v>
      </c>
      <c r="K4026" s="183" t="s">
        <v>2198</v>
      </c>
      <c r="L4026" s="183" t="s">
        <v>5293</v>
      </c>
      <c r="M4026" s="194">
        <v>45282</v>
      </c>
      <c r="N4026" s="183" t="s">
        <v>2761</v>
      </c>
      <c r="O4026" s="183">
        <v>1</v>
      </c>
      <c r="P4026" s="183">
        <v>1.3740000000000001</v>
      </c>
      <c r="Q4026" s="181" t="s">
        <v>99</v>
      </c>
      <c r="R4026" s="181" t="s">
        <v>2020</v>
      </c>
      <c r="S4026" s="239">
        <v>3451.82</v>
      </c>
      <c r="T4026" s="181">
        <v>1.92</v>
      </c>
      <c r="U4026" s="239">
        <f t="shared" si="185"/>
        <v>9106.1773056000002</v>
      </c>
      <c r="V4026" s="181" t="s">
        <v>7</v>
      </c>
    </row>
    <row r="4027" spans="2:22" s="26" customFormat="1" ht="47.25" x14ac:dyDescent="0.25">
      <c r="B4027" s="193" t="s">
        <v>347</v>
      </c>
      <c r="C4027" s="240" t="s">
        <v>2332</v>
      </c>
      <c r="D4027" s="193" t="s">
        <v>2333</v>
      </c>
      <c r="E4027" s="183" t="s">
        <v>412</v>
      </c>
      <c r="F4027" s="183" t="s">
        <v>2334</v>
      </c>
      <c r="G4027" s="183" t="s">
        <v>7</v>
      </c>
      <c r="H4027" s="195" t="s">
        <v>109</v>
      </c>
      <c r="I4027" s="183">
        <v>2024</v>
      </c>
      <c r="J4027" s="183">
        <v>6</v>
      </c>
      <c r="K4027" s="183" t="s">
        <v>2198</v>
      </c>
      <c r="L4027" s="183" t="s">
        <v>5293</v>
      </c>
      <c r="M4027" s="194">
        <v>45282</v>
      </c>
      <c r="N4027" s="183" t="s">
        <v>2761</v>
      </c>
      <c r="O4027" s="183">
        <v>1</v>
      </c>
      <c r="P4027" s="183">
        <v>6.0000000000000001E-3</v>
      </c>
      <c r="Q4027" s="181" t="s">
        <v>99</v>
      </c>
      <c r="R4027" s="181" t="s">
        <v>2020</v>
      </c>
      <c r="S4027" s="239">
        <v>3451.82</v>
      </c>
      <c r="T4027" s="181">
        <v>1.92</v>
      </c>
      <c r="U4027" s="239">
        <f>O4027*P4027*S4027*T4027</f>
        <v>39.764966399999999</v>
      </c>
      <c r="V4027" s="181" t="s">
        <v>7</v>
      </c>
    </row>
    <row r="4028" spans="2:22" s="26" customFormat="1" ht="47.25" x14ac:dyDescent="0.25">
      <c r="B4028" s="193" t="s">
        <v>347</v>
      </c>
      <c r="C4028" s="240" t="s">
        <v>2332</v>
      </c>
      <c r="D4028" s="193" t="s">
        <v>2333</v>
      </c>
      <c r="E4028" s="183" t="s">
        <v>416</v>
      </c>
      <c r="F4028" s="183" t="s">
        <v>2334</v>
      </c>
      <c r="G4028" s="183" t="s">
        <v>7</v>
      </c>
      <c r="H4028" s="195" t="s">
        <v>109</v>
      </c>
      <c r="I4028" s="183">
        <v>2024</v>
      </c>
      <c r="J4028" s="183" t="s">
        <v>7</v>
      </c>
      <c r="K4028" s="183" t="s">
        <v>2206</v>
      </c>
      <c r="L4028" s="183" t="s">
        <v>5293</v>
      </c>
      <c r="M4028" s="194">
        <v>45282</v>
      </c>
      <c r="N4028" s="183" t="s">
        <v>2761</v>
      </c>
      <c r="O4028" s="183">
        <v>1</v>
      </c>
      <c r="P4028" s="183">
        <v>6.0000000000000001E-3</v>
      </c>
      <c r="Q4028" s="181" t="s">
        <v>99</v>
      </c>
      <c r="R4028" s="181" t="s">
        <v>417</v>
      </c>
      <c r="S4028" s="239">
        <v>2672.47</v>
      </c>
      <c r="T4028" s="181">
        <v>1.51</v>
      </c>
      <c r="U4028" s="239">
        <f t="shared" si="185"/>
        <v>24.212578199999999</v>
      </c>
      <c r="V4028" s="181" t="s">
        <v>7</v>
      </c>
    </row>
    <row r="4029" spans="2:22" s="26" customFormat="1" ht="47.25" x14ac:dyDescent="0.25">
      <c r="B4029" s="193" t="s">
        <v>347</v>
      </c>
      <c r="C4029" s="240" t="s">
        <v>2332</v>
      </c>
      <c r="D4029" s="193" t="s">
        <v>2333</v>
      </c>
      <c r="E4029" s="183" t="s">
        <v>336</v>
      </c>
      <c r="F4029" s="183" t="s">
        <v>2334</v>
      </c>
      <c r="G4029" s="183" t="s">
        <v>7</v>
      </c>
      <c r="H4029" s="195" t="s">
        <v>109</v>
      </c>
      <c r="I4029" s="183">
        <v>2024</v>
      </c>
      <c r="J4029" s="183" t="s">
        <v>7</v>
      </c>
      <c r="K4029" s="183" t="s">
        <v>2039</v>
      </c>
      <c r="L4029" s="183" t="s">
        <v>5293</v>
      </c>
      <c r="M4029" s="194">
        <v>45282</v>
      </c>
      <c r="N4029" s="183" t="s">
        <v>2761</v>
      </c>
      <c r="O4029" s="183">
        <v>1</v>
      </c>
      <c r="P4029" s="183">
        <v>0.02</v>
      </c>
      <c r="Q4029" s="181" t="s">
        <v>99</v>
      </c>
      <c r="R4029" s="181" t="s">
        <v>2938</v>
      </c>
      <c r="S4029" s="239">
        <v>56445.5</v>
      </c>
      <c r="T4029" s="181">
        <v>1.83</v>
      </c>
      <c r="U4029" s="239">
        <f>O4029*P4029*S4029*T4029</f>
        <v>2065.9053000000004</v>
      </c>
      <c r="V4029" s="181" t="s">
        <v>7</v>
      </c>
    </row>
    <row r="4030" spans="2:22" s="26" customFormat="1" ht="47.25" x14ac:dyDescent="0.25">
      <c r="B4030" s="193" t="s">
        <v>347</v>
      </c>
      <c r="C4030" s="240" t="s">
        <v>2332</v>
      </c>
      <c r="D4030" s="193" t="s">
        <v>2333</v>
      </c>
      <c r="E4030" s="183" t="s">
        <v>412</v>
      </c>
      <c r="F4030" s="183" t="s">
        <v>2334</v>
      </c>
      <c r="G4030" s="183" t="s">
        <v>7</v>
      </c>
      <c r="H4030" s="195" t="s">
        <v>109</v>
      </c>
      <c r="I4030" s="183">
        <v>2024</v>
      </c>
      <c r="J4030" s="183">
        <v>6</v>
      </c>
      <c r="K4030" s="183" t="s">
        <v>2198</v>
      </c>
      <c r="L4030" s="183" t="s">
        <v>5293</v>
      </c>
      <c r="M4030" s="194">
        <v>45282</v>
      </c>
      <c r="N4030" s="183" t="s">
        <v>2761</v>
      </c>
      <c r="O4030" s="183">
        <v>1</v>
      </c>
      <c r="P4030" s="183">
        <v>0.02</v>
      </c>
      <c r="Q4030" s="181" t="s">
        <v>99</v>
      </c>
      <c r="R4030" s="181" t="s">
        <v>2020</v>
      </c>
      <c r="S4030" s="239">
        <v>3451.82</v>
      </c>
      <c r="T4030" s="181">
        <v>1.92</v>
      </c>
      <c r="U4030" s="239">
        <f t="shared" si="185"/>
        <v>132.54988800000001</v>
      </c>
      <c r="V4030" s="181" t="s">
        <v>7</v>
      </c>
    </row>
    <row r="4031" spans="2:22" s="26" customFormat="1" ht="47.25" x14ac:dyDescent="0.25">
      <c r="B4031" s="193" t="s">
        <v>347</v>
      </c>
      <c r="C4031" s="240" t="s">
        <v>2332</v>
      </c>
      <c r="D4031" s="193" t="s">
        <v>2333</v>
      </c>
      <c r="E4031" s="183" t="s">
        <v>416</v>
      </c>
      <c r="F4031" s="183" t="s">
        <v>2334</v>
      </c>
      <c r="G4031" s="183" t="s">
        <v>7</v>
      </c>
      <c r="H4031" s="195" t="s">
        <v>109</v>
      </c>
      <c r="I4031" s="183">
        <v>2024</v>
      </c>
      <c r="J4031" s="183" t="s">
        <v>7</v>
      </c>
      <c r="K4031" s="183" t="s">
        <v>2206</v>
      </c>
      <c r="L4031" s="183" t="s">
        <v>5293</v>
      </c>
      <c r="M4031" s="194">
        <v>45282</v>
      </c>
      <c r="N4031" s="183" t="s">
        <v>2761</v>
      </c>
      <c r="O4031" s="183">
        <v>1</v>
      </c>
      <c r="P4031" s="183">
        <v>0.02</v>
      </c>
      <c r="Q4031" s="181" t="s">
        <v>99</v>
      </c>
      <c r="R4031" s="181" t="s">
        <v>417</v>
      </c>
      <c r="S4031" s="239">
        <v>2672.47</v>
      </c>
      <c r="T4031" s="181">
        <v>1.51</v>
      </c>
      <c r="U4031" s="239">
        <f t="shared" si="185"/>
        <v>80.708593999999991</v>
      </c>
      <c r="V4031" s="181" t="s">
        <v>7</v>
      </c>
    </row>
    <row r="4032" spans="2:22" s="26" customFormat="1" ht="47.25" x14ac:dyDescent="0.25">
      <c r="B4032" s="193" t="s">
        <v>347</v>
      </c>
      <c r="C4032" s="240" t="s">
        <v>2332</v>
      </c>
      <c r="D4032" s="193" t="s">
        <v>2333</v>
      </c>
      <c r="E4032" s="183" t="s">
        <v>412</v>
      </c>
      <c r="F4032" s="183" t="s">
        <v>2334</v>
      </c>
      <c r="G4032" s="183" t="s">
        <v>7</v>
      </c>
      <c r="H4032" s="195" t="s">
        <v>109</v>
      </c>
      <c r="I4032" s="183">
        <v>2024</v>
      </c>
      <c r="J4032" s="183">
        <v>6</v>
      </c>
      <c r="K4032" s="183" t="s">
        <v>2198</v>
      </c>
      <c r="L4032" s="183" t="s">
        <v>5293</v>
      </c>
      <c r="M4032" s="194">
        <v>45282</v>
      </c>
      <c r="N4032" s="183" t="s">
        <v>2761</v>
      </c>
      <c r="O4032" s="183">
        <v>1</v>
      </c>
      <c r="P4032" s="183">
        <v>0.02</v>
      </c>
      <c r="Q4032" s="181" t="s">
        <v>99</v>
      </c>
      <c r="R4032" s="181" t="s">
        <v>2020</v>
      </c>
      <c r="S4032" s="239">
        <v>3451.82</v>
      </c>
      <c r="T4032" s="181">
        <v>1.92</v>
      </c>
      <c r="U4032" s="239">
        <f>O4032*P4032*S4032*T4032</f>
        <v>132.54988800000001</v>
      </c>
      <c r="V4032" s="181" t="s">
        <v>7</v>
      </c>
    </row>
    <row r="4033" spans="2:22" s="26" customFormat="1" ht="47.25" x14ac:dyDescent="0.25">
      <c r="B4033" s="193" t="s">
        <v>347</v>
      </c>
      <c r="C4033" s="240" t="s">
        <v>2332</v>
      </c>
      <c r="D4033" s="193" t="s">
        <v>2333</v>
      </c>
      <c r="E4033" s="183" t="s">
        <v>545</v>
      </c>
      <c r="F4033" s="183" t="s">
        <v>2334</v>
      </c>
      <c r="G4033" s="183" t="s">
        <v>7</v>
      </c>
      <c r="H4033" s="195" t="s">
        <v>109</v>
      </c>
      <c r="I4033" s="183">
        <v>2024</v>
      </c>
      <c r="J4033" s="183">
        <v>6</v>
      </c>
      <c r="K4033" s="183" t="s">
        <v>5324</v>
      </c>
      <c r="L4033" s="183" t="s">
        <v>5293</v>
      </c>
      <c r="M4033" s="194">
        <v>45282</v>
      </c>
      <c r="N4033" s="183" t="s">
        <v>2761</v>
      </c>
      <c r="O4033" s="183">
        <v>1</v>
      </c>
      <c r="P4033" s="183">
        <v>0.84699999999999998</v>
      </c>
      <c r="Q4033" s="181" t="s">
        <v>102</v>
      </c>
      <c r="R4033" s="181" t="s">
        <v>1324</v>
      </c>
      <c r="S4033" s="239">
        <v>2836.51</v>
      </c>
      <c r="T4033" s="181">
        <v>1</v>
      </c>
      <c r="U4033" s="239">
        <f t="shared" si="185"/>
        <v>2402.5239700000002</v>
      </c>
      <c r="V4033" s="181" t="s">
        <v>7</v>
      </c>
    </row>
    <row r="4034" spans="2:22" s="26" customFormat="1" ht="47.25" x14ac:dyDescent="0.25">
      <c r="B4034" s="193" t="s">
        <v>347</v>
      </c>
      <c r="C4034" s="240" t="s">
        <v>2332</v>
      </c>
      <c r="D4034" s="193" t="s">
        <v>2333</v>
      </c>
      <c r="E4034" s="183" t="s">
        <v>412</v>
      </c>
      <c r="F4034" s="183" t="s">
        <v>2334</v>
      </c>
      <c r="G4034" s="183" t="s">
        <v>7</v>
      </c>
      <c r="H4034" s="195" t="s">
        <v>109</v>
      </c>
      <c r="I4034" s="183">
        <v>2024</v>
      </c>
      <c r="J4034" s="183">
        <v>6</v>
      </c>
      <c r="K4034" s="183" t="s">
        <v>2198</v>
      </c>
      <c r="L4034" s="183" t="s">
        <v>5293</v>
      </c>
      <c r="M4034" s="194">
        <v>45282</v>
      </c>
      <c r="N4034" s="183" t="s">
        <v>2761</v>
      </c>
      <c r="O4034" s="183">
        <v>1</v>
      </c>
      <c r="P4034" s="183">
        <v>1.694</v>
      </c>
      <c r="Q4034" s="181" t="s">
        <v>99</v>
      </c>
      <c r="R4034" s="181" t="s">
        <v>2020</v>
      </c>
      <c r="S4034" s="239">
        <v>3451.82</v>
      </c>
      <c r="T4034" s="181">
        <v>1.92</v>
      </c>
      <c r="U4034" s="239">
        <f t="shared" si="185"/>
        <v>11226.9755136</v>
      </c>
      <c r="V4034" s="181" t="s">
        <v>7</v>
      </c>
    </row>
    <row r="4035" spans="2:22" s="26" customFormat="1" ht="47.25" x14ac:dyDescent="0.25">
      <c r="B4035" s="193" t="s">
        <v>347</v>
      </c>
      <c r="C4035" s="240" t="s">
        <v>2332</v>
      </c>
      <c r="D4035" s="193" t="s">
        <v>2333</v>
      </c>
      <c r="E4035" s="183" t="s">
        <v>336</v>
      </c>
      <c r="F4035" s="183" t="s">
        <v>2334</v>
      </c>
      <c r="G4035" s="183" t="s">
        <v>7</v>
      </c>
      <c r="H4035" s="195" t="s">
        <v>109</v>
      </c>
      <c r="I4035" s="183">
        <v>2024</v>
      </c>
      <c r="J4035" s="183" t="s">
        <v>7</v>
      </c>
      <c r="K4035" s="183" t="s">
        <v>2039</v>
      </c>
      <c r="L4035" s="183" t="s">
        <v>5293</v>
      </c>
      <c r="M4035" s="194">
        <v>45282</v>
      </c>
      <c r="N4035" s="183" t="s">
        <v>2761</v>
      </c>
      <c r="O4035" s="183">
        <v>1</v>
      </c>
      <c r="P4035" s="183">
        <v>0.02</v>
      </c>
      <c r="Q4035" s="181" t="s">
        <v>99</v>
      </c>
      <c r="R4035" s="181" t="s">
        <v>2938</v>
      </c>
      <c r="S4035" s="239">
        <v>56445.5</v>
      </c>
      <c r="T4035" s="181">
        <v>1.83</v>
      </c>
      <c r="U4035" s="239">
        <f>O4035*P4035*S4035*T4035</f>
        <v>2065.9053000000004</v>
      </c>
      <c r="V4035" s="181" t="s">
        <v>7</v>
      </c>
    </row>
    <row r="4036" spans="2:22" s="26" customFormat="1" ht="47.25" x14ac:dyDescent="0.25">
      <c r="B4036" s="193" t="s">
        <v>347</v>
      </c>
      <c r="C4036" s="240" t="s">
        <v>2332</v>
      </c>
      <c r="D4036" s="193" t="s">
        <v>2333</v>
      </c>
      <c r="E4036" s="183" t="s">
        <v>412</v>
      </c>
      <c r="F4036" s="183" t="s">
        <v>2334</v>
      </c>
      <c r="G4036" s="183" t="s">
        <v>7</v>
      </c>
      <c r="H4036" s="195" t="s">
        <v>109</v>
      </c>
      <c r="I4036" s="183">
        <v>2024</v>
      </c>
      <c r="J4036" s="183">
        <v>6</v>
      </c>
      <c r="K4036" s="183" t="s">
        <v>2198</v>
      </c>
      <c r="L4036" s="183" t="s">
        <v>5293</v>
      </c>
      <c r="M4036" s="194">
        <v>45282</v>
      </c>
      <c r="N4036" s="183" t="s">
        <v>2761</v>
      </c>
      <c r="O4036" s="183">
        <v>1</v>
      </c>
      <c r="P4036" s="183">
        <v>0.02</v>
      </c>
      <c r="Q4036" s="181" t="s">
        <v>99</v>
      </c>
      <c r="R4036" s="181" t="s">
        <v>2020</v>
      </c>
      <c r="S4036" s="239">
        <v>3451.82</v>
      </c>
      <c r="T4036" s="181">
        <v>1.92</v>
      </c>
      <c r="U4036" s="239">
        <f t="shared" si="185"/>
        <v>132.54988800000001</v>
      </c>
      <c r="V4036" s="181" t="s">
        <v>7</v>
      </c>
    </row>
    <row r="4037" spans="2:22" s="26" customFormat="1" ht="47.25" x14ac:dyDescent="0.25">
      <c r="B4037" s="193" t="s">
        <v>347</v>
      </c>
      <c r="C4037" s="240" t="s">
        <v>2332</v>
      </c>
      <c r="D4037" s="193" t="s">
        <v>2333</v>
      </c>
      <c r="E4037" s="183" t="s">
        <v>2160</v>
      </c>
      <c r="F4037" s="183" t="s">
        <v>2334</v>
      </c>
      <c r="G4037" s="183" t="s">
        <v>7</v>
      </c>
      <c r="H4037" s="195" t="s">
        <v>109</v>
      </c>
      <c r="I4037" s="183">
        <v>2024</v>
      </c>
      <c r="J4037" s="183">
        <v>10</v>
      </c>
      <c r="K4037" s="183" t="s">
        <v>2764</v>
      </c>
      <c r="L4037" s="183" t="s">
        <v>5293</v>
      </c>
      <c r="M4037" s="194">
        <v>45282</v>
      </c>
      <c r="N4037" s="183" t="s">
        <v>2761</v>
      </c>
      <c r="O4037" s="183">
        <v>1</v>
      </c>
      <c r="P4037" s="183">
        <v>4</v>
      </c>
      <c r="Q4037" s="181" t="s">
        <v>160</v>
      </c>
      <c r="R4037" s="181" t="s">
        <v>625</v>
      </c>
      <c r="S4037" s="239">
        <v>370.87</v>
      </c>
      <c r="T4037" s="181">
        <v>1.81</v>
      </c>
      <c r="U4037" s="239">
        <f t="shared" si="185"/>
        <v>2685.0988000000002</v>
      </c>
      <c r="V4037" s="181" t="s">
        <v>7</v>
      </c>
    </row>
    <row r="4038" spans="2:22" s="26" customFormat="1" ht="47.25" x14ac:dyDescent="0.25">
      <c r="B4038" s="193" t="s">
        <v>347</v>
      </c>
      <c r="C4038" s="240" t="s">
        <v>2332</v>
      </c>
      <c r="D4038" s="193" t="s">
        <v>2333</v>
      </c>
      <c r="E4038" s="183" t="s">
        <v>5443</v>
      </c>
      <c r="F4038" s="183" t="s">
        <v>2334</v>
      </c>
      <c r="G4038" s="183" t="s">
        <v>7</v>
      </c>
      <c r="H4038" s="195" t="s">
        <v>109</v>
      </c>
      <c r="I4038" s="183">
        <v>2024</v>
      </c>
      <c r="J4038" s="183">
        <v>10</v>
      </c>
      <c r="K4038" s="183" t="s">
        <v>5442</v>
      </c>
      <c r="L4038" s="183" t="s">
        <v>5293</v>
      </c>
      <c r="M4038" s="194">
        <v>45282</v>
      </c>
      <c r="N4038" s="183" t="s">
        <v>2761</v>
      </c>
      <c r="O4038" s="183">
        <v>1</v>
      </c>
      <c r="P4038" s="183">
        <v>1</v>
      </c>
      <c r="Q4038" s="181" t="s">
        <v>193</v>
      </c>
      <c r="R4038" s="181" t="s">
        <v>1541</v>
      </c>
      <c r="S4038" s="239">
        <v>2823.47</v>
      </c>
      <c r="T4038" s="181">
        <v>1.58</v>
      </c>
      <c r="U4038" s="239">
        <f>O4038*P4038*S4038*T4038</f>
        <v>4461.0825999999997</v>
      </c>
      <c r="V4038" s="181" t="s">
        <v>7</v>
      </c>
    </row>
    <row r="4039" spans="2:22" s="26" customFormat="1" ht="47.25" x14ac:dyDescent="0.25">
      <c r="B4039" s="193" t="s">
        <v>347</v>
      </c>
      <c r="C4039" s="240" t="s">
        <v>2332</v>
      </c>
      <c r="D4039" s="193" t="s">
        <v>2333</v>
      </c>
      <c r="E4039" s="183" t="s">
        <v>2939</v>
      </c>
      <c r="F4039" s="183" t="s">
        <v>2334</v>
      </c>
      <c r="G4039" s="183" t="s">
        <v>7</v>
      </c>
      <c r="H4039" s="195" t="s">
        <v>109</v>
      </c>
      <c r="I4039" s="183">
        <v>2024</v>
      </c>
      <c r="J4039" s="183" t="s">
        <v>7</v>
      </c>
      <c r="K4039" s="183" t="s">
        <v>7</v>
      </c>
      <c r="L4039" s="183" t="s">
        <v>5293</v>
      </c>
      <c r="M4039" s="194">
        <v>45282</v>
      </c>
      <c r="N4039" s="183" t="s">
        <v>2761</v>
      </c>
      <c r="O4039" s="183">
        <v>1</v>
      </c>
      <c r="P4039" s="183">
        <v>558</v>
      </c>
      <c r="Q4039" s="181" t="s">
        <v>204</v>
      </c>
      <c r="R4039" s="181" t="s">
        <v>2940</v>
      </c>
      <c r="S4039" s="239">
        <v>25.53</v>
      </c>
      <c r="T4039" s="181">
        <v>1</v>
      </c>
      <c r="U4039" s="239">
        <f t="shared" si="185"/>
        <v>14245.74</v>
      </c>
      <c r="V4039" s="181" t="s">
        <v>7</v>
      </c>
    </row>
    <row r="4040" spans="2:22" s="26" customFormat="1" ht="47.25" x14ac:dyDescent="0.25">
      <c r="B4040" s="193" t="s">
        <v>347</v>
      </c>
      <c r="C4040" s="240" t="s">
        <v>2332</v>
      </c>
      <c r="D4040" s="193" t="s">
        <v>2333</v>
      </c>
      <c r="E4040" s="183" t="s">
        <v>5372</v>
      </c>
      <c r="F4040" s="183" t="s">
        <v>2334</v>
      </c>
      <c r="G4040" s="183" t="s">
        <v>7</v>
      </c>
      <c r="H4040" s="195" t="s">
        <v>109</v>
      </c>
      <c r="I4040" s="183">
        <v>2024</v>
      </c>
      <c r="J4040" s="183" t="s">
        <v>2941</v>
      </c>
      <c r="K4040" s="183" t="s">
        <v>7</v>
      </c>
      <c r="L4040" s="183" t="s">
        <v>5293</v>
      </c>
      <c r="M4040" s="194">
        <v>45282</v>
      </c>
      <c r="N4040" s="183" t="s">
        <v>2761</v>
      </c>
      <c r="O4040" s="183">
        <v>1</v>
      </c>
      <c r="P4040" s="183">
        <v>1.117</v>
      </c>
      <c r="Q4040" s="181" t="s">
        <v>102</v>
      </c>
      <c r="R4040" s="181" t="s">
        <v>270</v>
      </c>
      <c r="S4040" s="239">
        <v>866.6</v>
      </c>
      <c r="T4040" s="181">
        <v>1</v>
      </c>
      <c r="U4040" s="239">
        <f t="shared" si="185"/>
        <v>967.99220000000003</v>
      </c>
      <c r="V4040" s="181" t="s">
        <v>7</v>
      </c>
    </row>
    <row r="4041" spans="2:22" s="26" customFormat="1" ht="63" x14ac:dyDescent="0.25">
      <c r="B4041" s="193" t="s">
        <v>347</v>
      </c>
      <c r="C4041" s="240" t="s">
        <v>2332</v>
      </c>
      <c r="D4041" s="193" t="s">
        <v>2333</v>
      </c>
      <c r="E4041" s="183" t="s">
        <v>3787</v>
      </c>
      <c r="F4041" s="183" t="s">
        <v>2334</v>
      </c>
      <c r="G4041" s="183" t="s">
        <v>7</v>
      </c>
      <c r="H4041" s="195" t="s">
        <v>109</v>
      </c>
      <c r="I4041" s="183">
        <v>2024</v>
      </c>
      <c r="J4041" s="183" t="s">
        <v>7</v>
      </c>
      <c r="K4041" s="183" t="s">
        <v>2581</v>
      </c>
      <c r="L4041" s="183" t="s">
        <v>5293</v>
      </c>
      <c r="M4041" s="194">
        <v>45282</v>
      </c>
      <c r="N4041" s="183" t="s">
        <v>2761</v>
      </c>
      <c r="O4041" s="183">
        <v>1</v>
      </c>
      <c r="P4041" s="183">
        <v>1</v>
      </c>
      <c r="Q4041" s="181" t="s">
        <v>111</v>
      </c>
      <c r="R4041" s="181" t="s">
        <v>211</v>
      </c>
      <c r="S4041" s="239">
        <v>4255.01</v>
      </c>
      <c r="T4041" s="181">
        <v>1</v>
      </c>
      <c r="U4041" s="239">
        <f>O4041*P4041*S4041*T4041</f>
        <v>4255.01</v>
      </c>
      <c r="V4041" s="181" t="s">
        <v>7</v>
      </c>
    </row>
    <row r="4042" spans="2:22" s="26" customFormat="1" ht="47.25" x14ac:dyDescent="0.25">
      <c r="B4042" s="193" t="s">
        <v>347</v>
      </c>
      <c r="C4042" s="240" t="s">
        <v>2332</v>
      </c>
      <c r="D4042" s="193" t="s">
        <v>2333</v>
      </c>
      <c r="E4042" s="183" t="s">
        <v>26</v>
      </c>
      <c r="F4042" s="183" t="s">
        <v>7</v>
      </c>
      <c r="G4042" s="183" t="s">
        <v>7</v>
      </c>
      <c r="H4042" s="183" t="s">
        <v>7</v>
      </c>
      <c r="I4042" s="183" t="s">
        <v>7</v>
      </c>
      <c r="J4042" s="183" t="s">
        <v>7</v>
      </c>
      <c r="K4042" s="183" t="s">
        <v>7</v>
      </c>
      <c r="L4042" s="183" t="s">
        <v>7</v>
      </c>
      <c r="M4042" s="183" t="s">
        <v>7</v>
      </c>
      <c r="N4042" s="183" t="s">
        <v>7</v>
      </c>
      <c r="O4042" s="183" t="s">
        <v>7</v>
      </c>
      <c r="P4042" s="183" t="s">
        <v>7</v>
      </c>
      <c r="Q4042" s="181" t="s">
        <v>7</v>
      </c>
      <c r="R4042" s="181" t="s">
        <v>7</v>
      </c>
      <c r="S4042" s="239" t="s">
        <v>7</v>
      </c>
      <c r="T4042" s="181" t="s">
        <v>7</v>
      </c>
      <c r="U4042" s="239">
        <f>SUM(U4019:U4041)</f>
        <v>67589.902510350003</v>
      </c>
      <c r="V4042" s="181" t="s">
        <v>7</v>
      </c>
    </row>
    <row r="4043" spans="2:22" s="26" customFormat="1" ht="31.5" x14ac:dyDescent="0.25">
      <c r="B4043" s="193" t="s">
        <v>129</v>
      </c>
      <c r="C4043" s="240" t="s">
        <v>2335</v>
      </c>
      <c r="D4043" s="193" t="s">
        <v>2336</v>
      </c>
      <c r="E4043" s="183" t="s">
        <v>412</v>
      </c>
      <c r="F4043" s="183" t="s">
        <v>1748</v>
      </c>
      <c r="G4043" s="183" t="s">
        <v>7</v>
      </c>
      <c r="H4043" s="195" t="s">
        <v>109</v>
      </c>
      <c r="I4043" s="183">
        <v>2024</v>
      </c>
      <c r="J4043" s="183">
        <v>10</v>
      </c>
      <c r="K4043" s="183" t="s">
        <v>2337</v>
      </c>
      <c r="L4043" s="183" t="s">
        <v>372</v>
      </c>
      <c r="M4043" s="183" t="s">
        <v>2338</v>
      </c>
      <c r="N4043" s="183" t="s">
        <v>2761</v>
      </c>
      <c r="O4043" s="183">
        <v>1</v>
      </c>
      <c r="P4043" s="183">
        <v>0.86299999999999999</v>
      </c>
      <c r="Q4043" s="181" t="s">
        <v>99</v>
      </c>
      <c r="R4043" s="181" t="s">
        <v>2043</v>
      </c>
      <c r="S4043" s="239">
        <v>4039.24</v>
      </c>
      <c r="T4043" s="181">
        <v>1.92</v>
      </c>
      <c r="U4043" s="239">
        <f t="shared" ref="U4043:U4049" si="186">O4043*P4043*S4043*T4043</f>
        <v>6692.8591103999988</v>
      </c>
      <c r="V4043" s="181" t="s">
        <v>7</v>
      </c>
    </row>
    <row r="4044" spans="2:22" s="26" customFormat="1" ht="31.5" x14ac:dyDescent="0.25">
      <c r="B4044" s="193" t="s">
        <v>129</v>
      </c>
      <c r="C4044" s="240" t="s">
        <v>2335</v>
      </c>
      <c r="D4044" s="193" t="s">
        <v>2336</v>
      </c>
      <c r="E4044" s="183" t="s">
        <v>2157</v>
      </c>
      <c r="F4044" s="183" t="s">
        <v>1748</v>
      </c>
      <c r="G4044" s="183" t="s">
        <v>7</v>
      </c>
      <c r="H4044" s="195" t="s">
        <v>109</v>
      </c>
      <c r="I4044" s="183">
        <v>2024</v>
      </c>
      <c r="J4044" s="183">
        <v>10</v>
      </c>
      <c r="K4044" s="183" t="s">
        <v>2225</v>
      </c>
      <c r="L4044" s="183" t="s">
        <v>372</v>
      </c>
      <c r="M4044" s="183" t="s">
        <v>2338</v>
      </c>
      <c r="N4044" s="183" t="s">
        <v>2761</v>
      </c>
      <c r="O4044" s="183">
        <v>1</v>
      </c>
      <c r="P4044" s="183">
        <v>1</v>
      </c>
      <c r="Q4044" s="181" t="s">
        <v>160</v>
      </c>
      <c r="R4044" s="181" t="s">
        <v>541</v>
      </c>
      <c r="S4044" s="239">
        <v>19845.64</v>
      </c>
      <c r="T4044" s="181">
        <v>1.51</v>
      </c>
      <c r="U4044" s="239">
        <f t="shared" si="186"/>
        <v>29966.916399999998</v>
      </c>
      <c r="V4044" s="181" t="s">
        <v>7</v>
      </c>
    </row>
    <row r="4045" spans="2:22" s="26" customFormat="1" ht="31.5" x14ac:dyDescent="0.25">
      <c r="B4045" s="193" t="s">
        <v>129</v>
      </c>
      <c r="C4045" s="240" t="s">
        <v>2335</v>
      </c>
      <c r="D4045" s="193" t="s">
        <v>2336</v>
      </c>
      <c r="E4045" s="183" t="s">
        <v>5372</v>
      </c>
      <c r="F4045" s="183" t="s">
        <v>1748</v>
      </c>
      <c r="G4045" s="183" t="s">
        <v>7</v>
      </c>
      <c r="H4045" s="195" t="s">
        <v>109</v>
      </c>
      <c r="I4045" s="183">
        <v>2024</v>
      </c>
      <c r="J4045" s="183">
        <v>10</v>
      </c>
      <c r="K4045" s="183" t="s">
        <v>7</v>
      </c>
      <c r="L4045" s="183" t="s">
        <v>372</v>
      </c>
      <c r="M4045" s="183" t="s">
        <v>2338</v>
      </c>
      <c r="N4045" s="183" t="s">
        <v>2761</v>
      </c>
      <c r="O4045" s="183">
        <v>1</v>
      </c>
      <c r="P4045" s="183">
        <v>1</v>
      </c>
      <c r="Q4045" s="181" t="s">
        <v>102</v>
      </c>
      <c r="R4045" s="181" t="s">
        <v>270</v>
      </c>
      <c r="S4045" s="239">
        <v>866.6</v>
      </c>
      <c r="T4045" s="181">
        <v>1</v>
      </c>
      <c r="U4045" s="239">
        <f t="shared" si="186"/>
        <v>866.6</v>
      </c>
      <c r="V4045" s="181" t="s">
        <v>7</v>
      </c>
    </row>
    <row r="4046" spans="2:22" s="26" customFormat="1" ht="63" x14ac:dyDescent="0.25">
      <c r="B4046" s="193" t="s">
        <v>129</v>
      </c>
      <c r="C4046" s="240" t="s">
        <v>2335</v>
      </c>
      <c r="D4046" s="193" t="s">
        <v>2336</v>
      </c>
      <c r="E4046" s="183" t="s">
        <v>3787</v>
      </c>
      <c r="F4046" s="183" t="s">
        <v>1748</v>
      </c>
      <c r="G4046" s="183" t="s">
        <v>7</v>
      </c>
      <c r="H4046" s="195" t="s">
        <v>109</v>
      </c>
      <c r="I4046" s="183">
        <v>2024</v>
      </c>
      <c r="J4046" s="183" t="s">
        <v>7</v>
      </c>
      <c r="K4046" s="183" t="s">
        <v>2581</v>
      </c>
      <c r="L4046" s="183" t="s">
        <v>372</v>
      </c>
      <c r="M4046" s="183" t="s">
        <v>2338</v>
      </c>
      <c r="N4046" s="183" t="s">
        <v>2761</v>
      </c>
      <c r="O4046" s="183">
        <v>1</v>
      </c>
      <c r="P4046" s="183">
        <v>1</v>
      </c>
      <c r="Q4046" s="181" t="s">
        <v>111</v>
      </c>
      <c r="R4046" s="181" t="s">
        <v>211</v>
      </c>
      <c r="S4046" s="239">
        <v>4255.01</v>
      </c>
      <c r="T4046" s="181">
        <v>1</v>
      </c>
      <c r="U4046" s="239">
        <f t="shared" si="186"/>
        <v>4255.01</v>
      </c>
      <c r="V4046" s="181" t="s">
        <v>7</v>
      </c>
    </row>
    <row r="4047" spans="2:22" s="26" customFormat="1" ht="31.5" x14ac:dyDescent="0.25">
      <c r="B4047" s="193" t="s">
        <v>129</v>
      </c>
      <c r="C4047" s="240" t="s">
        <v>2335</v>
      </c>
      <c r="D4047" s="193" t="s">
        <v>2336</v>
      </c>
      <c r="E4047" s="183" t="s">
        <v>661</v>
      </c>
      <c r="F4047" s="183" t="s">
        <v>1748</v>
      </c>
      <c r="G4047" s="183" t="s">
        <v>7</v>
      </c>
      <c r="H4047" s="195" t="s">
        <v>109</v>
      </c>
      <c r="I4047" s="183">
        <v>2024</v>
      </c>
      <c r="J4047" s="183">
        <v>10</v>
      </c>
      <c r="K4047" s="183" t="s">
        <v>2193</v>
      </c>
      <c r="L4047" s="183" t="s">
        <v>372</v>
      </c>
      <c r="M4047" s="183" t="s">
        <v>2338</v>
      </c>
      <c r="N4047" s="183" t="s">
        <v>2761</v>
      </c>
      <c r="O4047" s="183">
        <v>1</v>
      </c>
      <c r="P4047" s="183">
        <v>6</v>
      </c>
      <c r="Q4047" s="181" t="s">
        <v>135</v>
      </c>
      <c r="R4047" s="181" t="s">
        <v>662</v>
      </c>
      <c r="S4047" s="239">
        <v>144.6</v>
      </c>
      <c r="T4047" s="181">
        <v>1.81</v>
      </c>
      <c r="U4047" s="239">
        <f t="shared" si="186"/>
        <v>1570.356</v>
      </c>
      <c r="V4047" s="181" t="s">
        <v>7</v>
      </c>
    </row>
    <row r="4048" spans="2:22" s="26" customFormat="1" ht="47.25" x14ac:dyDescent="0.25">
      <c r="B4048" s="193" t="s">
        <v>129</v>
      </c>
      <c r="C4048" s="240" t="s">
        <v>2335</v>
      </c>
      <c r="D4048" s="193" t="s">
        <v>2336</v>
      </c>
      <c r="E4048" s="183" t="s">
        <v>545</v>
      </c>
      <c r="F4048" s="183" t="s">
        <v>1748</v>
      </c>
      <c r="G4048" s="183" t="s">
        <v>7</v>
      </c>
      <c r="H4048" s="195" t="s">
        <v>109</v>
      </c>
      <c r="I4048" s="183">
        <v>2024</v>
      </c>
      <c r="J4048" s="183">
        <v>10</v>
      </c>
      <c r="K4048" s="183" t="s">
        <v>5437</v>
      </c>
      <c r="L4048" s="183" t="s">
        <v>372</v>
      </c>
      <c r="M4048" s="183" t="s">
        <v>2338</v>
      </c>
      <c r="N4048" s="183" t="s">
        <v>2761</v>
      </c>
      <c r="O4048" s="183">
        <v>1</v>
      </c>
      <c r="P4048" s="183">
        <v>0.78300000000000003</v>
      </c>
      <c r="Q4048" s="181" t="s">
        <v>102</v>
      </c>
      <c r="R4048" s="181" t="s">
        <v>1319</v>
      </c>
      <c r="S4048" s="239">
        <v>5258.19</v>
      </c>
      <c r="T4048" s="181">
        <v>1</v>
      </c>
      <c r="U4048" s="239">
        <f t="shared" si="186"/>
        <v>4117.1627699999999</v>
      </c>
      <c r="V4048" s="181" t="s">
        <v>7</v>
      </c>
    </row>
    <row r="4049" spans="2:22" s="26" customFormat="1" ht="47.25" x14ac:dyDescent="0.25">
      <c r="B4049" s="193" t="s">
        <v>129</v>
      </c>
      <c r="C4049" s="240" t="s">
        <v>2335</v>
      </c>
      <c r="D4049" s="193" t="s">
        <v>2336</v>
      </c>
      <c r="E4049" s="183" t="s">
        <v>336</v>
      </c>
      <c r="F4049" s="183" t="s">
        <v>1748</v>
      </c>
      <c r="G4049" s="183" t="s">
        <v>7</v>
      </c>
      <c r="H4049" s="195" t="s">
        <v>109</v>
      </c>
      <c r="I4049" s="183">
        <v>2024</v>
      </c>
      <c r="J4049" s="183" t="s">
        <v>7</v>
      </c>
      <c r="K4049" s="183" t="s">
        <v>2039</v>
      </c>
      <c r="L4049" s="183" t="s">
        <v>372</v>
      </c>
      <c r="M4049" s="183" t="s">
        <v>2338</v>
      </c>
      <c r="N4049" s="183" t="s">
        <v>2761</v>
      </c>
      <c r="O4049" s="183">
        <v>1</v>
      </c>
      <c r="P4049" s="183">
        <v>0.08</v>
      </c>
      <c r="Q4049" s="181" t="s">
        <v>99</v>
      </c>
      <c r="R4049" s="181" t="s">
        <v>2768</v>
      </c>
      <c r="S4049" s="239">
        <v>34384.120000000003</v>
      </c>
      <c r="T4049" s="181">
        <v>1.83</v>
      </c>
      <c r="U4049" s="239">
        <f t="shared" si="186"/>
        <v>5033.8351680000005</v>
      </c>
      <c r="V4049" s="181" t="s">
        <v>7</v>
      </c>
    </row>
    <row r="4050" spans="2:22" s="26" customFormat="1" ht="47.25" x14ac:dyDescent="0.25">
      <c r="B4050" s="193" t="s">
        <v>129</v>
      </c>
      <c r="C4050" s="240" t="s">
        <v>2335</v>
      </c>
      <c r="D4050" s="193" t="s">
        <v>2336</v>
      </c>
      <c r="E4050" s="183" t="s">
        <v>26</v>
      </c>
      <c r="F4050" s="183" t="s">
        <v>7</v>
      </c>
      <c r="G4050" s="183" t="s">
        <v>7</v>
      </c>
      <c r="H4050" s="183" t="s">
        <v>7</v>
      </c>
      <c r="I4050" s="183" t="s">
        <v>7</v>
      </c>
      <c r="J4050" s="183" t="s">
        <v>7</v>
      </c>
      <c r="K4050" s="183" t="s">
        <v>7</v>
      </c>
      <c r="L4050" s="183" t="s">
        <v>7</v>
      </c>
      <c r="M4050" s="183" t="s">
        <v>7</v>
      </c>
      <c r="N4050" s="183" t="s">
        <v>7</v>
      </c>
      <c r="O4050" s="183" t="s">
        <v>7</v>
      </c>
      <c r="P4050" s="183" t="s">
        <v>7</v>
      </c>
      <c r="Q4050" s="181" t="s">
        <v>7</v>
      </c>
      <c r="R4050" s="181" t="s">
        <v>7</v>
      </c>
      <c r="S4050" s="239" t="s">
        <v>7</v>
      </c>
      <c r="T4050" s="181" t="s">
        <v>7</v>
      </c>
      <c r="U4050" s="239">
        <f>SUM(U4043:U4049)</f>
        <v>52502.739448399996</v>
      </c>
      <c r="V4050" s="181" t="s">
        <v>7</v>
      </c>
    </row>
    <row r="4051" spans="2:22" s="26" customFormat="1" ht="47.25" x14ac:dyDescent="0.25">
      <c r="B4051" s="193" t="s">
        <v>129</v>
      </c>
      <c r="C4051" s="240" t="s">
        <v>2942</v>
      </c>
      <c r="D4051" s="193" t="s">
        <v>2947</v>
      </c>
      <c r="E4051" s="183" t="s">
        <v>2155</v>
      </c>
      <c r="F4051" s="183" t="s">
        <v>4021</v>
      </c>
      <c r="G4051" s="183" t="s">
        <v>7</v>
      </c>
      <c r="H4051" s="195" t="s">
        <v>109</v>
      </c>
      <c r="I4051" s="183">
        <v>2025</v>
      </c>
      <c r="J4051" s="183">
        <v>110</v>
      </c>
      <c r="K4051" s="183" t="s">
        <v>2203</v>
      </c>
      <c r="L4051" s="183" t="s">
        <v>1818</v>
      </c>
      <c r="M4051" s="183" t="s">
        <v>4022</v>
      </c>
      <c r="N4051" s="183" t="s">
        <v>2761</v>
      </c>
      <c r="O4051" s="183">
        <v>1</v>
      </c>
      <c r="P4051" s="183">
        <v>7.4999999999999997E-2</v>
      </c>
      <c r="Q4051" s="181" t="s">
        <v>99</v>
      </c>
      <c r="R4051" s="181" t="s">
        <v>794</v>
      </c>
      <c r="S4051" s="239">
        <v>1910.85</v>
      </c>
      <c r="T4051" s="181">
        <v>2.04</v>
      </c>
      <c r="U4051" s="239">
        <f>S4051*P4051*T4051</f>
        <v>292.36005</v>
      </c>
      <c r="V4051" s="181" t="s">
        <v>7</v>
      </c>
    </row>
    <row r="4052" spans="2:22" s="26" customFormat="1" ht="47.25" x14ac:dyDescent="0.25">
      <c r="B4052" s="193" t="s">
        <v>129</v>
      </c>
      <c r="C4052" s="240" t="s">
        <v>2942</v>
      </c>
      <c r="D4052" s="193" t="s">
        <v>2947</v>
      </c>
      <c r="E4052" s="183" t="s">
        <v>2766</v>
      </c>
      <c r="F4052" s="183" t="s">
        <v>4021</v>
      </c>
      <c r="G4052" s="183" t="s">
        <v>7</v>
      </c>
      <c r="H4052" s="195" t="s">
        <v>109</v>
      </c>
      <c r="I4052" s="183">
        <v>2025</v>
      </c>
      <c r="J4052" s="183">
        <v>35</v>
      </c>
      <c r="K4052" s="183" t="s">
        <v>125</v>
      </c>
      <c r="L4052" s="183" t="s">
        <v>1818</v>
      </c>
      <c r="M4052" s="183" t="s">
        <v>4022</v>
      </c>
      <c r="N4052" s="183" t="s">
        <v>2761</v>
      </c>
      <c r="O4052" s="183">
        <v>1</v>
      </c>
      <c r="P4052" s="183">
        <v>6.9059999999999997</v>
      </c>
      <c r="Q4052" s="181" t="s">
        <v>2493</v>
      </c>
      <c r="R4052" s="181" t="s">
        <v>914</v>
      </c>
      <c r="S4052" s="239">
        <v>172.5</v>
      </c>
      <c r="T4052" s="181">
        <v>2.57</v>
      </c>
      <c r="U4052" s="239">
        <f t="shared" ref="U4052:U4079" si="187">S4052*P4052*T4052</f>
        <v>3061.6024499999994</v>
      </c>
      <c r="V4052" s="181" t="s">
        <v>7</v>
      </c>
    </row>
    <row r="4053" spans="2:22" s="26" customFormat="1" ht="47.25" x14ac:dyDescent="0.25">
      <c r="B4053" s="193" t="s">
        <v>129</v>
      </c>
      <c r="C4053" s="240" t="s">
        <v>2942</v>
      </c>
      <c r="D4053" s="193" t="s">
        <v>2947</v>
      </c>
      <c r="E4053" s="183" t="s">
        <v>2766</v>
      </c>
      <c r="F4053" s="183" t="s">
        <v>4021</v>
      </c>
      <c r="G4053" s="183" t="s">
        <v>7</v>
      </c>
      <c r="H4053" s="195" t="s">
        <v>109</v>
      </c>
      <c r="I4053" s="183">
        <v>2025</v>
      </c>
      <c r="J4053" s="183">
        <v>110</v>
      </c>
      <c r="K4053" s="183" t="s">
        <v>125</v>
      </c>
      <c r="L4053" s="183" t="s">
        <v>1818</v>
      </c>
      <c r="M4053" s="183" t="s">
        <v>4022</v>
      </c>
      <c r="N4053" s="183" t="s">
        <v>2761</v>
      </c>
      <c r="O4053" s="183">
        <v>1</v>
      </c>
      <c r="P4053" s="183">
        <v>12.579000000000001</v>
      </c>
      <c r="Q4053" s="181" t="s">
        <v>2493</v>
      </c>
      <c r="R4053" s="181" t="s">
        <v>215</v>
      </c>
      <c r="S4053" s="239">
        <v>258.72000000000003</v>
      </c>
      <c r="T4053" s="181">
        <v>2.5499999999999998</v>
      </c>
      <c r="U4053" s="239">
        <f t="shared" si="187"/>
        <v>8298.819144000001</v>
      </c>
      <c r="V4053" s="181" t="s">
        <v>7</v>
      </c>
    </row>
    <row r="4054" spans="2:22" s="26" customFormat="1" ht="47.25" x14ac:dyDescent="0.25">
      <c r="B4054" s="193" t="s">
        <v>129</v>
      </c>
      <c r="C4054" s="240" t="s">
        <v>2942</v>
      </c>
      <c r="D4054" s="193" t="s">
        <v>2947</v>
      </c>
      <c r="E4054" s="183" t="s">
        <v>2310</v>
      </c>
      <c r="F4054" s="183" t="s">
        <v>4021</v>
      </c>
      <c r="G4054" s="183" t="s">
        <v>7</v>
      </c>
      <c r="H4054" s="195" t="s">
        <v>109</v>
      </c>
      <c r="I4054" s="183">
        <v>2025</v>
      </c>
      <c r="J4054" s="183">
        <v>35</v>
      </c>
      <c r="K4054" s="183" t="s">
        <v>1776</v>
      </c>
      <c r="L4054" s="183" t="s">
        <v>1818</v>
      </c>
      <c r="M4054" s="183" t="s">
        <v>4022</v>
      </c>
      <c r="N4054" s="183" t="s">
        <v>2761</v>
      </c>
      <c r="O4054" s="183">
        <v>1</v>
      </c>
      <c r="P4054" s="183">
        <v>6.9059999999999997</v>
      </c>
      <c r="Q4054" s="181" t="s">
        <v>2493</v>
      </c>
      <c r="R4054" s="181" t="s">
        <v>182</v>
      </c>
      <c r="S4054" s="239">
        <v>308.56</v>
      </c>
      <c r="T4054" s="181">
        <v>1.81</v>
      </c>
      <c r="U4054" s="239">
        <f t="shared" si="187"/>
        <v>3856.9568015999998</v>
      </c>
      <c r="V4054" s="181" t="s">
        <v>7</v>
      </c>
    </row>
    <row r="4055" spans="2:22" s="26" customFormat="1" ht="47.25" x14ac:dyDescent="0.25">
      <c r="B4055" s="193" t="s">
        <v>129</v>
      </c>
      <c r="C4055" s="240" t="s">
        <v>2942</v>
      </c>
      <c r="D4055" s="193" t="s">
        <v>2947</v>
      </c>
      <c r="E4055" s="183" t="s">
        <v>2310</v>
      </c>
      <c r="F4055" s="183" t="s">
        <v>4021</v>
      </c>
      <c r="G4055" s="183" t="s">
        <v>7</v>
      </c>
      <c r="H4055" s="195" t="s">
        <v>109</v>
      </c>
      <c r="I4055" s="183">
        <v>2025</v>
      </c>
      <c r="J4055" s="183">
        <v>110</v>
      </c>
      <c r="K4055" s="183" t="s">
        <v>1776</v>
      </c>
      <c r="L4055" s="183" t="s">
        <v>1818</v>
      </c>
      <c r="M4055" s="183" t="s">
        <v>4022</v>
      </c>
      <c r="N4055" s="183" t="s">
        <v>2761</v>
      </c>
      <c r="O4055" s="183">
        <v>1</v>
      </c>
      <c r="P4055" s="183">
        <v>12.579000000000001</v>
      </c>
      <c r="Q4055" s="181" t="s">
        <v>2493</v>
      </c>
      <c r="R4055" s="181" t="s">
        <v>182</v>
      </c>
      <c r="S4055" s="239">
        <v>308.56</v>
      </c>
      <c r="T4055" s="181">
        <v>1.81</v>
      </c>
      <c r="U4055" s="239">
        <f t="shared" si="187"/>
        <v>7025.2909944000003</v>
      </c>
      <c r="V4055" s="181" t="s">
        <v>7</v>
      </c>
    </row>
    <row r="4056" spans="2:22" s="26" customFormat="1" ht="47.25" x14ac:dyDescent="0.25">
      <c r="B4056" s="193" t="s">
        <v>129</v>
      </c>
      <c r="C4056" s="240" t="s">
        <v>2942</v>
      </c>
      <c r="D4056" s="193" t="s">
        <v>2947</v>
      </c>
      <c r="E4056" s="183" t="s">
        <v>122</v>
      </c>
      <c r="F4056" s="183" t="s">
        <v>4021</v>
      </c>
      <c r="G4056" s="183" t="s">
        <v>7</v>
      </c>
      <c r="H4056" s="195" t="s">
        <v>109</v>
      </c>
      <c r="I4056" s="183">
        <v>2025</v>
      </c>
      <c r="J4056" s="183">
        <v>110</v>
      </c>
      <c r="K4056" s="183" t="s">
        <v>110</v>
      </c>
      <c r="L4056" s="183" t="s">
        <v>1818</v>
      </c>
      <c r="M4056" s="183" t="s">
        <v>4022</v>
      </c>
      <c r="N4056" s="183" t="s">
        <v>2761</v>
      </c>
      <c r="O4056" s="183">
        <v>1</v>
      </c>
      <c r="P4056" s="183">
        <v>0.245</v>
      </c>
      <c r="Q4056" s="181" t="s">
        <v>102</v>
      </c>
      <c r="R4056" s="181" t="s">
        <v>112</v>
      </c>
      <c r="S4056" s="239">
        <v>1109.82</v>
      </c>
      <c r="T4056" s="181">
        <v>1.78</v>
      </c>
      <c r="U4056" s="239">
        <f t="shared" si="187"/>
        <v>483.99250199999994</v>
      </c>
      <c r="V4056" s="181" t="s">
        <v>7</v>
      </c>
    </row>
    <row r="4057" spans="2:22" s="26" customFormat="1" ht="47.25" x14ac:dyDescent="0.25">
      <c r="B4057" s="193" t="s">
        <v>129</v>
      </c>
      <c r="C4057" s="240" t="s">
        <v>2942</v>
      </c>
      <c r="D4057" s="193" t="s">
        <v>2947</v>
      </c>
      <c r="E4057" s="183" t="s">
        <v>745</v>
      </c>
      <c r="F4057" s="183" t="s">
        <v>4021</v>
      </c>
      <c r="G4057" s="183" t="s">
        <v>7</v>
      </c>
      <c r="H4057" s="195" t="s">
        <v>109</v>
      </c>
      <c r="I4057" s="183">
        <v>2025</v>
      </c>
      <c r="J4057" s="183" t="s">
        <v>7</v>
      </c>
      <c r="K4057" s="183" t="s">
        <v>1873</v>
      </c>
      <c r="L4057" s="183" t="s">
        <v>1818</v>
      </c>
      <c r="M4057" s="183" t="s">
        <v>4022</v>
      </c>
      <c r="N4057" s="183" t="s">
        <v>2761</v>
      </c>
      <c r="O4057" s="183">
        <v>1</v>
      </c>
      <c r="P4057" s="183">
        <v>0.245</v>
      </c>
      <c r="Q4057" s="181" t="s">
        <v>99</v>
      </c>
      <c r="R4057" s="181" t="s">
        <v>113</v>
      </c>
      <c r="S4057" s="239">
        <v>263.88</v>
      </c>
      <c r="T4057" s="181">
        <v>1.78</v>
      </c>
      <c r="U4057" s="239">
        <f t="shared" si="187"/>
        <v>115.078068</v>
      </c>
      <c r="V4057" s="181" t="s">
        <v>7</v>
      </c>
    </row>
    <row r="4058" spans="2:22" s="26" customFormat="1" ht="47.25" x14ac:dyDescent="0.25">
      <c r="B4058" s="193" t="s">
        <v>129</v>
      </c>
      <c r="C4058" s="240" t="s">
        <v>2942</v>
      </c>
      <c r="D4058" s="193" t="s">
        <v>2947</v>
      </c>
      <c r="E4058" s="183" t="s">
        <v>1180</v>
      </c>
      <c r="F4058" s="183" t="s">
        <v>4021</v>
      </c>
      <c r="G4058" s="183" t="s">
        <v>7</v>
      </c>
      <c r="H4058" s="195" t="s">
        <v>109</v>
      </c>
      <c r="I4058" s="183">
        <v>2025</v>
      </c>
      <c r="J4058" s="183" t="s">
        <v>7</v>
      </c>
      <c r="K4058" s="183" t="s">
        <v>2213</v>
      </c>
      <c r="L4058" s="183" t="s">
        <v>1818</v>
      </c>
      <c r="M4058" s="183" t="s">
        <v>4022</v>
      </c>
      <c r="N4058" s="183" t="s">
        <v>2761</v>
      </c>
      <c r="O4058" s="183">
        <v>1</v>
      </c>
      <c r="P4058" s="183">
        <v>7.4999999999999997E-2</v>
      </c>
      <c r="Q4058" s="181" t="s">
        <v>99</v>
      </c>
      <c r="R4058" s="181" t="s">
        <v>2212</v>
      </c>
      <c r="S4058" s="239">
        <v>421.44</v>
      </c>
      <c r="T4058" s="181">
        <v>1.92</v>
      </c>
      <c r="U4058" s="239">
        <f t="shared" si="187"/>
        <v>60.687359999999991</v>
      </c>
      <c r="V4058" s="181" t="s">
        <v>7</v>
      </c>
    </row>
    <row r="4059" spans="2:22" s="26" customFormat="1" ht="47.25" x14ac:dyDescent="0.25">
      <c r="B4059" s="193" t="s">
        <v>129</v>
      </c>
      <c r="C4059" s="240" t="s">
        <v>2942</v>
      </c>
      <c r="D4059" s="193" t="s">
        <v>2947</v>
      </c>
      <c r="E4059" s="183" t="s">
        <v>333</v>
      </c>
      <c r="F4059" s="183" t="s">
        <v>4021</v>
      </c>
      <c r="G4059" s="183" t="s">
        <v>7</v>
      </c>
      <c r="H4059" s="195" t="s">
        <v>109</v>
      </c>
      <c r="I4059" s="183">
        <v>2025</v>
      </c>
      <c r="J4059" s="183" t="s">
        <v>7</v>
      </c>
      <c r="K4059" s="183" t="s">
        <v>2213</v>
      </c>
      <c r="L4059" s="183" t="s">
        <v>1818</v>
      </c>
      <c r="M4059" s="183" t="s">
        <v>4022</v>
      </c>
      <c r="N4059" s="183" t="s">
        <v>2761</v>
      </c>
      <c r="O4059" s="183">
        <v>1</v>
      </c>
      <c r="P4059" s="183">
        <v>7.4999999999999997E-2</v>
      </c>
      <c r="Q4059" s="181" t="s">
        <v>99</v>
      </c>
      <c r="R4059" s="181" t="s">
        <v>2943</v>
      </c>
      <c r="S4059" s="239">
        <v>648.25</v>
      </c>
      <c r="T4059" s="181">
        <v>1.92</v>
      </c>
      <c r="U4059" s="239">
        <f t="shared" si="187"/>
        <v>93.347999999999999</v>
      </c>
      <c r="V4059" s="181" t="s">
        <v>7</v>
      </c>
    </row>
    <row r="4060" spans="2:22" s="26" customFormat="1" ht="47.25" x14ac:dyDescent="0.25">
      <c r="B4060" s="193" t="s">
        <v>129</v>
      </c>
      <c r="C4060" s="240" t="s">
        <v>2942</v>
      </c>
      <c r="D4060" s="193" t="s">
        <v>2947</v>
      </c>
      <c r="E4060" s="183" t="s">
        <v>395</v>
      </c>
      <c r="F4060" s="183" t="s">
        <v>4021</v>
      </c>
      <c r="G4060" s="183" t="s">
        <v>7</v>
      </c>
      <c r="H4060" s="195" t="s">
        <v>109</v>
      </c>
      <c r="I4060" s="183">
        <v>2025</v>
      </c>
      <c r="J4060" s="183" t="s">
        <v>7</v>
      </c>
      <c r="K4060" s="183" t="s">
        <v>1744</v>
      </c>
      <c r="L4060" s="183" t="s">
        <v>1818</v>
      </c>
      <c r="M4060" s="183" t="s">
        <v>4022</v>
      </c>
      <c r="N4060" s="183" t="s">
        <v>2761</v>
      </c>
      <c r="O4060" s="183">
        <v>1</v>
      </c>
      <c r="P4060" s="183">
        <v>240</v>
      </c>
      <c r="Q4060" s="181" t="s">
        <v>199</v>
      </c>
      <c r="R4060" s="181" t="s">
        <v>396</v>
      </c>
      <c r="S4060" s="239">
        <v>18.600000000000001</v>
      </c>
      <c r="T4060" s="181">
        <v>1.83</v>
      </c>
      <c r="U4060" s="239">
        <f t="shared" si="187"/>
        <v>8169.12</v>
      </c>
      <c r="V4060" s="181" t="s">
        <v>7</v>
      </c>
    </row>
    <row r="4061" spans="2:22" s="26" customFormat="1" ht="47.25" x14ac:dyDescent="0.25">
      <c r="B4061" s="193" t="s">
        <v>129</v>
      </c>
      <c r="C4061" s="240" t="s">
        <v>2942</v>
      </c>
      <c r="D4061" s="193" t="s">
        <v>2947</v>
      </c>
      <c r="E4061" s="183" t="s">
        <v>253</v>
      </c>
      <c r="F4061" s="183" t="s">
        <v>4021</v>
      </c>
      <c r="G4061" s="183" t="s">
        <v>7</v>
      </c>
      <c r="H4061" s="195" t="s">
        <v>109</v>
      </c>
      <c r="I4061" s="183">
        <v>2025</v>
      </c>
      <c r="J4061" s="183">
        <v>110</v>
      </c>
      <c r="K4061" s="183" t="s">
        <v>5427</v>
      </c>
      <c r="L4061" s="183" t="s">
        <v>1818</v>
      </c>
      <c r="M4061" s="183" t="s">
        <v>4022</v>
      </c>
      <c r="N4061" s="183" t="s">
        <v>2761</v>
      </c>
      <c r="O4061" s="183">
        <v>1</v>
      </c>
      <c r="P4061" s="183">
        <v>4</v>
      </c>
      <c r="Q4061" s="181" t="s">
        <v>135</v>
      </c>
      <c r="R4061" s="181" t="s">
        <v>2515</v>
      </c>
      <c r="S4061" s="239">
        <v>5334.69</v>
      </c>
      <c r="T4061" s="181">
        <v>1.83</v>
      </c>
      <c r="U4061" s="239">
        <f t="shared" si="187"/>
        <v>39049.930800000002</v>
      </c>
      <c r="V4061" s="181" t="s">
        <v>7</v>
      </c>
    </row>
    <row r="4062" spans="2:22" s="26" customFormat="1" ht="47.25" x14ac:dyDescent="0.25">
      <c r="B4062" s="193" t="s">
        <v>129</v>
      </c>
      <c r="C4062" s="240" t="s">
        <v>2942</v>
      </c>
      <c r="D4062" s="193" t="s">
        <v>2947</v>
      </c>
      <c r="E4062" s="183" t="s">
        <v>2160</v>
      </c>
      <c r="F4062" s="183" t="s">
        <v>4021</v>
      </c>
      <c r="G4062" s="183" t="s">
        <v>7</v>
      </c>
      <c r="H4062" s="195" t="s">
        <v>109</v>
      </c>
      <c r="I4062" s="183">
        <v>2025</v>
      </c>
      <c r="J4062" s="183">
        <v>110</v>
      </c>
      <c r="K4062" s="183" t="s">
        <v>2764</v>
      </c>
      <c r="L4062" s="183" t="s">
        <v>1818</v>
      </c>
      <c r="M4062" s="183" t="s">
        <v>4022</v>
      </c>
      <c r="N4062" s="183" t="s">
        <v>2761</v>
      </c>
      <c r="O4062" s="183">
        <v>1</v>
      </c>
      <c r="P4062" s="183">
        <v>2</v>
      </c>
      <c r="Q4062" s="181" t="s">
        <v>160</v>
      </c>
      <c r="R4062" s="181" t="s">
        <v>614</v>
      </c>
      <c r="S4062" s="239">
        <v>5196.75</v>
      </c>
      <c r="T4062" s="181">
        <v>1.81</v>
      </c>
      <c r="U4062" s="239">
        <f t="shared" si="187"/>
        <v>18812.235000000001</v>
      </c>
      <c r="V4062" s="181" t="s">
        <v>7</v>
      </c>
    </row>
    <row r="4063" spans="2:22" s="26" customFormat="1" ht="47.25" x14ac:dyDescent="0.25">
      <c r="B4063" s="193" t="s">
        <v>129</v>
      </c>
      <c r="C4063" s="240" t="s">
        <v>2942</v>
      </c>
      <c r="D4063" s="193" t="s">
        <v>2947</v>
      </c>
      <c r="E4063" s="183" t="s">
        <v>5441</v>
      </c>
      <c r="F4063" s="183" t="s">
        <v>4021</v>
      </c>
      <c r="G4063" s="183" t="s">
        <v>7</v>
      </c>
      <c r="H4063" s="195" t="s">
        <v>109</v>
      </c>
      <c r="I4063" s="183">
        <v>2025</v>
      </c>
      <c r="J4063" s="183">
        <v>110</v>
      </c>
      <c r="K4063" s="183" t="s">
        <v>2186</v>
      </c>
      <c r="L4063" s="183" t="s">
        <v>1818</v>
      </c>
      <c r="M4063" s="183" t="s">
        <v>4022</v>
      </c>
      <c r="N4063" s="183" t="s">
        <v>2761</v>
      </c>
      <c r="O4063" s="183">
        <v>1</v>
      </c>
      <c r="P4063" s="183">
        <v>2</v>
      </c>
      <c r="Q4063" s="181" t="s">
        <v>193</v>
      </c>
      <c r="R4063" s="181" t="s">
        <v>596</v>
      </c>
      <c r="S4063" s="239">
        <v>39176.870000000003</v>
      </c>
      <c r="T4063" s="181">
        <v>1.58</v>
      </c>
      <c r="U4063" s="239">
        <f t="shared" si="187"/>
        <v>123798.90920000001</v>
      </c>
      <c r="V4063" s="181" t="s">
        <v>7</v>
      </c>
    </row>
    <row r="4064" spans="2:22" s="26" customFormat="1" ht="47.25" x14ac:dyDescent="0.25">
      <c r="B4064" s="193" t="s">
        <v>350</v>
      </c>
      <c r="C4064" s="240" t="s">
        <v>2942</v>
      </c>
      <c r="D4064" s="193" t="s">
        <v>2947</v>
      </c>
      <c r="E4064" s="183" t="s">
        <v>248</v>
      </c>
      <c r="F4064" s="183" t="s">
        <v>4021</v>
      </c>
      <c r="G4064" s="183" t="s">
        <v>7</v>
      </c>
      <c r="H4064" s="195" t="s">
        <v>109</v>
      </c>
      <c r="I4064" s="183">
        <v>2025</v>
      </c>
      <c r="J4064" s="183">
        <v>35</v>
      </c>
      <c r="K4064" s="183" t="s">
        <v>597</v>
      </c>
      <c r="L4064" s="183" t="s">
        <v>1818</v>
      </c>
      <c r="M4064" s="183" t="s">
        <v>4022</v>
      </c>
      <c r="N4064" s="183" t="s">
        <v>2761</v>
      </c>
      <c r="O4064" s="183">
        <v>1</v>
      </c>
      <c r="P4064" s="183">
        <v>7</v>
      </c>
      <c r="Q4064" s="181" t="s">
        <v>193</v>
      </c>
      <c r="R4064" s="181" t="s">
        <v>598</v>
      </c>
      <c r="S4064" s="239">
        <v>27469.919999999998</v>
      </c>
      <c r="T4064" s="181">
        <v>1.58</v>
      </c>
      <c r="U4064" s="239">
        <f>O4064*P4064*S4064*T4064</f>
        <v>303817.31520000001</v>
      </c>
      <c r="V4064" s="181" t="s">
        <v>7</v>
      </c>
    </row>
    <row r="4065" spans="2:22" s="26" customFormat="1" ht="47.25" x14ac:dyDescent="0.25">
      <c r="B4065" s="193" t="s">
        <v>350</v>
      </c>
      <c r="C4065" s="240" t="s">
        <v>2942</v>
      </c>
      <c r="D4065" s="193" t="s">
        <v>2947</v>
      </c>
      <c r="E4065" s="183" t="s">
        <v>3822</v>
      </c>
      <c r="F4065" s="183" t="s">
        <v>4021</v>
      </c>
      <c r="G4065" s="183" t="s">
        <v>7</v>
      </c>
      <c r="H4065" s="195" t="s">
        <v>109</v>
      </c>
      <c r="I4065" s="183">
        <v>2025</v>
      </c>
      <c r="J4065" s="183">
        <v>6</v>
      </c>
      <c r="K4065" s="183" t="s">
        <v>599</v>
      </c>
      <c r="L4065" s="183" t="s">
        <v>1818</v>
      </c>
      <c r="M4065" s="183" t="s">
        <v>4022</v>
      </c>
      <c r="N4065" s="183" t="s">
        <v>2761</v>
      </c>
      <c r="O4065" s="183">
        <v>1</v>
      </c>
      <c r="P4065" s="183">
        <v>2</v>
      </c>
      <c r="Q4065" s="181" t="s">
        <v>193</v>
      </c>
      <c r="R4065" s="181" t="s">
        <v>721</v>
      </c>
      <c r="S4065" s="239">
        <v>460.85</v>
      </c>
      <c r="T4065" s="181">
        <v>1.83</v>
      </c>
      <c r="U4065" s="239">
        <f>O4065*P4065*S4065*T4065</f>
        <v>1686.7110000000002</v>
      </c>
      <c r="V4065" s="181" t="s">
        <v>7</v>
      </c>
    </row>
    <row r="4066" spans="2:22" s="26" customFormat="1" ht="47.25" x14ac:dyDescent="0.25">
      <c r="B4066" s="193" t="s">
        <v>350</v>
      </c>
      <c r="C4066" s="240" t="s">
        <v>2942</v>
      </c>
      <c r="D4066" s="193" t="s">
        <v>2947</v>
      </c>
      <c r="E4066" s="183" t="s">
        <v>2325</v>
      </c>
      <c r="F4066" s="183" t="s">
        <v>4021</v>
      </c>
      <c r="G4066" s="183" t="s">
        <v>7</v>
      </c>
      <c r="H4066" s="195" t="s">
        <v>109</v>
      </c>
      <c r="I4066" s="183">
        <v>2025</v>
      </c>
      <c r="J4066" s="183">
        <v>6</v>
      </c>
      <c r="K4066" s="183" t="s">
        <v>568</v>
      </c>
      <c r="L4066" s="183" t="s">
        <v>1818</v>
      </c>
      <c r="M4066" s="183" t="s">
        <v>4022</v>
      </c>
      <c r="N4066" s="183" t="s">
        <v>2761</v>
      </c>
      <c r="O4066" s="183">
        <v>1</v>
      </c>
      <c r="P4066" s="183">
        <v>2</v>
      </c>
      <c r="Q4066" s="181" t="s">
        <v>160</v>
      </c>
      <c r="R4066" s="181" t="s">
        <v>600</v>
      </c>
      <c r="S4066" s="239">
        <v>464.92</v>
      </c>
      <c r="T4066" s="181">
        <v>1.81</v>
      </c>
      <c r="U4066" s="239">
        <f>O4066*P4066*S4066*T4066</f>
        <v>1683.0104000000001</v>
      </c>
      <c r="V4066" s="181" t="s">
        <v>7</v>
      </c>
    </row>
    <row r="4067" spans="2:22" s="26" customFormat="1" ht="204.75" x14ac:dyDescent="0.25">
      <c r="B4067" s="193" t="s">
        <v>350</v>
      </c>
      <c r="C4067" s="240" t="s">
        <v>2942</v>
      </c>
      <c r="D4067" s="193" t="s">
        <v>2947</v>
      </c>
      <c r="E4067" s="183" t="s">
        <v>579</v>
      </c>
      <c r="F4067" s="183" t="s">
        <v>4021</v>
      </c>
      <c r="G4067" s="183" t="s">
        <v>7</v>
      </c>
      <c r="H4067" s="195" t="s">
        <v>109</v>
      </c>
      <c r="I4067" s="183">
        <v>2025</v>
      </c>
      <c r="J4067" s="183">
        <v>110</v>
      </c>
      <c r="K4067" s="183" t="s">
        <v>605</v>
      </c>
      <c r="L4067" s="183" t="s">
        <v>1818</v>
      </c>
      <c r="M4067" s="183" t="s">
        <v>4022</v>
      </c>
      <c r="N4067" s="183" t="s">
        <v>2761</v>
      </c>
      <c r="O4067" s="183">
        <v>1</v>
      </c>
      <c r="P4067" s="183">
        <v>1</v>
      </c>
      <c r="Q4067" s="181" t="s">
        <v>3962</v>
      </c>
      <c r="R4067" s="181" t="s">
        <v>161</v>
      </c>
      <c r="S4067" s="239">
        <v>144317.04999999999</v>
      </c>
      <c r="T4067" s="181">
        <v>2.04</v>
      </c>
      <c r="U4067" s="239">
        <f>O4067*P4067*S4067*T4067</f>
        <v>294406.78200000001</v>
      </c>
      <c r="V4067" s="181" t="s">
        <v>7</v>
      </c>
    </row>
    <row r="4068" spans="2:22" s="26" customFormat="1" ht="47.25" x14ac:dyDescent="0.25">
      <c r="B4068" s="193" t="s">
        <v>129</v>
      </c>
      <c r="C4068" s="240" t="s">
        <v>2942</v>
      </c>
      <c r="D4068" s="193" t="s">
        <v>2947</v>
      </c>
      <c r="E4068" s="183" t="s">
        <v>661</v>
      </c>
      <c r="F4068" s="183" t="s">
        <v>4021</v>
      </c>
      <c r="G4068" s="183" t="s">
        <v>7</v>
      </c>
      <c r="H4068" s="195" t="s">
        <v>109</v>
      </c>
      <c r="I4068" s="183">
        <v>2025</v>
      </c>
      <c r="J4068" s="183">
        <v>110</v>
      </c>
      <c r="K4068" s="183" t="s">
        <v>553</v>
      </c>
      <c r="L4068" s="183" t="s">
        <v>1818</v>
      </c>
      <c r="M4068" s="183" t="s">
        <v>4022</v>
      </c>
      <c r="N4068" s="183" t="s">
        <v>2761</v>
      </c>
      <c r="O4068" s="183">
        <v>1</v>
      </c>
      <c r="P4068" s="183">
        <v>2</v>
      </c>
      <c r="Q4068" s="181" t="s">
        <v>135</v>
      </c>
      <c r="R4068" s="181" t="s">
        <v>587</v>
      </c>
      <c r="S4068" s="239">
        <v>5022.8900000000003</v>
      </c>
      <c r="T4068" s="181">
        <v>1.81</v>
      </c>
      <c r="U4068" s="239">
        <f t="shared" si="187"/>
        <v>18182.861800000002</v>
      </c>
      <c r="V4068" s="181" t="s">
        <v>7</v>
      </c>
    </row>
    <row r="4069" spans="2:22" s="26" customFormat="1" ht="47.25" x14ac:dyDescent="0.25">
      <c r="B4069" s="193" t="s">
        <v>129</v>
      </c>
      <c r="C4069" s="240" t="s">
        <v>2942</v>
      </c>
      <c r="D4069" s="193" t="s">
        <v>2947</v>
      </c>
      <c r="E4069" s="183" t="s">
        <v>661</v>
      </c>
      <c r="F4069" s="183" t="s">
        <v>4021</v>
      </c>
      <c r="G4069" s="183" t="s">
        <v>7</v>
      </c>
      <c r="H4069" s="195" t="s">
        <v>109</v>
      </c>
      <c r="I4069" s="183">
        <v>2025</v>
      </c>
      <c r="J4069" s="183">
        <v>110</v>
      </c>
      <c r="K4069" s="183" t="s">
        <v>608</v>
      </c>
      <c r="L4069" s="183" t="s">
        <v>1818</v>
      </c>
      <c r="M4069" s="183" t="s">
        <v>4022</v>
      </c>
      <c r="N4069" s="183" t="s">
        <v>2761</v>
      </c>
      <c r="O4069" s="183">
        <v>1</v>
      </c>
      <c r="P4069" s="183">
        <v>12</v>
      </c>
      <c r="Q4069" s="181" t="s">
        <v>135</v>
      </c>
      <c r="R4069" s="181" t="s">
        <v>938</v>
      </c>
      <c r="S4069" s="239">
        <v>162.09</v>
      </c>
      <c r="T4069" s="181">
        <v>1.81</v>
      </c>
      <c r="U4069" s="239">
        <f t="shared" si="187"/>
        <v>3520.5947999999999</v>
      </c>
      <c r="V4069" s="181" t="s">
        <v>7</v>
      </c>
    </row>
    <row r="4070" spans="2:22" s="26" customFormat="1" ht="47.25" x14ac:dyDescent="0.25">
      <c r="B4070" s="193" t="s">
        <v>129</v>
      </c>
      <c r="C4070" s="240" t="s">
        <v>2942</v>
      </c>
      <c r="D4070" s="193" t="s">
        <v>2947</v>
      </c>
      <c r="E4070" s="183" t="s">
        <v>661</v>
      </c>
      <c r="F4070" s="183" t="s">
        <v>4021</v>
      </c>
      <c r="G4070" s="183" t="s">
        <v>7</v>
      </c>
      <c r="H4070" s="195" t="s">
        <v>109</v>
      </c>
      <c r="I4070" s="183">
        <v>2025</v>
      </c>
      <c r="J4070" s="183">
        <v>110</v>
      </c>
      <c r="K4070" s="183" t="s">
        <v>2193</v>
      </c>
      <c r="L4070" s="183" t="s">
        <v>1818</v>
      </c>
      <c r="M4070" s="183" t="s">
        <v>4022</v>
      </c>
      <c r="N4070" s="183" t="s">
        <v>2761</v>
      </c>
      <c r="O4070" s="183">
        <v>1</v>
      </c>
      <c r="P4070" s="183">
        <v>2</v>
      </c>
      <c r="Q4070" s="181" t="s">
        <v>135</v>
      </c>
      <c r="R4070" s="181" t="s">
        <v>939</v>
      </c>
      <c r="S4070" s="239">
        <v>602.61</v>
      </c>
      <c r="T4070" s="181">
        <v>1.81</v>
      </c>
      <c r="U4070" s="239">
        <f t="shared" si="187"/>
        <v>2181.4482000000003</v>
      </c>
      <c r="V4070" s="181" t="s">
        <v>7</v>
      </c>
    </row>
    <row r="4071" spans="2:22" s="26" customFormat="1" ht="47.25" x14ac:dyDescent="0.25">
      <c r="B4071" s="193" t="s">
        <v>129</v>
      </c>
      <c r="C4071" s="240" t="s">
        <v>2942</v>
      </c>
      <c r="D4071" s="193" t="s">
        <v>2947</v>
      </c>
      <c r="E4071" s="183" t="s">
        <v>701</v>
      </c>
      <c r="F4071" s="183" t="s">
        <v>4021</v>
      </c>
      <c r="G4071" s="183" t="s">
        <v>7</v>
      </c>
      <c r="H4071" s="195" t="s">
        <v>109</v>
      </c>
      <c r="I4071" s="183">
        <v>2025</v>
      </c>
      <c r="J4071" s="183">
        <v>110</v>
      </c>
      <c r="K4071" s="183" t="s">
        <v>2517</v>
      </c>
      <c r="L4071" s="183" t="s">
        <v>1818</v>
      </c>
      <c r="M4071" s="183" t="s">
        <v>4022</v>
      </c>
      <c r="N4071" s="183" t="s">
        <v>2761</v>
      </c>
      <c r="O4071" s="183">
        <v>1</v>
      </c>
      <c r="P4071" s="183">
        <v>224</v>
      </c>
      <c r="Q4071" s="181" t="s">
        <v>204</v>
      </c>
      <c r="R4071" s="181" t="s">
        <v>168</v>
      </c>
      <c r="S4071" s="239">
        <v>141.69</v>
      </c>
      <c r="T4071" s="181">
        <v>1.83</v>
      </c>
      <c r="U4071" s="239">
        <f t="shared" si="187"/>
        <v>58081.5648</v>
      </c>
      <c r="V4071" s="181" t="s">
        <v>7</v>
      </c>
    </row>
    <row r="4072" spans="2:22" s="26" customFormat="1" ht="47.25" x14ac:dyDescent="0.25">
      <c r="B4072" s="193" t="s">
        <v>129</v>
      </c>
      <c r="C4072" s="240" t="s">
        <v>2942</v>
      </c>
      <c r="D4072" s="193" t="s">
        <v>2947</v>
      </c>
      <c r="E4072" s="183" t="s">
        <v>2156</v>
      </c>
      <c r="F4072" s="183" t="s">
        <v>4021</v>
      </c>
      <c r="G4072" s="183" t="s">
        <v>7</v>
      </c>
      <c r="H4072" s="195" t="s">
        <v>109</v>
      </c>
      <c r="I4072" s="183">
        <v>2025</v>
      </c>
      <c r="J4072" s="183" t="s">
        <v>7</v>
      </c>
      <c r="K4072" s="183" t="s">
        <v>2630</v>
      </c>
      <c r="L4072" s="183" t="s">
        <v>1818</v>
      </c>
      <c r="M4072" s="183" t="s">
        <v>4022</v>
      </c>
      <c r="N4072" s="183" t="s">
        <v>2761</v>
      </c>
      <c r="O4072" s="183">
        <v>1</v>
      </c>
      <c r="P4072" s="183">
        <v>10</v>
      </c>
      <c r="Q4072" s="181" t="s">
        <v>99</v>
      </c>
      <c r="R4072" s="181" t="s">
        <v>474</v>
      </c>
      <c r="S4072" s="239">
        <v>537.47</v>
      </c>
      <c r="T4072" s="181">
        <v>1.83</v>
      </c>
      <c r="U4072" s="239">
        <f t="shared" si="187"/>
        <v>9835.7010000000009</v>
      </c>
      <c r="V4072" s="181" t="s">
        <v>7</v>
      </c>
    </row>
    <row r="4073" spans="2:22" s="26" customFormat="1" ht="47.25" x14ac:dyDescent="0.25">
      <c r="B4073" s="193" t="s">
        <v>129</v>
      </c>
      <c r="C4073" s="240" t="s">
        <v>2942</v>
      </c>
      <c r="D4073" s="193" t="s">
        <v>2947</v>
      </c>
      <c r="E4073" s="183" t="s">
        <v>629</v>
      </c>
      <c r="F4073" s="183" t="s">
        <v>4021</v>
      </c>
      <c r="G4073" s="183" t="s">
        <v>7</v>
      </c>
      <c r="H4073" s="195" t="s">
        <v>109</v>
      </c>
      <c r="I4073" s="183">
        <v>2025</v>
      </c>
      <c r="J4073" s="183">
        <v>0.4</v>
      </c>
      <c r="K4073" s="183" t="s">
        <v>2944</v>
      </c>
      <c r="L4073" s="183" t="s">
        <v>1818</v>
      </c>
      <c r="M4073" s="183" t="s">
        <v>4022</v>
      </c>
      <c r="N4073" s="183" t="s">
        <v>2761</v>
      </c>
      <c r="O4073" s="183">
        <v>1</v>
      </c>
      <c r="P4073" s="183">
        <v>0.22</v>
      </c>
      <c r="Q4073" s="181" t="s">
        <v>99</v>
      </c>
      <c r="R4073" s="181" t="s">
        <v>2945</v>
      </c>
      <c r="S4073" s="239">
        <v>2194.96</v>
      </c>
      <c r="T4073" s="181">
        <v>1.92</v>
      </c>
      <c r="U4073" s="239">
        <f t="shared" si="187"/>
        <v>927.15110400000003</v>
      </c>
      <c r="V4073" s="181" t="s">
        <v>7</v>
      </c>
    </row>
    <row r="4074" spans="2:22" s="26" customFormat="1" ht="47.25" x14ac:dyDescent="0.25">
      <c r="B4074" s="193" t="s">
        <v>129</v>
      </c>
      <c r="C4074" s="240" t="s">
        <v>2942</v>
      </c>
      <c r="D4074" s="193" t="s">
        <v>2947</v>
      </c>
      <c r="E4074" s="183" t="s">
        <v>545</v>
      </c>
      <c r="F4074" s="183" t="s">
        <v>4021</v>
      </c>
      <c r="G4074" s="183" t="s">
        <v>7</v>
      </c>
      <c r="H4074" s="195" t="s">
        <v>109</v>
      </c>
      <c r="I4074" s="183">
        <v>2025</v>
      </c>
      <c r="J4074" s="183">
        <v>0.4</v>
      </c>
      <c r="K4074" s="183" t="s">
        <v>546</v>
      </c>
      <c r="L4074" s="183" t="s">
        <v>1818</v>
      </c>
      <c r="M4074" s="183" t="s">
        <v>4022</v>
      </c>
      <c r="N4074" s="183" t="s">
        <v>2761</v>
      </c>
      <c r="O4074" s="183">
        <v>1</v>
      </c>
      <c r="P4074" s="183">
        <v>0.11</v>
      </c>
      <c r="Q4074" s="181" t="s">
        <v>102</v>
      </c>
      <c r="R4074" s="181" t="s">
        <v>547</v>
      </c>
      <c r="S4074" s="239">
        <v>933.4</v>
      </c>
      <c r="T4074" s="181">
        <v>1</v>
      </c>
      <c r="U4074" s="239">
        <f t="shared" si="187"/>
        <v>102.67399999999999</v>
      </c>
      <c r="V4074" s="181" t="s">
        <v>7</v>
      </c>
    </row>
    <row r="4075" spans="2:22" s="26" customFormat="1" ht="47.25" x14ac:dyDescent="0.25">
      <c r="B4075" s="193" t="s">
        <v>129</v>
      </c>
      <c r="C4075" s="240" t="s">
        <v>2942</v>
      </c>
      <c r="D4075" s="193" t="s">
        <v>2947</v>
      </c>
      <c r="E4075" s="183" t="s">
        <v>571</v>
      </c>
      <c r="F4075" s="183" t="s">
        <v>4021</v>
      </c>
      <c r="G4075" s="183" t="s">
        <v>7</v>
      </c>
      <c r="H4075" s="195" t="s">
        <v>109</v>
      </c>
      <c r="I4075" s="183">
        <v>2025</v>
      </c>
      <c r="J4075" s="183" t="s">
        <v>7</v>
      </c>
      <c r="K4075" s="183" t="s">
        <v>572</v>
      </c>
      <c r="L4075" s="183" t="s">
        <v>1818</v>
      </c>
      <c r="M4075" s="183" t="s">
        <v>4022</v>
      </c>
      <c r="N4075" s="183" t="s">
        <v>2761</v>
      </c>
      <c r="O4075" s="183">
        <v>1</v>
      </c>
      <c r="P4075" s="183">
        <v>48</v>
      </c>
      <c r="Q4075" s="181" t="s">
        <v>476</v>
      </c>
      <c r="R4075" s="181" t="s">
        <v>573</v>
      </c>
      <c r="S4075" s="239">
        <v>23.02</v>
      </c>
      <c r="T4075" s="181">
        <v>1.83</v>
      </c>
      <c r="U4075" s="239">
        <f t="shared" si="187"/>
        <v>2022.0768</v>
      </c>
      <c r="V4075" s="181" t="s">
        <v>7</v>
      </c>
    </row>
    <row r="4076" spans="2:22" s="26" customFormat="1" ht="47.25" x14ac:dyDescent="0.25">
      <c r="B4076" s="193" t="s">
        <v>129</v>
      </c>
      <c r="C4076" s="240" t="s">
        <v>2942</v>
      </c>
      <c r="D4076" s="193" t="s">
        <v>2947</v>
      </c>
      <c r="E4076" s="183" t="s">
        <v>5371</v>
      </c>
      <c r="F4076" s="183" t="s">
        <v>4021</v>
      </c>
      <c r="G4076" s="183" t="s">
        <v>7</v>
      </c>
      <c r="H4076" s="195" t="s">
        <v>109</v>
      </c>
      <c r="I4076" s="183">
        <v>2025</v>
      </c>
      <c r="J4076" s="183" t="s">
        <v>7</v>
      </c>
      <c r="K4076" s="183" t="s">
        <v>98</v>
      </c>
      <c r="L4076" s="183" t="s">
        <v>1818</v>
      </c>
      <c r="M4076" s="183" t="s">
        <v>4022</v>
      </c>
      <c r="N4076" s="183" t="s">
        <v>2761</v>
      </c>
      <c r="O4076" s="183">
        <v>1</v>
      </c>
      <c r="P4076" s="183">
        <v>0.27</v>
      </c>
      <c r="Q4076" s="181" t="s">
        <v>98</v>
      </c>
      <c r="R4076" s="181" t="s">
        <v>177</v>
      </c>
      <c r="S4076" s="239">
        <v>2856.53</v>
      </c>
      <c r="T4076" s="181">
        <v>1</v>
      </c>
      <c r="U4076" s="239">
        <f t="shared" si="187"/>
        <v>771.26310000000012</v>
      </c>
      <c r="V4076" s="181" t="s">
        <v>7</v>
      </c>
    </row>
    <row r="4077" spans="2:22" s="26" customFormat="1" ht="47.25" x14ac:dyDescent="0.25">
      <c r="B4077" s="193" t="s">
        <v>129</v>
      </c>
      <c r="C4077" s="240" t="s">
        <v>2942</v>
      </c>
      <c r="D4077" s="193" t="s">
        <v>2947</v>
      </c>
      <c r="E4077" s="183" t="s">
        <v>5369</v>
      </c>
      <c r="F4077" s="183" t="s">
        <v>4021</v>
      </c>
      <c r="G4077" s="183" t="s">
        <v>7</v>
      </c>
      <c r="H4077" s="195" t="s">
        <v>109</v>
      </c>
      <c r="I4077" s="183">
        <v>2025</v>
      </c>
      <c r="J4077" s="183">
        <v>110</v>
      </c>
      <c r="K4077" s="183" t="s">
        <v>206</v>
      </c>
      <c r="L4077" s="183" t="s">
        <v>1818</v>
      </c>
      <c r="M4077" s="183" t="s">
        <v>4022</v>
      </c>
      <c r="N4077" s="183" t="s">
        <v>2761</v>
      </c>
      <c r="O4077" s="183">
        <v>1</v>
      </c>
      <c r="P4077" s="183">
        <v>2</v>
      </c>
      <c r="Q4077" s="181" t="s">
        <v>193</v>
      </c>
      <c r="R4077" s="181" t="s">
        <v>207</v>
      </c>
      <c r="S4077" s="239">
        <v>3290.54</v>
      </c>
      <c r="T4077" s="181">
        <v>1</v>
      </c>
      <c r="U4077" s="239">
        <f t="shared" si="187"/>
        <v>6581.08</v>
      </c>
      <c r="V4077" s="181" t="s">
        <v>7</v>
      </c>
    </row>
    <row r="4078" spans="2:22" s="26" customFormat="1" ht="47.25" x14ac:dyDescent="0.25">
      <c r="B4078" s="193" t="s">
        <v>129</v>
      </c>
      <c r="C4078" s="240" t="s">
        <v>2942</v>
      </c>
      <c r="D4078" s="193" t="s">
        <v>2947</v>
      </c>
      <c r="E4078" s="183" t="s">
        <v>5372</v>
      </c>
      <c r="F4078" s="183" t="s">
        <v>4021</v>
      </c>
      <c r="G4078" s="183" t="s">
        <v>7</v>
      </c>
      <c r="H4078" s="195" t="s">
        <v>109</v>
      </c>
      <c r="I4078" s="183">
        <v>2025</v>
      </c>
      <c r="J4078" s="183">
        <v>0.4</v>
      </c>
      <c r="K4078" s="183" t="s">
        <v>2849</v>
      </c>
      <c r="L4078" s="183" t="s">
        <v>1818</v>
      </c>
      <c r="M4078" s="183" t="s">
        <v>4022</v>
      </c>
      <c r="N4078" s="183" t="s">
        <v>2761</v>
      </c>
      <c r="O4078" s="183">
        <v>1</v>
      </c>
      <c r="P4078" s="183">
        <v>1</v>
      </c>
      <c r="Q4078" s="181" t="s">
        <v>102</v>
      </c>
      <c r="R4078" s="181" t="s">
        <v>270</v>
      </c>
      <c r="S4078" s="239">
        <v>866.6</v>
      </c>
      <c r="T4078" s="181">
        <v>1</v>
      </c>
      <c r="U4078" s="239">
        <f t="shared" si="187"/>
        <v>866.6</v>
      </c>
      <c r="V4078" s="181" t="s">
        <v>7</v>
      </c>
    </row>
    <row r="4079" spans="2:22" s="26" customFormat="1" ht="47.25" x14ac:dyDescent="0.25">
      <c r="B4079" s="193" t="s">
        <v>129</v>
      </c>
      <c r="C4079" s="240" t="s">
        <v>2942</v>
      </c>
      <c r="D4079" s="193" t="s">
        <v>2947</v>
      </c>
      <c r="E4079" s="183" t="s">
        <v>5381</v>
      </c>
      <c r="F4079" s="183" t="s">
        <v>4021</v>
      </c>
      <c r="G4079" s="183" t="s">
        <v>7</v>
      </c>
      <c r="H4079" s="195" t="s">
        <v>109</v>
      </c>
      <c r="I4079" s="183">
        <v>2025</v>
      </c>
      <c r="J4079" s="183">
        <v>110</v>
      </c>
      <c r="K4079" s="183" t="s">
        <v>5320</v>
      </c>
      <c r="L4079" s="183" t="s">
        <v>1818</v>
      </c>
      <c r="M4079" s="183" t="s">
        <v>4022</v>
      </c>
      <c r="N4079" s="183" t="s">
        <v>2761</v>
      </c>
      <c r="O4079" s="183">
        <v>1</v>
      </c>
      <c r="P4079" s="183">
        <v>1</v>
      </c>
      <c r="Q4079" s="181" t="s">
        <v>1721</v>
      </c>
      <c r="R4079" s="181" t="s">
        <v>680</v>
      </c>
      <c r="S4079" s="239">
        <v>1477.91</v>
      </c>
      <c r="T4079" s="181">
        <v>1</v>
      </c>
      <c r="U4079" s="239">
        <f t="shared" si="187"/>
        <v>1477.91</v>
      </c>
      <c r="V4079" s="181" t="s">
        <v>7</v>
      </c>
    </row>
    <row r="4080" spans="2:22" s="26" customFormat="1" ht="47.25" x14ac:dyDescent="0.25">
      <c r="B4080" s="193" t="s">
        <v>129</v>
      </c>
      <c r="C4080" s="240" t="s">
        <v>2942</v>
      </c>
      <c r="D4080" s="193" t="s">
        <v>2947</v>
      </c>
      <c r="E4080" s="183" t="s">
        <v>1842</v>
      </c>
      <c r="F4080" s="183" t="s">
        <v>4021</v>
      </c>
      <c r="G4080" s="183" t="s">
        <v>7</v>
      </c>
      <c r="H4080" s="195" t="s">
        <v>109</v>
      </c>
      <c r="I4080" s="183">
        <v>2025</v>
      </c>
      <c r="J4080" s="183">
        <v>110</v>
      </c>
      <c r="K4080" s="183" t="s">
        <v>203</v>
      </c>
      <c r="L4080" s="183" t="s">
        <v>1818</v>
      </c>
      <c r="M4080" s="183" t="s">
        <v>4022</v>
      </c>
      <c r="N4080" s="183" t="s">
        <v>2761</v>
      </c>
      <c r="O4080" s="183">
        <v>1</v>
      </c>
      <c r="P4080" s="183">
        <v>2700</v>
      </c>
      <c r="Q4080" s="181" t="s">
        <v>204</v>
      </c>
      <c r="R4080" s="181" t="s">
        <v>159</v>
      </c>
      <c r="S4080" s="239">
        <v>5.7</v>
      </c>
      <c r="T4080" s="181">
        <v>1</v>
      </c>
      <c r="U4080" s="239">
        <f>S4080*P4080*T4080</f>
        <v>15390</v>
      </c>
      <c r="V4080" s="181" t="s">
        <v>7</v>
      </c>
    </row>
    <row r="4081" spans="2:22" s="26" customFormat="1" ht="47.25" x14ac:dyDescent="0.25">
      <c r="B4081" s="193" t="s">
        <v>350</v>
      </c>
      <c r="C4081" s="240" t="s">
        <v>2942</v>
      </c>
      <c r="D4081" s="193" t="s">
        <v>2947</v>
      </c>
      <c r="E4081" s="183" t="s">
        <v>202</v>
      </c>
      <c r="F4081" s="183" t="s">
        <v>4021</v>
      </c>
      <c r="G4081" s="183" t="s">
        <v>7</v>
      </c>
      <c r="H4081" s="195" t="s">
        <v>109</v>
      </c>
      <c r="I4081" s="183">
        <v>2025</v>
      </c>
      <c r="J4081" s="183">
        <v>110</v>
      </c>
      <c r="K4081" s="183" t="s">
        <v>203</v>
      </c>
      <c r="L4081" s="183" t="s">
        <v>1818</v>
      </c>
      <c r="M4081" s="183" t="s">
        <v>4022</v>
      </c>
      <c r="N4081" s="183" t="s">
        <v>2761</v>
      </c>
      <c r="O4081" s="183">
        <v>1</v>
      </c>
      <c r="P4081" s="183">
        <v>2886</v>
      </c>
      <c r="Q4081" s="181" t="s">
        <v>204</v>
      </c>
      <c r="R4081" s="181" t="s">
        <v>159</v>
      </c>
      <c r="S4081" s="239">
        <v>5.7</v>
      </c>
      <c r="T4081" s="181">
        <v>1</v>
      </c>
      <c r="U4081" s="239">
        <f>O4081*P4081*S4081*T4081</f>
        <v>16450.2</v>
      </c>
      <c r="V4081" s="181" t="s">
        <v>7</v>
      </c>
    </row>
    <row r="4082" spans="2:22" s="26" customFormat="1" ht="47.25" x14ac:dyDescent="0.25">
      <c r="B4082" s="193" t="s">
        <v>350</v>
      </c>
      <c r="C4082" s="240" t="s">
        <v>2942</v>
      </c>
      <c r="D4082" s="193" t="s">
        <v>2947</v>
      </c>
      <c r="E4082" s="183" t="s">
        <v>5369</v>
      </c>
      <c r="F4082" s="183" t="s">
        <v>4021</v>
      </c>
      <c r="G4082" s="183" t="s">
        <v>7</v>
      </c>
      <c r="H4082" s="195" t="s">
        <v>109</v>
      </c>
      <c r="I4082" s="183">
        <v>2025</v>
      </c>
      <c r="J4082" s="183">
        <v>110</v>
      </c>
      <c r="K4082" s="183" t="s">
        <v>2321</v>
      </c>
      <c r="L4082" s="183" t="s">
        <v>1818</v>
      </c>
      <c r="M4082" s="183" t="s">
        <v>4022</v>
      </c>
      <c r="N4082" s="183" t="s">
        <v>2761</v>
      </c>
      <c r="O4082" s="183">
        <v>1</v>
      </c>
      <c r="P4082" s="183">
        <v>2</v>
      </c>
      <c r="Q4082" s="181" t="s">
        <v>193</v>
      </c>
      <c r="R4082" s="181" t="s">
        <v>207</v>
      </c>
      <c r="S4082" s="239">
        <v>3290.54</v>
      </c>
      <c r="T4082" s="181">
        <v>1</v>
      </c>
      <c r="U4082" s="239">
        <f>O4082*P4082*S4082*T4082</f>
        <v>6581.08</v>
      </c>
      <c r="V4082" s="181" t="s">
        <v>7</v>
      </c>
    </row>
    <row r="4083" spans="2:22" s="26" customFormat="1" ht="63" x14ac:dyDescent="0.25">
      <c r="B4083" s="193" t="s">
        <v>350</v>
      </c>
      <c r="C4083" s="240" t="s">
        <v>2942</v>
      </c>
      <c r="D4083" s="193" t="s">
        <v>2947</v>
      </c>
      <c r="E4083" s="183" t="s">
        <v>3855</v>
      </c>
      <c r="F4083" s="183" t="s">
        <v>4021</v>
      </c>
      <c r="G4083" s="183" t="s">
        <v>7</v>
      </c>
      <c r="H4083" s="195" t="s">
        <v>109</v>
      </c>
      <c r="I4083" s="183">
        <v>2025</v>
      </c>
      <c r="J4083" s="183" t="s">
        <v>7</v>
      </c>
      <c r="K4083" s="183" t="s">
        <v>2541</v>
      </c>
      <c r="L4083" s="183" t="s">
        <v>1818</v>
      </c>
      <c r="M4083" s="183" t="s">
        <v>4022</v>
      </c>
      <c r="N4083" s="183" t="s">
        <v>2761</v>
      </c>
      <c r="O4083" s="183">
        <v>1</v>
      </c>
      <c r="P4083" s="183">
        <v>1</v>
      </c>
      <c r="Q4083" s="181" t="s">
        <v>111</v>
      </c>
      <c r="R4083" s="181" t="s">
        <v>640</v>
      </c>
      <c r="S4083" s="239">
        <v>70916.850000000006</v>
      </c>
      <c r="T4083" s="181">
        <v>1</v>
      </c>
      <c r="U4083" s="239">
        <f>O4083*P4083*S4083*T4083</f>
        <v>70916.850000000006</v>
      </c>
      <c r="V4083" s="181" t="s">
        <v>7</v>
      </c>
    </row>
    <row r="4084" spans="2:22" s="26" customFormat="1" ht="47.25" x14ac:dyDescent="0.25">
      <c r="B4084" s="193" t="s">
        <v>129</v>
      </c>
      <c r="C4084" s="240" t="s">
        <v>2942</v>
      </c>
      <c r="D4084" s="193" t="s">
        <v>2947</v>
      </c>
      <c r="E4084" s="183" t="s">
        <v>26</v>
      </c>
      <c r="F4084" s="183" t="s">
        <v>7</v>
      </c>
      <c r="G4084" s="183" t="s">
        <v>7</v>
      </c>
      <c r="H4084" s="183" t="s">
        <v>7</v>
      </c>
      <c r="I4084" s="183" t="s">
        <v>7</v>
      </c>
      <c r="J4084" s="183" t="s">
        <v>7</v>
      </c>
      <c r="K4084" s="183" t="s">
        <v>7</v>
      </c>
      <c r="L4084" s="183" t="s">
        <v>7</v>
      </c>
      <c r="M4084" s="183" t="s">
        <v>7</v>
      </c>
      <c r="N4084" s="183" t="s">
        <v>7</v>
      </c>
      <c r="O4084" s="183" t="s">
        <v>7</v>
      </c>
      <c r="P4084" s="183" t="s">
        <v>7</v>
      </c>
      <c r="Q4084" s="181" t="s">
        <v>7</v>
      </c>
      <c r="R4084" s="181" t="s">
        <v>7</v>
      </c>
      <c r="S4084" s="239" t="s">
        <v>7</v>
      </c>
      <c r="T4084" s="181" t="s">
        <v>7</v>
      </c>
      <c r="U4084" s="239">
        <f>SUM(U4051:U4083)</f>
        <v>1028601.204574</v>
      </c>
      <c r="V4084" s="181" t="s">
        <v>7</v>
      </c>
    </row>
    <row r="4085" spans="2:22" s="26" customFormat="1" ht="47.25" x14ac:dyDescent="0.25">
      <c r="B4085" s="193" t="s">
        <v>129</v>
      </c>
      <c r="C4085" s="240" t="s">
        <v>2948</v>
      </c>
      <c r="D4085" s="193" t="s">
        <v>2965</v>
      </c>
      <c r="E4085" s="183" t="s">
        <v>2766</v>
      </c>
      <c r="F4085" s="183" t="s">
        <v>2949</v>
      </c>
      <c r="G4085" s="183" t="s">
        <v>7</v>
      </c>
      <c r="H4085" s="195" t="s">
        <v>109</v>
      </c>
      <c r="I4085" s="183">
        <v>2024</v>
      </c>
      <c r="J4085" s="183">
        <v>6</v>
      </c>
      <c r="K4085" s="183" t="s">
        <v>100</v>
      </c>
      <c r="L4085" s="183" t="s">
        <v>5</v>
      </c>
      <c r="M4085" s="183" t="s">
        <v>2950</v>
      </c>
      <c r="N4085" s="183" t="s">
        <v>2761</v>
      </c>
      <c r="O4085" s="183" t="s">
        <v>2486</v>
      </c>
      <c r="P4085" s="183">
        <v>3.7</v>
      </c>
      <c r="Q4085" s="181" t="s">
        <v>2493</v>
      </c>
      <c r="R4085" s="181" t="s">
        <v>1558</v>
      </c>
      <c r="S4085" s="239">
        <v>18</v>
      </c>
      <c r="T4085" s="181">
        <v>2.99</v>
      </c>
      <c r="U4085" s="239">
        <f t="shared" ref="U4085:U4092" si="188">P4085*S4085*T4085</f>
        <v>199.13400000000004</v>
      </c>
      <c r="V4085" s="181" t="s">
        <v>7</v>
      </c>
    </row>
    <row r="4086" spans="2:22" s="26" customFormat="1" ht="47.25" x14ac:dyDescent="0.25">
      <c r="B4086" s="193" t="s">
        <v>129</v>
      </c>
      <c r="C4086" s="240" t="s">
        <v>2948</v>
      </c>
      <c r="D4086" s="193" t="s">
        <v>2965</v>
      </c>
      <c r="E4086" s="183" t="s">
        <v>122</v>
      </c>
      <c r="F4086" s="183" t="s">
        <v>2949</v>
      </c>
      <c r="G4086" s="183" t="s">
        <v>7</v>
      </c>
      <c r="H4086" s="195" t="s">
        <v>109</v>
      </c>
      <c r="I4086" s="183">
        <v>2024</v>
      </c>
      <c r="J4086" s="183">
        <v>6</v>
      </c>
      <c r="K4086" s="183" t="s">
        <v>2622</v>
      </c>
      <c r="L4086" s="183" t="s">
        <v>5</v>
      </c>
      <c r="M4086" s="183" t="s">
        <v>2950</v>
      </c>
      <c r="N4086" s="183" t="s">
        <v>2761</v>
      </c>
      <c r="O4086" s="183" t="s">
        <v>2486</v>
      </c>
      <c r="P4086" s="183">
        <v>5.5E-2</v>
      </c>
      <c r="Q4086" s="181" t="s">
        <v>102</v>
      </c>
      <c r="R4086" s="181" t="s">
        <v>679</v>
      </c>
      <c r="S4086" s="239">
        <v>964.5</v>
      </c>
      <c r="T4086" s="181">
        <v>1.78</v>
      </c>
      <c r="U4086" s="239">
        <f t="shared" si="188"/>
        <v>94.424549999999996</v>
      </c>
      <c r="V4086" s="181" t="s">
        <v>7</v>
      </c>
    </row>
    <row r="4087" spans="2:22" s="26" customFormat="1" ht="47.25" x14ac:dyDescent="0.25">
      <c r="B4087" s="193" t="s">
        <v>129</v>
      </c>
      <c r="C4087" s="240" t="s">
        <v>2948</v>
      </c>
      <c r="D4087" s="193" t="s">
        <v>2965</v>
      </c>
      <c r="E4087" s="183" t="s">
        <v>1816</v>
      </c>
      <c r="F4087" s="183" t="s">
        <v>2949</v>
      </c>
      <c r="G4087" s="183" t="s">
        <v>7</v>
      </c>
      <c r="H4087" s="195" t="s">
        <v>109</v>
      </c>
      <c r="I4087" s="183">
        <v>2024</v>
      </c>
      <c r="J4087" s="183">
        <v>6</v>
      </c>
      <c r="K4087" s="183" t="s">
        <v>578</v>
      </c>
      <c r="L4087" s="183" t="s">
        <v>5</v>
      </c>
      <c r="M4087" s="183" t="s">
        <v>2950</v>
      </c>
      <c r="N4087" s="183" t="s">
        <v>2761</v>
      </c>
      <c r="O4087" s="183" t="s">
        <v>2486</v>
      </c>
      <c r="P4087" s="183">
        <v>1</v>
      </c>
      <c r="Q4087" s="181" t="s">
        <v>160</v>
      </c>
      <c r="R4087" s="181" t="s">
        <v>728</v>
      </c>
      <c r="S4087" s="239">
        <v>1338.63</v>
      </c>
      <c r="T4087" s="181">
        <v>1.52</v>
      </c>
      <c r="U4087" s="239">
        <f t="shared" si="188"/>
        <v>2034.7176000000002</v>
      </c>
      <c r="V4087" s="181" t="s">
        <v>7</v>
      </c>
    </row>
    <row r="4088" spans="2:22" s="26" customFormat="1" ht="47.25" x14ac:dyDescent="0.25">
      <c r="B4088" s="193" t="s">
        <v>129</v>
      </c>
      <c r="C4088" s="240" t="s">
        <v>2948</v>
      </c>
      <c r="D4088" s="193" t="s">
        <v>2965</v>
      </c>
      <c r="E4088" s="183" t="s">
        <v>661</v>
      </c>
      <c r="F4088" s="183" t="s">
        <v>2949</v>
      </c>
      <c r="G4088" s="183" t="s">
        <v>7</v>
      </c>
      <c r="H4088" s="195" t="s">
        <v>109</v>
      </c>
      <c r="I4088" s="183">
        <v>2024</v>
      </c>
      <c r="J4088" s="183">
        <v>6</v>
      </c>
      <c r="K4088" s="183" t="s">
        <v>2193</v>
      </c>
      <c r="L4088" s="183" t="s">
        <v>5</v>
      </c>
      <c r="M4088" s="183" t="s">
        <v>2950</v>
      </c>
      <c r="N4088" s="183" t="s">
        <v>2761</v>
      </c>
      <c r="O4088" s="395">
        <v>1</v>
      </c>
      <c r="P4088" s="183">
        <v>1</v>
      </c>
      <c r="Q4088" s="181" t="s">
        <v>135</v>
      </c>
      <c r="R4088" s="181" t="s">
        <v>662</v>
      </c>
      <c r="S4088" s="239">
        <v>18</v>
      </c>
      <c r="T4088" s="181">
        <v>1.81</v>
      </c>
      <c r="U4088" s="239">
        <f t="shared" si="188"/>
        <v>32.58</v>
      </c>
      <c r="V4088" s="181" t="s">
        <v>7</v>
      </c>
    </row>
    <row r="4089" spans="2:22" s="26" customFormat="1" ht="47.25" x14ac:dyDescent="0.25">
      <c r="B4089" s="193" t="s">
        <v>129</v>
      </c>
      <c r="C4089" s="240" t="s">
        <v>2948</v>
      </c>
      <c r="D4089" s="193" t="s">
        <v>2965</v>
      </c>
      <c r="E4089" s="183" t="s">
        <v>2310</v>
      </c>
      <c r="F4089" s="183" t="s">
        <v>2949</v>
      </c>
      <c r="G4089" s="183" t="s">
        <v>7</v>
      </c>
      <c r="H4089" s="195" t="s">
        <v>109</v>
      </c>
      <c r="I4089" s="183">
        <v>2024</v>
      </c>
      <c r="J4089" s="183">
        <v>6</v>
      </c>
      <c r="K4089" s="183" t="s">
        <v>1776</v>
      </c>
      <c r="L4089" s="183" t="s">
        <v>5</v>
      </c>
      <c r="M4089" s="183" t="s">
        <v>2950</v>
      </c>
      <c r="N4089" s="183" t="s">
        <v>2761</v>
      </c>
      <c r="O4089" s="183" t="s">
        <v>2486</v>
      </c>
      <c r="P4089" s="183">
        <v>3.7</v>
      </c>
      <c r="Q4089" s="181" t="s">
        <v>2493</v>
      </c>
      <c r="R4089" s="181" t="s">
        <v>678</v>
      </c>
      <c r="S4089" s="239">
        <v>24.86</v>
      </c>
      <c r="T4089" s="181">
        <v>1.81</v>
      </c>
      <c r="U4089" s="239">
        <f t="shared" si="188"/>
        <v>166.48742000000001</v>
      </c>
      <c r="V4089" s="181" t="s">
        <v>7</v>
      </c>
    </row>
    <row r="4090" spans="2:22" s="26" customFormat="1" ht="47.25" x14ac:dyDescent="0.25">
      <c r="B4090" s="193" t="s">
        <v>129</v>
      </c>
      <c r="C4090" s="240" t="s">
        <v>2948</v>
      </c>
      <c r="D4090" s="193" t="s">
        <v>2965</v>
      </c>
      <c r="E4090" s="183" t="s">
        <v>5371</v>
      </c>
      <c r="F4090" s="183" t="s">
        <v>2949</v>
      </c>
      <c r="G4090" s="183" t="s">
        <v>7</v>
      </c>
      <c r="H4090" s="195" t="s">
        <v>109</v>
      </c>
      <c r="I4090" s="183">
        <v>2024</v>
      </c>
      <c r="J4090" s="183" t="s">
        <v>7</v>
      </c>
      <c r="K4090" s="183" t="s">
        <v>98</v>
      </c>
      <c r="L4090" s="183" t="s">
        <v>5</v>
      </c>
      <c r="M4090" s="183" t="s">
        <v>2950</v>
      </c>
      <c r="N4090" s="183" t="s">
        <v>2761</v>
      </c>
      <c r="O4090" s="183" t="s">
        <v>2486</v>
      </c>
      <c r="P4090" s="183">
        <v>1</v>
      </c>
      <c r="Q4090" s="181" t="s">
        <v>98</v>
      </c>
      <c r="R4090" s="181" t="s">
        <v>177</v>
      </c>
      <c r="S4090" s="239">
        <v>2856.53</v>
      </c>
      <c r="T4090" s="181">
        <v>1</v>
      </c>
      <c r="U4090" s="239">
        <f t="shared" si="188"/>
        <v>2856.53</v>
      </c>
      <c r="V4090" s="181" t="s">
        <v>7</v>
      </c>
    </row>
    <row r="4091" spans="2:22" s="26" customFormat="1" ht="63" x14ac:dyDescent="0.25">
      <c r="B4091" s="193" t="s">
        <v>129</v>
      </c>
      <c r="C4091" s="240" t="s">
        <v>2948</v>
      </c>
      <c r="D4091" s="193" t="s">
        <v>2965</v>
      </c>
      <c r="E4091" s="183" t="s">
        <v>3855</v>
      </c>
      <c r="F4091" s="183" t="s">
        <v>2949</v>
      </c>
      <c r="G4091" s="183" t="s">
        <v>7</v>
      </c>
      <c r="H4091" s="195" t="s">
        <v>109</v>
      </c>
      <c r="I4091" s="183">
        <v>2024</v>
      </c>
      <c r="J4091" s="183" t="s">
        <v>7</v>
      </c>
      <c r="K4091" s="183" t="s">
        <v>2634</v>
      </c>
      <c r="L4091" s="183" t="s">
        <v>5</v>
      </c>
      <c r="M4091" s="183" t="s">
        <v>2950</v>
      </c>
      <c r="N4091" s="183" t="s">
        <v>2761</v>
      </c>
      <c r="O4091" s="183" t="s">
        <v>2486</v>
      </c>
      <c r="P4091" s="183">
        <v>1</v>
      </c>
      <c r="Q4091" s="181" t="s">
        <v>111</v>
      </c>
      <c r="R4091" s="181" t="s">
        <v>139</v>
      </c>
      <c r="S4091" s="239">
        <v>425.5</v>
      </c>
      <c r="T4091" s="181">
        <v>1</v>
      </c>
      <c r="U4091" s="239">
        <f t="shared" si="188"/>
        <v>425.5</v>
      </c>
      <c r="V4091" s="181" t="s">
        <v>7</v>
      </c>
    </row>
    <row r="4092" spans="2:22" s="26" customFormat="1" ht="47.25" x14ac:dyDescent="0.25">
      <c r="B4092" s="193" t="s">
        <v>129</v>
      </c>
      <c r="C4092" s="240" t="s">
        <v>2948</v>
      </c>
      <c r="D4092" s="193" t="s">
        <v>2965</v>
      </c>
      <c r="E4092" s="183" t="s">
        <v>5381</v>
      </c>
      <c r="F4092" s="183" t="s">
        <v>2949</v>
      </c>
      <c r="G4092" s="183" t="s">
        <v>7</v>
      </c>
      <c r="H4092" s="195" t="s">
        <v>109</v>
      </c>
      <c r="I4092" s="183">
        <v>2024</v>
      </c>
      <c r="J4092" s="183">
        <v>6</v>
      </c>
      <c r="K4092" s="183" t="s">
        <v>151</v>
      </c>
      <c r="L4092" s="183" t="s">
        <v>5</v>
      </c>
      <c r="M4092" s="183" t="s">
        <v>2950</v>
      </c>
      <c r="N4092" s="183" t="s">
        <v>2761</v>
      </c>
      <c r="O4092" s="395">
        <v>1</v>
      </c>
      <c r="P4092" s="183">
        <v>1</v>
      </c>
      <c r="Q4092" s="181" t="s">
        <v>1721</v>
      </c>
      <c r="R4092" s="181" t="s">
        <v>152</v>
      </c>
      <c r="S4092" s="239">
        <v>795.69</v>
      </c>
      <c r="T4092" s="181">
        <v>1</v>
      </c>
      <c r="U4092" s="239">
        <f t="shared" si="188"/>
        <v>795.69</v>
      </c>
      <c r="V4092" s="181" t="s">
        <v>7</v>
      </c>
    </row>
    <row r="4093" spans="2:22" s="26" customFormat="1" ht="47.25" x14ac:dyDescent="0.25">
      <c r="B4093" s="193" t="s">
        <v>129</v>
      </c>
      <c r="C4093" s="240" t="s">
        <v>2948</v>
      </c>
      <c r="D4093" s="193" t="s">
        <v>2965</v>
      </c>
      <c r="E4093" s="183" t="s">
        <v>26</v>
      </c>
      <c r="F4093" s="183" t="s">
        <v>7</v>
      </c>
      <c r="G4093" s="183" t="s">
        <v>7</v>
      </c>
      <c r="H4093" s="183" t="s">
        <v>7</v>
      </c>
      <c r="I4093" s="183" t="s">
        <v>7</v>
      </c>
      <c r="J4093" s="183" t="s">
        <v>7</v>
      </c>
      <c r="K4093" s="183" t="s">
        <v>7</v>
      </c>
      <c r="L4093" s="183" t="s">
        <v>7</v>
      </c>
      <c r="M4093" s="183" t="s">
        <v>7</v>
      </c>
      <c r="N4093" s="183" t="s">
        <v>7</v>
      </c>
      <c r="O4093" s="183" t="s">
        <v>7</v>
      </c>
      <c r="P4093" s="183" t="s">
        <v>7</v>
      </c>
      <c r="Q4093" s="181" t="s">
        <v>7</v>
      </c>
      <c r="R4093" s="181" t="s">
        <v>7</v>
      </c>
      <c r="S4093" s="239" t="s">
        <v>7</v>
      </c>
      <c r="T4093" s="181" t="s">
        <v>7</v>
      </c>
      <c r="U4093" s="239">
        <f>SUM(U4085:U4092)</f>
        <v>6605.0635700000003</v>
      </c>
      <c r="V4093" s="181" t="s">
        <v>7</v>
      </c>
    </row>
    <row r="4094" spans="2:22" s="26" customFormat="1" ht="47.25" x14ac:dyDescent="0.25">
      <c r="B4094" s="193" t="s">
        <v>129</v>
      </c>
      <c r="C4094" s="240" t="s">
        <v>2951</v>
      </c>
      <c r="D4094" s="193" t="s">
        <v>2966</v>
      </c>
      <c r="E4094" s="183" t="s">
        <v>2273</v>
      </c>
      <c r="F4094" s="183" t="s">
        <v>2952</v>
      </c>
      <c r="G4094" s="183" t="s">
        <v>7</v>
      </c>
      <c r="H4094" s="195" t="s">
        <v>109</v>
      </c>
      <c r="I4094" s="183">
        <v>2024</v>
      </c>
      <c r="J4094" s="183">
        <v>6</v>
      </c>
      <c r="K4094" s="183" t="s">
        <v>1920</v>
      </c>
      <c r="L4094" s="183" t="s">
        <v>2946</v>
      </c>
      <c r="M4094" s="183" t="s">
        <v>2953</v>
      </c>
      <c r="N4094" s="183" t="s">
        <v>2761</v>
      </c>
      <c r="O4094" s="183">
        <v>1</v>
      </c>
      <c r="P4094" s="183">
        <v>7.0000000000000001E-3</v>
      </c>
      <c r="Q4094" s="181" t="s">
        <v>99</v>
      </c>
      <c r="R4094" s="181" t="s">
        <v>557</v>
      </c>
      <c r="S4094" s="239">
        <v>1529.52</v>
      </c>
      <c r="T4094" s="181">
        <v>1.91</v>
      </c>
      <c r="U4094" s="239">
        <v>3.06446</v>
      </c>
      <c r="V4094" s="181" t="s">
        <v>7</v>
      </c>
    </row>
    <row r="4095" spans="2:22" s="26" customFormat="1" ht="47.25" x14ac:dyDescent="0.25">
      <c r="B4095" s="193" t="s">
        <v>129</v>
      </c>
      <c r="C4095" s="240" t="s">
        <v>2951</v>
      </c>
      <c r="D4095" s="193" t="s">
        <v>2966</v>
      </c>
      <c r="E4095" s="183" t="s">
        <v>2310</v>
      </c>
      <c r="F4095" s="183" t="s">
        <v>2952</v>
      </c>
      <c r="G4095" s="183" t="s">
        <v>7</v>
      </c>
      <c r="H4095" s="195" t="s">
        <v>109</v>
      </c>
      <c r="I4095" s="183">
        <v>2024</v>
      </c>
      <c r="J4095" s="183">
        <v>6</v>
      </c>
      <c r="K4095" s="183" t="s">
        <v>1776</v>
      </c>
      <c r="L4095" s="183" t="s">
        <v>2946</v>
      </c>
      <c r="M4095" s="183" t="s">
        <v>2953</v>
      </c>
      <c r="N4095" s="183" t="s">
        <v>2761</v>
      </c>
      <c r="O4095" s="183">
        <v>1</v>
      </c>
      <c r="P4095" s="183">
        <v>2.25</v>
      </c>
      <c r="Q4095" s="181" t="s">
        <v>2493</v>
      </c>
      <c r="R4095" s="181" t="s">
        <v>678</v>
      </c>
      <c r="S4095" s="239">
        <v>24.86</v>
      </c>
      <c r="T4095" s="181">
        <v>1.81</v>
      </c>
      <c r="U4095" s="239">
        <v>40.545000000000002</v>
      </c>
      <c r="V4095" s="181" t="s">
        <v>7</v>
      </c>
    </row>
    <row r="4096" spans="2:22" s="26" customFormat="1" ht="47.25" x14ac:dyDescent="0.25">
      <c r="B4096" s="193" t="s">
        <v>129</v>
      </c>
      <c r="C4096" s="240" t="s">
        <v>2951</v>
      </c>
      <c r="D4096" s="193" t="s">
        <v>2966</v>
      </c>
      <c r="E4096" s="183" t="s">
        <v>2766</v>
      </c>
      <c r="F4096" s="183" t="s">
        <v>2952</v>
      </c>
      <c r="G4096" s="183" t="s">
        <v>7</v>
      </c>
      <c r="H4096" s="195" t="s">
        <v>109</v>
      </c>
      <c r="I4096" s="183">
        <v>2024</v>
      </c>
      <c r="J4096" s="183">
        <v>6</v>
      </c>
      <c r="K4096" s="183" t="s">
        <v>100</v>
      </c>
      <c r="L4096" s="183" t="s">
        <v>2946</v>
      </c>
      <c r="M4096" s="183" t="s">
        <v>2953</v>
      </c>
      <c r="N4096" s="183" t="s">
        <v>2761</v>
      </c>
      <c r="O4096" s="183">
        <v>1</v>
      </c>
      <c r="P4096" s="183">
        <v>2.25</v>
      </c>
      <c r="Q4096" s="181" t="s">
        <v>2493</v>
      </c>
      <c r="R4096" s="181" t="s">
        <v>1558</v>
      </c>
      <c r="S4096" s="239">
        <v>18</v>
      </c>
      <c r="T4096" s="181">
        <v>2.99</v>
      </c>
      <c r="U4096" s="239">
        <v>64.8</v>
      </c>
      <c r="V4096" s="181" t="s">
        <v>7</v>
      </c>
    </row>
    <row r="4097" spans="2:22" s="26" customFormat="1" ht="47.25" x14ac:dyDescent="0.25">
      <c r="B4097" s="193" t="s">
        <v>129</v>
      </c>
      <c r="C4097" s="240" t="s">
        <v>2951</v>
      </c>
      <c r="D4097" s="193" t="s">
        <v>2966</v>
      </c>
      <c r="E4097" s="183" t="s">
        <v>412</v>
      </c>
      <c r="F4097" s="183" t="s">
        <v>2952</v>
      </c>
      <c r="G4097" s="183" t="s">
        <v>7</v>
      </c>
      <c r="H4097" s="195" t="s">
        <v>109</v>
      </c>
      <c r="I4097" s="183">
        <v>2024</v>
      </c>
      <c r="J4097" s="183">
        <v>6</v>
      </c>
      <c r="K4097" s="183" t="s">
        <v>2196</v>
      </c>
      <c r="L4097" s="183" t="s">
        <v>2946</v>
      </c>
      <c r="M4097" s="183" t="s">
        <v>2953</v>
      </c>
      <c r="N4097" s="183" t="s">
        <v>2761</v>
      </c>
      <c r="O4097" s="183">
        <v>1</v>
      </c>
      <c r="P4097" s="183">
        <v>0.16</v>
      </c>
      <c r="Q4097" s="181" t="s">
        <v>99</v>
      </c>
      <c r="R4097" s="181" t="s">
        <v>2955</v>
      </c>
      <c r="S4097" s="239">
        <v>1824</v>
      </c>
      <c r="T4097" s="181">
        <v>1.92</v>
      </c>
      <c r="U4097" s="239">
        <v>341.45280000000002</v>
      </c>
      <c r="V4097" s="181" t="s">
        <v>7</v>
      </c>
    </row>
    <row r="4098" spans="2:22" s="26" customFormat="1" ht="47.25" x14ac:dyDescent="0.25">
      <c r="B4098" s="193" t="s">
        <v>129</v>
      </c>
      <c r="C4098" s="240" t="s">
        <v>2951</v>
      </c>
      <c r="D4098" s="193" t="s">
        <v>2966</v>
      </c>
      <c r="E4098" s="183" t="s">
        <v>545</v>
      </c>
      <c r="F4098" s="183" t="s">
        <v>2952</v>
      </c>
      <c r="G4098" s="183" t="s">
        <v>7</v>
      </c>
      <c r="H4098" s="195" t="s">
        <v>109</v>
      </c>
      <c r="I4098" s="183">
        <v>2024</v>
      </c>
      <c r="J4098" s="183">
        <v>6</v>
      </c>
      <c r="K4098" s="183" t="s">
        <v>4742</v>
      </c>
      <c r="L4098" s="183" t="s">
        <v>2946</v>
      </c>
      <c r="M4098" s="183" t="s">
        <v>2953</v>
      </c>
      <c r="N4098" s="183" t="s">
        <v>2761</v>
      </c>
      <c r="O4098" s="183">
        <v>1</v>
      </c>
      <c r="P4098" s="183">
        <v>0.14499999999999999</v>
      </c>
      <c r="Q4098" s="181" t="s">
        <v>102</v>
      </c>
      <c r="R4098" s="181" t="s">
        <v>269</v>
      </c>
      <c r="S4098" s="239">
        <v>2836.51</v>
      </c>
      <c r="T4098" s="181">
        <v>1</v>
      </c>
      <c r="U4098" s="239">
        <v>207.06</v>
      </c>
      <c r="V4098" s="181" t="s">
        <v>7</v>
      </c>
    </row>
    <row r="4099" spans="2:22" s="26" customFormat="1" ht="47.25" x14ac:dyDescent="0.25">
      <c r="B4099" s="193" t="s">
        <v>129</v>
      </c>
      <c r="C4099" s="240" t="s">
        <v>2951</v>
      </c>
      <c r="D4099" s="193" t="s">
        <v>2966</v>
      </c>
      <c r="E4099" s="183" t="s">
        <v>571</v>
      </c>
      <c r="F4099" s="183" t="s">
        <v>2952</v>
      </c>
      <c r="G4099" s="183" t="s">
        <v>7</v>
      </c>
      <c r="H4099" s="195" t="s">
        <v>109</v>
      </c>
      <c r="I4099" s="183">
        <v>2024</v>
      </c>
      <c r="J4099" s="183" t="s">
        <v>7</v>
      </c>
      <c r="K4099" s="183" t="s">
        <v>2205</v>
      </c>
      <c r="L4099" s="183" t="s">
        <v>2946</v>
      </c>
      <c r="M4099" s="183" t="s">
        <v>2953</v>
      </c>
      <c r="N4099" s="183" t="s">
        <v>2761</v>
      </c>
      <c r="O4099" s="183">
        <v>1</v>
      </c>
      <c r="P4099" s="183">
        <v>5.0000000000000001E-3</v>
      </c>
      <c r="Q4099" s="181" t="s">
        <v>476</v>
      </c>
      <c r="R4099" s="181" t="s">
        <v>1316</v>
      </c>
      <c r="S4099" s="239">
        <v>201.98</v>
      </c>
      <c r="T4099" s="181">
        <v>1.83</v>
      </c>
      <c r="U4099" s="239">
        <v>0.78390000000000004</v>
      </c>
      <c r="V4099" s="181" t="s">
        <v>7</v>
      </c>
    </row>
    <row r="4100" spans="2:22" s="26" customFormat="1" ht="47.25" x14ac:dyDescent="0.25">
      <c r="B4100" s="193" t="s">
        <v>129</v>
      </c>
      <c r="C4100" s="240" t="s">
        <v>2951</v>
      </c>
      <c r="D4100" s="193" t="s">
        <v>2966</v>
      </c>
      <c r="E4100" s="183" t="s">
        <v>416</v>
      </c>
      <c r="F4100" s="183" t="s">
        <v>2952</v>
      </c>
      <c r="G4100" s="183" t="s">
        <v>7</v>
      </c>
      <c r="H4100" s="195" t="s">
        <v>109</v>
      </c>
      <c r="I4100" s="183">
        <v>2024</v>
      </c>
      <c r="J4100" s="183" t="s">
        <v>7</v>
      </c>
      <c r="K4100" s="183" t="s">
        <v>2206</v>
      </c>
      <c r="L4100" s="183" t="s">
        <v>2946</v>
      </c>
      <c r="M4100" s="183" t="s">
        <v>2953</v>
      </c>
      <c r="N4100" s="183" t="s">
        <v>2761</v>
      </c>
      <c r="O4100" s="183">
        <v>1</v>
      </c>
      <c r="P4100" s="183">
        <v>5.0000000000000001E-3</v>
      </c>
      <c r="Q4100" s="181" t="s">
        <v>99</v>
      </c>
      <c r="R4100" s="181" t="s">
        <v>417</v>
      </c>
      <c r="S4100" s="239">
        <v>2672.47</v>
      </c>
      <c r="T4100" s="181">
        <v>1.51</v>
      </c>
      <c r="U4100" s="239">
        <v>9.1026000000000007</v>
      </c>
      <c r="V4100" s="181" t="s">
        <v>7</v>
      </c>
    </row>
    <row r="4101" spans="2:22" s="26" customFormat="1" ht="47.25" x14ac:dyDescent="0.25">
      <c r="B4101" s="193" t="s">
        <v>129</v>
      </c>
      <c r="C4101" s="240" t="s">
        <v>2951</v>
      </c>
      <c r="D4101" s="193" t="s">
        <v>2966</v>
      </c>
      <c r="E4101" s="183" t="s">
        <v>5381</v>
      </c>
      <c r="F4101" s="183" t="s">
        <v>2952</v>
      </c>
      <c r="G4101" s="183" t="s">
        <v>7</v>
      </c>
      <c r="H4101" s="195" t="s">
        <v>109</v>
      </c>
      <c r="I4101" s="183">
        <v>2024</v>
      </c>
      <c r="J4101" s="183">
        <v>6</v>
      </c>
      <c r="K4101" s="183" t="s">
        <v>151</v>
      </c>
      <c r="L4101" s="183" t="s">
        <v>2946</v>
      </c>
      <c r="M4101" s="183" t="s">
        <v>2953</v>
      </c>
      <c r="N4101" s="183" t="s">
        <v>2761</v>
      </c>
      <c r="O4101" s="183">
        <v>1</v>
      </c>
      <c r="P4101" s="183">
        <v>1</v>
      </c>
      <c r="Q4101" s="181" t="s">
        <v>1721</v>
      </c>
      <c r="R4101" s="181" t="s">
        <v>152</v>
      </c>
      <c r="S4101" s="239">
        <v>795.69</v>
      </c>
      <c r="T4101" s="181">
        <v>1</v>
      </c>
      <c r="U4101" s="239">
        <v>561</v>
      </c>
      <c r="V4101" s="181" t="s">
        <v>7</v>
      </c>
    </row>
    <row r="4102" spans="2:22" s="26" customFormat="1" ht="47.25" x14ac:dyDescent="0.25">
      <c r="B4102" s="193" t="s">
        <v>129</v>
      </c>
      <c r="C4102" s="240" t="s">
        <v>2951</v>
      </c>
      <c r="D4102" s="193" t="s">
        <v>2966</v>
      </c>
      <c r="E4102" s="183" t="s">
        <v>5372</v>
      </c>
      <c r="F4102" s="183" t="s">
        <v>2952</v>
      </c>
      <c r="G4102" s="183" t="s">
        <v>7</v>
      </c>
      <c r="H4102" s="195" t="s">
        <v>109</v>
      </c>
      <c r="I4102" s="183">
        <v>2024</v>
      </c>
      <c r="J4102" s="183" t="s">
        <v>7</v>
      </c>
      <c r="K4102" s="183" t="s">
        <v>2849</v>
      </c>
      <c r="L4102" s="183" t="s">
        <v>2946</v>
      </c>
      <c r="M4102" s="183" t="s">
        <v>2953</v>
      </c>
      <c r="N4102" s="183" t="s">
        <v>2761</v>
      </c>
      <c r="O4102" s="183">
        <v>1</v>
      </c>
      <c r="P4102" s="183">
        <v>1</v>
      </c>
      <c r="Q4102" s="181" t="s">
        <v>102</v>
      </c>
      <c r="R4102" s="181" t="s">
        <v>270</v>
      </c>
      <c r="S4102" s="239">
        <v>866.6</v>
      </c>
      <c r="T4102" s="181">
        <v>1</v>
      </c>
      <c r="U4102" s="239">
        <v>611</v>
      </c>
      <c r="V4102" s="181" t="s">
        <v>7</v>
      </c>
    </row>
    <row r="4103" spans="2:22" s="26" customFormat="1" ht="47.25" x14ac:dyDescent="0.25">
      <c r="B4103" s="193" t="s">
        <v>129</v>
      </c>
      <c r="C4103" s="240" t="s">
        <v>2951</v>
      </c>
      <c r="D4103" s="193" t="s">
        <v>2966</v>
      </c>
      <c r="E4103" s="183" t="s">
        <v>5443</v>
      </c>
      <c r="F4103" s="183" t="s">
        <v>2952</v>
      </c>
      <c r="G4103" s="183" t="s">
        <v>7</v>
      </c>
      <c r="H4103" s="195" t="s">
        <v>109</v>
      </c>
      <c r="I4103" s="183">
        <v>2024</v>
      </c>
      <c r="J4103" s="183">
        <v>10</v>
      </c>
      <c r="K4103" s="183" t="s">
        <v>5442</v>
      </c>
      <c r="L4103" s="183" t="s">
        <v>2946</v>
      </c>
      <c r="M4103" s="183" t="s">
        <v>2953</v>
      </c>
      <c r="N4103" s="183" t="s">
        <v>2761</v>
      </c>
      <c r="O4103" s="183">
        <v>1</v>
      </c>
      <c r="P4103" s="183">
        <v>1</v>
      </c>
      <c r="Q4103" s="181" t="s">
        <v>193</v>
      </c>
      <c r="R4103" s="181" t="s">
        <v>1541</v>
      </c>
      <c r="S4103" s="239">
        <v>2823.47</v>
      </c>
      <c r="T4103" s="181">
        <v>1.58</v>
      </c>
      <c r="U4103" s="239">
        <v>1912.45</v>
      </c>
      <c r="V4103" s="181" t="s">
        <v>7</v>
      </c>
    </row>
    <row r="4104" spans="2:22" s="26" customFormat="1" ht="63" x14ac:dyDescent="0.25">
      <c r="B4104" s="193" t="s">
        <v>129</v>
      </c>
      <c r="C4104" s="240" t="s">
        <v>2951</v>
      </c>
      <c r="D4104" s="193" t="s">
        <v>2966</v>
      </c>
      <c r="E4104" s="183" t="s">
        <v>3855</v>
      </c>
      <c r="F4104" s="183" t="s">
        <v>2952</v>
      </c>
      <c r="G4104" s="183" t="s">
        <v>7</v>
      </c>
      <c r="H4104" s="195" t="s">
        <v>109</v>
      </c>
      <c r="I4104" s="183">
        <v>2024</v>
      </c>
      <c r="J4104" s="183" t="s">
        <v>7</v>
      </c>
      <c r="K4104" s="183" t="s">
        <v>2634</v>
      </c>
      <c r="L4104" s="183" t="s">
        <v>2946</v>
      </c>
      <c r="M4104" s="183" t="s">
        <v>2953</v>
      </c>
      <c r="N4104" s="183" t="s">
        <v>2761</v>
      </c>
      <c r="O4104" s="183">
        <v>1</v>
      </c>
      <c r="P4104" s="183">
        <v>1</v>
      </c>
      <c r="Q4104" s="181" t="s">
        <v>111</v>
      </c>
      <c r="R4104" s="181" t="s">
        <v>139</v>
      </c>
      <c r="S4104" s="239">
        <v>425.5</v>
      </c>
      <c r="T4104" s="181">
        <v>1</v>
      </c>
      <c r="U4104" s="239">
        <v>300</v>
      </c>
      <c r="V4104" s="181" t="s">
        <v>7</v>
      </c>
    </row>
    <row r="4105" spans="2:22" s="26" customFormat="1" ht="47.25" x14ac:dyDescent="0.25">
      <c r="B4105" s="193" t="s">
        <v>129</v>
      </c>
      <c r="C4105" s="240" t="s">
        <v>2951</v>
      </c>
      <c r="D4105" s="193" t="s">
        <v>2966</v>
      </c>
      <c r="E4105" s="183" t="s">
        <v>26</v>
      </c>
      <c r="F4105" s="183" t="s">
        <v>7</v>
      </c>
      <c r="G4105" s="183" t="s">
        <v>7</v>
      </c>
      <c r="H4105" s="183" t="s">
        <v>7</v>
      </c>
      <c r="I4105" s="183" t="s">
        <v>7</v>
      </c>
      <c r="J4105" s="183" t="s">
        <v>7</v>
      </c>
      <c r="K4105" s="183" t="s">
        <v>7</v>
      </c>
      <c r="L4105" s="183" t="s">
        <v>7</v>
      </c>
      <c r="M4105" s="183" t="s">
        <v>7</v>
      </c>
      <c r="N4105" s="183" t="s">
        <v>7</v>
      </c>
      <c r="O4105" s="183" t="s">
        <v>7</v>
      </c>
      <c r="P4105" s="183" t="s">
        <v>7</v>
      </c>
      <c r="Q4105" s="181" t="s">
        <v>7</v>
      </c>
      <c r="R4105" s="181" t="s">
        <v>7</v>
      </c>
      <c r="S4105" s="239" t="s">
        <v>7</v>
      </c>
      <c r="T4105" s="181" t="s">
        <v>7</v>
      </c>
      <c r="U4105" s="239">
        <f>SUM(U4094:U4104)</f>
        <v>4051.2587600000002</v>
      </c>
      <c r="V4105" s="181" t="s">
        <v>7</v>
      </c>
    </row>
    <row r="4106" spans="2:22" s="26" customFormat="1" ht="63" x14ac:dyDescent="0.25">
      <c r="B4106" s="193" t="s">
        <v>347</v>
      </c>
      <c r="C4106" s="240" t="s">
        <v>2956</v>
      </c>
      <c r="D4106" s="193" t="s">
        <v>2967</v>
      </c>
      <c r="E4106" s="183" t="s">
        <v>5368</v>
      </c>
      <c r="F4106" s="183" t="s">
        <v>2881</v>
      </c>
      <c r="G4106" s="183" t="s">
        <v>7</v>
      </c>
      <c r="H4106" s="195" t="s">
        <v>109</v>
      </c>
      <c r="I4106" s="183">
        <v>2025</v>
      </c>
      <c r="J4106" s="183">
        <v>110</v>
      </c>
      <c r="K4106" s="183" t="s">
        <v>250</v>
      </c>
      <c r="L4106" s="183" t="s">
        <v>1818</v>
      </c>
      <c r="M4106" s="183" t="s">
        <v>4023</v>
      </c>
      <c r="N4106" s="183" t="s">
        <v>2761</v>
      </c>
      <c r="O4106" s="183">
        <v>1</v>
      </c>
      <c r="P4106" s="183">
        <v>2</v>
      </c>
      <c r="Q4106" s="181" t="s">
        <v>193</v>
      </c>
      <c r="R4106" s="181" t="s">
        <v>329</v>
      </c>
      <c r="S4106" s="239">
        <v>108886.36</v>
      </c>
      <c r="T4106" s="181">
        <v>1.52</v>
      </c>
      <c r="U4106" s="239">
        <f t="shared" ref="U4106:U4114" si="189">S4106*P4106*T4106</f>
        <v>331014.5344</v>
      </c>
      <c r="V4106" s="181" t="s">
        <v>7</v>
      </c>
    </row>
    <row r="4107" spans="2:22" s="26" customFormat="1" ht="63" x14ac:dyDescent="0.25">
      <c r="B4107" s="193" t="s">
        <v>347</v>
      </c>
      <c r="C4107" s="240" t="s">
        <v>2956</v>
      </c>
      <c r="D4107" s="193" t="s">
        <v>2967</v>
      </c>
      <c r="E4107" s="183" t="s">
        <v>253</v>
      </c>
      <c r="F4107" s="183" t="s">
        <v>2881</v>
      </c>
      <c r="G4107" s="183" t="s">
        <v>7</v>
      </c>
      <c r="H4107" s="195" t="s">
        <v>109</v>
      </c>
      <c r="I4107" s="183">
        <v>2025</v>
      </c>
      <c r="J4107" s="183">
        <v>110</v>
      </c>
      <c r="K4107" s="183" t="s">
        <v>5427</v>
      </c>
      <c r="L4107" s="183" t="s">
        <v>1818</v>
      </c>
      <c r="M4107" s="183" t="s">
        <v>4023</v>
      </c>
      <c r="N4107" s="183" t="s">
        <v>2761</v>
      </c>
      <c r="O4107" s="183">
        <v>1</v>
      </c>
      <c r="P4107" s="183">
        <v>2</v>
      </c>
      <c r="Q4107" s="181" t="s">
        <v>135</v>
      </c>
      <c r="R4107" s="181" t="s">
        <v>2515</v>
      </c>
      <c r="S4107" s="239">
        <v>5334.69</v>
      </c>
      <c r="T4107" s="181">
        <v>1.83</v>
      </c>
      <c r="U4107" s="239">
        <f t="shared" si="189"/>
        <v>19524.965400000001</v>
      </c>
      <c r="V4107" s="181" t="s">
        <v>7</v>
      </c>
    </row>
    <row r="4108" spans="2:22" s="26" customFormat="1" ht="63" x14ac:dyDescent="0.25">
      <c r="B4108" s="193" t="s">
        <v>347</v>
      </c>
      <c r="C4108" s="240" t="s">
        <v>2956</v>
      </c>
      <c r="D4108" s="193" t="s">
        <v>2967</v>
      </c>
      <c r="E4108" s="183" t="s">
        <v>661</v>
      </c>
      <c r="F4108" s="183" t="s">
        <v>2881</v>
      </c>
      <c r="G4108" s="183" t="s">
        <v>7</v>
      </c>
      <c r="H4108" s="195" t="s">
        <v>109</v>
      </c>
      <c r="I4108" s="183">
        <v>2025</v>
      </c>
      <c r="J4108" s="183">
        <v>110</v>
      </c>
      <c r="K4108" s="183" t="s">
        <v>194</v>
      </c>
      <c r="L4108" s="183" t="s">
        <v>1818</v>
      </c>
      <c r="M4108" s="183" t="s">
        <v>4023</v>
      </c>
      <c r="N4108" s="183" t="s">
        <v>2761</v>
      </c>
      <c r="O4108" s="183">
        <v>1</v>
      </c>
      <c r="P4108" s="183">
        <v>2</v>
      </c>
      <c r="Q4108" s="181" t="s">
        <v>135</v>
      </c>
      <c r="R4108" s="181" t="s">
        <v>648</v>
      </c>
      <c r="S4108" s="239">
        <v>4679.6499999999996</v>
      </c>
      <c r="T4108" s="181">
        <v>1.81</v>
      </c>
      <c r="U4108" s="239">
        <f t="shared" si="189"/>
        <v>16940.332999999999</v>
      </c>
      <c r="V4108" s="181" t="s">
        <v>7</v>
      </c>
    </row>
    <row r="4109" spans="2:22" s="26" customFormat="1" ht="63" x14ac:dyDescent="0.25">
      <c r="B4109" s="193" t="s">
        <v>347</v>
      </c>
      <c r="C4109" s="240" t="s">
        <v>2956</v>
      </c>
      <c r="D4109" s="193" t="s">
        <v>2967</v>
      </c>
      <c r="E4109" s="183" t="s">
        <v>558</v>
      </c>
      <c r="F4109" s="183" t="s">
        <v>2881</v>
      </c>
      <c r="G4109" s="183" t="s">
        <v>7</v>
      </c>
      <c r="H4109" s="195" t="s">
        <v>109</v>
      </c>
      <c r="I4109" s="183">
        <v>2025</v>
      </c>
      <c r="J4109" s="183">
        <v>110</v>
      </c>
      <c r="K4109" s="183" t="s">
        <v>2192</v>
      </c>
      <c r="L4109" s="183" t="s">
        <v>1818</v>
      </c>
      <c r="M4109" s="183" t="s">
        <v>4023</v>
      </c>
      <c r="N4109" s="183" t="s">
        <v>2761</v>
      </c>
      <c r="O4109" s="183">
        <v>1</v>
      </c>
      <c r="P4109" s="183">
        <v>120</v>
      </c>
      <c r="Q4109" s="181" t="s">
        <v>476</v>
      </c>
      <c r="R4109" s="181" t="s">
        <v>573</v>
      </c>
      <c r="S4109" s="239">
        <v>23.02</v>
      </c>
      <c r="T4109" s="181">
        <v>1.83</v>
      </c>
      <c r="U4109" s="239">
        <f t="shared" si="189"/>
        <v>5055.192</v>
      </c>
      <c r="V4109" s="181" t="s">
        <v>7</v>
      </c>
    </row>
    <row r="4110" spans="2:22" s="26" customFormat="1" ht="63" x14ac:dyDescent="0.25">
      <c r="B4110" s="193" t="s">
        <v>347</v>
      </c>
      <c r="C4110" s="240" t="s">
        <v>2956</v>
      </c>
      <c r="D4110" s="193" t="s">
        <v>2967</v>
      </c>
      <c r="E4110" s="183" t="s">
        <v>3855</v>
      </c>
      <c r="F4110" s="183" t="s">
        <v>2881</v>
      </c>
      <c r="G4110" s="183" t="s">
        <v>7</v>
      </c>
      <c r="H4110" s="195" t="s">
        <v>109</v>
      </c>
      <c r="I4110" s="183">
        <v>2025</v>
      </c>
      <c r="J4110" s="183">
        <v>0.4</v>
      </c>
      <c r="K4110" s="183" t="s">
        <v>5505</v>
      </c>
      <c r="L4110" s="183" t="s">
        <v>1818</v>
      </c>
      <c r="M4110" s="183" t="s">
        <v>4023</v>
      </c>
      <c r="N4110" s="183" t="s">
        <v>2761</v>
      </c>
      <c r="O4110" s="183">
        <v>1</v>
      </c>
      <c r="P4110" s="183">
        <v>1</v>
      </c>
      <c r="Q4110" s="181" t="s">
        <v>111</v>
      </c>
      <c r="R4110" s="181" t="s">
        <v>364</v>
      </c>
      <c r="S4110" s="239">
        <v>15000</v>
      </c>
      <c r="T4110" s="181">
        <v>1</v>
      </c>
      <c r="U4110" s="239">
        <f t="shared" si="189"/>
        <v>15000</v>
      </c>
      <c r="V4110" s="181" t="s">
        <v>7</v>
      </c>
    </row>
    <row r="4111" spans="2:22" s="26" customFormat="1" ht="63" x14ac:dyDescent="0.25">
      <c r="B4111" s="193" t="s">
        <v>347</v>
      </c>
      <c r="C4111" s="240" t="s">
        <v>2956</v>
      </c>
      <c r="D4111" s="193" t="s">
        <v>2967</v>
      </c>
      <c r="E4111" s="183" t="s">
        <v>3117</v>
      </c>
      <c r="F4111" s="183" t="s">
        <v>2881</v>
      </c>
      <c r="G4111" s="183" t="s">
        <v>7</v>
      </c>
      <c r="H4111" s="195" t="s">
        <v>109</v>
      </c>
      <c r="I4111" s="183">
        <v>2025</v>
      </c>
      <c r="J4111" s="183">
        <v>110</v>
      </c>
      <c r="K4111" s="183" t="s">
        <v>246</v>
      </c>
      <c r="L4111" s="183" t="s">
        <v>1818</v>
      </c>
      <c r="M4111" s="183" t="s">
        <v>4023</v>
      </c>
      <c r="N4111" s="183" t="s">
        <v>2761</v>
      </c>
      <c r="O4111" s="183">
        <v>1</v>
      </c>
      <c r="P4111" s="183">
        <v>2</v>
      </c>
      <c r="Q4111" s="181" t="s">
        <v>135</v>
      </c>
      <c r="R4111" s="181" t="s">
        <v>1738</v>
      </c>
      <c r="S4111" s="239">
        <v>6299.54</v>
      </c>
      <c r="T4111" s="181">
        <v>1.58</v>
      </c>
      <c r="U4111" s="239">
        <f t="shared" si="189"/>
        <v>19906.546399999999</v>
      </c>
      <c r="V4111" s="181" t="s">
        <v>7</v>
      </c>
    </row>
    <row r="4112" spans="2:22" s="26" customFormat="1" ht="63" x14ac:dyDescent="0.25">
      <c r="B4112" s="193" t="s">
        <v>347</v>
      </c>
      <c r="C4112" s="240" t="s">
        <v>2956</v>
      </c>
      <c r="D4112" s="193" t="s">
        <v>2967</v>
      </c>
      <c r="E4112" s="183" t="s">
        <v>5369</v>
      </c>
      <c r="F4112" s="183" t="s">
        <v>2881</v>
      </c>
      <c r="G4112" s="183" t="s">
        <v>7</v>
      </c>
      <c r="H4112" s="195" t="s">
        <v>109</v>
      </c>
      <c r="I4112" s="183">
        <v>2025</v>
      </c>
      <c r="J4112" s="183">
        <v>110</v>
      </c>
      <c r="K4112" s="183" t="s">
        <v>5491</v>
      </c>
      <c r="L4112" s="183" t="s">
        <v>1818</v>
      </c>
      <c r="M4112" s="183" t="s">
        <v>4023</v>
      </c>
      <c r="N4112" s="183" t="s">
        <v>2761</v>
      </c>
      <c r="O4112" s="183">
        <v>1</v>
      </c>
      <c r="P4112" s="183">
        <v>2</v>
      </c>
      <c r="Q4112" s="181" t="s">
        <v>160</v>
      </c>
      <c r="R4112" s="181" t="s">
        <v>1189</v>
      </c>
      <c r="S4112" s="239">
        <v>4113.18</v>
      </c>
      <c r="T4112" s="181">
        <v>1</v>
      </c>
      <c r="U4112" s="239">
        <f t="shared" si="189"/>
        <v>8226.36</v>
      </c>
      <c r="V4112" s="181" t="s">
        <v>7</v>
      </c>
    </row>
    <row r="4113" spans="2:22" s="26" customFormat="1" ht="63" x14ac:dyDescent="0.25">
      <c r="B4113" s="193" t="s">
        <v>347</v>
      </c>
      <c r="C4113" s="240" t="s">
        <v>2956</v>
      </c>
      <c r="D4113" s="193" t="s">
        <v>2967</v>
      </c>
      <c r="E4113" s="183" t="s">
        <v>5369</v>
      </c>
      <c r="F4113" s="183" t="s">
        <v>2881</v>
      </c>
      <c r="G4113" s="183" t="s">
        <v>7</v>
      </c>
      <c r="H4113" s="195" t="s">
        <v>109</v>
      </c>
      <c r="I4113" s="183">
        <v>2025</v>
      </c>
      <c r="J4113" s="183">
        <v>110</v>
      </c>
      <c r="K4113" s="183" t="s">
        <v>5491</v>
      </c>
      <c r="L4113" s="183" t="s">
        <v>1818</v>
      </c>
      <c r="M4113" s="183" t="s">
        <v>4023</v>
      </c>
      <c r="N4113" s="183" t="s">
        <v>2761</v>
      </c>
      <c r="O4113" s="183">
        <v>1</v>
      </c>
      <c r="P4113" s="183">
        <v>2</v>
      </c>
      <c r="Q4113" s="181" t="s">
        <v>160</v>
      </c>
      <c r="R4113" s="181" t="s">
        <v>1189</v>
      </c>
      <c r="S4113" s="239">
        <v>4113.18</v>
      </c>
      <c r="T4113" s="181">
        <v>1</v>
      </c>
      <c r="U4113" s="239">
        <f t="shared" si="189"/>
        <v>8226.36</v>
      </c>
      <c r="V4113" s="181" t="s">
        <v>7</v>
      </c>
    </row>
    <row r="4114" spans="2:22" s="26" customFormat="1" ht="63" x14ac:dyDescent="0.25">
      <c r="B4114" s="193" t="s">
        <v>347</v>
      </c>
      <c r="C4114" s="240" t="s">
        <v>2956</v>
      </c>
      <c r="D4114" s="193" t="s">
        <v>2967</v>
      </c>
      <c r="E4114" s="183" t="s">
        <v>1842</v>
      </c>
      <c r="F4114" s="183" t="s">
        <v>2881</v>
      </c>
      <c r="G4114" s="183" t="s">
        <v>7</v>
      </c>
      <c r="H4114" s="195" t="s">
        <v>109</v>
      </c>
      <c r="I4114" s="183">
        <v>2025</v>
      </c>
      <c r="J4114" s="183">
        <v>110</v>
      </c>
      <c r="K4114" s="183" t="s">
        <v>203</v>
      </c>
      <c r="L4114" s="183" t="s">
        <v>1818</v>
      </c>
      <c r="M4114" s="183" t="s">
        <v>4023</v>
      </c>
      <c r="N4114" s="183" t="s">
        <v>2761</v>
      </c>
      <c r="O4114" s="183">
        <v>1</v>
      </c>
      <c r="P4114" s="183">
        <v>200</v>
      </c>
      <c r="Q4114" s="181" t="s">
        <v>204</v>
      </c>
      <c r="R4114" s="181" t="s">
        <v>159</v>
      </c>
      <c r="S4114" s="239">
        <v>5.7</v>
      </c>
      <c r="T4114" s="181">
        <v>1</v>
      </c>
      <c r="U4114" s="239">
        <f t="shared" si="189"/>
        <v>1140</v>
      </c>
      <c r="V4114" s="181" t="s">
        <v>7</v>
      </c>
    </row>
    <row r="4115" spans="2:22" s="26" customFormat="1" ht="47.25" x14ac:dyDescent="0.25">
      <c r="B4115" s="193" t="s">
        <v>347</v>
      </c>
      <c r="C4115" s="240" t="s">
        <v>2956</v>
      </c>
      <c r="D4115" s="193" t="s">
        <v>2967</v>
      </c>
      <c r="E4115" s="183" t="s">
        <v>26</v>
      </c>
      <c r="F4115" s="183" t="s">
        <v>7</v>
      </c>
      <c r="G4115" s="183" t="s">
        <v>7</v>
      </c>
      <c r="H4115" s="183" t="s">
        <v>7</v>
      </c>
      <c r="I4115" s="183" t="s">
        <v>7</v>
      </c>
      <c r="J4115" s="183" t="s">
        <v>7</v>
      </c>
      <c r="K4115" s="183" t="s">
        <v>7</v>
      </c>
      <c r="L4115" s="183" t="s">
        <v>7</v>
      </c>
      <c r="M4115" s="183" t="s">
        <v>7</v>
      </c>
      <c r="N4115" s="183" t="s">
        <v>7</v>
      </c>
      <c r="O4115" s="183" t="s">
        <v>7</v>
      </c>
      <c r="P4115" s="183" t="s">
        <v>7</v>
      </c>
      <c r="Q4115" s="181" t="s">
        <v>7</v>
      </c>
      <c r="R4115" s="181" t="s">
        <v>7</v>
      </c>
      <c r="S4115" s="239" t="s">
        <v>7</v>
      </c>
      <c r="T4115" s="181" t="s">
        <v>7</v>
      </c>
      <c r="U4115" s="239">
        <f>SUM(U4106:U4114)</f>
        <v>425034.29119999992</v>
      </c>
      <c r="V4115" s="181" t="s">
        <v>7</v>
      </c>
    </row>
    <row r="4116" spans="2:22" s="26" customFormat="1" ht="47.25" x14ac:dyDescent="0.25">
      <c r="B4116" s="193" t="s">
        <v>347</v>
      </c>
      <c r="C4116" s="240" t="s">
        <v>2957</v>
      </c>
      <c r="D4116" s="193" t="s">
        <v>2962</v>
      </c>
      <c r="E4116" s="183" t="s">
        <v>5368</v>
      </c>
      <c r="F4116" s="183" t="s">
        <v>2370</v>
      </c>
      <c r="G4116" s="183" t="s">
        <v>7</v>
      </c>
      <c r="H4116" s="195" t="s">
        <v>109</v>
      </c>
      <c r="I4116" s="183">
        <v>2025</v>
      </c>
      <c r="J4116" s="183">
        <v>110</v>
      </c>
      <c r="K4116" s="183" t="s">
        <v>250</v>
      </c>
      <c r="L4116" s="183" t="s">
        <v>1818</v>
      </c>
      <c r="M4116" s="183" t="s">
        <v>4024</v>
      </c>
      <c r="N4116" s="183" t="s">
        <v>2761</v>
      </c>
      <c r="O4116" s="183">
        <v>1</v>
      </c>
      <c r="P4116" s="183">
        <v>2</v>
      </c>
      <c r="Q4116" s="181" t="s">
        <v>193</v>
      </c>
      <c r="R4116" s="181" t="s">
        <v>329</v>
      </c>
      <c r="S4116" s="239">
        <v>108886.36</v>
      </c>
      <c r="T4116" s="181">
        <v>1.52</v>
      </c>
      <c r="U4116" s="239">
        <f t="shared" ref="U4116:U4122" si="190">S4116*P4116*T4116</f>
        <v>331014.5344</v>
      </c>
      <c r="V4116" s="181" t="s">
        <v>7</v>
      </c>
    </row>
    <row r="4117" spans="2:22" s="26" customFormat="1" ht="47.25" x14ac:dyDescent="0.25">
      <c r="B4117" s="193" t="s">
        <v>347</v>
      </c>
      <c r="C4117" s="240" t="s">
        <v>2957</v>
      </c>
      <c r="D4117" s="193" t="s">
        <v>2962</v>
      </c>
      <c r="E4117" s="183" t="s">
        <v>661</v>
      </c>
      <c r="F4117" s="183" t="s">
        <v>2370</v>
      </c>
      <c r="G4117" s="183" t="s">
        <v>7</v>
      </c>
      <c r="H4117" s="195" t="s">
        <v>109</v>
      </c>
      <c r="I4117" s="183">
        <v>2025</v>
      </c>
      <c r="J4117" s="183">
        <v>110</v>
      </c>
      <c r="K4117" s="183" t="s">
        <v>2192</v>
      </c>
      <c r="L4117" s="183" t="s">
        <v>1818</v>
      </c>
      <c r="M4117" s="183" t="s">
        <v>4024</v>
      </c>
      <c r="N4117" s="183" t="s">
        <v>2761</v>
      </c>
      <c r="O4117" s="183">
        <v>1</v>
      </c>
      <c r="P4117" s="183">
        <v>6</v>
      </c>
      <c r="Q4117" s="181" t="s">
        <v>135</v>
      </c>
      <c r="R4117" s="181" t="s">
        <v>648</v>
      </c>
      <c r="S4117" s="239">
        <v>4679.6499999999996</v>
      </c>
      <c r="T4117" s="181">
        <v>1.81</v>
      </c>
      <c r="U4117" s="239">
        <f t="shared" si="190"/>
        <v>50820.998999999996</v>
      </c>
      <c r="V4117" s="181" t="s">
        <v>7</v>
      </c>
    </row>
    <row r="4118" spans="2:22" s="26" customFormat="1" ht="47.25" x14ac:dyDescent="0.25">
      <c r="B4118" s="193" t="s">
        <v>347</v>
      </c>
      <c r="C4118" s="240" t="s">
        <v>2957</v>
      </c>
      <c r="D4118" s="193" t="s">
        <v>2962</v>
      </c>
      <c r="E4118" s="183" t="s">
        <v>253</v>
      </c>
      <c r="F4118" s="183" t="s">
        <v>2370</v>
      </c>
      <c r="G4118" s="183" t="s">
        <v>7</v>
      </c>
      <c r="H4118" s="195" t="s">
        <v>109</v>
      </c>
      <c r="I4118" s="183">
        <v>2025</v>
      </c>
      <c r="J4118" s="183">
        <v>110</v>
      </c>
      <c r="K4118" s="183" t="s">
        <v>5427</v>
      </c>
      <c r="L4118" s="183" t="s">
        <v>1818</v>
      </c>
      <c r="M4118" s="183" t="s">
        <v>4024</v>
      </c>
      <c r="N4118" s="183" t="s">
        <v>2761</v>
      </c>
      <c r="O4118" s="183">
        <v>1</v>
      </c>
      <c r="P4118" s="183">
        <v>2</v>
      </c>
      <c r="Q4118" s="181" t="s">
        <v>135</v>
      </c>
      <c r="R4118" s="181" t="s">
        <v>2515</v>
      </c>
      <c r="S4118" s="239">
        <v>5334.69</v>
      </c>
      <c r="T4118" s="181">
        <v>1.83</v>
      </c>
      <c r="U4118" s="239">
        <f t="shared" si="190"/>
        <v>19524.965400000001</v>
      </c>
      <c r="V4118" s="181" t="s">
        <v>7</v>
      </c>
    </row>
    <row r="4119" spans="2:22" s="26" customFormat="1" ht="47.25" x14ac:dyDescent="0.25">
      <c r="B4119" s="193" t="s">
        <v>347</v>
      </c>
      <c r="C4119" s="240" t="s">
        <v>2957</v>
      </c>
      <c r="D4119" s="193" t="s">
        <v>2962</v>
      </c>
      <c r="E4119" s="183" t="s">
        <v>348</v>
      </c>
      <c r="F4119" s="183" t="s">
        <v>2370</v>
      </c>
      <c r="G4119" s="183" t="s">
        <v>7</v>
      </c>
      <c r="H4119" s="195" t="s">
        <v>109</v>
      </c>
      <c r="I4119" s="183">
        <v>2025</v>
      </c>
      <c r="J4119" s="183">
        <v>110</v>
      </c>
      <c r="K4119" s="183" t="s">
        <v>5414</v>
      </c>
      <c r="L4119" s="183" t="s">
        <v>1818</v>
      </c>
      <c r="M4119" s="183" t="s">
        <v>4024</v>
      </c>
      <c r="N4119" s="183" t="s">
        <v>2761</v>
      </c>
      <c r="O4119" s="183">
        <v>1</v>
      </c>
      <c r="P4119" s="183">
        <v>2</v>
      </c>
      <c r="Q4119" s="181" t="s">
        <v>135</v>
      </c>
      <c r="R4119" s="181" t="s">
        <v>461</v>
      </c>
      <c r="S4119" s="239">
        <v>17966.55</v>
      </c>
      <c r="T4119" s="181">
        <v>1.83</v>
      </c>
      <c r="U4119" s="239">
        <f t="shared" si="190"/>
        <v>65757.573000000004</v>
      </c>
      <c r="V4119" s="181" t="s">
        <v>7</v>
      </c>
    </row>
    <row r="4120" spans="2:22" s="26" customFormat="1" ht="63" x14ac:dyDescent="0.25">
      <c r="B4120" s="193" t="s">
        <v>347</v>
      </c>
      <c r="C4120" s="240" t="s">
        <v>2957</v>
      </c>
      <c r="D4120" s="193" t="s">
        <v>2962</v>
      </c>
      <c r="E4120" s="183" t="s">
        <v>3855</v>
      </c>
      <c r="F4120" s="183" t="s">
        <v>2370</v>
      </c>
      <c r="G4120" s="183" t="s">
        <v>7</v>
      </c>
      <c r="H4120" s="195" t="s">
        <v>109</v>
      </c>
      <c r="I4120" s="183">
        <v>2025</v>
      </c>
      <c r="J4120" s="183" t="s">
        <v>7</v>
      </c>
      <c r="K4120" s="183" t="s">
        <v>2491</v>
      </c>
      <c r="L4120" s="183" t="s">
        <v>1818</v>
      </c>
      <c r="M4120" s="183" t="s">
        <v>4024</v>
      </c>
      <c r="N4120" s="183" t="s">
        <v>2761</v>
      </c>
      <c r="O4120" s="183">
        <v>1</v>
      </c>
      <c r="P4120" s="183">
        <v>1</v>
      </c>
      <c r="Q4120" s="181" t="s">
        <v>111</v>
      </c>
      <c r="R4120" s="181" t="s">
        <v>379</v>
      </c>
      <c r="S4120" s="239">
        <v>10637.53</v>
      </c>
      <c r="T4120" s="181">
        <v>1</v>
      </c>
      <c r="U4120" s="239">
        <f t="shared" si="190"/>
        <v>10637.53</v>
      </c>
      <c r="V4120" s="181" t="s">
        <v>7</v>
      </c>
    </row>
    <row r="4121" spans="2:22" s="26" customFormat="1" ht="47.25" x14ac:dyDescent="0.25">
      <c r="B4121" s="193" t="s">
        <v>347</v>
      </c>
      <c r="C4121" s="240" t="s">
        <v>2957</v>
      </c>
      <c r="D4121" s="193" t="s">
        <v>2962</v>
      </c>
      <c r="E4121" s="183" t="s">
        <v>571</v>
      </c>
      <c r="F4121" s="183" t="s">
        <v>2370</v>
      </c>
      <c r="G4121" s="183" t="s">
        <v>7</v>
      </c>
      <c r="H4121" s="195" t="s">
        <v>109</v>
      </c>
      <c r="I4121" s="183">
        <v>2025</v>
      </c>
      <c r="J4121" s="183">
        <v>0.4</v>
      </c>
      <c r="K4121" s="183" t="s">
        <v>572</v>
      </c>
      <c r="L4121" s="183" t="s">
        <v>1818</v>
      </c>
      <c r="M4121" s="183" t="s">
        <v>4024</v>
      </c>
      <c r="N4121" s="183" t="s">
        <v>2761</v>
      </c>
      <c r="O4121" s="183">
        <v>1</v>
      </c>
      <c r="P4121" s="183">
        <v>120</v>
      </c>
      <c r="Q4121" s="181" t="s">
        <v>476</v>
      </c>
      <c r="R4121" s="181" t="s">
        <v>573</v>
      </c>
      <c r="S4121" s="239">
        <v>23.02</v>
      </c>
      <c r="T4121" s="181">
        <v>1.83</v>
      </c>
      <c r="U4121" s="239">
        <f t="shared" si="190"/>
        <v>5055.192</v>
      </c>
      <c r="V4121" s="181" t="s">
        <v>7</v>
      </c>
    </row>
    <row r="4122" spans="2:22" s="26" customFormat="1" ht="47.25" x14ac:dyDescent="0.25">
      <c r="B4122" s="193" t="s">
        <v>347</v>
      </c>
      <c r="C4122" s="240" t="s">
        <v>2957</v>
      </c>
      <c r="D4122" s="193" t="s">
        <v>2962</v>
      </c>
      <c r="E4122" s="183" t="s">
        <v>5369</v>
      </c>
      <c r="F4122" s="183" t="s">
        <v>2370</v>
      </c>
      <c r="G4122" s="183" t="s">
        <v>7</v>
      </c>
      <c r="H4122" s="195" t="s">
        <v>109</v>
      </c>
      <c r="I4122" s="183">
        <v>2025</v>
      </c>
      <c r="J4122" s="183">
        <v>110</v>
      </c>
      <c r="K4122" s="183" t="s">
        <v>5491</v>
      </c>
      <c r="L4122" s="183" t="s">
        <v>1818</v>
      </c>
      <c r="M4122" s="183" t="s">
        <v>4024</v>
      </c>
      <c r="N4122" s="183" t="s">
        <v>2761</v>
      </c>
      <c r="O4122" s="183">
        <v>1</v>
      </c>
      <c r="P4122" s="183">
        <v>2</v>
      </c>
      <c r="Q4122" s="181" t="s">
        <v>160</v>
      </c>
      <c r="R4122" s="181" t="s">
        <v>1189</v>
      </c>
      <c r="S4122" s="239">
        <v>4113.18</v>
      </c>
      <c r="T4122" s="181">
        <v>1</v>
      </c>
      <c r="U4122" s="239">
        <f t="shared" si="190"/>
        <v>8226.36</v>
      </c>
      <c r="V4122" s="181" t="s">
        <v>7</v>
      </c>
    </row>
    <row r="4123" spans="2:22" s="26" customFormat="1" ht="47.25" x14ac:dyDescent="0.25">
      <c r="B4123" s="193" t="s">
        <v>347</v>
      </c>
      <c r="C4123" s="240" t="s">
        <v>2957</v>
      </c>
      <c r="D4123" s="193" t="s">
        <v>2962</v>
      </c>
      <c r="E4123" s="183" t="s">
        <v>1842</v>
      </c>
      <c r="F4123" s="183" t="s">
        <v>2370</v>
      </c>
      <c r="G4123" s="183" t="s">
        <v>7</v>
      </c>
      <c r="H4123" s="195" t="s">
        <v>109</v>
      </c>
      <c r="I4123" s="183">
        <v>2025</v>
      </c>
      <c r="J4123" s="183">
        <v>110</v>
      </c>
      <c r="K4123" s="183" t="s">
        <v>203</v>
      </c>
      <c r="L4123" s="183" t="s">
        <v>1818</v>
      </c>
      <c r="M4123" s="183" t="s">
        <v>4024</v>
      </c>
      <c r="N4123" s="183" t="s">
        <v>2761</v>
      </c>
      <c r="O4123" s="183">
        <v>1</v>
      </c>
      <c r="P4123" s="183">
        <v>200</v>
      </c>
      <c r="Q4123" s="181" t="s">
        <v>204</v>
      </c>
      <c r="R4123" s="181" t="s">
        <v>159</v>
      </c>
      <c r="S4123" s="239">
        <v>5.7</v>
      </c>
      <c r="T4123" s="181">
        <v>1</v>
      </c>
      <c r="U4123" s="239">
        <f>S4123*P4123*T4123</f>
        <v>1140</v>
      </c>
      <c r="V4123" s="181" t="s">
        <v>7</v>
      </c>
    </row>
    <row r="4124" spans="2:22" s="26" customFormat="1" ht="47.25" x14ac:dyDescent="0.25">
      <c r="B4124" s="193" t="s">
        <v>347</v>
      </c>
      <c r="C4124" s="240" t="s">
        <v>2957</v>
      </c>
      <c r="D4124" s="193" t="s">
        <v>2962</v>
      </c>
      <c r="E4124" s="183" t="s">
        <v>26</v>
      </c>
      <c r="F4124" s="183" t="s">
        <v>7</v>
      </c>
      <c r="G4124" s="183" t="s">
        <v>7</v>
      </c>
      <c r="H4124" s="183" t="s">
        <v>7</v>
      </c>
      <c r="I4124" s="183" t="s">
        <v>7</v>
      </c>
      <c r="J4124" s="183" t="s">
        <v>7</v>
      </c>
      <c r="K4124" s="183" t="s">
        <v>7</v>
      </c>
      <c r="L4124" s="183" t="s">
        <v>7</v>
      </c>
      <c r="M4124" s="183" t="s">
        <v>7</v>
      </c>
      <c r="N4124" s="183" t="s">
        <v>7</v>
      </c>
      <c r="O4124" s="183" t="s">
        <v>7</v>
      </c>
      <c r="P4124" s="183" t="s">
        <v>7</v>
      </c>
      <c r="Q4124" s="181" t="s">
        <v>7</v>
      </c>
      <c r="R4124" s="181" t="s">
        <v>7</v>
      </c>
      <c r="S4124" s="239" t="s">
        <v>7</v>
      </c>
      <c r="T4124" s="181" t="s">
        <v>7</v>
      </c>
      <c r="U4124" s="239">
        <f>SUM(U4116:U4123)</f>
        <v>492177.15380000003</v>
      </c>
      <c r="V4124" s="181" t="s">
        <v>7</v>
      </c>
    </row>
    <row r="4125" spans="2:22" s="26" customFormat="1" ht="63" x14ac:dyDescent="0.25">
      <c r="B4125" s="193" t="s">
        <v>563</v>
      </c>
      <c r="C4125" s="240" t="s">
        <v>2958</v>
      </c>
      <c r="D4125" s="193" t="s">
        <v>2968</v>
      </c>
      <c r="E4125" s="183" t="s">
        <v>5368</v>
      </c>
      <c r="F4125" s="183" t="s">
        <v>4025</v>
      </c>
      <c r="G4125" s="183" t="s">
        <v>7</v>
      </c>
      <c r="H4125" s="195" t="s">
        <v>109</v>
      </c>
      <c r="I4125" s="183">
        <v>2025</v>
      </c>
      <c r="J4125" s="183">
        <v>110</v>
      </c>
      <c r="K4125" s="183" t="s">
        <v>250</v>
      </c>
      <c r="L4125" s="183" t="s">
        <v>1818</v>
      </c>
      <c r="M4125" s="183" t="s">
        <v>4023</v>
      </c>
      <c r="N4125" s="183" t="s">
        <v>2761</v>
      </c>
      <c r="O4125" s="183">
        <v>1</v>
      </c>
      <c r="P4125" s="183">
        <v>2</v>
      </c>
      <c r="Q4125" s="181" t="s">
        <v>193</v>
      </c>
      <c r="R4125" s="181" t="s">
        <v>329</v>
      </c>
      <c r="S4125" s="239">
        <v>108886.36</v>
      </c>
      <c r="T4125" s="181">
        <v>1.52</v>
      </c>
      <c r="U4125" s="239">
        <f t="shared" ref="U4125:U4131" si="191">S4125*P4125*T4125</f>
        <v>331014.5344</v>
      </c>
      <c r="V4125" s="181" t="s">
        <v>7</v>
      </c>
    </row>
    <row r="4126" spans="2:22" s="26" customFormat="1" ht="63" x14ac:dyDescent="0.25">
      <c r="B4126" s="193" t="s">
        <v>563</v>
      </c>
      <c r="C4126" s="240" t="s">
        <v>2958</v>
      </c>
      <c r="D4126" s="193" t="s">
        <v>2968</v>
      </c>
      <c r="E4126" s="183" t="s">
        <v>571</v>
      </c>
      <c r="F4126" s="183" t="s">
        <v>4025</v>
      </c>
      <c r="G4126" s="183" t="s">
        <v>7</v>
      </c>
      <c r="H4126" s="195" t="s">
        <v>109</v>
      </c>
      <c r="I4126" s="183">
        <v>2025</v>
      </c>
      <c r="J4126" s="183">
        <v>0.4</v>
      </c>
      <c r="K4126" s="183" t="s">
        <v>572</v>
      </c>
      <c r="L4126" s="183" t="s">
        <v>1818</v>
      </c>
      <c r="M4126" s="183" t="s">
        <v>4023</v>
      </c>
      <c r="N4126" s="183" t="s">
        <v>2761</v>
      </c>
      <c r="O4126" s="183">
        <v>1</v>
      </c>
      <c r="P4126" s="183">
        <v>30</v>
      </c>
      <c r="Q4126" s="181" t="s">
        <v>476</v>
      </c>
      <c r="R4126" s="181" t="s">
        <v>573</v>
      </c>
      <c r="S4126" s="239">
        <v>23.02</v>
      </c>
      <c r="T4126" s="181">
        <v>1.83</v>
      </c>
      <c r="U4126" s="239">
        <f t="shared" si="191"/>
        <v>1263.798</v>
      </c>
      <c r="V4126" s="181" t="s">
        <v>7</v>
      </c>
    </row>
    <row r="4127" spans="2:22" s="26" customFormat="1" ht="63" x14ac:dyDescent="0.25">
      <c r="B4127" s="193" t="s">
        <v>563</v>
      </c>
      <c r="C4127" s="240" t="s">
        <v>2958</v>
      </c>
      <c r="D4127" s="193" t="s">
        <v>2968</v>
      </c>
      <c r="E4127" s="183" t="s">
        <v>348</v>
      </c>
      <c r="F4127" s="183" t="s">
        <v>4025</v>
      </c>
      <c r="G4127" s="183" t="s">
        <v>7</v>
      </c>
      <c r="H4127" s="195" t="s">
        <v>109</v>
      </c>
      <c r="I4127" s="183">
        <v>2025</v>
      </c>
      <c r="J4127" s="183">
        <v>110</v>
      </c>
      <c r="K4127" s="183" t="s">
        <v>5414</v>
      </c>
      <c r="L4127" s="183" t="s">
        <v>1818</v>
      </c>
      <c r="M4127" s="183" t="s">
        <v>4023</v>
      </c>
      <c r="N4127" s="183" t="s">
        <v>2761</v>
      </c>
      <c r="O4127" s="183">
        <v>1</v>
      </c>
      <c r="P4127" s="183">
        <v>1</v>
      </c>
      <c r="Q4127" s="181" t="s">
        <v>135</v>
      </c>
      <c r="R4127" s="181" t="s">
        <v>461</v>
      </c>
      <c r="S4127" s="239">
        <v>17966.55</v>
      </c>
      <c r="T4127" s="181">
        <v>1.83</v>
      </c>
      <c r="U4127" s="239">
        <f t="shared" si="191"/>
        <v>32878.786500000002</v>
      </c>
      <c r="V4127" s="181" t="s">
        <v>7</v>
      </c>
    </row>
    <row r="4128" spans="2:22" s="26" customFormat="1" ht="63" x14ac:dyDescent="0.25">
      <c r="B4128" s="193" t="s">
        <v>563</v>
      </c>
      <c r="C4128" s="240" t="s">
        <v>2958</v>
      </c>
      <c r="D4128" s="193" t="s">
        <v>2968</v>
      </c>
      <c r="E4128" s="183" t="s">
        <v>5369</v>
      </c>
      <c r="F4128" s="183" t="s">
        <v>4025</v>
      </c>
      <c r="G4128" s="183" t="s">
        <v>7</v>
      </c>
      <c r="H4128" s="195" t="s">
        <v>109</v>
      </c>
      <c r="I4128" s="183">
        <v>2025</v>
      </c>
      <c r="J4128" s="183">
        <v>110</v>
      </c>
      <c r="K4128" s="183" t="s">
        <v>5491</v>
      </c>
      <c r="L4128" s="183" t="s">
        <v>1818</v>
      </c>
      <c r="M4128" s="183" t="s">
        <v>4023</v>
      </c>
      <c r="N4128" s="183" t="s">
        <v>2761</v>
      </c>
      <c r="O4128" s="183">
        <v>1</v>
      </c>
      <c r="P4128" s="183">
        <v>2</v>
      </c>
      <c r="Q4128" s="181" t="s">
        <v>160</v>
      </c>
      <c r="R4128" s="181" t="s">
        <v>1189</v>
      </c>
      <c r="S4128" s="239">
        <v>4113.18</v>
      </c>
      <c r="T4128" s="181">
        <v>1</v>
      </c>
      <c r="U4128" s="239">
        <f t="shared" si="191"/>
        <v>8226.36</v>
      </c>
      <c r="V4128" s="181" t="s">
        <v>7</v>
      </c>
    </row>
    <row r="4129" spans="2:22" s="26" customFormat="1" ht="63" x14ac:dyDescent="0.25">
      <c r="B4129" s="193" t="s">
        <v>563</v>
      </c>
      <c r="C4129" s="240" t="s">
        <v>2958</v>
      </c>
      <c r="D4129" s="193" t="s">
        <v>2968</v>
      </c>
      <c r="E4129" s="183" t="s">
        <v>5369</v>
      </c>
      <c r="F4129" s="183" t="s">
        <v>4025</v>
      </c>
      <c r="G4129" s="183" t="s">
        <v>7</v>
      </c>
      <c r="H4129" s="195" t="s">
        <v>109</v>
      </c>
      <c r="I4129" s="183">
        <v>2025</v>
      </c>
      <c r="J4129" s="183">
        <v>110</v>
      </c>
      <c r="K4129" s="183" t="s">
        <v>5491</v>
      </c>
      <c r="L4129" s="183" t="s">
        <v>1818</v>
      </c>
      <c r="M4129" s="183" t="s">
        <v>4023</v>
      </c>
      <c r="N4129" s="183" t="s">
        <v>2761</v>
      </c>
      <c r="O4129" s="183">
        <v>1</v>
      </c>
      <c r="P4129" s="183">
        <v>2</v>
      </c>
      <c r="Q4129" s="181" t="s">
        <v>160</v>
      </c>
      <c r="R4129" s="181" t="s">
        <v>1189</v>
      </c>
      <c r="S4129" s="239">
        <v>4113.18</v>
      </c>
      <c r="T4129" s="181">
        <v>1</v>
      </c>
      <c r="U4129" s="239">
        <f t="shared" si="191"/>
        <v>8226.36</v>
      </c>
      <c r="V4129" s="181" t="s">
        <v>7</v>
      </c>
    </row>
    <row r="4130" spans="2:22" s="26" customFormat="1" ht="63" x14ac:dyDescent="0.25">
      <c r="B4130" s="193" t="s">
        <v>563</v>
      </c>
      <c r="C4130" s="240" t="s">
        <v>2958</v>
      </c>
      <c r="D4130" s="193" t="s">
        <v>2968</v>
      </c>
      <c r="E4130" s="183" t="s">
        <v>1842</v>
      </c>
      <c r="F4130" s="183" t="s">
        <v>4025</v>
      </c>
      <c r="G4130" s="183" t="s">
        <v>7</v>
      </c>
      <c r="H4130" s="195" t="s">
        <v>109</v>
      </c>
      <c r="I4130" s="183">
        <v>2025</v>
      </c>
      <c r="J4130" s="183">
        <v>110</v>
      </c>
      <c r="K4130" s="183" t="s">
        <v>203</v>
      </c>
      <c r="L4130" s="183" t="s">
        <v>1818</v>
      </c>
      <c r="M4130" s="183" t="s">
        <v>4023</v>
      </c>
      <c r="N4130" s="183" t="s">
        <v>2761</v>
      </c>
      <c r="O4130" s="183">
        <v>1</v>
      </c>
      <c r="P4130" s="183">
        <v>200</v>
      </c>
      <c r="Q4130" s="181" t="s">
        <v>204</v>
      </c>
      <c r="R4130" s="181" t="s">
        <v>159</v>
      </c>
      <c r="S4130" s="239">
        <v>5.7</v>
      </c>
      <c r="T4130" s="181">
        <v>1</v>
      </c>
      <c r="U4130" s="239">
        <f t="shared" si="191"/>
        <v>1140</v>
      </c>
      <c r="V4130" s="181" t="s">
        <v>7</v>
      </c>
    </row>
    <row r="4131" spans="2:22" s="26" customFormat="1" ht="63" x14ac:dyDescent="0.25">
      <c r="B4131" s="193" t="s">
        <v>563</v>
      </c>
      <c r="C4131" s="240" t="s">
        <v>2958</v>
      </c>
      <c r="D4131" s="193" t="s">
        <v>2968</v>
      </c>
      <c r="E4131" s="183" t="s">
        <v>3855</v>
      </c>
      <c r="F4131" s="183" t="s">
        <v>4025</v>
      </c>
      <c r="G4131" s="183" t="s">
        <v>7</v>
      </c>
      <c r="H4131" s="195" t="s">
        <v>109</v>
      </c>
      <c r="I4131" s="183">
        <v>2025</v>
      </c>
      <c r="J4131" s="183">
        <v>0.4</v>
      </c>
      <c r="K4131" s="183" t="s">
        <v>2491</v>
      </c>
      <c r="L4131" s="183" t="s">
        <v>1818</v>
      </c>
      <c r="M4131" s="183" t="s">
        <v>4023</v>
      </c>
      <c r="N4131" s="183" t="s">
        <v>2761</v>
      </c>
      <c r="O4131" s="183">
        <v>1</v>
      </c>
      <c r="P4131" s="183">
        <v>1</v>
      </c>
      <c r="Q4131" s="181" t="s">
        <v>111</v>
      </c>
      <c r="R4131" s="181" t="s">
        <v>379</v>
      </c>
      <c r="S4131" s="239">
        <v>10637.53</v>
      </c>
      <c r="T4131" s="181">
        <v>1</v>
      </c>
      <c r="U4131" s="239">
        <f t="shared" si="191"/>
        <v>10637.53</v>
      </c>
      <c r="V4131" s="181" t="s">
        <v>7</v>
      </c>
    </row>
    <row r="4132" spans="2:22" s="26" customFormat="1" ht="47.25" x14ac:dyDescent="0.25">
      <c r="B4132" s="193" t="s">
        <v>563</v>
      </c>
      <c r="C4132" s="240" t="s">
        <v>2958</v>
      </c>
      <c r="D4132" s="193" t="s">
        <v>2968</v>
      </c>
      <c r="E4132" s="183" t="s">
        <v>26</v>
      </c>
      <c r="F4132" s="183" t="s">
        <v>7</v>
      </c>
      <c r="G4132" s="183" t="s">
        <v>7</v>
      </c>
      <c r="H4132" s="183" t="s">
        <v>7</v>
      </c>
      <c r="I4132" s="183" t="s">
        <v>7</v>
      </c>
      <c r="J4132" s="183" t="s">
        <v>7</v>
      </c>
      <c r="K4132" s="183" t="s">
        <v>7</v>
      </c>
      <c r="L4132" s="183" t="s">
        <v>7</v>
      </c>
      <c r="M4132" s="183" t="s">
        <v>7</v>
      </c>
      <c r="N4132" s="183" t="s">
        <v>7</v>
      </c>
      <c r="O4132" s="183" t="s">
        <v>7</v>
      </c>
      <c r="P4132" s="183" t="s">
        <v>7</v>
      </c>
      <c r="Q4132" s="181" t="s">
        <v>7</v>
      </c>
      <c r="R4132" s="181" t="s">
        <v>7</v>
      </c>
      <c r="S4132" s="239" t="s">
        <v>7</v>
      </c>
      <c r="T4132" s="181" t="s">
        <v>7</v>
      </c>
      <c r="U4132" s="239">
        <f>SUM(U4125:U4131)</f>
        <v>393387.3689</v>
      </c>
      <c r="V4132" s="181" t="s">
        <v>7</v>
      </c>
    </row>
    <row r="4133" spans="2:22" s="26" customFormat="1" ht="47.25" x14ac:dyDescent="0.25">
      <c r="B4133" s="193" t="s">
        <v>563</v>
      </c>
      <c r="C4133" s="240" t="s">
        <v>2959</v>
      </c>
      <c r="D4133" s="193" t="s">
        <v>2963</v>
      </c>
      <c r="E4133" s="183" t="s">
        <v>5368</v>
      </c>
      <c r="F4133" s="183" t="s">
        <v>4026</v>
      </c>
      <c r="G4133" s="183" t="s">
        <v>7</v>
      </c>
      <c r="H4133" s="195" t="s">
        <v>109</v>
      </c>
      <c r="I4133" s="183">
        <v>2025</v>
      </c>
      <c r="J4133" s="183">
        <v>110</v>
      </c>
      <c r="K4133" s="183" t="s">
        <v>274</v>
      </c>
      <c r="L4133" s="183" t="s">
        <v>1818</v>
      </c>
      <c r="M4133" s="183" t="s">
        <v>4024</v>
      </c>
      <c r="N4133" s="183" t="s">
        <v>2761</v>
      </c>
      <c r="O4133" s="183">
        <v>1</v>
      </c>
      <c r="P4133" s="183">
        <v>2</v>
      </c>
      <c r="Q4133" s="181" t="s">
        <v>193</v>
      </c>
      <c r="R4133" s="181" t="s">
        <v>157</v>
      </c>
      <c r="S4133" s="239">
        <v>87505.99</v>
      </c>
      <c r="T4133" s="181">
        <v>1.52</v>
      </c>
      <c r="U4133" s="239">
        <f t="shared" ref="U4133:U4138" si="192">S4133*P4133*T4133</f>
        <v>266018.2096</v>
      </c>
      <c r="V4133" s="181" t="s">
        <v>7</v>
      </c>
    </row>
    <row r="4134" spans="2:22" s="26" customFormat="1" ht="47.25" x14ac:dyDescent="0.25">
      <c r="B4134" s="193" t="s">
        <v>563</v>
      </c>
      <c r="C4134" s="240" t="s">
        <v>2959</v>
      </c>
      <c r="D4134" s="193" t="s">
        <v>2963</v>
      </c>
      <c r="E4134" s="183" t="s">
        <v>5369</v>
      </c>
      <c r="F4134" s="183" t="s">
        <v>4026</v>
      </c>
      <c r="G4134" s="183" t="s">
        <v>7</v>
      </c>
      <c r="H4134" s="195" t="s">
        <v>109</v>
      </c>
      <c r="I4134" s="183">
        <v>2025</v>
      </c>
      <c r="J4134" s="183">
        <v>110</v>
      </c>
      <c r="K4134" s="183" t="s">
        <v>5491</v>
      </c>
      <c r="L4134" s="183" t="s">
        <v>1818</v>
      </c>
      <c r="M4134" s="183" t="s">
        <v>4024</v>
      </c>
      <c r="N4134" s="183" t="s">
        <v>2761</v>
      </c>
      <c r="O4134" s="183">
        <v>1</v>
      </c>
      <c r="P4134" s="183">
        <v>2</v>
      </c>
      <c r="Q4134" s="181" t="s">
        <v>160</v>
      </c>
      <c r="R4134" s="181" t="s">
        <v>1189</v>
      </c>
      <c r="S4134" s="239">
        <v>4113.18</v>
      </c>
      <c r="T4134" s="181">
        <v>1</v>
      </c>
      <c r="U4134" s="239">
        <f t="shared" si="192"/>
        <v>8226.36</v>
      </c>
      <c r="V4134" s="181" t="s">
        <v>7</v>
      </c>
    </row>
    <row r="4135" spans="2:22" s="26" customFormat="1" ht="63" x14ac:dyDescent="0.25">
      <c r="B4135" s="193" t="s">
        <v>563</v>
      </c>
      <c r="C4135" s="240" t="s">
        <v>2959</v>
      </c>
      <c r="D4135" s="193" t="s">
        <v>2963</v>
      </c>
      <c r="E4135" s="183" t="s">
        <v>3855</v>
      </c>
      <c r="F4135" s="183" t="s">
        <v>4026</v>
      </c>
      <c r="G4135" s="183" t="s">
        <v>7</v>
      </c>
      <c r="H4135" s="195" t="s">
        <v>109</v>
      </c>
      <c r="I4135" s="183">
        <v>2025</v>
      </c>
      <c r="J4135" s="183">
        <v>0.4</v>
      </c>
      <c r="K4135" s="183" t="s">
        <v>2491</v>
      </c>
      <c r="L4135" s="183" t="s">
        <v>1818</v>
      </c>
      <c r="M4135" s="183" t="s">
        <v>4024</v>
      </c>
      <c r="N4135" s="183" t="s">
        <v>2761</v>
      </c>
      <c r="O4135" s="183">
        <v>1</v>
      </c>
      <c r="P4135" s="183">
        <v>1</v>
      </c>
      <c r="Q4135" s="181" t="s">
        <v>111</v>
      </c>
      <c r="R4135" s="181" t="s">
        <v>379</v>
      </c>
      <c r="S4135" s="239">
        <v>10637.53</v>
      </c>
      <c r="T4135" s="181">
        <v>1</v>
      </c>
      <c r="U4135" s="239">
        <f t="shared" si="192"/>
        <v>10637.53</v>
      </c>
      <c r="V4135" s="181" t="s">
        <v>7</v>
      </c>
    </row>
    <row r="4136" spans="2:22" s="26" customFormat="1" ht="47.25" x14ac:dyDescent="0.25">
      <c r="B4136" s="193" t="s">
        <v>563</v>
      </c>
      <c r="C4136" s="240" t="s">
        <v>2959</v>
      </c>
      <c r="D4136" s="193" t="s">
        <v>2963</v>
      </c>
      <c r="E4136" s="183" t="s">
        <v>5369</v>
      </c>
      <c r="F4136" s="183" t="s">
        <v>4026</v>
      </c>
      <c r="G4136" s="183" t="s">
        <v>7</v>
      </c>
      <c r="H4136" s="195" t="s">
        <v>109</v>
      </c>
      <c r="I4136" s="183">
        <v>2025</v>
      </c>
      <c r="J4136" s="183">
        <v>110</v>
      </c>
      <c r="K4136" s="183" t="s">
        <v>5491</v>
      </c>
      <c r="L4136" s="183" t="s">
        <v>1818</v>
      </c>
      <c r="M4136" s="183" t="s">
        <v>4024</v>
      </c>
      <c r="N4136" s="183" t="s">
        <v>2761</v>
      </c>
      <c r="O4136" s="183">
        <v>1</v>
      </c>
      <c r="P4136" s="183">
        <v>2</v>
      </c>
      <c r="Q4136" s="181" t="s">
        <v>160</v>
      </c>
      <c r="R4136" s="181" t="s">
        <v>1189</v>
      </c>
      <c r="S4136" s="239">
        <v>4113.18</v>
      </c>
      <c r="T4136" s="181">
        <v>1</v>
      </c>
      <c r="U4136" s="239">
        <f t="shared" si="192"/>
        <v>8226.36</v>
      </c>
      <c r="V4136" s="181" t="s">
        <v>7</v>
      </c>
    </row>
    <row r="4137" spans="2:22" s="26" customFormat="1" ht="47.25" x14ac:dyDescent="0.25">
      <c r="B4137" s="193" t="s">
        <v>563</v>
      </c>
      <c r="C4137" s="240" t="s">
        <v>2959</v>
      </c>
      <c r="D4137" s="193" t="s">
        <v>2963</v>
      </c>
      <c r="E4137" s="183" t="s">
        <v>5369</v>
      </c>
      <c r="F4137" s="183" t="s">
        <v>4026</v>
      </c>
      <c r="G4137" s="183" t="s">
        <v>7</v>
      </c>
      <c r="H4137" s="195" t="s">
        <v>109</v>
      </c>
      <c r="I4137" s="183">
        <v>2025</v>
      </c>
      <c r="J4137" s="183">
        <v>110</v>
      </c>
      <c r="K4137" s="183" t="s">
        <v>5491</v>
      </c>
      <c r="L4137" s="183" t="s">
        <v>1818</v>
      </c>
      <c r="M4137" s="183" t="s">
        <v>4024</v>
      </c>
      <c r="N4137" s="183" t="s">
        <v>2761</v>
      </c>
      <c r="O4137" s="183">
        <v>1</v>
      </c>
      <c r="P4137" s="183">
        <v>2</v>
      </c>
      <c r="Q4137" s="181" t="s">
        <v>160</v>
      </c>
      <c r="R4137" s="181" t="s">
        <v>1189</v>
      </c>
      <c r="S4137" s="239">
        <v>4113.18</v>
      </c>
      <c r="T4137" s="181">
        <v>1</v>
      </c>
      <c r="U4137" s="239">
        <f t="shared" si="192"/>
        <v>8226.36</v>
      </c>
      <c r="V4137" s="181" t="s">
        <v>7</v>
      </c>
    </row>
    <row r="4138" spans="2:22" s="26" customFormat="1" ht="47.25" x14ac:dyDescent="0.25">
      <c r="B4138" s="193" t="s">
        <v>563</v>
      </c>
      <c r="C4138" s="240" t="s">
        <v>2959</v>
      </c>
      <c r="D4138" s="193" t="s">
        <v>2963</v>
      </c>
      <c r="E4138" s="183" t="s">
        <v>1842</v>
      </c>
      <c r="F4138" s="183" t="s">
        <v>4026</v>
      </c>
      <c r="G4138" s="183" t="s">
        <v>7</v>
      </c>
      <c r="H4138" s="195" t="s">
        <v>109</v>
      </c>
      <c r="I4138" s="183">
        <v>2025</v>
      </c>
      <c r="J4138" s="183">
        <v>110</v>
      </c>
      <c r="K4138" s="183" t="s">
        <v>203</v>
      </c>
      <c r="L4138" s="183" t="s">
        <v>1818</v>
      </c>
      <c r="M4138" s="183" t="s">
        <v>4024</v>
      </c>
      <c r="N4138" s="183" t="s">
        <v>2761</v>
      </c>
      <c r="O4138" s="183">
        <v>1</v>
      </c>
      <c r="P4138" s="183">
        <v>200</v>
      </c>
      <c r="Q4138" s="181" t="s">
        <v>204</v>
      </c>
      <c r="R4138" s="181" t="s">
        <v>159</v>
      </c>
      <c r="S4138" s="239">
        <v>5.7</v>
      </c>
      <c r="T4138" s="181">
        <v>1</v>
      </c>
      <c r="U4138" s="239">
        <f t="shared" si="192"/>
        <v>1140</v>
      </c>
      <c r="V4138" s="181" t="s">
        <v>7</v>
      </c>
    </row>
    <row r="4139" spans="2:22" s="26" customFormat="1" ht="47.25" x14ac:dyDescent="0.25">
      <c r="B4139" s="193" t="s">
        <v>563</v>
      </c>
      <c r="C4139" s="240" t="s">
        <v>2959</v>
      </c>
      <c r="D4139" s="193" t="s">
        <v>2963</v>
      </c>
      <c r="E4139" s="183" t="s">
        <v>26</v>
      </c>
      <c r="F4139" s="183" t="s">
        <v>7</v>
      </c>
      <c r="G4139" s="183" t="s">
        <v>7</v>
      </c>
      <c r="H4139" s="183" t="s">
        <v>7</v>
      </c>
      <c r="I4139" s="183" t="s">
        <v>7</v>
      </c>
      <c r="J4139" s="183" t="s">
        <v>7</v>
      </c>
      <c r="K4139" s="183" t="s">
        <v>7</v>
      </c>
      <c r="L4139" s="183" t="s">
        <v>7</v>
      </c>
      <c r="M4139" s="183" t="s">
        <v>7</v>
      </c>
      <c r="N4139" s="183" t="s">
        <v>7</v>
      </c>
      <c r="O4139" s="183" t="s">
        <v>7</v>
      </c>
      <c r="P4139" s="183" t="s">
        <v>7</v>
      </c>
      <c r="Q4139" s="181" t="s">
        <v>7</v>
      </c>
      <c r="R4139" s="181" t="s">
        <v>7</v>
      </c>
      <c r="S4139" s="239" t="s">
        <v>7</v>
      </c>
      <c r="T4139" s="181" t="s">
        <v>7</v>
      </c>
      <c r="U4139" s="239">
        <f>SUM(U4133:U4138)</f>
        <v>302474.81959999999</v>
      </c>
      <c r="V4139" s="181" t="s">
        <v>7</v>
      </c>
    </row>
    <row r="4140" spans="2:22" s="26" customFormat="1" ht="31.5" x14ac:dyDescent="0.25">
      <c r="B4140" s="193" t="s">
        <v>826</v>
      </c>
      <c r="C4140" s="240" t="s">
        <v>2960</v>
      </c>
      <c r="D4140" s="193" t="s">
        <v>2964</v>
      </c>
      <c r="E4140" s="183" t="s">
        <v>628</v>
      </c>
      <c r="F4140" s="183" t="s">
        <v>1748</v>
      </c>
      <c r="G4140" s="183" t="s">
        <v>7</v>
      </c>
      <c r="H4140" s="195" t="s">
        <v>692</v>
      </c>
      <c r="I4140" s="183" t="s">
        <v>290</v>
      </c>
      <c r="J4140" s="183">
        <v>10</v>
      </c>
      <c r="K4140" s="183" t="s">
        <v>827</v>
      </c>
      <c r="L4140" s="183" t="s">
        <v>372</v>
      </c>
      <c r="M4140" s="183" t="s">
        <v>4027</v>
      </c>
      <c r="N4140" s="183" t="s">
        <v>2761</v>
      </c>
      <c r="O4140" s="183">
        <v>1</v>
      </c>
      <c r="P4140" s="183">
        <v>68</v>
      </c>
      <c r="Q4140" s="181" t="s">
        <v>160</v>
      </c>
      <c r="R4140" s="181" t="s">
        <v>808</v>
      </c>
      <c r="S4140" s="239">
        <v>325.60000000000002</v>
      </c>
      <c r="T4140" s="181">
        <v>1.21</v>
      </c>
      <c r="U4140" s="239">
        <f>O4140*P4140*S4140*T4140</f>
        <v>26790.368000000002</v>
      </c>
      <c r="V4140" s="181" t="s">
        <v>7</v>
      </c>
    </row>
    <row r="4141" spans="2:22" s="26" customFormat="1" ht="63" x14ac:dyDescent="0.25">
      <c r="B4141" s="193" t="s">
        <v>826</v>
      </c>
      <c r="C4141" s="240" t="s">
        <v>2960</v>
      </c>
      <c r="D4141" s="193" t="s">
        <v>2964</v>
      </c>
      <c r="E4141" s="183" t="s">
        <v>3855</v>
      </c>
      <c r="F4141" s="183" t="s">
        <v>1748</v>
      </c>
      <c r="G4141" s="183" t="s">
        <v>7</v>
      </c>
      <c r="H4141" s="195" t="s">
        <v>692</v>
      </c>
      <c r="I4141" s="183" t="s">
        <v>290</v>
      </c>
      <c r="J4141" s="183" t="s">
        <v>7</v>
      </c>
      <c r="K4141" s="183" t="s">
        <v>2634</v>
      </c>
      <c r="L4141" s="183" t="s">
        <v>372</v>
      </c>
      <c r="M4141" s="183" t="s">
        <v>4027</v>
      </c>
      <c r="N4141" s="183" t="s">
        <v>2761</v>
      </c>
      <c r="O4141" s="183">
        <v>1</v>
      </c>
      <c r="P4141" s="183">
        <v>1</v>
      </c>
      <c r="Q4141" s="181" t="s">
        <v>111</v>
      </c>
      <c r="R4141" s="181" t="s">
        <v>139</v>
      </c>
      <c r="S4141" s="239">
        <v>425.5</v>
      </c>
      <c r="T4141" s="181">
        <v>1</v>
      </c>
      <c r="U4141" s="239">
        <f>O4141*P4141*S4141*T4141</f>
        <v>425.5</v>
      </c>
      <c r="V4141" s="181" t="s">
        <v>7</v>
      </c>
    </row>
    <row r="4142" spans="2:22" s="26" customFormat="1" ht="47.25" x14ac:dyDescent="0.25">
      <c r="B4142" s="193" t="s">
        <v>826</v>
      </c>
      <c r="C4142" s="240" t="s">
        <v>2960</v>
      </c>
      <c r="D4142" s="193" t="s">
        <v>2964</v>
      </c>
      <c r="E4142" s="183" t="s">
        <v>26</v>
      </c>
      <c r="F4142" s="183" t="s">
        <v>7</v>
      </c>
      <c r="G4142" s="183" t="s">
        <v>7</v>
      </c>
      <c r="H4142" s="183" t="s">
        <v>7</v>
      </c>
      <c r="I4142" s="183" t="s">
        <v>7</v>
      </c>
      <c r="J4142" s="183" t="s">
        <v>7</v>
      </c>
      <c r="K4142" s="183" t="s">
        <v>7</v>
      </c>
      <c r="L4142" s="183" t="s">
        <v>7</v>
      </c>
      <c r="M4142" s="183" t="s">
        <v>7</v>
      </c>
      <c r="N4142" s="183" t="s">
        <v>7</v>
      </c>
      <c r="O4142" s="183" t="s">
        <v>7</v>
      </c>
      <c r="P4142" s="183" t="s">
        <v>7</v>
      </c>
      <c r="Q4142" s="181" t="s">
        <v>7</v>
      </c>
      <c r="R4142" s="181" t="s">
        <v>7</v>
      </c>
      <c r="S4142" s="239" t="s">
        <v>7</v>
      </c>
      <c r="T4142" s="181" t="s">
        <v>7</v>
      </c>
      <c r="U4142" s="239">
        <f>SUM(U4140:U4141)</f>
        <v>27215.868000000002</v>
      </c>
      <c r="V4142" s="181" t="s">
        <v>7</v>
      </c>
    </row>
    <row r="4143" spans="2:22" s="3" customFormat="1" ht="47.25" x14ac:dyDescent="0.25">
      <c r="B4143" s="257" t="s">
        <v>1158</v>
      </c>
      <c r="C4143" s="440" t="s">
        <v>1156</v>
      </c>
      <c r="D4143" s="257" t="s">
        <v>1157</v>
      </c>
      <c r="E4143" s="189" t="s">
        <v>120</v>
      </c>
      <c r="F4143" s="189" t="s">
        <v>4028</v>
      </c>
      <c r="G4143" s="189" t="s">
        <v>7</v>
      </c>
      <c r="H4143" s="195" t="s">
        <v>5296</v>
      </c>
      <c r="I4143" s="189" t="s">
        <v>132</v>
      </c>
      <c r="J4143" s="189">
        <v>110</v>
      </c>
      <c r="K4143" s="189" t="s">
        <v>100</v>
      </c>
      <c r="L4143" s="189" t="s">
        <v>134</v>
      </c>
      <c r="M4143" s="189" t="s">
        <v>4029</v>
      </c>
      <c r="N4143" s="189" t="s">
        <v>5327</v>
      </c>
      <c r="O4143" s="189" t="s">
        <v>96</v>
      </c>
      <c r="P4143" s="189" t="s">
        <v>4030</v>
      </c>
      <c r="Q4143" s="187" t="s">
        <v>99</v>
      </c>
      <c r="R4143" s="187" t="s">
        <v>181</v>
      </c>
      <c r="S4143" s="260">
        <v>4893.1000000000004</v>
      </c>
      <c r="T4143" s="187">
        <v>2.82</v>
      </c>
      <c r="U4143" s="260">
        <f t="shared" ref="U4143:U4148" si="193">O4143*P4143*S4143*T4143</f>
        <v>1864252.0169099998</v>
      </c>
      <c r="V4143" s="187" t="s">
        <v>7</v>
      </c>
    </row>
    <row r="4144" spans="2:22" s="3" customFormat="1" ht="31.5" x14ac:dyDescent="0.25">
      <c r="B4144" s="257" t="s">
        <v>1158</v>
      </c>
      <c r="C4144" s="440" t="s">
        <v>1156</v>
      </c>
      <c r="D4144" s="257" t="s">
        <v>1157</v>
      </c>
      <c r="E4144" s="189" t="s">
        <v>121</v>
      </c>
      <c r="F4144" s="189" t="s">
        <v>4028</v>
      </c>
      <c r="G4144" s="189" t="s">
        <v>7</v>
      </c>
      <c r="H4144" s="195" t="s">
        <v>5296</v>
      </c>
      <c r="I4144" s="189" t="s">
        <v>132</v>
      </c>
      <c r="J4144" s="189">
        <v>110</v>
      </c>
      <c r="K4144" s="189" t="s">
        <v>100</v>
      </c>
      <c r="L4144" s="189" t="s">
        <v>134</v>
      </c>
      <c r="M4144" s="189" t="s">
        <v>4029</v>
      </c>
      <c r="N4144" s="189" t="s">
        <v>5327</v>
      </c>
      <c r="O4144" s="189" t="s">
        <v>96</v>
      </c>
      <c r="P4144" s="189" t="s">
        <v>4030</v>
      </c>
      <c r="Q4144" s="187" t="s">
        <v>99</v>
      </c>
      <c r="R4144" s="187" t="s">
        <v>330</v>
      </c>
      <c r="S4144" s="260">
        <v>6798.18</v>
      </c>
      <c r="T4144" s="187">
        <v>1.9</v>
      </c>
      <c r="U4144" s="260">
        <f t="shared" si="193"/>
        <v>1745089.4069099999</v>
      </c>
      <c r="V4144" s="187" t="s">
        <v>7</v>
      </c>
    </row>
    <row r="4145" spans="2:22" s="3" customFormat="1" ht="31.5" x14ac:dyDescent="0.25">
      <c r="B4145" s="257" t="s">
        <v>1158</v>
      </c>
      <c r="C4145" s="440" t="s">
        <v>1156</v>
      </c>
      <c r="D4145" s="257" t="s">
        <v>1157</v>
      </c>
      <c r="E4145" s="189" t="s">
        <v>122</v>
      </c>
      <c r="F4145" s="189" t="s">
        <v>4028</v>
      </c>
      <c r="G4145" s="189" t="s">
        <v>7</v>
      </c>
      <c r="H4145" s="195" t="s">
        <v>5296</v>
      </c>
      <c r="I4145" s="189" t="s">
        <v>132</v>
      </c>
      <c r="J4145" s="189">
        <v>110</v>
      </c>
      <c r="K4145" s="189" t="s">
        <v>1743</v>
      </c>
      <c r="L4145" s="189" t="s">
        <v>134</v>
      </c>
      <c r="M4145" s="189" t="s">
        <v>4029</v>
      </c>
      <c r="N4145" s="189" t="s">
        <v>5327</v>
      </c>
      <c r="O4145" s="189" t="s">
        <v>96</v>
      </c>
      <c r="P4145" s="189" t="s">
        <v>4030</v>
      </c>
      <c r="Q4145" s="187" t="s">
        <v>102</v>
      </c>
      <c r="R4145" s="187" t="s">
        <v>217</v>
      </c>
      <c r="S4145" s="260">
        <v>1470.81</v>
      </c>
      <c r="T4145" s="187">
        <v>1.87</v>
      </c>
      <c r="U4145" s="260">
        <f t="shared" si="193"/>
        <v>371594.77804349997</v>
      </c>
      <c r="V4145" s="187" t="s">
        <v>7</v>
      </c>
    </row>
    <row r="4146" spans="2:22" s="3" customFormat="1" ht="31.5" x14ac:dyDescent="0.25">
      <c r="B4146" s="257" t="s">
        <v>1158</v>
      </c>
      <c r="C4146" s="440" t="s">
        <v>1156</v>
      </c>
      <c r="D4146" s="257" t="s">
        <v>1157</v>
      </c>
      <c r="E4146" s="189" t="s">
        <v>123</v>
      </c>
      <c r="F4146" s="189" t="s">
        <v>4028</v>
      </c>
      <c r="G4146" s="189" t="s">
        <v>7</v>
      </c>
      <c r="H4146" s="195" t="s">
        <v>5296</v>
      </c>
      <c r="I4146" s="189" t="s">
        <v>132</v>
      </c>
      <c r="J4146" s="189">
        <v>110</v>
      </c>
      <c r="K4146" s="189" t="s">
        <v>3631</v>
      </c>
      <c r="L4146" s="189" t="s">
        <v>134</v>
      </c>
      <c r="M4146" s="189" t="s">
        <v>4029</v>
      </c>
      <c r="N4146" s="189" t="s">
        <v>5327</v>
      </c>
      <c r="O4146" s="189" t="s">
        <v>96</v>
      </c>
      <c r="P4146" s="189" t="s">
        <v>4030</v>
      </c>
      <c r="Q4146" s="187" t="s">
        <v>99</v>
      </c>
      <c r="R4146" s="187" t="s">
        <v>113</v>
      </c>
      <c r="S4146" s="260">
        <v>263.88</v>
      </c>
      <c r="T4146" s="187">
        <v>1.87</v>
      </c>
      <c r="U4146" s="260">
        <f t="shared" si="193"/>
        <v>66668.318837999992</v>
      </c>
      <c r="V4146" s="187" t="s">
        <v>7</v>
      </c>
    </row>
    <row r="4147" spans="2:22" s="3" customFormat="1" ht="31.5" x14ac:dyDescent="0.25">
      <c r="B4147" s="257" t="s">
        <v>1158</v>
      </c>
      <c r="C4147" s="440" t="s">
        <v>1156</v>
      </c>
      <c r="D4147" s="257" t="s">
        <v>1157</v>
      </c>
      <c r="E4147" s="189" t="s">
        <v>143</v>
      </c>
      <c r="F4147" s="189" t="s">
        <v>4028</v>
      </c>
      <c r="G4147" s="189" t="s">
        <v>7</v>
      </c>
      <c r="H4147" s="195" t="s">
        <v>5296</v>
      </c>
      <c r="I4147" s="189" t="s">
        <v>132</v>
      </c>
      <c r="J4147" s="189">
        <v>110</v>
      </c>
      <c r="K4147" s="189" t="s">
        <v>2178</v>
      </c>
      <c r="L4147" s="189" t="s">
        <v>134</v>
      </c>
      <c r="M4147" s="189" t="s">
        <v>4029</v>
      </c>
      <c r="N4147" s="189" t="s">
        <v>5327</v>
      </c>
      <c r="O4147" s="189" t="s">
        <v>96</v>
      </c>
      <c r="P4147" s="189">
        <v>278</v>
      </c>
      <c r="Q4147" s="187" t="s">
        <v>144</v>
      </c>
      <c r="R4147" s="187" t="s">
        <v>145</v>
      </c>
      <c r="S4147" s="260">
        <v>1240.01</v>
      </c>
      <c r="T4147" s="187">
        <v>2.31</v>
      </c>
      <c r="U4147" s="260">
        <f t="shared" si="193"/>
        <v>796309.62179999996</v>
      </c>
      <c r="V4147" s="187" t="s">
        <v>7</v>
      </c>
    </row>
    <row r="4148" spans="2:22" s="3" customFormat="1" ht="31.5" x14ac:dyDescent="0.25">
      <c r="B4148" s="257" t="s">
        <v>1158</v>
      </c>
      <c r="C4148" s="440" t="s">
        <v>1156</v>
      </c>
      <c r="D4148" s="257" t="s">
        <v>1157</v>
      </c>
      <c r="E4148" s="189" t="s">
        <v>5381</v>
      </c>
      <c r="F4148" s="189" t="s">
        <v>4028</v>
      </c>
      <c r="G4148" s="189" t="s">
        <v>7</v>
      </c>
      <c r="H4148" s="195" t="s">
        <v>5296</v>
      </c>
      <c r="I4148" s="189" t="s">
        <v>132</v>
      </c>
      <c r="J4148" s="189">
        <v>110</v>
      </c>
      <c r="K4148" s="189" t="s">
        <v>4031</v>
      </c>
      <c r="L4148" s="189" t="s">
        <v>134</v>
      </c>
      <c r="M4148" s="189" t="s">
        <v>4029</v>
      </c>
      <c r="N4148" s="189" t="s">
        <v>5327</v>
      </c>
      <c r="O4148" s="189" t="s">
        <v>96</v>
      </c>
      <c r="P4148" s="189">
        <v>1</v>
      </c>
      <c r="Q4148" s="187" t="s">
        <v>1721</v>
      </c>
      <c r="R4148" s="187" t="s">
        <v>1178</v>
      </c>
      <c r="S4148" s="260">
        <v>133476.85999999999</v>
      </c>
      <c r="T4148" s="187">
        <v>1</v>
      </c>
      <c r="U4148" s="260">
        <f t="shared" si="193"/>
        <v>133476.85999999999</v>
      </c>
      <c r="V4148" s="187" t="s">
        <v>7</v>
      </c>
    </row>
    <row r="4149" spans="2:22" s="3" customFormat="1" ht="63" x14ac:dyDescent="0.25">
      <c r="B4149" s="257" t="s">
        <v>1158</v>
      </c>
      <c r="C4149" s="440" t="s">
        <v>1156</v>
      </c>
      <c r="D4149" s="257" t="s">
        <v>1157</v>
      </c>
      <c r="E4149" s="189" t="s">
        <v>5378</v>
      </c>
      <c r="F4149" s="189" t="s">
        <v>4028</v>
      </c>
      <c r="G4149" s="189" t="s">
        <v>7</v>
      </c>
      <c r="H4149" s="195" t="s">
        <v>5296</v>
      </c>
      <c r="I4149" s="189" t="s">
        <v>132</v>
      </c>
      <c r="J4149" s="189">
        <v>110</v>
      </c>
      <c r="K4149" s="189" t="s">
        <v>2179</v>
      </c>
      <c r="L4149" s="189" t="s">
        <v>134</v>
      </c>
      <c r="M4149" s="189" t="s">
        <v>4029</v>
      </c>
      <c r="N4149" s="189" t="s">
        <v>5327</v>
      </c>
      <c r="O4149" s="189" t="s">
        <v>96</v>
      </c>
      <c r="P4149" s="189">
        <v>135.10499999999999</v>
      </c>
      <c r="Q4149" s="187" t="s">
        <v>102</v>
      </c>
      <c r="R4149" s="187" t="s">
        <v>302</v>
      </c>
      <c r="S4149" s="260">
        <v>361.68</v>
      </c>
      <c r="T4149" s="187">
        <v>1</v>
      </c>
      <c r="U4149" s="260">
        <f>O4149*P4149*S4149*T4149-0.01</f>
        <v>48864.766399999993</v>
      </c>
      <c r="V4149" s="187" t="s">
        <v>7</v>
      </c>
    </row>
    <row r="4150" spans="2:22" s="3" customFormat="1" ht="47.25" x14ac:dyDescent="0.25">
      <c r="B4150" s="257" t="s">
        <v>1158</v>
      </c>
      <c r="C4150" s="440" t="s">
        <v>1156</v>
      </c>
      <c r="D4150" s="257" t="s">
        <v>1157</v>
      </c>
      <c r="E4150" s="189" t="s">
        <v>2716</v>
      </c>
      <c r="F4150" s="189" t="s">
        <v>4028</v>
      </c>
      <c r="G4150" s="189" t="s">
        <v>7</v>
      </c>
      <c r="H4150" s="195" t="s">
        <v>5296</v>
      </c>
      <c r="I4150" s="189" t="s">
        <v>132</v>
      </c>
      <c r="J4150" s="189">
        <v>110</v>
      </c>
      <c r="K4150" s="189" t="s">
        <v>4032</v>
      </c>
      <c r="L4150" s="189" t="s">
        <v>134</v>
      </c>
      <c r="M4150" s="189" t="s">
        <v>4029</v>
      </c>
      <c r="N4150" s="189" t="s">
        <v>5327</v>
      </c>
      <c r="O4150" s="189" t="s">
        <v>96</v>
      </c>
      <c r="P4150" s="189">
        <v>135.10499999999999</v>
      </c>
      <c r="Q4150" s="187" t="s">
        <v>102</v>
      </c>
      <c r="R4150" s="187" t="s">
        <v>5374</v>
      </c>
      <c r="S4150" s="260">
        <v>117.72</v>
      </c>
      <c r="T4150" s="187">
        <v>1</v>
      </c>
      <c r="U4150" s="260">
        <f>O4150*P4150*S4150*T4150-0.01</f>
        <v>15904.550599999999</v>
      </c>
      <c r="V4150" s="187" t="s">
        <v>7</v>
      </c>
    </row>
    <row r="4151" spans="2:22" s="3" customFormat="1" ht="47.25" x14ac:dyDescent="0.25">
      <c r="B4151" s="257" t="s">
        <v>1158</v>
      </c>
      <c r="C4151" s="440" t="s">
        <v>1156</v>
      </c>
      <c r="D4151" s="257" t="s">
        <v>1157</v>
      </c>
      <c r="E4151" s="189" t="s">
        <v>5304</v>
      </c>
      <c r="F4151" s="189" t="s">
        <v>4028</v>
      </c>
      <c r="G4151" s="189" t="s">
        <v>7</v>
      </c>
      <c r="H4151" s="195" t="s">
        <v>5296</v>
      </c>
      <c r="I4151" s="189" t="s">
        <v>132</v>
      </c>
      <c r="J4151" s="189">
        <v>110</v>
      </c>
      <c r="K4151" s="189" t="s">
        <v>101</v>
      </c>
      <c r="L4151" s="189" t="s">
        <v>134</v>
      </c>
      <c r="M4151" s="189" t="s">
        <v>4029</v>
      </c>
      <c r="N4151" s="189" t="s">
        <v>5327</v>
      </c>
      <c r="O4151" s="189" t="s">
        <v>96</v>
      </c>
      <c r="P4151" s="189">
        <v>1.3510500000000001</v>
      </c>
      <c r="Q4151" s="187" t="s">
        <v>103</v>
      </c>
      <c r="R4151" s="187" t="s">
        <v>192</v>
      </c>
      <c r="S4151" s="260">
        <v>3050.84</v>
      </c>
      <c r="T4151" s="187">
        <v>1</v>
      </c>
      <c r="U4151" s="260">
        <f>O4151*P4151*S4151*T4151</f>
        <v>4121.8373820000006</v>
      </c>
      <c r="V4151" s="187" t="s">
        <v>7</v>
      </c>
    </row>
    <row r="4152" spans="2:22" s="3" customFormat="1" ht="31.5" x14ac:dyDescent="0.25">
      <c r="B4152" s="257" t="s">
        <v>1158</v>
      </c>
      <c r="C4152" s="440" t="s">
        <v>1156</v>
      </c>
      <c r="D4152" s="257" t="s">
        <v>1157</v>
      </c>
      <c r="E4152" s="189" t="s">
        <v>252</v>
      </c>
      <c r="F4152" s="189" t="s">
        <v>4028</v>
      </c>
      <c r="G4152" s="189" t="s">
        <v>7</v>
      </c>
      <c r="H4152" s="195" t="s">
        <v>5296</v>
      </c>
      <c r="I4152" s="189" t="s">
        <v>132</v>
      </c>
      <c r="J4152" s="189">
        <v>110</v>
      </c>
      <c r="K4152" s="189" t="s">
        <v>1843</v>
      </c>
      <c r="L4152" s="189" t="s">
        <v>134</v>
      </c>
      <c r="M4152" s="189" t="s">
        <v>4029</v>
      </c>
      <c r="N4152" s="189" t="s">
        <v>5327</v>
      </c>
      <c r="O4152" s="189" t="s">
        <v>96</v>
      </c>
      <c r="P4152" s="189">
        <v>6</v>
      </c>
      <c r="Q4152" s="187" t="s">
        <v>160</v>
      </c>
      <c r="R4152" s="187" t="s">
        <v>174</v>
      </c>
      <c r="S4152" s="260">
        <v>1046.28</v>
      </c>
      <c r="T4152" s="187">
        <v>2.0499999999999998</v>
      </c>
      <c r="U4152" s="260">
        <f>O4152*P4152*S4152*T4152</f>
        <v>12869.243999999999</v>
      </c>
      <c r="V4152" s="187" t="s">
        <v>7</v>
      </c>
    </row>
    <row r="4153" spans="2:22" s="3" customFormat="1" ht="63" x14ac:dyDescent="0.25">
      <c r="B4153" s="257" t="s">
        <v>1158</v>
      </c>
      <c r="C4153" s="440" t="s">
        <v>1156</v>
      </c>
      <c r="D4153" s="257" t="s">
        <v>1157</v>
      </c>
      <c r="E4153" s="189" t="s">
        <v>1275</v>
      </c>
      <c r="F4153" s="189" t="s">
        <v>4028</v>
      </c>
      <c r="G4153" s="189" t="s">
        <v>7</v>
      </c>
      <c r="H4153" s="195" t="s">
        <v>5296</v>
      </c>
      <c r="I4153" s="189" t="s">
        <v>132</v>
      </c>
      <c r="J4153" s="189">
        <v>110</v>
      </c>
      <c r="K4153" s="189" t="s">
        <v>2578</v>
      </c>
      <c r="L4153" s="189" t="s">
        <v>134</v>
      </c>
      <c r="M4153" s="189" t="s">
        <v>4029</v>
      </c>
      <c r="N4153" s="189" t="s">
        <v>5327</v>
      </c>
      <c r="O4153" s="189" t="s">
        <v>96</v>
      </c>
      <c r="P4153" s="189">
        <v>35.677</v>
      </c>
      <c r="Q4153" s="187" t="s">
        <v>98</v>
      </c>
      <c r="R4153" s="187" t="s">
        <v>114</v>
      </c>
      <c r="S4153" s="260">
        <v>514.42999999999995</v>
      </c>
      <c r="T4153" s="187">
        <v>1</v>
      </c>
      <c r="U4153" s="260">
        <f>O4153*P4153*S4153*T4153</f>
        <v>18353.319109999997</v>
      </c>
      <c r="V4153" s="187" t="s">
        <v>7</v>
      </c>
    </row>
    <row r="4154" spans="2:22" s="3" customFormat="1" ht="47.25" x14ac:dyDescent="0.25">
      <c r="B4154" s="257" t="s">
        <v>1158</v>
      </c>
      <c r="C4154" s="440" t="s">
        <v>1156</v>
      </c>
      <c r="D4154" s="257" t="s">
        <v>1157</v>
      </c>
      <c r="E4154" s="189" t="s">
        <v>26</v>
      </c>
      <c r="F4154" s="189" t="s">
        <v>7</v>
      </c>
      <c r="G4154" s="189" t="s">
        <v>7</v>
      </c>
      <c r="H4154" s="189" t="s">
        <v>7</v>
      </c>
      <c r="I4154" s="189" t="s">
        <v>7</v>
      </c>
      <c r="J4154" s="189" t="s">
        <v>7</v>
      </c>
      <c r="K4154" s="189" t="s">
        <v>7</v>
      </c>
      <c r="L4154" s="189" t="s">
        <v>7</v>
      </c>
      <c r="M4154" s="189" t="s">
        <v>7</v>
      </c>
      <c r="N4154" s="189" t="s">
        <v>7</v>
      </c>
      <c r="O4154" s="189" t="s">
        <v>7</v>
      </c>
      <c r="P4154" s="189" t="s">
        <v>7</v>
      </c>
      <c r="Q4154" s="187" t="s">
        <v>7</v>
      </c>
      <c r="R4154" s="187" t="s">
        <v>7</v>
      </c>
      <c r="S4154" s="260" t="s">
        <v>7</v>
      </c>
      <c r="T4154" s="187" t="s">
        <v>7</v>
      </c>
      <c r="U4154" s="260">
        <f>SUM(U4143:U4153)</f>
        <v>5077504.7199934991</v>
      </c>
      <c r="V4154" s="187" t="s">
        <v>7</v>
      </c>
    </row>
    <row r="4155" spans="2:22" s="3" customFormat="1" ht="49.5" customHeight="1" x14ac:dyDescent="0.25">
      <c r="B4155" s="257" t="s">
        <v>1158</v>
      </c>
      <c r="C4155" s="258" t="s">
        <v>1181</v>
      </c>
      <c r="D4155" s="257" t="s">
        <v>1182</v>
      </c>
      <c r="E4155" s="189" t="s">
        <v>5367</v>
      </c>
      <c r="F4155" s="189" t="s">
        <v>4035</v>
      </c>
      <c r="G4155" s="189" t="s">
        <v>7</v>
      </c>
      <c r="H4155" s="195" t="s">
        <v>289</v>
      </c>
      <c r="I4155" s="189" t="s">
        <v>245</v>
      </c>
      <c r="J4155" s="189">
        <v>110</v>
      </c>
      <c r="K4155" s="189" t="s">
        <v>4036</v>
      </c>
      <c r="L4155" s="189" t="s">
        <v>652</v>
      </c>
      <c r="M4155" s="189" t="s">
        <v>4037</v>
      </c>
      <c r="N4155" s="189" t="s">
        <v>5327</v>
      </c>
      <c r="O4155" s="189" t="s">
        <v>96</v>
      </c>
      <c r="P4155" s="189">
        <v>2</v>
      </c>
      <c r="Q4155" s="187" t="s">
        <v>193</v>
      </c>
      <c r="R4155" s="187" t="s">
        <v>4038</v>
      </c>
      <c r="S4155" s="260">
        <v>55599.14</v>
      </c>
      <c r="T4155" s="187">
        <v>1.76</v>
      </c>
      <c r="U4155" s="260">
        <f t="shared" ref="U4155:U4185" si="194">O4155*P4155*S4155*T4155</f>
        <v>195708.97279999999</v>
      </c>
      <c r="V4155" s="187" t="s">
        <v>7</v>
      </c>
    </row>
    <row r="4156" spans="2:22" s="3" customFormat="1" ht="78.75" x14ac:dyDescent="0.25">
      <c r="B4156" s="257" t="s">
        <v>1158</v>
      </c>
      <c r="C4156" s="258" t="s">
        <v>1181</v>
      </c>
      <c r="D4156" s="257" t="s">
        <v>1182</v>
      </c>
      <c r="E4156" s="189" t="s">
        <v>1842</v>
      </c>
      <c r="F4156" s="189" t="s">
        <v>4035</v>
      </c>
      <c r="G4156" s="189" t="s">
        <v>7</v>
      </c>
      <c r="H4156" s="195" t="s">
        <v>289</v>
      </c>
      <c r="I4156" s="189" t="s">
        <v>245</v>
      </c>
      <c r="J4156" s="189">
        <v>110</v>
      </c>
      <c r="K4156" s="189" t="s">
        <v>203</v>
      </c>
      <c r="L4156" s="189" t="s">
        <v>652</v>
      </c>
      <c r="M4156" s="189" t="s">
        <v>4037</v>
      </c>
      <c r="N4156" s="189" t="s">
        <v>5327</v>
      </c>
      <c r="O4156" s="189">
        <v>2</v>
      </c>
      <c r="P4156" s="189">
        <v>68</v>
      </c>
      <c r="Q4156" s="187" t="s">
        <v>204</v>
      </c>
      <c r="R4156" s="187" t="s">
        <v>159</v>
      </c>
      <c r="S4156" s="260">
        <v>5.7</v>
      </c>
      <c r="T4156" s="187">
        <v>1</v>
      </c>
      <c r="U4156" s="260">
        <f t="shared" si="194"/>
        <v>775.2</v>
      </c>
      <c r="V4156" s="187" t="s">
        <v>7</v>
      </c>
    </row>
    <row r="4157" spans="2:22" s="3" customFormat="1" ht="78.75" x14ac:dyDescent="0.25">
      <c r="B4157" s="257" t="s">
        <v>1158</v>
      </c>
      <c r="C4157" s="258" t="s">
        <v>1181</v>
      </c>
      <c r="D4157" s="257" t="s">
        <v>1182</v>
      </c>
      <c r="E4157" s="189" t="s">
        <v>5368</v>
      </c>
      <c r="F4157" s="189" t="s">
        <v>4035</v>
      </c>
      <c r="G4157" s="189" t="s">
        <v>7</v>
      </c>
      <c r="H4157" s="195" t="s">
        <v>289</v>
      </c>
      <c r="I4157" s="189" t="s">
        <v>245</v>
      </c>
      <c r="J4157" s="189">
        <v>110</v>
      </c>
      <c r="K4157" s="189" t="s">
        <v>250</v>
      </c>
      <c r="L4157" s="189" t="s">
        <v>652</v>
      </c>
      <c r="M4157" s="189" t="s">
        <v>4037</v>
      </c>
      <c r="N4157" s="189" t="s">
        <v>5327</v>
      </c>
      <c r="O4157" s="189" t="s">
        <v>96</v>
      </c>
      <c r="P4157" s="189">
        <v>2</v>
      </c>
      <c r="Q4157" s="187" t="s">
        <v>193</v>
      </c>
      <c r="R4157" s="187" t="s">
        <v>329</v>
      </c>
      <c r="S4157" s="260">
        <v>108886.36</v>
      </c>
      <c r="T4157" s="187">
        <v>1.69</v>
      </c>
      <c r="U4157" s="260">
        <f t="shared" si="194"/>
        <v>368035.89679999999</v>
      </c>
      <c r="V4157" s="187" t="s">
        <v>7</v>
      </c>
    </row>
    <row r="4158" spans="2:22" s="3" customFormat="1" ht="78.75" x14ac:dyDescent="0.25">
      <c r="B4158" s="257" t="s">
        <v>1158</v>
      </c>
      <c r="C4158" s="258" t="s">
        <v>1181</v>
      </c>
      <c r="D4158" s="257" t="s">
        <v>1182</v>
      </c>
      <c r="E4158" s="189" t="s">
        <v>1842</v>
      </c>
      <c r="F4158" s="189" t="s">
        <v>4035</v>
      </c>
      <c r="G4158" s="189" t="s">
        <v>7</v>
      </c>
      <c r="H4158" s="195" t="s">
        <v>289</v>
      </c>
      <c r="I4158" s="189" t="s">
        <v>245</v>
      </c>
      <c r="J4158" s="189">
        <v>110</v>
      </c>
      <c r="K4158" s="189" t="s">
        <v>203</v>
      </c>
      <c r="L4158" s="189" t="s">
        <v>652</v>
      </c>
      <c r="M4158" s="189" t="s">
        <v>4037</v>
      </c>
      <c r="N4158" s="189" t="s">
        <v>5327</v>
      </c>
      <c r="O4158" s="189">
        <v>2</v>
      </c>
      <c r="P4158" s="189">
        <v>100</v>
      </c>
      <c r="Q4158" s="187" t="s">
        <v>204</v>
      </c>
      <c r="R4158" s="187" t="s">
        <v>159</v>
      </c>
      <c r="S4158" s="260">
        <v>5.7</v>
      </c>
      <c r="T4158" s="187">
        <v>1</v>
      </c>
      <c r="U4158" s="260">
        <f t="shared" si="194"/>
        <v>1140</v>
      </c>
      <c r="V4158" s="187" t="s">
        <v>7</v>
      </c>
    </row>
    <row r="4159" spans="2:22" s="3" customFormat="1" ht="78.75" x14ac:dyDescent="0.25">
      <c r="B4159" s="257" t="s">
        <v>1158</v>
      </c>
      <c r="C4159" s="258" t="s">
        <v>1181</v>
      </c>
      <c r="D4159" s="257" t="s">
        <v>1182</v>
      </c>
      <c r="E4159" s="189" t="s">
        <v>1183</v>
      </c>
      <c r="F4159" s="189" t="s">
        <v>4035</v>
      </c>
      <c r="G4159" s="189" t="s">
        <v>7</v>
      </c>
      <c r="H4159" s="195" t="s">
        <v>289</v>
      </c>
      <c r="I4159" s="189" t="s">
        <v>245</v>
      </c>
      <c r="J4159" s="189">
        <v>35</v>
      </c>
      <c r="K4159" s="189" t="s">
        <v>4039</v>
      </c>
      <c r="L4159" s="189" t="s">
        <v>652</v>
      </c>
      <c r="M4159" s="189" t="s">
        <v>4037</v>
      </c>
      <c r="N4159" s="189" t="s">
        <v>5327</v>
      </c>
      <c r="O4159" s="189" t="s">
        <v>96</v>
      </c>
      <c r="P4159" s="189">
        <v>7</v>
      </c>
      <c r="Q4159" s="187" t="s">
        <v>193</v>
      </c>
      <c r="R4159" s="187" t="s">
        <v>4040</v>
      </c>
      <c r="S4159" s="260">
        <v>19511.75</v>
      </c>
      <c r="T4159" s="187">
        <v>1.76</v>
      </c>
      <c r="U4159" s="260">
        <f t="shared" si="194"/>
        <v>240384.76</v>
      </c>
      <c r="V4159" s="187" t="s">
        <v>7</v>
      </c>
    </row>
    <row r="4160" spans="2:22" s="3" customFormat="1" ht="78.75" x14ac:dyDescent="0.25">
      <c r="B4160" s="257" t="s">
        <v>1158</v>
      </c>
      <c r="C4160" s="258" t="s">
        <v>1181</v>
      </c>
      <c r="D4160" s="257" t="s">
        <v>1182</v>
      </c>
      <c r="E4160" s="189" t="s">
        <v>2538</v>
      </c>
      <c r="F4160" s="189" t="s">
        <v>4035</v>
      </c>
      <c r="G4160" s="189" t="s">
        <v>7</v>
      </c>
      <c r="H4160" s="195" t="s">
        <v>289</v>
      </c>
      <c r="I4160" s="189" t="s">
        <v>245</v>
      </c>
      <c r="J4160" s="189">
        <v>35</v>
      </c>
      <c r="K4160" s="189" t="s">
        <v>4041</v>
      </c>
      <c r="L4160" s="189" t="s">
        <v>652</v>
      </c>
      <c r="M4160" s="189" t="s">
        <v>4037</v>
      </c>
      <c r="N4160" s="189" t="s">
        <v>5327</v>
      </c>
      <c r="O4160" s="189" t="s">
        <v>96</v>
      </c>
      <c r="P4160" s="189">
        <v>1</v>
      </c>
      <c r="Q4160" s="187" t="s">
        <v>2802</v>
      </c>
      <c r="R4160" s="187" t="s">
        <v>166</v>
      </c>
      <c r="S4160" s="260">
        <v>14686.79</v>
      </c>
      <c r="T4160" s="187">
        <v>2.0499999999999998</v>
      </c>
      <c r="U4160" s="260">
        <f t="shared" si="194"/>
        <v>30107.9195</v>
      </c>
      <c r="V4160" s="187" t="s">
        <v>7</v>
      </c>
    </row>
    <row r="4161" spans="2:22" s="3" customFormat="1" ht="78.75" x14ac:dyDescent="0.25">
      <c r="B4161" s="257" t="s">
        <v>1158</v>
      </c>
      <c r="C4161" s="258" t="s">
        <v>1181</v>
      </c>
      <c r="D4161" s="257" t="s">
        <v>1182</v>
      </c>
      <c r="E4161" s="189" t="s">
        <v>1183</v>
      </c>
      <c r="F4161" s="189" t="s">
        <v>4035</v>
      </c>
      <c r="G4161" s="189" t="s">
        <v>7</v>
      </c>
      <c r="H4161" s="195" t="s">
        <v>289</v>
      </c>
      <c r="I4161" s="189" t="s">
        <v>245</v>
      </c>
      <c r="J4161" s="189">
        <v>6</v>
      </c>
      <c r="K4161" s="189" t="s">
        <v>4042</v>
      </c>
      <c r="L4161" s="189" t="s">
        <v>652</v>
      </c>
      <c r="M4161" s="189" t="s">
        <v>4037</v>
      </c>
      <c r="N4161" s="189" t="s">
        <v>5327</v>
      </c>
      <c r="O4161" s="189" t="s">
        <v>96</v>
      </c>
      <c r="P4161" s="189">
        <v>11</v>
      </c>
      <c r="Q4161" s="187" t="s">
        <v>193</v>
      </c>
      <c r="R4161" s="187" t="s">
        <v>4043</v>
      </c>
      <c r="S4161" s="260">
        <v>4227.05</v>
      </c>
      <c r="T4161" s="187">
        <v>1.76</v>
      </c>
      <c r="U4161" s="260">
        <f t="shared" si="194"/>
        <v>81835.688000000009</v>
      </c>
      <c r="V4161" s="187" t="s">
        <v>7</v>
      </c>
    </row>
    <row r="4162" spans="2:22" s="3" customFormat="1" ht="78.75" x14ac:dyDescent="0.25">
      <c r="B4162" s="257" t="s">
        <v>1158</v>
      </c>
      <c r="C4162" s="258" t="s">
        <v>1181</v>
      </c>
      <c r="D4162" s="257" t="s">
        <v>1182</v>
      </c>
      <c r="E4162" s="189" t="s">
        <v>2538</v>
      </c>
      <c r="F4162" s="189" t="s">
        <v>4035</v>
      </c>
      <c r="G4162" s="189" t="s">
        <v>7</v>
      </c>
      <c r="H4162" s="195" t="s">
        <v>289</v>
      </c>
      <c r="I4162" s="189" t="s">
        <v>245</v>
      </c>
      <c r="J4162" s="189">
        <v>6</v>
      </c>
      <c r="K4162" s="189" t="s">
        <v>3650</v>
      </c>
      <c r="L4162" s="189" t="s">
        <v>652</v>
      </c>
      <c r="M4162" s="189" t="s">
        <v>4037</v>
      </c>
      <c r="N4162" s="189" t="s">
        <v>5327</v>
      </c>
      <c r="O4162" s="189" t="s">
        <v>96</v>
      </c>
      <c r="P4162" s="189">
        <v>1</v>
      </c>
      <c r="Q4162" s="187" t="s">
        <v>2802</v>
      </c>
      <c r="R4162" s="187" t="s">
        <v>166</v>
      </c>
      <c r="S4162" s="260">
        <v>14686.79</v>
      </c>
      <c r="T4162" s="187">
        <v>2.0499999999999998</v>
      </c>
      <c r="U4162" s="260">
        <f t="shared" si="194"/>
        <v>30107.9195</v>
      </c>
      <c r="V4162" s="187" t="s">
        <v>7</v>
      </c>
    </row>
    <row r="4163" spans="2:22" s="3" customFormat="1" ht="78.75" x14ac:dyDescent="0.25">
      <c r="B4163" s="257" t="s">
        <v>1158</v>
      </c>
      <c r="C4163" s="258" t="s">
        <v>1181</v>
      </c>
      <c r="D4163" s="257" t="s">
        <v>1182</v>
      </c>
      <c r="E4163" s="189" t="s">
        <v>3822</v>
      </c>
      <c r="F4163" s="189" t="s">
        <v>4035</v>
      </c>
      <c r="G4163" s="189" t="s">
        <v>7</v>
      </c>
      <c r="H4163" s="195" t="s">
        <v>289</v>
      </c>
      <c r="I4163" s="189" t="s">
        <v>245</v>
      </c>
      <c r="J4163" s="189">
        <v>6</v>
      </c>
      <c r="K4163" s="189" t="s">
        <v>2217</v>
      </c>
      <c r="L4163" s="189" t="s">
        <v>652</v>
      </c>
      <c r="M4163" s="189" t="s">
        <v>4037</v>
      </c>
      <c r="N4163" s="189" t="s">
        <v>5327</v>
      </c>
      <c r="O4163" s="189" t="s">
        <v>96</v>
      </c>
      <c r="P4163" s="189">
        <v>1</v>
      </c>
      <c r="Q4163" s="187" t="s">
        <v>193</v>
      </c>
      <c r="R4163" s="187" t="s">
        <v>344</v>
      </c>
      <c r="S4163" s="260">
        <v>606.63</v>
      </c>
      <c r="T4163" s="187">
        <v>2.06</v>
      </c>
      <c r="U4163" s="260">
        <f t="shared" si="194"/>
        <v>1249.6578</v>
      </c>
      <c r="V4163" s="187" t="s">
        <v>7</v>
      </c>
    </row>
    <row r="4164" spans="2:22" s="3" customFormat="1" ht="78.75" x14ac:dyDescent="0.25">
      <c r="B4164" s="257" t="s">
        <v>1158</v>
      </c>
      <c r="C4164" s="258" t="s">
        <v>1181</v>
      </c>
      <c r="D4164" s="257" t="s">
        <v>1182</v>
      </c>
      <c r="E4164" s="189" t="s">
        <v>2538</v>
      </c>
      <c r="F4164" s="189" t="s">
        <v>4035</v>
      </c>
      <c r="G4164" s="189" t="s">
        <v>7</v>
      </c>
      <c r="H4164" s="195" t="s">
        <v>289</v>
      </c>
      <c r="I4164" s="189" t="s">
        <v>245</v>
      </c>
      <c r="J4164" s="189">
        <v>110</v>
      </c>
      <c r="K4164" s="189" t="s">
        <v>4044</v>
      </c>
      <c r="L4164" s="189" t="s">
        <v>652</v>
      </c>
      <c r="M4164" s="189" t="s">
        <v>4037</v>
      </c>
      <c r="N4164" s="189" t="s">
        <v>5327</v>
      </c>
      <c r="O4164" s="189" t="s">
        <v>96</v>
      </c>
      <c r="P4164" s="189">
        <v>1</v>
      </c>
      <c r="Q4164" s="187" t="s">
        <v>2802</v>
      </c>
      <c r="R4164" s="187" t="s">
        <v>4045</v>
      </c>
      <c r="S4164" s="260">
        <v>298216.32000000001</v>
      </c>
      <c r="T4164" s="187">
        <v>2.0499999999999998</v>
      </c>
      <c r="U4164" s="260">
        <f t="shared" si="194"/>
        <v>611343.45600000001</v>
      </c>
      <c r="V4164" s="187" t="s">
        <v>7</v>
      </c>
    </row>
    <row r="4165" spans="2:22" s="3" customFormat="1" ht="78.75" x14ac:dyDescent="0.25">
      <c r="B4165" s="257" t="s">
        <v>1158</v>
      </c>
      <c r="C4165" s="258" t="s">
        <v>1181</v>
      </c>
      <c r="D4165" s="257" t="s">
        <v>1182</v>
      </c>
      <c r="E4165" s="189" t="s">
        <v>3944</v>
      </c>
      <c r="F4165" s="189" t="s">
        <v>4035</v>
      </c>
      <c r="G4165" s="189" t="s">
        <v>7</v>
      </c>
      <c r="H4165" s="195" t="s">
        <v>289</v>
      </c>
      <c r="I4165" s="189" t="s">
        <v>245</v>
      </c>
      <c r="J4165" s="189">
        <v>6</v>
      </c>
      <c r="K4165" s="189" t="s">
        <v>2172</v>
      </c>
      <c r="L4165" s="189" t="s">
        <v>652</v>
      </c>
      <c r="M4165" s="189" t="s">
        <v>4037</v>
      </c>
      <c r="N4165" s="189" t="s">
        <v>5327</v>
      </c>
      <c r="O4165" s="189" t="s">
        <v>96</v>
      </c>
      <c r="P4165" s="189">
        <v>6</v>
      </c>
      <c r="Q4165" s="187" t="s">
        <v>149</v>
      </c>
      <c r="R4165" s="187" t="s">
        <v>173</v>
      </c>
      <c r="S4165" s="260">
        <v>330.05</v>
      </c>
      <c r="T4165" s="187">
        <v>2.0499999999999998</v>
      </c>
      <c r="U4165" s="260">
        <f t="shared" si="194"/>
        <v>4059.6150000000002</v>
      </c>
      <c r="V4165" s="187" t="s">
        <v>7</v>
      </c>
    </row>
    <row r="4166" spans="2:22" s="3" customFormat="1" ht="78.75" x14ac:dyDescent="0.25">
      <c r="B4166" s="257" t="s">
        <v>1158</v>
      </c>
      <c r="C4166" s="258" t="s">
        <v>1181</v>
      </c>
      <c r="D4166" s="257" t="s">
        <v>1182</v>
      </c>
      <c r="E4166" s="189" t="s">
        <v>252</v>
      </c>
      <c r="F4166" s="189" t="s">
        <v>4035</v>
      </c>
      <c r="G4166" s="189" t="s">
        <v>7</v>
      </c>
      <c r="H4166" s="195" t="s">
        <v>289</v>
      </c>
      <c r="I4166" s="189" t="s">
        <v>245</v>
      </c>
      <c r="J4166" s="189">
        <v>35</v>
      </c>
      <c r="K4166" s="189" t="s">
        <v>1843</v>
      </c>
      <c r="L4166" s="189" t="s">
        <v>652</v>
      </c>
      <c r="M4166" s="189" t="s">
        <v>4037</v>
      </c>
      <c r="N4166" s="189" t="s">
        <v>5327</v>
      </c>
      <c r="O4166" s="189" t="s">
        <v>96</v>
      </c>
      <c r="P4166" s="189">
        <v>4</v>
      </c>
      <c r="Q4166" s="187" t="s">
        <v>149</v>
      </c>
      <c r="R4166" s="187" t="s">
        <v>174</v>
      </c>
      <c r="S4166" s="260">
        <v>1046.28</v>
      </c>
      <c r="T4166" s="187">
        <v>2.0499999999999998</v>
      </c>
      <c r="U4166" s="260">
        <f t="shared" si="194"/>
        <v>8579.4959999999992</v>
      </c>
      <c r="V4166" s="187" t="s">
        <v>7</v>
      </c>
    </row>
    <row r="4167" spans="2:22" s="3" customFormat="1" ht="78.75" x14ac:dyDescent="0.25">
      <c r="B4167" s="257" t="s">
        <v>1158</v>
      </c>
      <c r="C4167" s="258" t="s">
        <v>1181</v>
      </c>
      <c r="D4167" s="257" t="s">
        <v>1182</v>
      </c>
      <c r="E4167" s="189" t="s">
        <v>252</v>
      </c>
      <c r="F4167" s="189" t="s">
        <v>4035</v>
      </c>
      <c r="G4167" s="189" t="s">
        <v>7</v>
      </c>
      <c r="H4167" s="195" t="s">
        <v>289</v>
      </c>
      <c r="I4167" s="189" t="s">
        <v>245</v>
      </c>
      <c r="J4167" s="189">
        <v>110</v>
      </c>
      <c r="K4167" s="189" t="s">
        <v>1843</v>
      </c>
      <c r="L4167" s="189" t="s">
        <v>652</v>
      </c>
      <c r="M4167" s="189" t="s">
        <v>4037</v>
      </c>
      <c r="N4167" s="189" t="s">
        <v>5327</v>
      </c>
      <c r="O4167" s="189" t="s">
        <v>96</v>
      </c>
      <c r="P4167" s="189">
        <v>6</v>
      </c>
      <c r="Q4167" s="187" t="s">
        <v>149</v>
      </c>
      <c r="R4167" s="187" t="s">
        <v>174</v>
      </c>
      <c r="S4167" s="260">
        <v>1046.28</v>
      </c>
      <c r="T4167" s="187">
        <v>2.0499999999999998</v>
      </c>
      <c r="U4167" s="260">
        <f t="shared" ref="U4167" si="195">O4167*P4167*S4167*T4167</f>
        <v>12869.243999999999</v>
      </c>
      <c r="V4167" s="187" t="s">
        <v>7</v>
      </c>
    </row>
    <row r="4168" spans="2:22" s="3" customFormat="1" ht="78.75" x14ac:dyDescent="0.25">
      <c r="B4168" s="257" t="s">
        <v>1158</v>
      </c>
      <c r="C4168" s="258" t="s">
        <v>1181</v>
      </c>
      <c r="D4168" s="257" t="s">
        <v>1182</v>
      </c>
      <c r="E4168" s="189" t="s">
        <v>1842</v>
      </c>
      <c r="F4168" s="189" t="s">
        <v>4035</v>
      </c>
      <c r="G4168" s="189" t="s">
        <v>7</v>
      </c>
      <c r="H4168" s="195" t="s">
        <v>289</v>
      </c>
      <c r="I4168" s="189" t="s">
        <v>245</v>
      </c>
      <c r="J4168" s="189">
        <v>110</v>
      </c>
      <c r="K4168" s="189" t="s">
        <v>203</v>
      </c>
      <c r="L4168" s="189" t="s">
        <v>652</v>
      </c>
      <c r="M4168" s="189" t="s">
        <v>4037</v>
      </c>
      <c r="N4168" s="189" t="s">
        <v>5327</v>
      </c>
      <c r="O4168" s="189" t="s">
        <v>96</v>
      </c>
      <c r="P4168" s="189">
        <v>1220</v>
      </c>
      <c r="Q4168" s="187" t="s">
        <v>204</v>
      </c>
      <c r="R4168" s="187" t="s">
        <v>159</v>
      </c>
      <c r="S4168" s="260">
        <v>5.7</v>
      </c>
      <c r="T4168" s="187">
        <v>1</v>
      </c>
      <c r="U4168" s="260">
        <f t="shared" si="194"/>
        <v>6954</v>
      </c>
      <c r="V4168" s="187" t="s">
        <v>7</v>
      </c>
    </row>
    <row r="4169" spans="2:22" s="3" customFormat="1" ht="78.75" x14ac:dyDescent="0.25">
      <c r="B4169" s="257" t="s">
        <v>1158</v>
      </c>
      <c r="C4169" s="258" t="s">
        <v>1181</v>
      </c>
      <c r="D4169" s="257" t="s">
        <v>1182</v>
      </c>
      <c r="E4169" s="189" t="s">
        <v>5371</v>
      </c>
      <c r="F4169" s="189" t="s">
        <v>4035</v>
      </c>
      <c r="G4169" s="189" t="s">
        <v>7</v>
      </c>
      <c r="H4169" s="195" t="s">
        <v>289</v>
      </c>
      <c r="I4169" s="189" t="s">
        <v>245</v>
      </c>
      <c r="J4169" s="189" t="s">
        <v>7</v>
      </c>
      <c r="K4169" s="189" t="s">
        <v>98</v>
      </c>
      <c r="L4169" s="189" t="s">
        <v>652</v>
      </c>
      <c r="M4169" s="189" t="s">
        <v>4037</v>
      </c>
      <c r="N4169" s="189" t="s">
        <v>5327</v>
      </c>
      <c r="O4169" s="189" t="s">
        <v>96</v>
      </c>
      <c r="P4169" s="189">
        <v>0.16</v>
      </c>
      <c r="Q4169" s="187" t="s">
        <v>98</v>
      </c>
      <c r="R4169" s="187" t="s">
        <v>177</v>
      </c>
      <c r="S4169" s="260">
        <v>2856.53</v>
      </c>
      <c r="T4169" s="187">
        <v>1</v>
      </c>
      <c r="U4169" s="260">
        <f t="shared" si="194"/>
        <v>457.04480000000007</v>
      </c>
      <c r="V4169" s="187" t="s">
        <v>7</v>
      </c>
    </row>
    <row r="4170" spans="2:22" s="3" customFormat="1" ht="78.75" x14ac:dyDescent="0.25">
      <c r="B4170" s="257" t="s">
        <v>1158</v>
      </c>
      <c r="C4170" s="258" t="s">
        <v>1181</v>
      </c>
      <c r="D4170" s="257" t="s">
        <v>1182</v>
      </c>
      <c r="E4170" s="189" t="s">
        <v>5370</v>
      </c>
      <c r="F4170" s="189" t="s">
        <v>4035</v>
      </c>
      <c r="G4170" s="189" t="s">
        <v>7</v>
      </c>
      <c r="H4170" s="195" t="s">
        <v>289</v>
      </c>
      <c r="I4170" s="189" t="s">
        <v>245</v>
      </c>
      <c r="J4170" s="189">
        <v>110</v>
      </c>
      <c r="K4170" s="189" t="s">
        <v>2174</v>
      </c>
      <c r="L4170" s="189" t="s">
        <v>652</v>
      </c>
      <c r="M4170" s="189" t="s">
        <v>4037</v>
      </c>
      <c r="N4170" s="189" t="s">
        <v>5327</v>
      </c>
      <c r="O4170" s="189" t="s">
        <v>96</v>
      </c>
      <c r="P4170" s="189">
        <v>1</v>
      </c>
      <c r="Q4170" s="187" t="s">
        <v>3962</v>
      </c>
      <c r="R4170" s="187" t="s">
        <v>1179</v>
      </c>
      <c r="S4170" s="260">
        <v>93308.14</v>
      </c>
      <c r="T4170" s="187">
        <v>1</v>
      </c>
      <c r="U4170" s="260">
        <f t="shared" si="194"/>
        <v>93308.14</v>
      </c>
      <c r="V4170" s="187" t="s">
        <v>7</v>
      </c>
    </row>
    <row r="4171" spans="2:22" s="3" customFormat="1" ht="78.75" x14ac:dyDescent="0.25">
      <c r="B4171" s="257" t="s">
        <v>1158</v>
      </c>
      <c r="C4171" s="258" t="s">
        <v>1181</v>
      </c>
      <c r="D4171" s="257" t="s">
        <v>1182</v>
      </c>
      <c r="E4171" s="189" t="s">
        <v>5369</v>
      </c>
      <c r="F4171" s="189" t="s">
        <v>4035</v>
      </c>
      <c r="G4171" s="189" t="s">
        <v>7</v>
      </c>
      <c r="H4171" s="195" t="s">
        <v>289</v>
      </c>
      <c r="I4171" s="189" t="s">
        <v>245</v>
      </c>
      <c r="J4171" s="189">
        <v>110</v>
      </c>
      <c r="K4171" s="189" t="s">
        <v>2321</v>
      </c>
      <c r="L4171" s="189" t="s">
        <v>652</v>
      </c>
      <c r="M4171" s="189" t="s">
        <v>4037</v>
      </c>
      <c r="N4171" s="189" t="s">
        <v>5327</v>
      </c>
      <c r="O4171" s="189" t="s">
        <v>96</v>
      </c>
      <c r="P4171" s="189">
        <v>2</v>
      </c>
      <c r="Q4171" s="187" t="s">
        <v>193</v>
      </c>
      <c r="R4171" s="187" t="s">
        <v>207</v>
      </c>
      <c r="S4171" s="260">
        <v>3290.54</v>
      </c>
      <c r="T4171" s="187">
        <v>1</v>
      </c>
      <c r="U4171" s="260">
        <f t="shared" ref="U4171" si="196">O4171*P4171*S4171*T4171</f>
        <v>6581.08</v>
      </c>
      <c r="V4171" s="187" t="s">
        <v>7</v>
      </c>
    </row>
    <row r="4172" spans="2:22" s="3" customFormat="1" ht="78.75" x14ac:dyDescent="0.25">
      <c r="B4172" s="257" t="s">
        <v>1158</v>
      </c>
      <c r="C4172" s="258" t="s">
        <v>1181</v>
      </c>
      <c r="D4172" s="257" t="s">
        <v>1182</v>
      </c>
      <c r="E4172" s="189" t="s">
        <v>676</v>
      </c>
      <c r="F4172" s="189" t="s">
        <v>4047</v>
      </c>
      <c r="G4172" s="189" t="s">
        <v>7</v>
      </c>
      <c r="H4172" s="195" t="s">
        <v>289</v>
      </c>
      <c r="I4172" s="189" t="s">
        <v>245</v>
      </c>
      <c r="J4172" s="189">
        <v>110</v>
      </c>
      <c r="K4172" s="189" t="s">
        <v>100</v>
      </c>
      <c r="L4172" s="189" t="s">
        <v>652</v>
      </c>
      <c r="M4172" s="189" t="s">
        <v>4037</v>
      </c>
      <c r="N4172" s="189" t="s">
        <v>5327</v>
      </c>
      <c r="O4172" s="189" t="s">
        <v>96</v>
      </c>
      <c r="P4172" s="189">
        <v>0.5</v>
      </c>
      <c r="Q4172" s="187" t="s">
        <v>99</v>
      </c>
      <c r="R4172" s="187" t="s">
        <v>181</v>
      </c>
      <c r="S4172" s="260">
        <v>4893.1000000000004</v>
      </c>
      <c r="T4172" s="187">
        <v>2.77</v>
      </c>
      <c r="U4172" s="260">
        <f t="shared" si="194"/>
        <v>6776.9435000000003</v>
      </c>
      <c r="V4172" s="187" t="s">
        <v>7</v>
      </c>
    </row>
    <row r="4173" spans="2:22" s="3" customFormat="1" ht="78.75" x14ac:dyDescent="0.25">
      <c r="B4173" s="257" t="s">
        <v>1158</v>
      </c>
      <c r="C4173" s="258" t="s">
        <v>1181</v>
      </c>
      <c r="D4173" s="257" t="s">
        <v>1182</v>
      </c>
      <c r="E4173" s="189" t="s">
        <v>676</v>
      </c>
      <c r="F4173" s="189" t="s">
        <v>4047</v>
      </c>
      <c r="G4173" s="189" t="s">
        <v>7</v>
      </c>
      <c r="H4173" s="195" t="s">
        <v>289</v>
      </c>
      <c r="I4173" s="189" t="s">
        <v>245</v>
      </c>
      <c r="J4173" s="189">
        <v>110</v>
      </c>
      <c r="K4173" s="189" t="s">
        <v>100</v>
      </c>
      <c r="L4173" s="189" t="s">
        <v>652</v>
      </c>
      <c r="M4173" s="189" t="s">
        <v>4037</v>
      </c>
      <c r="N4173" s="189" t="s">
        <v>5327</v>
      </c>
      <c r="O4173" s="189" t="s">
        <v>96</v>
      </c>
      <c r="P4173" s="189">
        <v>0.5</v>
      </c>
      <c r="Q4173" s="187" t="s">
        <v>99</v>
      </c>
      <c r="R4173" s="187" t="s">
        <v>181</v>
      </c>
      <c r="S4173" s="260">
        <v>4893.1000000000004</v>
      </c>
      <c r="T4173" s="187">
        <v>2.77</v>
      </c>
      <c r="U4173" s="260">
        <f t="shared" si="194"/>
        <v>6776.9435000000003</v>
      </c>
      <c r="V4173" s="187" t="s">
        <v>7</v>
      </c>
    </row>
    <row r="4174" spans="2:22" s="3" customFormat="1" ht="78.75" x14ac:dyDescent="0.25">
      <c r="B4174" s="257" t="s">
        <v>1158</v>
      </c>
      <c r="C4174" s="258" t="s">
        <v>1181</v>
      </c>
      <c r="D4174" s="257" t="s">
        <v>1182</v>
      </c>
      <c r="E4174" s="189" t="s">
        <v>121</v>
      </c>
      <c r="F4174" s="189" t="s">
        <v>4047</v>
      </c>
      <c r="G4174" s="189" t="s">
        <v>7</v>
      </c>
      <c r="H4174" s="195" t="s">
        <v>289</v>
      </c>
      <c r="I4174" s="189" t="s">
        <v>245</v>
      </c>
      <c r="J4174" s="189">
        <v>110</v>
      </c>
      <c r="K4174" s="189" t="s">
        <v>100</v>
      </c>
      <c r="L4174" s="189" t="s">
        <v>652</v>
      </c>
      <c r="M4174" s="189" t="s">
        <v>4037</v>
      </c>
      <c r="N4174" s="189" t="s">
        <v>5327</v>
      </c>
      <c r="O4174" s="189" t="s">
        <v>96</v>
      </c>
      <c r="P4174" s="189">
        <v>0.5</v>
      </c>
      <c r="Q4174" s="187" t="s">
        <v>99</v>
      </c>
      <c r="R4174" s="187" t="s">
        <v>330</v>
      </c>
      <c r="S4174" s="260">
        <v>6798.18</v>
      </c>
      <c r="T4174" s="187">
        <v>1.88</v>
      </c>
      <c r="U4174" s="260">
        <f t="shared" si="194"/>
        <v>6390.2892000000002</v>
      </c>
      <c r="V4174" s="187" t="s">
        <v>7</v>
      </c>
    </row>
    <row r="4175" spans="2:22" s="3" customFormat="1" ht="78.75" x14ac:dyDescent="0.25">
      <c r="B4175" s="257" t="s">
        <v>1158</v>
      </c>
      <c r="C4175" s="258" t="s">
        <v>1181</v>
      </c>
      <c r="D4175" s="257" t="s">
        <v>1182</v>
      </c>
      <c r="E4175" s="189" t="s">
        <v>121</v>
      </c>
      <c r="F4175" s="189" t="s">
        <v>4047</v>
      </c>
      <c r="G4175" s="189" t="s">
        <v>7</v>
      </c>
      <c r="H4175" s="195" t="s">
        <v>289</v>
      </c>
      <c r="I4175" s="189" t="s">
        <v>245</v>
      </c>
      <c r="J4175" s="189">
        <v>110</v>
      </c>
      <c r="K4175" s="189" t="s">
        <v>100</v>
      </c>
      <c r="L4175" s="189" t="s">
        <v>652</v>
      </c>
      <c r="M4175" s="189" t="s">
        <v>4037</v>
      </c>
      <c r="N4175" s="189" t="s">
        <v>5327</v>
      </c>
      <c r="O4175" s="189" t="s">
        <v>96</v>
      </c>
      <c r="P4175" s="189">
        <v>0.5</v>
      </c>
      <c r="Q4175" s="187" t="s">
        <v>99</v>
      </c>
      <c r="R4175" s="187" t="s">
        <v>330</v>
      </c>
      <c r="S4175" s="260">
        <v>6798.18</v>
      </c>
      <c r="T4175" s="187">
        <v>1.88</v>
      </c>
      <c r="U4175" s="260">
        <f t="shared" si="194"/>
        <v>6390.2892000000002</v>
      </c>
      <c r="V4175" s="187" t="s">
        <v>7</v>
      </c>
    </row>
    <row r="4176" spans="2:22" s="3" customFormat="1" ht="78.75" x14ac:dyDescent="0.25">
      <c r="B4176" s="257" t="s">
        <v>1158</v>
      </c>
      <c r="C4176" s="258" t="s">
        <v>1181</v>
      </c>
      <c r="D4176" s="257" t="s">
        <v>1182</v>
      </c>
      <c r="E4176" s="189" t="s">
        <v>4048</v>
      </c>
      <c r="F4176" s="189" t="s">
        <v>4047</v>
      </c>
      <c r="G4176" s="189" t="s">
        <v>7</v>
      </c>
      <c r="H4176" s="195" t="s">
        <v>289</v>
      </c>
      <c r="I4176" s="189" t="s">
        <v>245</v>
      </c>
      <c r="J4176" s="189">
        <v>110</v>
      </c>
      <c r="K4176" s="189" t="s">
        <v>1742</v>
      </c>
      <c r="L4176" s="189" t="s">
        <v>652</v>
      </c>
      <c r="M4176" s="189" t="s">
        <v>4037</v>
      </c>
      <c r="N4176" s="189" t="s">
        <v>5327</v>
      </c>
      <c r="O4176" s="189" t="s">
        <v>96</v>
      </c>
      <c r="P4176" s="189">
        <v>0.5</v>
      </c>
      <c r="Q4176" s="187" t="s">
        <v>102</v>
      </c>
      <c r="R4176" s="187" t="s">
        <v>127</v>
      </c>
      <c r="S4176" s="260">
        <v>1289.6099999999999</v>
      </c>
      <c r="T4176" s="187">
        <v>1.84</v>
      </c>
      <c r="U4176" s="260">
        <f t="shared" si="194"/>
        <v>1186.4412</v>
      </c>
      <c r="V4176" s="187" t="s">
        <v>7</v>
      </c>
    </row>
    <row r="4177" spans="2:22" s="3" customFormat="1" ht="78.75" x14ac:dyDescent="0.25">
      <c r="B4177" s="257" t="s">
        <v>1158</v>
      </c>
      <c r="C4177" s="258" t="s">
        <v>1181</v>
      </c>
      <c r="D4177" s="257" t="s">
        <v>1182</v>
      </c>
      <c r="E4177" s="189" t="s">
        <v>4048</v>
      </c>
      <c r="F4177" s="189" t="s">
        <v>4047</v>
      </c>
      <c r="G4177" s="189" t="s">
        <v>7</v>
      </c>
      <c r="H4177" s="195" t="s">
        <v>289</v>
      </c>
      <c r="I4177" s="189" t="s">
        <v>245</v>
      </c>
      <c r="J4177" s="189">
        <v>110</v>
      </c>
      <c r="K4177" s="189" t="s">
        <v>1742</v>
      </c>
      <c r="L4177" s="189" t="s">
        <v>652</v>
      </c>
      <c r="M4177" s="189" t="s">
        <v>4037</v>
      </c>
      <c r="N4177" s="189" t="s">
        <v>5327</v>
      </c>
      <c r="O4177" s="189" t="s">
        <v>96</v>
      </c>
      <c r="P4177" s="189">
        <v>0.5</v>
      </c>
      <c r="Q4177" s="187" t="s">
        <v>102</v>
      </c>
      <c r="R4177" s="187" t="s">
        <v>127</v>
      </c>
      <c r="S4177" s="260">
        <v>1289.6099999999999</v>
      </c>
      <c r="T4177" s="187">
        <v>1.84</v>
      </c>
      <c r="U4177" s="260">
        <f t="shared" si="194"/>
        <v>1186.4412</v>
      </c>
      <c r="V4177" s="187" t="s">
        <v>7</v>
      </c>
    </row>
    <row r="4178" spans="2:22" s="3" customFormat="1" ht="78.75" x14ac:dyDescent="0.25">
      <c r="B4178" s="257" t="s">
        <v>1158</v>
      </c>
      <c r="C4178" s="258" t="s">
        <v>1181</v>
      </c>
      <c r="D4178" s="257" t="s">
        <v>1182</v>
      </c>
      <c r="E4178" s="189" t="s">
        <v>745</v>
      </c>
      <c r="F4178" s="189" t="s">
        <v>4047</v>
      </c>
      <c r="G4178" s="189" t="s">
        <v>7</v>
      </c>
      <c r="H4178" s="195" t="s">
        <v>289</v>
      </c>
      <c r="I4178" s="189" t="s">
        <v>245</v>
      </c>
      <c r="J4178" s="189">
        <v>110</v>
      </c>
      <c r="K4178" s="189" t="s">
        <v>3631</v>
      </c>
      <c r="L4178" s="189" t="s">
        <v>652</v>
      </c>
      <c r="M4178" s="189" t="s">
        <v>4037</v>
      </c>
      <c r="N4178" s="189" t="s">
        <v>5327</v>
      </c>
      <c r="O4178" s="189" t="s">
        <v>96</v>
      </c>
      <c r="P4178" s="189">
        <v>0.5</v>
      </c>
      <c r="Q4178" s="187" t="s">
        <v>99</v>
      </c>
      <c r="R4178" s="187" t="s">
        <v>113</v>
      </c>
      <c r="S4178" s="260">
        <v>263.88</v>
      </c>
      <c r="T4178" s="187">
        <v>1.84</v>
      </c>
      <c r="U4178" s="260">
        <f t="shared" si="194"/>
        <v>242.7696</v>
      </c>
      <c r="V4178" s="187" t="s">
        <v>7</v>
      </c>
    </row>
    <row r="4179" spans="2:22" s="3" customFormat="1" ht="78.75" x14ac:dyDescent="0.25">
      <c r="B4179" s="257" t="s">
        <v>1158</v>
      </c>
      <c r="C4179" s="258" t="s">
        <v>1181</v>
      </c>
      <c r="D4179" s="257" t="s">
        <v>1182</v>
      </c>
      <c r="E4179" s="189" t="s">
        <v>745</v>
      </c>
      <c r="F4179" s="189" t="s">
        <v>4047</v>
      </c>
      <c r="G4179" s="189" t="s">
        <v>7</v>
      </c>
      <c r="H4179" s="195" t="s">
        <v>289</v>
      </c>
      <c r="I4179" s="189" t="s">
        <v>245</v>
      </c>
      <c r="J4179" s="189">
        <v>110</v>
      </c>
      <c r="K4179" s="189" t="s">
        <v>3631</v>
      </c>
      <c r="L4179" s="189" t="s">
        <v>652</v>
      </c>
      <c r="M4179" s="189" t="s">
        <v>4037</v>
      </c>
      <c r="N4179" s="189" t="s">
        <v>5327</v>
      </c>
      <c r="O4179" s="189" t="s">
        <v>96</v>
      </c>
      <c r="P4179" s="189">
        <v>0.5</v>
      </c>
      <c r="Q4179" s="187" t="s">
        <v>99</v>
      </c>
      <c r="R4179" s="187" t="s">
        <v>113</v>
      </c>
      <c r="S4179" s="260">
        <v>263.88</v>
      </c>
      <c r="T4179" s="187">
        <v>1.84</v>
      </c>
      <c r="U4179" s="260">
        <f t="shared" si="194"/>
        <v>242.7696</v>
      </c>
      <c r="V4179" s="187" t="s">
        <v>7</v>
      </c>
    </row>
    <row r="4180" spans="2:22" s="3" customFormat="1" ht="78.75" x14ac:dyDescent="0.25">
      <c r="B4180" s="257" t="s">
        <v>1158</v>
      </c>
      <c r="C4180" s="258" t="s">
        <v>1181</v>
      </c>
      <c r="D4180" s="257" t="s">
        <v>1182</v>
      </c>
      <c r="E4180" s="189" t="s">
        <v>278</v>
      </c>
      <c r="F4180" s="189" t="s">
        <v>4047</v>
      </c>
      <c r="G4180" s="189" t="s">
        <v>7</v>
      </c>
      <c r="H4180" s="195" t="s">
        <v>109</v>
      </c>
      <c r="I4180" s="189" t="s">
        <v>245</v>
      </c>
      <c r="J4180" s="189">
        <v>110</v>
      </c>
      <c r="K4180" s="189" t="s">
        <v>5365</v>
      </c>
      <c r="L4180" s="189" t="s">
        <v>652</v>
      </c>
      <c r="M4180" s="189" t="s">
        <v>4037</v>
      </c>
      <c r="N4180" s="189" t="s">
        <v>5327</v>
      </c>
      <c r="O4180" s="189" t="s">
        <v>96</v>
      </c>
      <c r="P4180" s="189">
        <v>0.2</v>
      </c>
      <c r="Q4180" s="187" t="s">
        <v>115</v>
      </c>
      <c r="R4180" s="187" t="s">
        <v>118</v>
      </c>
      <c r="S4180" s="260">
        <v>15505.16</v>
      </c>
      <c r="T4180" s="187">
        <v>2.02</v>
      </c>
      <c r="U4180" s="260">
        <f t="shared" ref="U4180" si="197">O4180*P4180*S4180*T4180</f>
        <v>6264.08464</v>
      </c>
      <c r="V4180" s="187" t="s">
        <v>7</v>
      </c>
    </row>
    <row r="4181" spans="2:22" s="3" customFormat="1" ht="78.75" x14ac:dyDescent="0.25">
      <c r="B4181" s="257" t="s">
        <v>1158</v>
      </c>
      <c r="C4181" s="258" t="s">
        <v>1181</v>
      </c>
      <c r="D4181" s="257" t="s">
        <v>1182</v>
      </c>
      <c r="E4181" s="189" t="s">
        <v>1275</v>
      </c>
      <c r="F4181" s="189" t="s">
        <v>4047</v>
      </c>
      <c r="G4181" s="189" t="s">
        <v>7</v>
      </c>
      <c r="H4181" s="195" t="s">
        <v>289</v>
      </c>
      <c r="I4181" s="189" t="s">
        <v>245</v>
      </c>
      <c r="J4181" s="189">
        <v>110</v>
      </c>
      <c r="K4181" s="189" t="s">
        <v>3764</v>
      </c>
      <c r="L4181" s="189" t="s">
        <v>652</v>
      </c>
      <c r="M4181" s="189" t="s">
        <v>4037</v>
      </c>
      <c r="N4181" s="189" t="s">
        <v>5327</v>
      </c>
      <c r="O4181" s="189" t="s">
        <v>96</v>
      </c>
      <c r="P4181" s="189">
        <v>1</v>
      </c>
      <c r="Q4181" s="187" t="s">
        <v>98</v>
      </c>
      <c r="R4181" s="187" t="s">
        <v>298</v>
      </c>
      <c r="S4181" s="260">
        <v>355.2</v>
      </c>
      <c r="T4181" s="187">
        <v>1</v>
      </c>
      <c r="U4181" s="260">
        <f t="shared" si="194"/>
        <v>355.2</v>
      </c>
      <c r="V4181" s="187" t="s">
        <v>7</v>
      </c>
    </row>
    <row r="4182" spans="2:22" s="3" customFormat="1" ht="78.75" x14ac:dyDescent="0.25">
      <c r="B4182" s="257" t="s">
        <v>1158</v>
      </c>
      <c r="C4182" s="258" t="s">
        <v>1181</v>
      </c>
      <c r="D4182" s="257" t="s">
        <v>1182</v>
      </c>
      <c r="E4182" s="189" t="s">
        <v>142</v>
      </c>
      <c r="F4182" s="189" t="s">
        <v>4047</v>
      </c>
      <c r="G4182" s="189" t="s">
        <v>7</v>
      </c>
      <c r="H4182" s="195" t="s">
        <v>289</v>
      </c>
      <c r="I4182" s="189" t="s">
        <v>245</v>
      </c>
      <c r="J4182" s="189" t="s">
        <v>7</v>
      </c>
      <c r="K4182" s="189" t="s">
        <v>3558</v>
      </c>
      <c r="L4182" s="189" t="s">
        <v>652</v>
      </c>
      <c r="M4182" s="189" t="s">
        <v>4037</v>
      </c>
      <c r="N4182" s="189" t="s">
        <v>5327</v>
      </c>
      <c r="O4182" s="189" t="s">
        <v>96</v>
      </c>
      <c r="P4182" s="189">
        <v>0.5</v>
      </c>
      <c r="Q4182" s="187" t="s">
        <v>99</v>
      </c>
      <c r="R4182" s="187" t="s">
        <v>3154</v>
      </c>
      <c r="S4182" s="260">
        <v>581.91</v>
      </c>
      <c r="T4182" s="187">
        <v>1.84</v>
      </c>
      <c r="U4182" s="260">
        <f t="shared" si="194"/>
        <v>535.35720000000003</v>
      </c>
      <c r="V4182" s="187" t="s">
        <v>7</v>
      </c>
    </row>
    <row r="4183" spans="2:22" s="3" customFormat="1" ht="78.75" x14ac:dyDescent="0.25">
      <c r="B4183" s="257" t="s">
        <v>1158</v>
      </c>
      <c r="C4183" s="258" t="s">
        <v>1181</v>
      </c>
      <c r="D4183" s="257" t="s">
        <v>1182</v>
      </c>
      <c r="E4183" s="189" t="s">
        <v>142</v>
      </c>
      <c r="F4183" s="189" t="s">
        <v>4047</v>
      </c>
      <c r="G4183" s="189" t="s">
        <v>7</v>
      </c>
      <c r="H4183" s="195" t="s">
        <v>289</v>
      </c>
      <c r="I4183" s="189" t="s">
        <v>245</v>
      </c>
      <c r="J4183" s="189" t="s">
        <v>7</v>
      </c>
      <c r="K4183" s="189" t="s">
        <v>3558</v>
      </c>
      <c r="L4183" s="189" t="s">
        <v>652</v>
      </c>
      <c r="M4183" s="189" t="s">
        <v>4037</v>
      </c>
      <c r="N4183" s="189" t="s">
        <v>5327</v>
      </c>
      <c r="O4183" s="189" t="s">
        <v>96</v>
      </c>
      <c r="P4183" s="189">
        <v>0.5</v>
      </c>
      <c r="Q4183" s="187" t="s">
        <v>99</v>
      </c>
      <c r="R4183" s="187" t="s">
        <v>3154</v>
      </c>
      <c r="S4183" s="260">
        <v>581.91</v>
      </c>
      <c r="T4183" s="187">
        <v>1.84</v>
      </c>
      <c r="U4183" s="260">
        <f t="shared" si="194"/>
        <v>535.35720000000003</v>
      </c>
      <c r="V4183" s="187" t="s">
        <v>7</v>
      </c>
    </row>
    <row r="4184" spans="2:22" s="3" customFormat="1" ht="78.75" x14ac:dyDescent="0.25">
      <c r="B4184" s="257" t="s">
        <v>1158</v>
      </c>
      <c r="C4184" s="258" t="s">
        <v>1181</v>
      </c>
      <c r="D4184" s="257" t="s">
        <v>1182</v>
      </c>
      <c r="E4184" s="189" t="s">
        <v>2340</v>
      </c>
      <c r="F4184" s="189" t="s">
        <v>4047</v>
      </c>
      <c r="G4184" s="189" t="s">
        <v>7</v>
      </c>
      <c r="H4184" s="195" t="s">
        <v>289</v>
      </c>
      <c r="I4184" s="189" t="s">
        <v>245</v>
      </c>
      <c r="J4184" s="189" t="s">
        <v>7</v>
      </c>
      <c r="K4184" s="189" t="s">
        <v>2062</v>
      </c>
      <c r="L4184" s="189" t="s">
        <v>652</v>
      </c>
      <c r="M4184" s="189" t="s">
        <v>4037</v>
      </c>
      <c r="N4184" s="189" t="s">
        <v>5327</v>
      </c>
      <c r="O4184" s="189" t="s">
        <v>96</v>
      </c>
      <c r="P4184" s="189">
        <v>1</v>
      </c>
      <c r="Q4184" s="187" t="s">
        <v>4049</v>
      </c>
      <c r="R4184" s="187" t="s">
        <v>185</v>
      </c>
      <c r="S4184" s="260">
        <v>11.91</v>
      </c>
      <c r="T4184" s="187">
        <v>2.31</v>
      </c>
      <c r="U4184" s="260">
        <f t="shared" si="194"/>
        <v>27.5121</v>
      </c>
      <c r="V4184" s="187" t="s">
        <v>7</v>
      </c>
    </row>
    <row r="4185" spans="2:22" s="3" customFormat="1" ht="78.75" x14ac:dyDescent="0.25">
      <c r="B4185" s="257" t="s">
        <v>1158</v>
      </c>
      <c r="C4185" s="258" t="s">
        <v>1181</v>
      </c>
      <c r="D4185" s="257" t="s">
        <v>1182</v>
      </c>
      <c r="E4185" s="189" t="s">
        <v>3855</v>
      </c>
      <c r="F4185" s="189" t="s">
        <v>4047</v>
      </c>
      <c r="G4185" s="189" t="s">
        <v>7</v>
      </c>
      <c r="H4185" s="195" t="s">
        <v>289</v>
      </c>
      <c r="I4185" s="189" t="s">
        <v>245</v>
      </c>
      <c r="J4185" s="189" t="s">
        <v>7</v>
      </c>
      <c r="K4185" s="189" t="s">
        <v>2617</v>
      </c>
      <c r="L4185" s="189" t="s">
        <v>652</v>
      </c>
      <c r="M4185" s="189" t="s">
        <v>4037</v>
      </c>
      <c r="N4185" s="189" t="s">
        <v>5327</v>
      </c>
      <c r="O4185" s="189" t="s">
        <v>96</v>
      </c>
      <c r="P4185" s="189">
        <v>1</v>
      </c>
      <c r="Q4185" s="187" t="s">
        <v>111</v>
      </c>
      <c r="R4185" s="187" t="s">
        <v>495</v>
      </c>
      <c r="S4185" s="260">
        <v>99.28</v>
      </c>
      <c r="T4185" s="187">
        <v>1</v>
      </c>
      <c r="U4185" s="260">
        <f t="shared" si="194"/>
        <v>99.28</v>
      </c>
      <c r="V4185" s="187" t="s">
        <v>7</v>
      </c>
    </row>
    <row r="4186" spans="2:22" s="3" customFormat="1" ht="78.75" x14ac:dyDescent="0.25">
      <c r="B4186" s="257" t="s">
        <v>1158</v>
      </c>
      <c r="C4186" s="258" t="s">
        <v>1181</v>
      </c>
      <c r="D4186" s="257" t="s">
        <v>1182</v>
      </c>
      <c r="E4186" s="189" t="s">
        <v>2716</v>
      </c>
      <c r="F4186" s="189" t="s">
        <v>4047</v>
      </c>
      <c r="G4186" s="189" t="s">
        <v>7</v>
      </c>
      <c r="H4186" s="195" t="s">
        <v>289</v>
      </c>
      <c r="I4186" s="189" t="s">
        <v>245</v>
      </c>
      <c r="J4186" s="189">
        <v>110</v>
      </c>
      <c r="K4186" s="189" t="s">
        <v>4050</v>
      </c>
      <c r="L4186" s="189" t="s">
        <v>652</v>
      </c>
      <c r="M4186" s="189" t="s">
        <v>4037</v>
      </c>
      <c r="N4186" s="189" t="s">
        <v>5327</v>
      </c>
      <c r="O4186" s="189" t="s">
        <v>96</v>
      </c>
      <c r="P4186" s="189">
        <v>0.5</v>
      </c>
      <c r="Q4186" s="187" t="s">
        <v>102</v>
      </c>
      <c r="R4186" s="187" t="s">
        <v>2718</v>
      </c>
      <c r="S4186" s="260">
        <v>256.72000000000003</v>
      </c>
      <c r="T4186" s="187">
        <v>1</v>
      </c>
      <c r="U4186" s="260">
        <f>O4186*S4186*T4186</f>
        <v>256.72000000000003</v>
      </c>
      <c r="V4186" s="187" t="s">
        <v>7</v>
      </c>
    </row>
    <row r="4187" spans="2:22" s="3" customFormat="1" ht="78.75" x14ac:dyDescent="0.25">
      <c r="B4187" s="257" t="s">
        <v>1158</v>
      </c>
      <c r="C4187" s="258" t="s">
        <v>1181</v>
      </c>
      <c r="D4187" s="257" t="s">
        <v>1182</v>
      </c>
      <c r="E4187" s="189" t="s">
        <v>5373</v>
      </c>
      <c r="F4187" s="189" t="s">
        <v>4047</v>
      </c>
      <c r="G4187" s="189" t="s">
        <v>7</v>
      </c>
      <c r="H4187" s="195" t="s">
        <v>289</v>
      </c>
      <c r="I4187" s="189" t="s">
        <v>245</v>
      </c>
      <c r="J4187" s="189">
        <v>110</v>
      </c>
      <c r="K4187" s="189" t="s">
        <v>101</v>
      </c>
      <c r="L4187" s="189" t="s">
        <v>652</v>
      </c>
      <c r="M4187" s="189" t="s">
        <v>4037</v>
      </c>
      <c r="N4187" s="189" t="s">
        <v>5327</v>
      </c>
      <c r="O4187" s="189" t="s">
        <v>96</v>
      </c>
      <c r="P4187" s="189">
        <v>0.05</v>
      </c>
      <c r="Q4187" s="187" t="s">
        <v>103</v>
      </c>
      <c r="R4187" s="187" t="s">
        <v>192</v>
      </c>
      <c r="S4187" s="260">
        <v>3050.84</v>
      </c>
      <c r="T4187" s="187">
        <v>1</v>
      </c>
      <c r="U4187" s="260">
        <f>O4187*S4187*T4187</f>
        <v>3050.84</v>
      </c>
      <c r="V4187" s="187" t="s">
        <v>7</v>
      </c>
    </row>
    <row r="4188" spans="2:22" s="3" customFormat="1" ht="78.75" x14ac:dyDescent="0.25">
      <c r="B4188" s="257" t="s">
        <v>1158</v>
      </c>
      <c r="C4188" s="258" t="s">
        <v>1181</v>
      </c>
      <c r="D4188" s="257" t="s">
        <v>1182</v>
      </c>
      <c r="E4188" s="189" t="s">
        <v>268</v>
      </c>
      <c r="F4188" s="189" t="s">
        <v>5366</v>
      </c>
      <c r="G4188" s="189" t="s">
        <v>7</v>
      </c>
      <c r="H4188" s="195" t="s">
        <v>289</v>
      </c>
      <c r="I4188" s="189" t="s">
        <v>245</v>
      </c>
      <c r="J4188" s="189">
        <v>6</v>
      </c>
      <c r="K4188" s="189" t="s">
        <v>4051</v>
      </c>
      <c r="L4188" s="189" t="s">
        <v>652</v>
      </c>
      <c r="M4188" s="189" t="s">
        <v>4037</v>
      </c>
      <c r="N4188" s="189" t="s">
        <v>5327</v>
      </c>
      <c r="O4188" s="189" t="s">
        <v>138</v>
      </c>
      <c r="P4188" s="189">
        <v>0.5</v>
      </c>
      <c r="Q4188" s="187" t="s">
        <v>99</v>
      </c>
      <c r="R4188" s="187" t="s">
        <v>4052</v>
      </c>
      <c r="S4188" s="260">
        <v>31211.46</v>
      </c>
      <c r="T4188" s="187">
        <v>2.16</v>
      </c>
      <c r="U4188" s="260">
        <f t="shared" ref="U4188:U4192" si="198">O4188*P4188*S4188*T4188</f>
        <v>67416.753599999996</v>
      </c>
      <c r="V4188" s="187" t="s">
        <v>7</v>
      </c>
    </row>
    <row r="4189" spans="2:22" s="3" customFormat="1" ht="78.75" x14ac:dyDescent="0.25">
      <c r="B4189" s="257" t="s">
        <v>1158</v>
      </c>
      <c r="C4189" s="258" t="s">
        <v>1181</v>
      </c>
      <c r="D4189" s="257" t="s">
        <v>1182</v>
      </c>
      <c r="E4189" s="189" t="s">
        <v>268</v>
      </c>
      <c r="F4189" s="189" t="s">
        <v>4053</v>
      </c>
      <c r="G4189" s="189" t="s">
        <v>7</v>
      </c>
      <c r="H4189" s="195" t="s">
        <v>289</v>
      </c>
      <c r="I4189" s="189" t="s">
        <v>245</v>
      </c>
      <c r="J4189" s="189">
        <v>6</v>
      </c>
      <c r="K4189" s="189" t="s">
        <v>4051</v>
      </c>
      <c r="L4189" s="189" t="s">
        <v>652</v>
      </c>
      <c r="M4189" s="189" t="s">
        <v>4037</v>
      </c>
      <c r="N4189" s="189" t="s">
        <v>5327</v>
      </c>
      <c r="O4189" s="189" t="s">
        <v>138</v>
      </c>
      <c r="P4189" s="189">
        <v>0.5</v>
      </c>
      <c r="Q4189" s="187" t="s">
        <v>99</v>
      </c>
      <c r="R4189" s="187" t="s">
        <v>4052</v>
      </c>
      <c r="S4189" s="260">
        <v>31211.46</v>
      </c>
      <c r="T4189" s="187">
        <v>2.16</v>
      </c>
      <c r="U4189" s="260">
        <f t="shared" si="198"/>
        <v>67416.753599999996</v>
      </c>
      <c r="V4189" s="187" t="s">
        <v>7</v>
      </c>
    </row>
    <row r="4190" spans="2:22" s="3" customFormat="1" ht="78.75" x14ac:dyDescent="0.25">
      <c r="B4190" s="257" t="s">
        <v>1158</v>
      </c>
      <c r="C4190" s="258" t="s">
        <v>1181</v>
      </c>
      <c r="D4190" s="257" t="s">
        <v>1182</v>
      </c>
      <c r="E4190" s="189" t="s">
        <v>268</v>
      </c>
      <c r="F4190" s="189" t="s">
        <v>4053</v>
      </c>
      <c r="G4190" s="189" t="s">
        <v>7</v>
      </c>
      <c r="H4190" s="195" t="s">
        <v>289</v>
      </c>
      <c r="I4190" s="189" t="s">
        <v>245</v>
      </c>
      <c r="J4190" s="189">
        <v>6</v>
      </c>
      <c r="K4190" s="189" t="s">
        <v>4051</v>
      </c>
      <c r="L4190" s="189" t="s">
        <v>652</v>
      </c>
      <c r="M4190" s="189" t="s">
        <v>4037</v>
      </c>
      <c r="N4190" s="189" t="s">
        <v>5327</v>
      </c>
      <c r="O4190" s="189" t="s">
        <v>138</v>
      </c>
      <c r="P4190" s="189">
        <v>0.5</v>
      </c>
      <c r="Q4190" s="187" t="s">
        <v>99</v>
      </c>
      <c r="R4190" s="187" t="s">
        <v>4052</v>
      </c>
      <c r="S4190" s="260">
        <v>31211.46</v>
      </c>
      <c r="T4190" s="187">
        <v>2.16</v>
      </c>
      <c r="U4190" s="260">
        <f t="shared" si="198"/>
        <v>67416.753599999996</v>
      </c>
      <c r="V4190" s="187" t="s">
        <v>7</v>
      </c>
    </row>
    <row r="4191" spans="2:22" s="3" customFormat="1" ht="78.75" x14ac:dyDescent="0.25">
      <c r="B4191" s="257" t="s">
        <v>1158</v>
      </c>
      <c r="C4191" s="258" t="s">
        <v>1181</v>
      </c>
      <c r="D4191" s="257" t="s">
        <v>1182</v>
      </c>
      <c r="E4191" s="189" t="s">
        <v>545</v>
      </c>
      <c r="F4191" s="189" t="s">
        <v>4053</v>
      </c>
      <c r="G4191" s="189" t="s">
        <v>7</v>
      </c>
      <c r="H4191" s="195" t="s">
        <v>289</v>
      </c>
      <c r="I4191" s="189" t="s">
        <v>245</v>
      </c>
      <c r="J4191" s="189">
        <v>6</v>
      </c>
      <c r="K4191" s="189" t="s">
        <v>5324</v>
      </c>
      <c r="L4191" s="189" t="s">
        <v>652</v>
      </c>
      <c r="M4191" s="189" t="s">
        <v>4037</v>
      </c>
      <c r="N4191" s="189" t="s">
        <v>5327</v>
      </c>
      <c r="O4191" s="189" t="s">
        <v>96</v>
      </c>
      <c r="P4191" s="189">
        <f>P4188+P4189+P4190</f>
        <v>1.5</v>
      </c>
      <c r="Q4191" s="187" t="s">
        <v>102</v>
      </c>
      <c r="R4191" s="187" t="s">
        <v>1324</v>
      </c>
      <c r="S4191" s="260">
        <v>2836.51</v>
      </c>
      <c r="T4191" s="187">
        <v>1</v>
      </c>
      <c r="U4191" s="260">
        <f t="shared" si="198"/>
        <v>4254.7650000000003</v>
      </c>
      <c r="V4191" s="187" t="s">
        <v>7</v>
      </c>
    </row>
    <row r="4192" spans="2:22" s="3" customFormat="1" ht="78.75" x14ac:dyDescent="0.25">
      <c r="B4192" s="257" t="s">
        <v>1158</v>
      </c>
      <c r="C4192" s="258" t="s">
        <v>1181</v>
      </c>
      <c r="D4192" s="257" t="s">
        <v>1182</v>
      </c>
      <c r="E4192" s="189" t="s">
        <v>5372</v>
      </c>
      <c r="F4192" s="189" t="s">
        <v>4053</v>
      </c>
      <c r="G4192" s="189" t="s">
        <v>7</v>
      </c>
      <c r="H4192" s="195" t="s">
        <v>289</v>
      </c>
      <c r="I4192" s="189" t="s">
        <v>245</v>
      </c>
      <c r="J4192" s="189">
        <v>6</v>
      </c>
      <c r="K4192" s="189" t="s">
        <v>4034</v>
      </c>
      <c r="L4192" s="189" t="s">
        <v>652</v>
      </c>
      <c r="M4192" s="189" t="s">
        <v>4037</v>
      </c>
      <c r="N4192" s="189" t="s">
        <v>5327</v>
      </c>
      <c r="O4192" s="189" t="s">
        <v>96</v>
      </c>
      <c r="P4192" s="189">
        <f>P4191</f>
        <v>1.5</v>
      </c>
      <c r="Q4192" s="187" t="s">
        <v>102</v>
      </c>
      <c r="R4192" s="187" t="s">
        <v>270</v>
      </c>
      <c r="S4192" s="260">
        <v>866.6</v>
      </c>
      <c r="T4192" s="187">
        <v>1</v>
      </c>
      <c r="U4192" s="260">
        <f t="shared" si="198"/>
        <v>1299.9000000000001</v>
      </c>
      <c r="V4192" s="187" t="s">
        <v>7</v>
      </c>
    </row>
    <row r="4193" spans="2:22" s="3" customFormat="1" ht="78.75" x14ac:dyDescent="0.25">
      <c r="B4193" s="257" t="s">
        <v>1158</v>
      </c>
      <c r="C4193" s="258" t="s">
        <v>1181</v>
      </c>
      <c r="D4193" s="257" t="s">
        <v>1182</v>
      </c>
      <c r="E4193" s="189" t="s">
        <v>26</v>
      </c>
      <c r="F4193" s="189" t="s">
        <v>7</v>
      </c>
      <c r="G4193" s="189" t="s">
        <v>7</v>
      </c>
      <c r="H4193" s="189" t="s">
        <v>7</v>
      </c>
      <c r="I4193" s="189" t="s">
        <v>7</v>
      </c>
      <c r="J4193" s="189" t="s">
        <v>7</v>
      </c>
      <c r="K4193" s="189" t="s">
        <v>7</v>
      </c>
      <c r="L4193" s="189" t="s">
        <v>7</v>
      </c>
      <c r="M4193" s="189" t="s">
        <v>7</v>
      </c>
      <c r="N4193" s="189" t="s">
        <v>7</v>
      </c>
      <c r="O4193" s="189" t="s">
        <v>7</v>
      </c>
      <c r="P4193" s="189" t="s">
        <v>7</v>
      </c>
      <c r="Q4193" s="187" t="s">
        <v>7</v>
      </c>
      <c r="R4193" s="187" t="s">
        <v>7</v>
      </c>
      <c r="S4193" s="260" t="s">
        <v>7</v>
      </c>
      <c r="T4193" s="187" t="s">
        <v>7</v>
      </c>
      <c r="U4193" s="260">
        <f>SUM(U4155:U4192)</f>
        <v>1941620.2541399996</v>
      </c>
      <c r="V4193" s="187" t="s">
        <v>7</v>
      </c>
    </row>
    <row r="4194" spans="2:22" s="3" customFormat="1" ht="31.5" x14ac:dyDescent="0.25">
      <c r="B4194" s="257" t="s">
        <v>1184</v>
      </c>
      <c r="C4194" s="258" t="s">
        <v>1190</v>
      </c>
      <c r="D4194" s="257" t="s">
        <v>1191</v>
      </c>
      <c r="E4194" s="189" t="s">
        <v>2978</v>
      </c>
      <c r="F4194" s="189" t="s">
        <v>4056</v>
      </c>
      <c r="G4194" s="189" t="s">
        <v>7</v>
      </c>
      <c r="H4194" s="195" t="s">
        <v>109</v>
      </c>
      <c r="I4194" s="189" t="s">
        <v>366</v>
      </c>
      <c r="J4194" s="189">
        <v>110</v>
      </c>
      <c r="K4194" s="189" t="s">
        <v>4057</v>
      </c>
      <c r="L4194" s="189" t="s">
        <v>667</v>
      </c>
      <c r="M4194" s="189" t="s">
        <v>4058</v>
      </c>
      <c r="N4194" s="189" t="s">
        <v>5327</v>
      </c>
      <c r="O4194" s="189" t="s">
        <v>96</v>
      </c>
      <c r="P4194" s="189" t="s">
        <v>138</v>
      </c>
      <c r="Q4194" s="187" t="s">
        <v>193</v>
      </c>
      <c r="R4194" s="187" t="s">
        <v>3609</v>
      </c>
      <c r="S4194" s="260">
        <v>4767.6099999999997</v>
      </c>
      <c r="T4194" s="187">
        <v>2.31</v>
      </c>
      <c r="U4194" s="260">
        <f>O4194*P4194*S4194*T4194</f>
        <v>22026.358199999999</v>
      </c>
      <c r="V4194" s="187" t="s">
        <v>7</v>
      </c>
    </row>
    <row r="4195" spans="2:22" s="3" customFormat="1" ht="31.5" x14ac:dyDescent="0.25">
      <c r="B4195" s="257" t="s">
        <v>1184</v>
      </c>
      <c r="C4195" s="258" t="s">
        <v>1190</v>
      </c>
      <c r="D4195" s="257" t="s">
        <v>1191</v>
      </c>
      <c r="E4195" s="189" t="s">
        <v>5441</v>
      </c>
      <c r="F4195" s="189" t="s">
        <v>4056</v>
      </c>
      <c r="G4195" s="189" t="s">
        <v>7</v>
      </c>
      <c r="H4195" s="195" t="s">
        <v>109</v>
      </c>
      <c r="I4195" s="189" t="s">
        <v>366</v>
      </c>
      <c r="J4195" s="189">
        <v>110</v>
      </c>
      <c r="K4195" s="189" t="s">
        <v>4059</v>
      </c>
      <c r="L4195" s="189" t="s">
        <v>667</v>
      </c>
      <c r="M4195" s="189" t="s">
        <v>4058</v>
      </c>
      <c r="N4195" s="189" t="s">
        <v>5327</v>
      </c>
      <c r="O4195" s="189" t="s">
        <v>96</v>
      </c>
      <c r="P4195" s="189" t="s">
        <v>138</v>
      </c>
      <c r="Q4195" s="187" t="s">
        <v>193</v>
      </c>
      <c r="R4195" s="187" t="s">
        <v>596</v>
      </c>
      <c r="S4195" s="260">
        <v>39176.870000000003</v>
      </c>
      <c r="T4195" s="187">
        <v>1.77</v>
      </c>
      <c r="U4195" s="260">
        <f>O4195*P4195*S4195*T4195</f>
        <v>138686.11980000001</v>
      </c>
      <c r="V4195" s="187" t="s">
        <v>7</v>
      </c>
    </row>
    <row r="4196" spans="2:22" s="3" customFormat="1" ht="47.25" x14ac:dyDescent="0.25">
      <c r="B4196" s="257" t="s">
        <v>1184</v>
      </c>
      <c r="C4196" s="258" t="s">
        <v>1190</v>
      </c>
      <c r="D4196" s="257" t="s">
        <v>1191</v>
      </c>
      <c r="E4196" s="189" t="s">
        <v>5369</v>
      </c>
      <c r="F4196" s="189" t="s">
        <v>4056</v>
      </c>
      <c r="G4196" s="189" t="s">
        <v>7</v>
      </c>
      <c r="H4196" s="195" t="s">
        <v>109</v>
      </c>
      <c r="I4196" s="189" t="s">
        <v>366</v>
      </c>
      <c r="J4196" s="189">
        <v>110</v>
      </c>
      <c r="K4196" s="189" t="s">
        <v>2321</v>
      </c>
      <c r="L4196" s="189" t="s">
        <v>667</v>
      </c>
      <c r="M4196" s="189" t="s">
        <v>4058</v>
      </c>
      <c r="N4196" s="189" t="s">
        <v>5327</v>
      </c>
      <c r="O4196" s="189" t="s">
        <v>96</v>
      </c>
      <c r="P4196" s="189" t="s">
        <v>96</v>
      </c>
      <c r="Q4196" s="187" t="s">
        <v>193</v>
      </c>
      <c r="R4196" s="187" t="s">
        <v>207</v>
      </c>
      <c r="S4196" s="260">
        <v>3290.54</v>
      </c>
      <c r="T4196" s="187">
        <v>1</v>
      </c>
      <c r="U4196" s="260">
        <f>O4196*P4196*S4196*T4196</f>
        <v>3290.54</v>
      </c>
      <c r="V4196" s="187" t="s">
        <v>7</v>
      </c>
    </row>
    <row r="4197" spans="2:22" s="3" customFormat="1" ht="47.25" x14ac:dyDescent="0.25">
      <c r="B4197" s="257" t="s">
        <v>1184</v>
      </c>
      <c r="C4197" s="258" t="s">
        <v>1190</v>
      </c>
      <c r="D4197" s="257" t="s">
        <v>1191</v>
      </c>
      <c r="E4197" s="189" t="s">
        <v>26</v>
      </c>
      <c r="F4197" s="189" t="s">
        <v>7</v>
      </c>
      <c r="G4197" s="189" t="s">
        <v>7</v>
      </c>
      <c r="H4197" s="189" t="s">
        <v>7</v>
      </c>
      <c r="I4197" s="189" t="s">
        <v>7</v>
      </c>
      <c r="J4197" s="189" t="s">
        <v>7</v>
      </c>
      <c r="K4197" s="189" t="s">
        <v>7</v>
      </c>
      <c r="L4197" s="189" t="s">
        <v>7</v>
      </c>
      <c r="M4197" s="189" t="s">
        <v>7</v>
      </c>
      <c r="N4197" s="189" t="s">
        <v>7</v>
      </c>
      <c r="O4197" s="189" t="s">
        <v>7</v>
      </c>
      <c r="P4197" s="189" t="s">
        <v>7</v>
      </c>
      <c r="Q4197" s="187" t="s">
        <v>7</v>
      </c>
      <c r="R4197" s="187" t="s">
        <v>7</v>
      </c>
      <c r="S4197" s="260" t="s">
        <v>7</v>
      </c>
      <c r="T4197" s="187" t="s">
        <v>7</v>
      </c>
      <c r="U4197" s="260">
        <f>SUM(U4194:U4196)</f>
        <v>164003.01800000001</v>
      </c>
      <c r="V4197" s="187" t="s">
        <v>7</v>
      </c>
    </row>
    <row r="4198" spans="2:22" s="3" customFormat="1" ht="31.5" x14ac:dyDescent="0.25">
      <c r="B4198" s="257" t="s">
        <v>1184</v>
      </c>
      <c r="C4198" s="258" t="s">
        <v>1192</v>
      </c>
      <c r="D4198" s="257" t="s">
        <v>1193</v>
      </c>
      <c r="E4198" s="189" t="s">
        <v>2978</v>
      </c>
      <c r="F4198" s="189" t="s">
        <v>4060</v>
      </c>
      <c r="G4198" s="189" t="s">
        <v>7</v>
      </c>
      <c r="H4198" s="195" t="s">
        <v>109</v>
      </c>
      <c r="I4198" s="189" t="s">
        <v>366</v>
      </c>
      <c r="J4198" s="189">
        <v>110</v>
      </c>
      <c r="K4198" s="189" t="s">
        <v>4057</v>
      </c>
      <c r="L4198" s="189" t="s">
        <v>667</v>
      </c>
      <c r="M4198" s="189" t="s">
        <v>4061</v>
      </c>
      <c r="N4198" s="189" t="s">
        <v>5327</v>
      </c>
      <c r="O4198" s="189" t="s">
        <v>96</v>
      </c>
      <c r="P4198" s="189" t="s">
        <v>138</v>
      </c>
      <c r="Q4198" s="187" t="s">
        <v>193</v>
      </c>
      <c r="R4198" s="187" t="s">
        <v>3609</v>
      </c>
      <c r="S4198" s="260">
        <v>4767.6099999999997</v>
      </c>
      <c r="T4198" s="187">
        <v>2.31</v>
      </c>
      <c r="U4198" s="260">
        <f>O4198*P4198*S4198*T4198</f>
        <v>22026.358199999999</v>
      </c>
      <c r="V4198" s="187" t="s">
        <v>7</v>
      </c>
    </row>
    <row r="4199" spans="2:22" s="3" customFormat="1" ht="31.5" x14ac:dyDescent="0.25">
      <c r="B4199" s="257" t="s">
        <v>1184</v>
      </c>
      <c r="C4199" s="258" t="s">
        <v>1192</v>
      </c>
      <c r="D4199" s="257" t="s">
        <v>1193</v>
      </c>
      <c r="E4199" s="189" t="s">
        <v>5441</v>
      </c>
      <c r="F4199" s="189" t="s">
        <v>4060</v>
      </c>
      <c r="G4199" s="189" t="s">
        <v>7</v>
      </c>
      <c r="H4199" s="195" t="s">
        <v>109</v>
      </c>
      <c r="I4199" s="189" t="s">
        <v>366</v>
      </c>
      <c r="J4199" s="189">
        <v>110</v>
      </c>
      <c r="K4199" s="189" t="s">
        <v>4059</v>
      </c>
      <c r="L4199" s="189" t="s">
        <v>667</v>
      </c>
      <c r="M4199" s="189" t="s">
        <v>4061</v>
      </c>
      <c r="N4199" s="189" t="s">
        <v>5327</v>
      </c>
      <c r="O4199" s="189" t="s">
        <v>96</v>
      </c>
      <c r="P4199" s="189" t="s">
        <v>138</v>
      </c>
      <c r="Q4199" s="187" t="s">
        <v>193</v>
      </c>
      <c r="R4199" s="187" t="s">
        <v>596</v>
      </c>
      <c r="S4199" s="260">
        <v>39176.870000000003</v>
      </c>
      <c r="T4199" s="187">
        <v>1.77</v>
      </c>
      <c r="U4199" s="260">
        <f>O4199*P4199*S4199*T4199</f>
        <v>138686.11980000001</v>
      </c>
      <c r="V4199" s="187" t="s">
        <v>7</v>
      </c>
    </row>
    <row r="4200" spans="2:22" s="3" customFormat="1" ht="47.25" x14ac:dyDescent="0.25">
      <c r="B4200" s="257" t="s">
        <v>1184</v>
      </c>
      <c r="C4200" s="258" t="s">
        <v>1192</v>
      </c>
      <c r="D4200" s="257" t="s">
        <v>1193</v>
      </c>
      <c r="E4200" s="189" t="s">
        <v>5369</v>
      </c>
      <c r="F4200" s="189" t="s">
        <v>4060</v>
      </c>
      <c r="G4200" s="189" t="s">
        <v>7</v>
      </c>
      <c r="H4200" s="195" t="s">
        <v>109</v>
      </c>
      <c r="I4200" s="189" t="s">
        <v>366</v>
      </c>
      <c r="J4200" s="189">
        <v>110</v>
      </c>
      <c r="K4200" s="189" t="s">
        <v>2321</v>
      </c>
      <c r="L4200" s="189" t="s">
        <v>667</v>
      </c>
      <c r="M4200" s="189" t="s">
        <v>4061</v>
      </c>
      <c r="N4200" s="189" t="s">
        <v>5327</v>
      </c>
      <c r="O4200" s="189" t="s">
        <v>96</v>
      </c>
      <c r="P4200" s="189" t="s">
        <v>96</v>
      </c>
      <c r="Q4200" s="187" t="s">
        <v>193</v>
      </c>
      <c r="R4200" s="187" t="s">
        <v>207</v>
      </c>
      <c r="S4200" s="260">
        <v>3290.54</v>
      </c>
      <c r="T4200" s="187">
        <v>1</v>
      </c>
      <c r="U4200" s="260">
        <f>O4200*P4200*S4200*T4200</f>
        <v>3290.54</v>
      </c>
      <c r="V4200" s="187" t="s">
        <v>7</v>
      </c>
    </row>
    <row r="4201" spans="2:22" s="3" customFormat="1" ht="47.25" x14ac:dyDescent="0.25">
      <c r="B4201" s="257" t="s">
        <v>1184</v>
      </c>
      <c r="C4201" s="258" t="s">
        <v>1192</v>
      </c>
      <c r="D4201" s="257" t="s">
        <v>1193</v>
      </c>
      <c r="E4201" s="189" t="s">
        <v>26</v>
      </c>
      <c r="F4201" s="189" t="s">
        <v>7</v>
      </c>
      <c r="G4201" s="189" t="s">
        <v>7</v>
      </c>
      <c r="H4201" s="189" t="s">
        <v>7</v>
      </c>
      <c r="I4201" s="189" t="s">
        <v>7</v>
      </c>
      <c r="J4201" s="189" t="s">
        <v>7</v>
      </c>
      <c r="K4201" s="189" t="s">
        <v>7</v>
      </c>
      <c r="L4201" s="189" t="s">
        <v>7</v>
      </c>
      <c r="M4201" s="189" t="s">
        <v>7</v>
      </c>
      <c r="N4201" s="189" t="s">
        <v>7</v>
      </c>
      <c r="O4201" s="189" t="s">
        <v>7</v>
      </c>
      <c r="P4201" s="189" t="s">
        <v>7</v>
      </c>
      <c r="Q4201" s="187" t="s">
        <v>7</v>
      </c>
      <c r="R4201" s="187" t="s">
        <v>7</v>
      </c>
      <c r="S4201" s="260" t="s">
        <v>7</v>
      </c>
      <c r="T4201" s="187" t="s">
        <v>7</v>
      </c>
      <c r="U4201" s="260">
        <f>SUM(U4198:U4200)</f>
        <v>164003.01800000001</v>
      </c>
      <c r="V4201" s="187" t="s">
        <v>7</v>
      </c>
    </row>
    <row r="4202" spans="2:22" s="3" customFormat="1" ht="31.5" x14ac:dyDescent="0.25">
      <c r="B4202" s="257" t="s">
        <v>1184</v>
      </c>
      <c r="C4202" s="258" t="s">
        <v>1194</v>
      </c>
      <c r="D4202" s="257" t="s">
        <v>1195</v>
      </c>
      <c r="E4202" s="189" t="s">
        <v>2978</v>
      </c>
      <c r="F4202" s="189" t="s">
        <v>4062</v>
      </c>
      <c r="G4202" s="189" t="s">
        <v>7</v>
      </c>
      <c r="H4202" s="195" t="s">
        <v>109</v>
      </c>
      <c r="I4202" s="189" t="s">
        <v>366</v>
      </c>
      <c r="J4202" s="189">
        <v>110</v>
      </c>
      <c r="K4202" s="189" t="s">
        <v>4057</v>
      </c>
      <c r="L4202" s="189" t="s">
        <v>667</v>
      </c>
      <c r="M4202" s="189" t="s">
        <v>4063</v>
      </c>
      <c r="N4202" s="189" t="s">
        <v>5327</v>
      </c>
      <c r="O4202" s="189" t="s">
        <v>96</v>
      </c>
      <c r="P4202" s="189" t="s">
        <v>138</v>
      </c>
      <c r="Q4202" s="187" t="s">
        <v>193</v>
      </c>
      <c r="R4202" s="187" t="s">
        <v>3609</v>
      </c>
      <c r="S4202" s="260">
        <v>4767.6099999999997</v>
      </c>
      <c r="T4202" s="187">
        <v>2.31</v>
      </c>
      <c r="U4202" s="260">
        <f>O4202*P4202*S4202*T4202</f>
        <v>22026.358199999999</v>
      </c>
      <c r="V4202" s="187" t="s">
        <v>7</v>
      </c>
    </row>
    <row r="4203" spans="2:22" s="3" customFormat="1" ht="31.5" x14ac:dyDescent="0.25">
      <c r="B4203" s="257" t="s">
        <v>1184</v>
      </c>
      <c r="C4203" s="258" t="s">
        <v>1194</v>
      </c>
      <c r="D4203" s="257" t="s">
        <v>1195</v>
      </c>
      <c r="E4203" s="189" t="s">
        <v>5441</v>
      </c>
      <c r="F4203" s="189" t="s">
        <v>4062</v>
      </c>
      <c r="G4203" s="189" t="s">
        <v>7</v>
      </c>
      <c r="H4203" s="195" t="s">
        <v>109</v>
      </c>
      <c r="I4203" s="189" t="s">
        <v>366</v>
      </c>
      <c r="J4203" s="189">
        <v>110</v>
      </c>
      <c r="K4203" s="189" t="s">
        <v>4059</v>
      </c>
      <c r="L4203" s="189" t="s">
        <v>667</v>
      </c>
      <c r="M4203" s="189" t="s">
        <v>4063</v>
      </c>
      <c r="N4203" s="189" t="s">
        <v>5327</v>
      </c>
      <c r="O4203" s="189" t="s">
        <v>96</v>
      </c>
      <c r="P4203" s="189" t="s">
        <v>138</v>
      </c>
      <c r="Q4203" s="187" t="s">
        <v>193</v>
      </c>
      <c r="R4203" s="187" t="s">
        <v>596</v>
      </c>
      <c r="S4203" s="260">
        <v>39176.870000000003</v>
      </c>
      <c r="T4203" s="187">
        <v>1.77</v>
      </c>
      <c r="U4203" s="260">
        <f>O4203*P4203*S4203*T4203</f>
        <v>138686.11980000001</v>
      </c>
      <c r="V4203" s="187" t="s">
        <v>7</v>
      </c>
    </row>
    <row r="4204" spans="2:22" s="3" customFormat="1" ht="47.25" x14ac:dyDescent="0.25">
      <c r="B4204" s="257" t="s">
        <v>1184</v>
      </c>
      <c r="C4204" s="258" t="s">
        <v>1194</v>
      </c>
      <c r="D4204" s="257" t="s">
        <v>1195</v>
      </c>
      <c r="E4204" s="189" t="s">
        <v>5369</v>
      </c>
      <c r="F4204" s="189" t="s">
        <v>4062</v>
      </c>
      <c r="G4204" s="189" t="s">
        <v>7</v>
      </c>
      <c r="H4204" s="195" t="s">
        <v>109</v>
      </c>
      <c r="I4204" s="189" t="s">
        <v>366</v>
      </c>
      <c r="J4204" s="189">
        <v>110</v>
      </c>
      <c r="K4204" s="189" t="s">
        <v>2321</v>
      </c>
      <c r="L4204" s="189" t="s">
        <v>667</v>
      </c>
      <c r="M4204" s="189" t="s">
        <v>4063</v>
      </c>
      <c r="N4204" s="189" t="s">
        <v>5327</v>
      </c>
      <c r="O4204" s="189" t="s">
        <v>96</v>
      </c>
      <c r="P4204" s="189" t="s">
        <v>96</v>
      </c>
      <c r="Q4204" s="187" t="s">
        <v>193</v>
      </c>
      <c r="R4204" s="187" t="s">
        <v>207</v>
      </c>
      <c r="S4204" s="260">
        <v>3290.54</v>
      </c>
      <c r="T4204" s="187">
        <v>1</v>
      </c>
      <c r="U4204" s="260">
        <f>O4204*P4204*S4204*T4204</f>
        <v>3290.54</v>
      </c>
      <c r="V4204" s="187" t="s">
        <v>7</v>
      </c>
    </row>
    <row r="4205" spans="2:22" s="3" customFormat="1" ht="47.25" x14ac:dyDescent="0.25">
      <c r="B4205" s="257" t="s">
        <v>1184</v>
      </c>
      <c r="C4205" s="258" t="s">
        <v>1194</v>
      </c>
      <c r="D4205" s="257" t="s">
        <v>1195</v>
      </c>
      <c r="E4205" s="189" t="s">
        <v>26</v>
      </c>
      <c r="F4205" s="189" t="s">
        <v>7</v>
      </c>
      <c r="G4205" s="189" t="s">
        <v>7</v>
      </c>
      <c r="H4205" s="189" t="s">
        <v>7</v>
      </c>
      <c r="I4205" s="189" t="s">
        <v>7</v>
      </c>
      <c r="J4205" s="189" t="s">
        <v>7</v>
      </c>
      <c r="K4205" s="189" t="s">
        <v>7</v>
      </c>
      <c r="L4205" s="189" t="s">
        <v>7</v>
      </c>
      <c r="M4205" s="189" t="s">
        <v>7</v>
      </c>
      <c r="N4205" s="189" t="s">
        <v>7</v>
      </c>
      <c r="O4205" s="189" t="s">
        <v>7</v>
      </c>
      <c r="P4205" s="189" t="s">
        <v>7</v>
      </c>
      <c r="Q4205" s="187" t="s">
        <v>7</v>
      </c>
      <c r="R4205" s="187" t="s">
        <v>7</v>
      </c>
      <c r="S4205" s="260" t="s">
        <v>7</v>
      </c>
      <c r="T4205" s="187" t="s">
        <v>7</v>
      </c>
      <c r="U4205" s="260">
        <f>SUM(U4202:U4204)</f>
        <v>164003.01800000001</v>
      </c>
      <c r="V4205" s="187" t="s">
        <v>7</v>
      </c>
    </row>
    <row r="4206" spans="2:22" s="3" customFormat="1" ht="47.25" x14ac:dyDescent="0.25">
      <c r="B4206" s="257" t="s">
        <v>1184</v>
      </c>
      <c r="C4206" s="258" t="s">
        <v>1196</v>
      </c>
      <c r="D4206" s="257" t="s">
        <v>1197</v>
      </c>
      <c r="E4206" s="189" t="s">
        <v>549</v>
      </c>
      <c r="F4206" s="189" t="s">
        <v>4064</v>
      </c>
      <c r="G4206" s="189" t="s">
        <v>7</v>
      </c>
      <c r="H4206" s="195" t="s">
        <v>109</v>
      </c>
      <c r="I4206" s="189" t="s">
        <v>366</v>
      </c>
      <c r="J4206" s="189">
        <v>110</v>
      </c>
      <c r="K4206" s="189" t="s">
        <v>4065</v>
      </c>
      <c r="L4206" s="189" t="s">
        <v>667</v>
      </c>
      <c r="M4206" s="189" t="s">
        <v>4066</v>
      </c>
      <c r="N4206" s="189" t="s">
        <v>5327</v>
      </c>
      <c r="O4206" s="189" t="s">
        <v>96</v>
      </c>
      <c r="P4206" s="189" t="s">
        <v>4067</v>
      </c>
      <c r="Q4206" s="187" t="s">
        <v>160</v>
      </c>
      <c r="R4206" s="187" t="s">
        <v>3809</v>
      </c>
      <c r="S4206" s="260">
        <v>915.13</v>
      </c>
      <c r="T4206" s="187">
        <v>2.0299999999999998</v>
      </c>
      <c r="U4206" s="260">
        <f>O4206*P4206*S4206*T4206</f>
        <v>22292.566799999997</v>
      </c>
      <c r="V4206" s="187" t="s">
        <v>7</v>
      </c>
    </row>
    <row r="4207" spans="2:22" s="3" customFormat="1" ht="47.25" x14ac:dyDescent="0.25">
      <c r="B4207" s="257" t="s">
        <v>1184</v>
      </c>
      <c r="C4207" s="258" t="s">
        <v>1196</v>
      </c>
      <c r="D4207" s="257" t="s">
        <v>1197</v>
      </c>
      <c r="E4207" s="189" t="s">
        <v>2978</v>
      </c>
      <c r="F4207" s="189" t="s">
        <v>4064</v>
      </c>
      <c r="G4207" s="189" t="s">
        <v>7</v>
      </c>
      <c r="H4207" s="195" t="s">
        <v>109</v>
      </c>
      <c r="I4207" s="189" t="s">
        <v>366</v>
      </c>
      <c r="J4207" s="189">
        <v>110</v>
      </c>
      <c r="K4207" s="189" t="s">
        <v>4057</v>
      </c>
      <c r="L4207" s="189" t="s">
        <v>667</v>
      </c>
      <c r="M4207" s="189" t="s">
        <v>4066</v>
      </c>
      <c r="N4207" s="189" t="s">
        <v>5327</v>
      </c>
      <c r="O4207" s="189" t="s">
        <v>96</v>
      </c>
      <c r="P4207" s="189" t="s">
        <v>138</v>
      </c>
      <c r="Q4207" s="187" t="s">
        <v>193</v>
      </c>
      <c r="R4207" s="187" t="s">
        <v>3609</v>
      </c>
      <c r="S4207" s="260">
        <v>4767.6099999999997</v>
      </c>
      <c r="T4207" s="187">
        <v>2.31</v>
      </c>
      <c r="U4207" s="260">
        <f>O4207*P4207*S4207*T4207</f>
        <v>22026.358199999999</v>
      </c>
      <c r="V4207" s="187" t="s">
        <v>7</v>
      </c>
    </row>
    <row r="4208" spans="2:22" s="3" customFormat="1" ht="47.25" x14ac:dyDescent="0.25">
      <c r="B4208" s="257" t="s">
        <v>1184</v>
      </c>
      <c r="C4208" s="258" t="s">
        <v>1196</v>
      </c>
      <c r="D4208" s="257" t="s">
        <v>1197</v>
      </c>
      <c r="E4208" s="189" t="s">
        <v>4068</v>
      </c>
      <c r="F4208" s="189" t="s">
        <v>4064</v>
      </c>
      <c r="G4208" s="189" t="s">
        <v>7</v>
      </c>
      <c r="H4208" s="195" t="s">
        <v>109</v>
      </c>
      <c r="I4208" s="189" t="s">
        <v>366</v>
      </c>
      <c r="J4208" s="189">
        <v>110</v>
      </c>
      <c r="K4208" s="189" t="s">
        <v>4059</v>
      </c>
      <c r="L4208" s="189" t="s">
        <v>667</v>
      </c>
      <c r="M4208" s="189" t="s">
        <v>4066</v>
      </c>
      <c r="N4208" s="189" t="s">
        <v>5327</v>
      </c>
      <c r="O4208" s="189" t="s">
        <v>96</v>
      </c>
      <c r="P4208" s="189" t="s">
        <v>138</v>
      </c>
      <c r="Q4208" s="187" t="s">
        <v>193</v>
      </c>
      <c r="R4208" s="187" t="s">
        <v>596</v>
      </c>
      <c r="S4208" s="260">
        <v>39176.870000000003</v>
      </c>
      <c r="T4208" s="187">
        <v>1.77</v>
      </c>
      <c r="U4208" s="260">
        <f>O4208*P4208*S4208*T4208</f>
        <v>138686.11980000001</v>
      </c>
      <c r="V4208" s="187" t="s">
        <v>7</v>
      </c>
    </row>
    <row r="4209" spans="2:22" s="3" customFormat="1" ht="47.25" x14ac:dyDescent="0.25">
      <c r="B4209" s="257" t="s">
        <v>1184</v>
      </c>
      <c r="C4209" s="258" t="s">
        <v>1196</v>
      </c>
      <c r="D4209" s="257" t="s">
        <v>1197</v>
      </c>
      <c r="E4209" s="189" t="s">
        <v>5369</v>
      </c>
      <c r="F4209" s="189" t="s">
        <v>4064</v>
      </c>
      <c r="G4209" s="189" t="s">
        <v>7</v>
      </c>
      <c r="H4209" s="195" t="s">
        <v>109</v>
      </c>
      <c r="I4209" s="189" t="s">
        <v>366</v>
      </c>
      <c r="J4209" s="189">
        <v>110</v>
      </c>
      <c r="K4209" s="189" t="s">
        <v>2321</v>
      </c>
      <c r="L4209" s="189" t="s">
        <v>667</v>
      </c>
      <c r="M4209" s="189" t="s">
        <v>4066</v>
      </c>
      <c r="N4209" s="189" t="s">
        <v>5327</v>
      </c>
      <c r="O4209" s="189" t="s">
        <v>96</v>
      </c>
      <c r="P4209" s="189" t="s">
        <v>96</v>
      </c>
      <c r="Q4209" s="187" t="s">
        <v>193</v>
      </c>
      <c r="R4209" s="187" t="s">
        <v>207</v>
      </c>
      <c r="S4209" s="260">
        <v>3290.54</v>
      </c>
      <c r="T4209" s="187">
        <v>1</v>
      </c>
      <c r="U4209" s="260">
        <f>O4209*P4209*S4209*T4209</f>
        <v>3290.54</v>
      </c>
      <c r="V4209" s="187" t="s">
        <v>7</v>
      </c>
    </row>
    <row r="4210" spans="2:22" s="3" customFormat="1" ht="47.25" x14ac:dyDescent="0.25">
      <c r="B4210" s="257" t="s">
        <v>1184</v>
      </c>
      <c r="C4210" s="258" t="s">
        <v>1196</v>
      </c>
      <c r="D4210" s="257" t="s">
        <v>1197</v>
      </c>
      <c r="E4210" s="189" t="s">
        <v>26</v>
      </c>
      <c r="F4210" s="189" t="s">
        <v>7</v>
      </c>
      <c r="G4210" s="189" t="s">
        <v>7</v>
      </c>
      <c r="H4210" s="189" t="s">
        <v>7</v>
      </c>
      <c r="I4210" s="189" t="s">
        <v>7</v>
      </c>
      <c r="J4210" s="189" t="s">
        <v>7</v>
      </c>
      <c r="K4210" s="189" t="s">
        <v>7</v>
      </c>
      <c r="L4210" s="189" t="s">
        <v>7</v>
      </c>
      <c r="M4210" s="189" t="s">
        <v>7</v>
      </c>
      <c r="N4210" s="189" t="s">
        <v>7</v>
      </c>
      <c r="O4210" s="189" t="s">
        <v>7</v>
      </c>
      <c r="P4210" s="189" t="s">
        <v>7</v>
      </c>
      <c r="Q4210" s="187" t="s">
        <v>7</v>
      </c>
      <c r="R4210" s="187" t="s">
        <v>7</v>
      </c>
      <c r="S4210" s="260" t="s">
        <v>7</v>
      </c>
      <c r="T4210" s="187" t="s">
        <v>7</v>
      </c>
      <c r="U4210" s="260">
        <f>SUM(U4206:U4209)</f>
        <v>186295.58480000001</v>
      </c>
      <c r="V4210" s="187" t="s">
        <v>7</v>
      </c>
    </row>
    <row r="4211" spans="2:22" s="3" customFormat="1" ht="47.25" x14ac:dyDescent="0.25">
      <c r="B4211" s="257" t="s">
        <v>1184</v>
      </c>
      <c r="C4211" s="258" t="s">
        <v>1205</v>
      </c>
      <c r="D4211" s="257" t="s">
        <v>1206</v>
      </c>
      <c r="E4211" s="189" t="s">
        <v>3944</v>
      </c>
      <c r="F4211" s="189" t="s">
        <v>4069</v>
      </c>
      <c r="G4211" s="189" t="s">
        <v>7</v>
      </c>
      <c r="H4211" s="195" t="s">
        <v>289</v>
      </c>
      <c r="I4211" s="189" t="s">
        <v>245</v>
      </c>
      <c r="J4211" s="189">
        <v>10</v>
      </c>
      <c r="K4211" s="189" t="s">
        <v>2172</v>
      </c>
      <c r="L4211" s="189" t="s">
        <v>667</v>
      </c>
      <c r="M4211" s="189" t="s">
        <v>4070</v>
      </c>
      <c r="N4211" s="189" t="s">
        <v>5327</v>
      </c>
      <c r="O4211" s="189" t="s">
        <v>96</v>
      </c>
      <c r="P4211" s="189">
        <v>4</v>
      </c>
      <c r="Q4211" s="187" t="s">
        <v>160</v>
      </c>
      <c r="R4211" s="187" t="s">
        <v>173</v>
      </c>
      <c r="S4211" s="260">
        <v>330.05</v>
      </c>
      <c r="T4211" s="187">
        <v>2.0499999999999998</v>
      </c>
      <c r="U4211" s="260">
        <f t="shared" ref="U4211:U4220" si="199">O4211*P4211*S4211*T4211</f>
        <v>2706.41</v>
      </c>
      <c r="V4211" s="187" t="s">
        <v>7</v>
      </c>
    </row>
    <row r="4212" spans="2:22" s="3" customFormat="1" ht="47.25" x14ac:dyDescent="0.25">
      <c r="B4212" s="257" t="s">
        <v>1184</v>
      </c>
      <c r="C4212" s="258" t="s">
        <v>1205</v>
      </c>
      <c r="D4212" s="257" t="s">
        <v>1206</v>
      </c>
      <c r="E4212" s="189" t="s">
        <v>374</v>
      </c>
      <c r="F4212" s="189" t="s">
        <v>4069</v>
      </c>
      <c r="G4212" s="189" t="s">
        <v>7</v>
      </c>
      <c r="H4212" s="195" t="s">
        <v>289</v>
      </c>
      <c r="I4212" s="189" t="s">
        <v>245</v>
      </c>
      <c r="J4212" s="189">
        <v>110</v>
      </c>
      <c r="K4212" s="189" t="s">
        <v>1843</v>
      </c>
      <c r="L4212" s="189" t="s">
        <v>667</v>
      </c>
      <c r="M4212" s="189" t="s">
        <v>4070</v>
      </c>
      <c r="N4212" s="189" t="s">
        <v>5327</v>
      </c>
      <c r="O4212" s="189" t="s">
        <v>96</v>
      </c>
      <c r="P4212" s="189">
        <v>8</v>
      </c>
      <c r="Q4212" s="187" t="s">
        <v>160</v>
      </c>
      <c r="R4212" s="187" t="s">
        <v>174</v>
      </c>
      <c r="S4212" s="260">
        <v>1046.28</v>
      </c>
      <c r="T4212" s="187">
        <v>2.0499999999999998</v>
      </c>
      <c r="U4212" s="260">
        <f t="shared" si="199"/>
        <v>17158.991999999998</v>
      </c>
      <c r="V4212" s="187" t="s">
        <v>7</v>
      </c>
    </row>
    <row r="4213" spans="2:22" s="3" customFormat="1" ht="47.25" x14ac:dyDescent="0.25">
      <c r="B4213" s="257" t="s">
        <v>1184</v>
      </c>
      <c r="C4213" s="258" t="s">
        <v>1205</v>
      </c>
      <c r="D4213" s="257" t="s">
        <v>1206</v>
      </c>
      <c r="E4213" s="189" t="s">
        <v>348</v>
      </c>
      <c r="F4213" s="189" t="s">
        <v>4069</v>
      </c>
      <c r="G4213" s="189" t="s">
        <v>7</v>
      </c>
      <c r="H4213" s="195" t="s">
        <v>289</v>
      </c>
      <c r="I4213" s="189" t="s">
        <v>245</v>
      </c>
      <c r="J4213" s="189">
        <v>110</v>
      </c>
      <c r="K4213" s="189" t="s">
        <v>3840</v>
      </c>
      <c r="L4213" s="189" t="s">
        <v>667</v>
      </c>
      <c r="M4213" s="189" t="s">
        <v>4070</v>
      </c>
      <c r="N4213" s="189" t="s">
        <v>5327</v>
      </c>
      <c r="O4213" s="189" t="s">
        <v>96</v>
      </c>
      <c r="P4213" s="189">
        <v>1</v>
      </c>
      <c r="Q4213" s="187" t="s">
        <v>135</v>
      </c>
      <c r="R4213" s="187" t="s">
        <v>3035</v>
      </c>
      <c r="S4213" s="260">
        <v>2252.79</v>
      </c>
      <c r="T4213" s="187">
        <v>2.0499999999999998</v>
      </c>
      <c r="U4213" s="260">
        <f t="shared" si="199"/>
        <v>4618.2194999999992</v>
      </c>
      <c r="V4213" s="187" t="s">
        <v>7</v>
      </c>
    </row>
    <row r="4214" spans="2:22" s="3" customFormat="1" ht="47.25" x14ac:dyDescent="0.25">
      <c r="B4214" s="257" t="s">
        <v>1184</v>
      </c>
      <c r="C4214" s="258" t="s">
        <v>1205</v>
      </c>
      <c r="D4214" s="257" t="s">
        <v>1206</v>
      </c>
      <c r="E4214" s="189" t="s">
        <v>348</v>
      </c>
      <c r="F4214" s="189" t="s">
        <v>4069</v>
      </c>
      <c r="G4214" s="189" t="s">
        <v>7</v>
      </c>
      <c r="H4214" s="195" t="s">
        <v>289</v>
      </c>
      <c r="I4214" s="189" t="s">
        <v>245</v>
      </c>
      <c r="J4214" s="189">
        <v>110</v>
      </c>
      <c r="K4214" s="189" t="s">
        <v>5414</v>
      </c>
      <c r="L4214" s="189" t="s">
        <v>667</v>
      </c>
      <c r="M4214" s="189" t="s">
        <v>4070</v>
      </c>
      <c r="N4214" s="189" t="s">
        <v>5327</v>
      </c>
      <c r="O4214" s="189" t="s">
        <v>96</v>
      </c>
      <c r="P4214" s="189">
        <v>1</v>
      </c>
      <c r="Q4214" s="187" t="s">
        <v>135</v>
      </c>
      <c r="R4214" s="187" t="s">
        <v>461</v>
      </c>
      <c r="S4214" s="260">
        <v>17966.55</v>
      </c>
      <c r="T4214" s="187">
        <v>2.0499999999999998</v>
      </c>
      <c r="U4214" s="260">
        <f t="shared" si="199"/>
        <v>36831.427499999998</v>
      </c>
      <c r="V4214" s="187" t="s">
        <v>7</v>
      </c>
    </row>
    <row r="4215" spans="2:22" s="3" customFormat="1" ht="63" x14ac:dyDescent="0.25">
      <c r="B4215" s="257" t="s">
        <v>1184</v>
      </c>
      <c r="C4215" s="258" t="s">
        <v>1205</v>
      </c>
      <c r="D4215" s="257" t="s">
        <v>1206</v>
      </c>
      <c r="E4215" s="189" t="s">
        <v>348</v>
      </c>
      <c r="F4215" s="189" t="s">
        <v>4069</v>
      </c>
      <c r="G4215" s="189" t="s">
        <v>7</v>
      </c>
      <c r="H4215" s="195" t="s">
        <v>289</v>
      </c>
      <c r="I4215" s="189" t="s">
        <v>245</v>
      </c>
      <c r="J4215" s="189">
        <v>110</v>
      </c>
      <c r="K4215" s="189" t="s">
        <v>3982</v>
      </c>
      <c r="L4215" s="189" t="s">
        <v>667</v>
      </c>
      <c r="M4215" s="189" t="s">
        <v>4070</v>
      </c>
      <c r="N4215" s="189" t="s">
        <v>5327</v>
      </c>
      <c r="O4215" s="189" t="s">
        <v>96</v>
      </c>
      <c r="P4215" s="189">
        <v>1</v>
      </c>
      <c r="Q4215" s="187" t="s">
        <v>160</v>
      </c>
      <c r="R4215" s="187" t="s">
        <v>3100</v>
      </c>
      <c r="S4215" s="260">
        <v>12455.6</v>
      </c>
      <c r="T4215" s="187">
        <v>2.0499999999999998</v>
      </c>
      <c r="U4215" s="260">
        <f t="shared" si="199"/>
        <v>25533.98</v>
      </c>
      <c r="V4215" s="187" t="s">
        <v>7</v>
      </c>
    </row>
    <row r="4216" spans="2:22" s="3" customFormat="1" ht="47.25" x14ac:dyDescent="0.25">
      <c r="B4216" s="257" t="s">
        <v>1184</v>
      </c>
      <c r="C4216" s="258" t="s">
        <v>1205</v>
      </c>
      <c r="D4216" s="257" t="s">
        <v>1206</v>
      </c>
      <c r="E4216" s="189" t="s">
        <v>3981</v>
      </c>
      <c r="F4216" s="189" t="s">
        <v>4069</v>
      </c>
      <c r="G4216" s="189" t="s">
        <v>7</v>
      </c>
      <c r="H4216" s="195" t="s">
        <v>289</v>
      </c>
      <c r="I4216" s="189" t="s">
        <v>245</v>
      </c>
      <c r="J4216" s="189">
        <v>110</v>
      </c>
      <c r="K4216" s="189" t="s">
        <v>592</v>
      </c>
      <c r="L4216" s="189" t="s">
        <v>667</v>
      </c>
      <c r="M4216" s="189" t="s">
        <v>4070</v>
      </c>
      <c r="N4216" s="189" t="s">
        <v>5327</v>
      </c>
      <c r="O4216" s="189" t="s">
        <v>96</v>
      </c>
      <c r="P4216" s="189">
        <v>1</v>
      </c>
      <c r="Q4216" s="187" t="s">
        <v>160</v>
      </c>
      <c r="R4216" s="187" t="s">
        <v>349</v>
      </c>
      <c r="S4216" s="260">
        <v>5306.44</v>
      </c>
      <c r="T4216" s="187">
        <v>2.0499999999999998</v>
      </c>
      <c r="U4216" s="260">
        <f t="shared" si="199"/>
        <v>10878.201999999997</v>
      </c>
      <c r="V4216" s="187" t="s">
        <v>7</v>
      </c>
    </row>
    <row r="4217" spans="2:22" s="3" customFormat="1" ht="47.25" x14ac:dyDescent="0.25">
      <c r="B4217" s="257" t="s">
        <v>1184</v>
      </c>
      <c r="C4217" s="258" t="s">
        <v>1205</v>
      </c>
      <c r="D4217" s="257" t="s">
        <v>1206</v>
      </c>
      <c r="E4217" s="189" t="s">
        <v>348</v>
      </c>
      <c r="F4217" s="189" t="s">
        <v>4069</v>
      </c>
      <c r="G4217" s="189" t="s">
        <v>7</v>
      </c>
      <c r="H4217" s="195" t="s">
        <v>289</v>
      </c>
      <c r="I4217" s="189" t="s">
        <v>245</v>
      </c>
      <c r="J4217" s="189">
        <v>110</v>
      </c>
      <c r="K4217" s="189" t="s">
        <v>5415</v>
      </c>
      <c r="L4217" s="189" t="s">
        <v>667</v>
      </c>
      <c r="M4217" s="189" t="s">
        <v>4070</v>
      </c>
      <c r="N4217" s="189" t="s">
        <v>5327</v>
      </c>
      <c r="O4217" s="189" t="s">
        <v>96</v>
      </c>
      <c r="P4217" s="189">
        <v>1</v>
      </c>
      <c r="Q4217" s="187" t="s">
        <v>160</v>
      </c>
      <c r="R4217" s="187" t="s">
        <v>480</v>
      </c>
      <c r="S4217" s="260">
        <v>425.87</v>
      </c>
      <c r="T4217" s="187">
        <v>2.0499999999999998</v>
      </c>
      <c r="U4217" s="260">
        <f t="shared" si="199"/>
        <v>873.03349999999989</v>
      </c>
      <c r="V4217" s="187" t="s">
        <v>7</v>
      </c>
    </row>
    <row r="4218" spans="2:22" s="3" customFormat="1" ht="47.25" x14ac:dyDescent="0.25">
      <c r="B4218" s="257" t="s">
        <v>1184</v>
      </c>
      <c r="C4218" s="258" t="s">
        <v>1205</v>
      </c>
      <c r="D4218" s="257" t="s">
        <v>1206</v>
      </c>
      <c r="E4218" s="189" t="s">
        <v>348</v>
      </c>
      <c r="F4218" s="189" t="s">
        <v>4069</v>
      </c>
      <c r="G4218" s="189" t="s">
        <v>7</v>
      </c>
      <c r="H4218" s="195" t="s">
        <v>289</v>
      </c>
      <c r="I4218" s="189" t="s">
        <v>245</v>
      </c>
      <c r="J4218" s="189">
        <v>110</v>
      </c>
      <c r="K4218" s="189" t="s">
        <v>2672</v>
      </c>
      <c r="L4218" s="189" t="s">
        <v>667</v>
      </c>
      <c r="M4218" s="189" t="s">
        <v>4070</v>
      </c>
      <c r="N4218" s="189" t="s">
        <v>5327</v>
      </c>
      <c r="O4218" s="189" t="s">
        <v>96</v>
      </c>
      <c r="P4218" s="189">
        <v>1</v>
      </c>
      <c r="Q4218" s="187" t="s">
        <v>160</v>
      </c>
      <c r="R4218" s="187" t="s">
        <v>593</v>
      </c>
      <c r="S4218" s="260">
        <v>6774.44</v>
      </c>
      <c r="T4218" s="187">
        <v>2.0499999999999998</v>
      </c>
      <c r="U4218" s="260">
        <f t="shared" si="199"/>
        <v>13887.601999999997</v>
      </c>
      <c r="V4218" s="187" t="s">
        <v>7</v>
      </c>
    </row>
    <row r="4219" spans="2:22" s="3" customFormat="1" ht="47.25" x14ac:dyDescent="0.25">
      <c r="B4219" s="257" t="s">
        <v>1184</v>
      </c>
      <c r="C4219" s="258" t="s">
        <v>1205</v>
      </c>
      <c r="D4219" s="257" t="s">
        <v>1206</v>
      </c>
      <c r="E4219" s="189" t="s">
        <v>432</v>
      </c>
      <c r="F4219" s="189" t="s">
        <v>4069</v>
      </c>
      <c r="G4219" s="189" t="s">
        <v>7</v>
      </c>
      <c r="H4219" s="195" t="s">
        <v>289</v>
      </c>
      <c r="I4219" s="189" t="s">
        <v>245</v>
      </c>
      <c r="J4219" s="189">
        <v>110</v>
      </c>
      <c r="K4219" s="189" t="s">
        <v>637</v>
      </c>
      <c r="L4219" s="189" t="s">
        <v>667</v>
      </c>
      <c r="M4219" s="189" t="s">
        <v>4070</v>
      </c>
      <c r="N4219" s="189" t="s">
        <v>5327</v>
      </c>
      <c r="O4219" s="189" t="s">
        <v>96</v>
      </c>
      <c r="P4219" s="189">
        <v>1</v>
      </c>
      <c r="Q4219" s="187" t="s">
        <v>111</v>
      </c>
      <c r="R4219" s="187" t="s">
        <v>462</v>
      </c>
      <c r="S4219" s="260">
        <v>4497.95</v>
      </c>
      <c r="T4219" s="187">
        <v>2.0299999999999998</v>
      </c>
      <c r="U4219" s="260">
        <f t="shared" si="199"/>
        <v>9130.838499999998</v>
      </c>
      <c r="V4219" s="187" t="s">
        <v>7</v>
      </c>
    </row>
    <row r="4220" spans="2:22" s="3" customFormat="1" ht="63" x14ac:dyDescent="0.25">
      <c r="B4220" s="257" t="s">
        <v>1184</v>
      </c>
      <c r="C4220" s="258" t="s">
        <v>1205</v>
      </c>
      <c r="D4220" s="257" t="s">
        <v>1206</v>
      </c>
      <c r="E4220" s="189" t="s">
        <v>3855</v>
      </c>
      <c r="F4220" s="189" t="s">
        <v>4069</v>
      </c>
      <c r="G4220" s="189" t="s">
        <v>7</v>
      </c>
      <c r="H4220" s="195" t="s">
        <v>289</v>
      </c>
      <c r="I4220" s="189" t="s">
        <v>245</v>
      </c>
      <c r="J4220" s="189" t="s">
        <v>7</v>
      </c>
      <c r="K4220" s="189" t="s">
        <v>4071</v>
      </c>
      <c r="L4220" s="189" t="s">
        <v>667</v>
      </c>
      <c r="M4220" s="189" t="s">
        <v>4070</v>
      </c>
      <c r="N4220" s="189" t="s">
        <v>5327</v>
      </c>
      <c r="O4220" s="189" t="s">
        <v>96</v>
      </c>
      <c r="P4220" s="189" t="s">
        <v>96</v>
      </c>
      <c r="Q4220" s="187" t="s">
        <v>111</v>
      </c>
      <c r="R4220" s="187" t="s">
        <v>379</v>
      </c>
      <c r="S4220" s="260">
        <v>10637.53</v>
      </c>
      <c r="T4220" s="187">
        <v>1</v>
      </c>
      <c r="U4220" s="260">
        <f t="shared" si="199"/>
        <v>10637.53</v>
      </c>
      <c r="V4220" s="187" t="s">
        <v>7</v>
      </c>
    </row>
    <row r="4221" spans="2:22" s="3" customFormat="1" ht="47.25" x14ac:dyDescent="0.25">
      <c r="B4221" s="257" t="s">
        <v>1184</v>
      </c>
      <c r="C4221" s="258" t="s">
        <v>1205</v>
      </c>
      <c r="D4221" s="257" t="s">
        <v>1206</v>
      </c>
      <c r="E4221" s="189" t="s">
        <v>26</v>
      </c>
      <c r="F4221" s="189" t="s">
        <v>7</v>
      </c>
      <c r="G4221" s="189" t="s">
        <v>7</v>
      </c>
      <c r="H4221" s="189" t="s">
        <v>7</v>
      </c>
      <c r="I4221" s="189" t="s">
        <v>7</v>
      </c>
      <c r="J4221" s="189" t="s">
        <v>7</v>
      </c>
      <c r="K4221" s="189" t="s">
        <v>7</v>
      </c>
      <c r="L4221" s="189" t="s">
        <v>7</v>
      </c>
      <c r="M4221" s="189" t="s">
        <v>7</v>
      </c>
      <c r="N4221" s="189" t="s">
        <v>7</v>
      </c>
      <c r="O4221" s="189" t="s">
        <v>7</v>
      </c>
      <c r="P4221" s="189" t="s">
        <v>7</v>
      </c>
      <c r="Q4221" s="187" t="s">
        <v>7</v>
      </c>
      <c r="R4221" s="187" t="s">
        <v>7</v>
      </c>
      <c r="S4221" s="260" t="s">
        <v>7</v>
      </c>
      <c r="T4221" s="187" t="s">
        <v>7</v>
      </c>
      <c r="U4221" s="260">
        <f>SUM(U4211:U4220)</f>
        <v>132256.23500000002</v>
      </c>
      <c r="V4221" s="187" t="s">
        <v>7</v>
      </c>
    </row>
    <row r="4222" spans="2:22" s="3" customFormat="1" ht="47.25" x14ac:dyDescent="0.25">
      <c r="B4222" s="257" t="s">
        <v>1184</v>
      </c>
      <c r="C4222" s="258" t="s">
        <v>1207</v>
      </c>
      <c r="D4222" s="257" t="s">
        <v>1208</v>
      </c>
      <c r="E4222" s="189" t="s">
        <v>3944</v>
      </c>
      <c r="F4222" s="189" t="s">
        <v>4072</v>
      </c>
      <c r="G4222" s="189" t="s">
        <v>7</v>
      </c>
      <c r="H4222" s="195" t="s">
        <v>289</v>
      </c>
      <c r="I4222" s="189" t="s">
        <v>245</v>
      </c>
      <c r="J4222" s="189">
        <v>10</v>
      </c>
      <c r="K4222" s="189" t="s">
        <v>2172</v>
      </c>
      <c r="L4222" s="189" t="s">
        <v>667</v>
      </c>
      <c r="M4222" s="189" t="s">
        <v>4073</v>
      </c>
      <c r="N4222" s="189" t="s">
        <v>5327</v>
      </c>
      <c r="O4222" s="189" t="s">
        <v>96</v>
      </c>
      <c r="P4222" s="189">
        <v>15</v>
      </c>
      <c r="Q4222" s="187" t="s">
        <v>160</v>
      </c>
      <c r="R4222" s="187" t="s">
        <v>173</v>
      </c>
      <c r="S4222" s="260">
        <v>330.05</v>
      </c>
      <c r="T4222" s="187">
        <v>2.0499999999999998</v>
      </c>
      <c r="U4222" s="260">
        <f t="shared" ref="U4222:U4232" si="200">O4222*P4222*S4222*T4222</f>
        <v>10149.037499999999</v>
      </c>
      <c r="V4222" s="187" t="s">
        <v>7</v>
      </c>
    </row>
    <row r="4223" spans="2:22" s="3" customFormat="1" ht="47.25" x14ac:dyDescent="0.25">
      <c r="B4223" s="257" t="s">
        <v>1184</v>
      </c>
      <c r="C4223" s="258" t="s">
        <v>1207</v>
      </c>
      <c r="D4223" s="257" t="s">
        <v>1208</v>
      </c>
      <c r="E4223" s="189" t="s">
        <v>374</v>
      </c>
      <c r="F4223" s="189" t="s">
        <v>4072</v>
      </c>
      <c r="G4223" s="189" t="s">
        <v>7</v>
      </c>
      <c r="H4223" s="195" t="s">
        <v>289</v>
      </c>
      <c r="I4223" s="189" t="s">
        <v>245</v>
      </c>
      <c r="J4223" s="189">
        <v>110</v>
      </c>
      <c r="K4223" s="189" t="s">
        <v>1843</v>
      </c>
      <c r="L4223" s="189" t="s">
        <v>667</v>
      </c>
      <c r="M4223" s="189" t="s">
        <v>4073</v>
      </c>
      <c r="N4223" s="189" t="s">
        <v>5327</v>
      </c>
      <c r="O4223" s="189" t="s">
        <v>96</v>
      </c>
      <c r="P4223" s="189">
        <v>15</v>
      </c>
      <c r="Q4223" s="187" t="s">
        <v>160</v>
      </c>
      <c r="R4223" s="187" t="s">
        <v>174</v>
      </c>
      <c r="S4223" s="260">
        <v>1046.28</v>
      </c>
      <c r="T4223" s="187">
        <v>2.0499999999999998</v>
      </c>
      <c r="U4223" s="260">
        <f t="shared" si="200"/>
        <v>32173.109999999993</v>
      </c>
      <c r="V4223" s="187" t="s">
        <v>7</v>
      </c>
    </row>
    <row r="4224" spans="2:22" s="3" customFormat="1" ht="47.25" x14ac:dyDescent="0.25">
      <c r="B4224" s="257" t="s">
        <v>1184</v>
      </c>
      <c r="C4224" s="258" t="s">
        <v>1207</v>
      </c>
      <c r="D4224" s="257" t="s">
        <v>1208</v>
      </c>
      <c r="E4224" s="189" t="s">
        <v>348</v>
      </c>
      <c r="F4224" s="189" t="s">
        <v>4072</v>
      </c>
      <c r="G4224" s="189" t="s">
        <v>7</v>
      </c>
      <c r="H4224" s="195" t="s">
        <v>289</v>
      </c>
      <c r="I4224" s="189" t="s">
        <v>245</v>
      </c>
      <c r="J4224" s="189" t="s">
        <v>582</v>
      </c>
      <c r="K4224" s="189" t="s">
        <v>3840</v>
      </c>
      <c r="L4224" s="189" t="s">
        <v>667</v>
      </c>
      <c r="M4224" s="189" t="s">
        <v>4073</v>
      </c>
      <c r="N4224" s="189" t="s">
        <v>5327</v>
      </c>
      <c r="O4224" s="189" t="s">
        <v>96</v>
      </c>
      <c r="P4224" s="189">
        <v>1</v>
      </c>
      <c r="Q4224" s="187" t="s">
        <v>135</v>
      </c>
      <c r="R4224" s="187" t="s">
        <v>3035</v>
      </c>
      <c r="S4224" s="260">
        <v>2252.79</v>
      </c>
      <c r="T4224" s="187">
        <v>2.0499999999999998</v>
      </c>
      <c r="U4224" s="260">
        <f t="shared" si="200"/>
        <v>4618.2194999999992</v>
      </c>
      <c r="V4224" s="187" t="s">
        <v>7</v>
      </c>
    </row>
    <row r="4225" spans="2:22" s="3" customFormat="1" ht="47.25" x14ac:dyDescent="0.25">
      <c r="B4225" s="257" t="s">
        <v>1184</v>
      </c>
      <c r="C4225" s="258" t="s">
        <v>1207</v>
      </c>
      <c r="D4225" s="257" t="s">
        <v>1208</v>
      </c>
      <c r="E4225" s="189" t="s">
        <v>348</v>
      </c>
      <c r="F4225" s="189" t="s">
        <v>4072</v>
      </c>
      <c r="G4225" s="189" t="s">
        <v>7</v>
      </c>
      <c r="H4225" s="195" t="s">
        <v>289</v>
      </c>
      <c r="I4225" s="189" t="s">
        <v>245</v>
      </c>
      <c r="J4225" s="189" t="s">
        <v>7</v>
      </c>
      <c r="K4225" s="189" t="s">
        <v>3940</v>
      </c>
      <c r="L4225" s="189" t="s">
        <v>667</v>
      </c>
      <c r="M4225" s="189" t="s">
        <v>4073</v>
      </c>
      <c r="N4225" s="189" t="s">
        <v>5327</v>
      </c>
      <c r="O4225" s="189" t="s">
        <v>96</v>
      </c>
      <c r="P4225" s="189">
        <v>1</v>
      </c>
      <c r="Q4225" s="187" t="s">
        <v>160</v>
      </c>
      <c r="R4225" s="187" t="s">
        <v>382</v>
      </c>
      <c r="S4225" s="260">
        <v>18678.07</v>
      </c>
      <c r="T4225" s="187">
        <v>2.0499999999999998</v>
      </c>
      <c r="U4225" s="260">
        <f t="shared" si="200"/>
        <v>38290.043499999992</v>
      </c>
      <c r="V4225" s="187" t="s">
        <v>7</v>
      </c>
    </row>
    <row r="4226" spans="2:22" s="3" customFormat="1" ht="63" x14ac:dyDescent="0.25">
      <c r="B4226" s="257" t="s">
        <v>1184</v>
      </c>
      <c r="C4226" s="258" t="s">
        <v>1207</v>
      </c>
      <c r="D4226" s="257" t="s">
        <v>1208</v>
      </c>
      <c r="E4226" s="189" t="s">
        <v>348</v>
      </c>
      <c r="F4226" s="189" t="s">
        <v>4072</v>
      </c>
      <c r="G4226" s="189" t="s">
        <v>7</v>
      </c>
      <c r="H4226" s="195" t="s">
        <v>289</v>
      </c>
      <c r="I4226" s="189" t="s">
        <v>245</v>
      </c>
      <c r="J4226" s="189" t="s">
        <v>7</v>
      </c>
      <c r="K4226" s="189" t="s">
        <v>3982</v>
      </c>
      <c r="L4226" s="189" t="s">
        <v>667</v>
      </c>
      <c r="M4226" s="189" t="s">
        <v>4073</v>
      </c>
      <c r="N4226" s="189" t="s">
        <v>5327</v>
      </c>
      <c r="O4226" s="189" t="s">
        <v>96</v>
      </c>
      <c r="P4226" s="189">
        <v>1</v>
      </c>
      <c r="Q4226" s="187" t="s">
        <v>160</v>
      </c>
      <c r="R4226" s="187" t="s">
        <v>3100</v>
      </c>
      <c r="S4226" s="260">
        <v>12455.6</v>
      </c>
      <c r="T4226" s="187">
        <v>2.0499999999999998</v>
      </c>
      <c r="U4226" s="260">
        <f t="shared" si="200"/>
        <v>25533.98</v>
      </c>
      <c r="V4226" s="187" t="s">
        <v>7</v>
      </c>
    </row>
    <row r="4227" spans="2:22" s="3" customFormat="1" ht="47.25" x14ac:dyDescent="0.25">
      <c r="B4227" s="257" t="s">
        <v>1184</v>
      </c>
      <c r="C4227" s="258" t="s">
        <v>1207</v>
      </c>
      <c r="D4227" s="257" t="s">
        <v>1208</v>
      </c>
      <c r="E4227" s="189" t="s">
        <v>3981</v>
      </c>
      <c r="F4227" s="189" t="s">
        <v>4072</v>
      </c>
      <c r="G4227" s="189" t="s">
        <v>7</v>
      </c>
      <c r="H4227" s="195" t="s">
        <v>289</v>
      </c>
      <c r="I4227" s="189" t="s">
        <v>245</v>
      </c>
      <c r="J4227" s="189" t="s">
        <v>7</v>
      </c>
      <c r="K4227" s="189" t="s">
        <v>592</v>
      </c>
      <c r="L4227" s="189" t="s">
        <v>667</v>
      </c>
      <c r="M4227" s="189" t="s">
        <v>4073</v>
      </c>
      <c r="N4227" s="189" t="s">
        <v>5327</v>
      </c>
      <c r="O4227" s="189" t="s">
        <v>96</v>
      </c>
      <c r="P4227" s="189">
        <v>1</v>
      </c>
      <c r="Q4227" s="187" t="s">
        <v>160</v>
      </c>
      <c r="R4227" s="187" t="s">
        <v>349</v>
      </c>
      <c r="S4227" s="260">
        <v>5306.44</v>
      </c>
      <c r="T4227" s="187">
        <v>2.0499999999999998</v>
      </c>
      <c r="U4227" s="260">
        <f t="shared" si="200"/>
        <v>10878.201999999997</v>
      </c>
      <c r="V4227" s="187" t="s">
        <v>7</v>
      </c>
    </row>
    <row r="4228" spans="2:22" s="3" customFormat="1" ht="47.25" x14ac:dyDescent="0.25">
      <c r="B4228" s="257" t="s">
        <v>1184</v>
      </c>
      <c r="C4228" s="258" t="s">
        <v>1207</v>
      </c>
      <c r="D4228" s="257" t="s">
        <v>1208</v>
      </c>
      <c r="E4228" s="189" t="s">
        <v>348</v>
      </c>
      <c r="F4228" s="189" t="s">
        <v>4072</v>
      </c>
      <c r="G4228" s="189" t="s">
        <v>7</v>
      </c>
      <c r="H4228" s="195" t="s">
        <v>289</v>
      </c>
      <c r="I4228" s="189" t="s">
        <v>245</v>
      </c>
      <c r="J4228" s="189" t="s">
        <v>7</v>
      </c>
      <c r="K4228" s="189" t="s">
        <v>479</v>
      </c>
      <c r="L4228" s="189" t="s">
        <v>667</v>
      </c>
      <c r="M4228" s="189" t="s">
        <v>4073</v>
      </c>
      <c r="N4228" s="189" t="s">
        <v>5327</v>
      </c>
      <c r="O4228" s="189" t="s">
        <v>96</v>
      </c>
      <c r="P4228" s="189">
        <v>2</v>
      </c>
      <c r="Q4228" s="187" t="s">
        <v>160</v>
      </c>
      <c r="R4228" s="187" t="s">
        <v>383</v>
      </c>
      <c r="S4228" s="260">
        <v>860.27</v>
      </c>
      <c r="T4228" s="187">
        <v>2.0499999999999998</v>
      </c>
      <c r="U4228" s="260">
        <f t="shared" si="200"/>
        <v>3527.1069999999995</v>
      </c>
      <c r="V4228" s="187" t="s">
        <v>7</v>
      </c>
    </row>
    <row r="4229" spans="2:22" s="3" customFormat="1" ht="47.25" x14ac:dyDescent="0.25">
      <c r="B4229" s="257" t="s">
        <v>1184</v>
      </c>
      <c r="C4229" s="258" t="s">
        <v>1207</v>
      </c>
      <c r="D4229" s="257" t="s">
        <v>1208</v>
      </c>
      <c r="E4229" s="189" t="s">
        <v>348</v>
      </c>
      <c r="F4229" s="189" t="s">
        <v>4072</v>
      </c>
      <c r="G4229" s="189" t="s">
        <v>7</v>
      </c>
      <c r="H4229" s="195" t="s">
        <v>289</v>
      </c>
      <c r="I4229" s="189" t="s">
        <v>245</v>
      </c>
      <c r="J4229" s="189" t="s">
        <v>7</v>
      </c>
      <c r="K4229" s="189" t="s">
        <v>5415</v>
      </c>
      <c r="L4229" s="189" t="s">
        <v>667</v>
      </c>
      <c r="M4229" s="189" t="s">
        <v>4073</v>
      </c>
      <c r="N4229" s="189" t="s">
        <v>5327</v>
      </c>
      <c r="O4229" s="189" t="s">
        <v>96</v>
      </c>
      <c r="P4229" s="189">
        <v>1</v>
      </c>
      <c r="Q4229" s="187" t="s">
        <v>160</v>
      </c>
      <c r="R4229" s="187" t="s">
        <v>480</v>
      </c>
      <c r="S4229" s="260">
        <v>425.87</v>
      </c>
      <c r="T4229" s="187">
        <v>2.0499999999999998</v>
      </c>
      <c r="U4229" s="260">
        <f t="shared" si="200"/>
        <v>873.03349999999989</v>
      </c>
      <c r="V4229" s="187" t="s">
        <v>7</v>
      </c>
    </row>
    <row r="4230" spans="2:22" s="3" customFormat="1" ht="47.25" x14ac:dyDescent="0.25">
      <c r="B4230" s="257" t="s">
        <v>1184</v>
      </c>
      <c r="C4230" s="258" t="s">
        <v>1207</v>
      </c>
      <c r="D4230" s="257" t="s">
        <v>1208</v>
      </c>
      <c r="E4230" s="189" t="s">
        <v>348</v>
      </c>
      <c r="F4230" s="189" t="s">
        <v>4072</v>
      </c>
      <c r="G4230" s="189" t="s">
        <v>7</v>
      </c>
      <c r="H4230" s="195" t="s">
        <v>289</v>
      </c>
      <c r="I4230" s="189" t="s">
        <v>245</v>
      </c>
      <c r="J4230" s="189" t="s">
        <v>7</v>
      </c>
      <c r="K4230" s="189" t="s">
        <v>2672</v>
      </c>
      <c r="L4230" s="189" t="s">
        <v>667</v>
      </c>
      <c r="M4230" s="189" t="s">
        <v>4073</v>
      </c>
      <c r="N4230" s="189" t="s">
        <v>5327</v>
      </c>
      <c r="O4230" s="189" t="s">
        <v>96</v>
      </c>
      <c r="P4230" s="189">
        <v>1</v>
      </c>
      <c r="Q4230" s="187" t="s">
        <v>160</v>
      </c>
      <c r="R4230" s="187" t="s">
        <v>593</v>
      </c>
      <c r="S4230" s="260">
        <v>6774.44</v>
      </c>
      <c r="T4230" s="187">
        <v>2.0499999999999998</v>
      </c>
      <c r="U4230" s="260">
        <f t="shared" si="200"/>
        <v>13887.601999999997</v>
      </c>
      <c r="V4230" s="187" t="s">
        <v>7</v>
      </c>
    </row>
    <row r="4231" spans="2:22" s="3" customFormat="1" ht="47.25" x14ac:dyDescent="0.25">
      <c r="B4231" s="257" t="s">
        <v>1184</v>
      </c>
      <c r="C4231" s="258" t="s">
        <v>1207</v>
      </c>
      <c r="D4231" s="257" t="s">
        <v>1208</v>
      </c>
      <c r="E4231" s="189" t="s">
        <v>432</v>
      </c>
      <c r="F4231" s="189" t="s">
        <v>4072</v>
      </c>
      <c r="G4231" s="189" t="s">
        <v>7</v>
      </c>
      <c r="H4231" s="195" t="s">
        <v>289</v>
      </c>
      <c r="I4231" s="189" t="s">
        <v>245</v>
      </c>
      <c r="J4231" s="189" t="s">
        <v>7</v>
      </c>
      <c r="K4231" s="189" t="s">
        <v>637</v>
      </c>
      <c r="L4231" s="189" t="s">
        <v>667</v>
      </c>
      <c r="M4231" s="189" t="s">
        <v>4073</v>
      </c>
      <c r="N4231" s="189" t="s">
        <v>5327</v>
      </c>
      <c r="O4231" s="189" t="s">
        <v>96</v>
      </c>
      <c r="P4231" s="189">
        <v>1</v>
      </c>
      <c r="Q4231" s="187" t="s">
        <v>111</v>
      </c>
      <c r="R4231" s="187" t="s">
        <v>462</v>
      </c>
      <c r="S4231" s="260">
        <v>4497.95</v>
      </c>
      <c r="T4231" s="187">
        <v>2.0299999999999998</v>
      </c>
      <c r="U4231" s="260">
        <f t="shared" si="200"/>
        <v>9130.838499999998</v>
      </c>
      <c r="V4231" s="187" t="s">
        <v>7</v>
      </c>
    </row>
    <row r="4232" spans="2:22" s="3" customFormat="1" ht="63" x14ac:dyDescent="0.25">
      <c r="B4232" s="257" t="s">
        <v>1184</v>
      </c>
      <c r="C4232" s="258" t="s">
        <v>1207</v>
      </c>
      <c r="D4232" s="257" t="s">
        <v>1208</v>
      </c>
      <c r="E4232" s="189" t="s">
        <v>3855</v>
      </c>
      <c r="F4232" s="189" t="s">
        <v>4072</v>
      </c>
      <c r="G4232" s="189" t="s">
        <v>7</v>
      </c>
      <c r="H4232" s="195" t="s">
        <v>289</v>
      </c>
      <c r="I4232" s="189" t="s">
        <v>245</v>
      </c>
      <c r="J4232" s="189" t="s">
        <v>7</v>
      </c>
      <c r="K4232" s="189" t="s">
        <v>4071</v>
      </c>
      <c r="L4232" s="189" t="s">
        <v>667</v>
      </c>
      <c r="M4232" s="189" t="s">
        <v>4073</v>
      </c>
      <c r="N4232" s="189" t="s">
        <v>5327</v>
      </c>
      <c r="O4232" s="189" t="s">
        <v>96</v>
      </c>
      <c r="P4232" s="189">
        <v>1</v>
      </c>
      <c r="Q4232" s="187" t="s">
        <v>111</v>
      </c>
      <c r="R4232" s="187" t="s">
        <v>379</v>
      </c>
      <c r="S4232" s="260">
        <v>10637.53</v>
      </c>
      <c r="T4232" s="187">
        <v>1</v>
      </c>
      <c r="U4232" s="260">
        <f t="shared" si="200"/>
        <v>10637.53</v>
      </c>
      <c r="V4232" s="187" t="s">
        <v>7</v>
      </c>
    </row>
    <row r="4233" spans="2:22" s="3" customFormat="1" ht="47.25" x14ac:dyDescent="0.25">
      <c r="B4233" s="257" t="s">
        <v>1184</v>
      </c>
      <c r="C4233" s="258" t="s">
        <v>1207</v>
      </c>
      <c r="D4233" s="257" t="s">
        <v>1208</v>
      </c>
      <c r="E4233" s="189" t="s">
        <v>26</v>
      </c>
      <c r="F4233" s="189" t="s">
        <v>7</v>
      </c>
      <c r="G4233" s="189" t="s">
        <v>7</v>
      </c>
      <c r="H4233" s="189" t="s">
        <v>7</v>
      </c>
      <c r="I4233" s="189" t="s">
        <v>7</v>
      </c>
      <c r="J4233" s="189" t="s">
        <v>7</v>
      </c>
      <c r="K4233" s="189" t="s">
        <v>7</v>
      </c>
      <c r="L4233" s="189" t="s">
        <v>7</v>
      </c>
      <c r="M4233" s="189" t="s">
        <v>7</v>
      </c>
      <c r="N4233" s="189" t="s">
        <v>7</v>
      </c>
      <c r="O4233" s="189" t="s">
        <v>7</v>
      </c>
      <c r="P4233" s="189" t="s">
        <v>7</v>
      </c>
      <c r="Q4233" s="187" t="s">
        <v>7</v>
      </c>
      <c r="R4233" s="187" t="s">
        <v>7</v>
      </c>
      <c r="S4233" s="260" t="s">
        <v>7</v>
      </c>
      <c r="T4233" s="187" t="s">
        <v>7</v>
      </c>
      <c r="U4233" s="260">
        <f>SUM(U4222:U4232)</f>
        <v>159698.70349999997</v>
      </c>
      <c r="V4233" s="187" t="s">
        <v>7</v>
      </c>
    </row>
    <row r="4234" spans="2:22" s="3" customFormat="1" ht="31.5" x14ac:dyDescent="0.25">
      <c r="B4234" s="257" t="s">
        <v>1184</v>
      </c>
      <c r="C4234" s="258" t="s">
        <v>1224</v>
      </c>
      <c r="D4234" s="257" t="s">
        <v>1225</v>
      </c>
      <c r="E4234" s="189" t="s">
        <v>2978</v>
      </c>
      <c r="F4234" s="189" t="s">
        <v>4074</v>
      </c>
      <c r="G4234" s="189" t="s">
        <v>7</v>
      </c>
      <c r="H4234" s="195" t="s">
        <v>109</v>
      </c>
      <c r="I4234" s="189" t="s">
        <v>371</v>
      </c>
      <c r="J4234" s="189">
        <v>10</v>
      </c>
      <c r="K4234" s="189" t="s">
        <v>4075</v>
      </c>
      <c r="L4234" s="189" t="s">
        <v>667</v>
      </c>
      <c r="M4234" s="189" t="s">
        <v>4076</v>
      </c>
      <c r="N4234" s="189" t="s">
        <v>5327</v>
      </c>
      <c r="O4234" s="189" t="s">
        <v>96</v>
      </c>
      <c r="P4234" s="189">
        <v>4</v>
      </c>
      <c r="Q4234" s="187" t="s">
        <v>3584</v>
      </c>
      <c r="R4234" s="187" t="s">
        <v>2989</v>
      </c>
      <c r="S4234" s="260">
        <v>886.06</v>
      </c>
      <c r="T4234" s="187">
        <v>2.31</v>
      </c>
      <c r="U4234" s="260">
        <f t="shared" ref="U4234:U4239" si="201">O4234*P4234*S4234*T4234</f>
        <v>8187.1943999999994</v>
      </c>
      <c r="V4234" s="187" t="s">
        <v>7</v>
      </c>
    </row>
    <row r="4235" spans="2:22" s="3" customFormat="1" ht="31.5" x14ac:dyDescent="0.25">
      <c r="B4235" s="257" t="s">
        <v>1184</v>
      </c>
      <c r="C4235" s="258" t="s">
        <v>1224</v>
      </c>
      <c r="D4235" s="257" t="s">
        <v>1225</v>
      </c>
      <c r="E4235" s="189" t="s">
        <v>2978</v>
      </c>
      <c r="F4235" s="189" t="s">
        <v>4074</v>
      </c>
      <c r="G4235" s="189" t="s">
        <v>7</v>
      </c>
      <c r="H4235" s="195" t="s">
        <v>109</v>
      </c>
      <c r="I4235" s="189" t="s">
        <v>371</v>
      </c>
      <c r="J4235" s="189">
        <v>10</v>
      </c>
      <c r="K4235" s="189" t="s">
        <v>4077</v>
      </c>
      <c r="L4235" s="189" t="s">
        <v>667</v>
      </c>
      <c r="M4235" s="189" t="s">
        <v>4076</v>
      </c>
      <c r="N4235" s="189" t="s">
        <v>5327</v>
      </c>
      <c r="O4235" s="189" t="s">
        <v>96</v>
      </c>
      <c r="P4235" s="189">
        <v>4</v>
      </c>
      <c r="Q4235" s="187" t="s">
        <v>3584</v>
      </c>
      <c r="R4235" s="187" t="s">
        <v>4078</v>
      </c>
      <c r="S4235" s="260">
        <v>2584.2800000000002</v>
      </c>
      <c r="T4235" s="187">
        <v>2.31</v>
      </c>
      <c r="U4235" s="260">
        <f t="shared" si="201"/>
        <v>23878.747200000002</v>
      </c>
      <c r="V4235" s="187" t="s">
        <v>7</v>
      </c>
    </row>
    <row r="4236" spans="2:22" s="3" customFormat="1" ht="31.5" x14ac:dyDescent="0.25">
      <c r="B4236" s="257" t="s">
        <v>1184</v>
      </c>
      <c r="C4236" s="258" t="s">
        <v>1224</v>
      </c>
      <c r="D4236" s="257" t="s">
        <v>1225</v>
      </c>
      <c r="E4236" s="189" t="s">
        <v>5483</v>
      </c>
      <c r="F4236" s="189" t="s">
        <v>4074</v>
      </c>
      <c r="G4236" s="189" t="s">
        <v>7</v>
      </c>
      <c r="H4236" s="195" t="s">
        <v>109</v>
      </c>
      <c r="I4236" s="189" t="s">
        <v>371</v>
      </c>
      <c r="J4236" s="189">
        <v>10</v>
      </c>
      <c r="K4236" s="189" t="s">
        <v>4079</v>
      </c>
      <c r="L4236" s="189" t="s">
        <v>667</v>
      </c>
      <c r="M4236" s="189" t="s">
        <v>4076</v>
      </c>
      <c r="N4236" s="189" t="s">
        <v>5327</v>
      </c>
      <c r="O4236" s="189" t="s">
        <v>96</v>
      </c>
      <c r="P4236" s="189">
        <v>4</v>
      </c>
      <c r="Q4236" s="187" t="s">
        <v>193</v>
      </c>
      <c r="R4236" s="187" t="s">
        <v>4080</v>
      </c>
      <c r="S4236" s="260">
        <v>6602.46</v>
      </c>
      <c r="T4236" s="187">
        <v>2.06</v>
      </c>
      <c r="U4236" s="260">
        <f t="shared" si="201"/>
        <v>54404.270400000001</v>
      </c>
      <c r="V4236" s="187" t="s">
        <v>7</v>
      </c>
    </row>
    <row r="4237" spans="2:22" s="3" customFormat="1" ht="31.5" x14ac:dyDescent="0.25">
      <c r="B4237" s="257" t="s">
        <v>1184</v>
      </c>
      <c r="C4237" s="258" t="s">
        <v>1224</v>
      </c>
      <c r="D4237" s="257" t="s">
        <v>1225</v>
      </c>
      <c r="E4237" s="189" t="s">
        <v>348</v>
      </c>
      <c r="F4237" s="189" t="s">
        <v>4074</v>
      </c>
      <c r="G4237" s="189" t="s">
        <v>7</v>
      </c>
      <c r="H4237" s="195" t="s">
        <v>109</v>
      </c>
      <c r="I4237" s="189" t="s">
        <v>371</v>
      </c>
      <c r="J4237" s="189" t="s">
        <v>582</v>
      </c>
      <c r="K4237" s="189" t="s">
        <v>3840</v>
      </c>
      <c r="L4237" s="189" t="s">
        <v>667</v>
      </c>
      <c r="M4237" s="189" t="s">
        <v>4076</v>
      </c>
      <c r="N4237" s="189" t="s">
        <v>5327</v>
      </c>
      <c r="O4237" s="189" t="s">
        <v>96</v>
      </c>
      <c r="P4237" s="189">
        <v>6</v>
      </c>
      <c r="Q4237" s="187" t="s">
        <v>135</v>
      </c>
      <c r="R4237" s="187" t="s">
        <v>3035</v>
      </c>
      <c r="S4237" s="260">
        <v>2252.79</v>
      </c>
      <c r="T4237" s="187">
        <v>2.0499999999999998</v>
      </c>
      <c r="U4237" s="260">
        <f t="shared" si="201"/>
        <v>27709.316999999995</v>
      </c>
      <c r="V4237" s="187" t="s">
        <v>7</v>
      </c>
    </row>
    <row r="4238" spans="2:22" s="3" customFormat="1" ht="31.5" x14ac:dyDescent="0.25">
      <c r="B4238" s="257" t="s">
        <v>1184</v>
      </c>
      <c r="C4238" s="258" t="s">
        <v>1224</v>
      </c>
      <c r="D4238" s="257" t="s">
        <v>1225</v>
      </c>
      <c r="E4238" s="189" t="s">
        <v>3822</v>
      </c>
      <c r="F4238" s="189" t="s">
        <v>4074</v>
      </c>
      <c r="G4238" s="189" t="s">
        <v>7</v>
      </c>
      <c r="H4238" s="195" t="s">
        <v>109</v>
      </c>
      <c r="I4238" s="189" t="s">
        <v>371</v>
      </c>
      <c r="J4238" s="189">
        <v>10</v>
      </c>
      <c r="K4238" s="189" t="s">
        <v>4081</v>
      </c>
      <c r="L4238" s="189" t="s">
        <v>667</v>
      </c>
      <c r="M4238" s="189" t="s">
        <v>4076</v>
      </c>
      <c r="N4238" s="189" t="s">
        <v>5327</v>
      </c>
      <c r="O4238" s="189" t="s">
        <v>96</v>
      </c>
      <c r="P4238" s="189">
        <v>4</v>
      </c>
      <c r="Q4238" s="187" t="s">
        <v>193</v>
      </c>
      <c r="R4238" s="187" t="s">
        <v>2218</v>
      </c>
      <c r="S4238" s="260">
        <v>1058.83</v>
      </c>
      <c r="T4238" s="187">
        <v>2.06</v>
      </c>
      <c r="U4238" s="260">
        <f t="shared" si="201"/>
        <v>8724.7592000000004</v>
      </c>
      <c r="V4238" s="187" t="s">
        <v>7</v>
      </c>
    </row>
    <row r="4239" spans="2:22" s="3" customFormat="1" ht="63" x14ac:dyDescent="0.25">
      <c r="B4239" s="257" t="s">
        <v>1184</v>
      </c>
      <c r="C4239" s="258" t="s">
        <v>1224</v>
      </c>
      <c r="D4239" s="257" t="s">
        <v>1225</v>
      </c>
      <c r="E4239" s="189" t="s">
        <v>3855</v>
      </c>
      <c r="F4239" s="189" t="s">
        <v>4074</v>
      </c>
      <c r="G4239" s="189" t="s">
        <v>7</v>
      </c>
      <c r="H4239" s="195" t="s">
        <v>109</v>
      </c>
      <c r="I4239" s="189" t="s">
        <v>371</v>
      </c>
      <c r="J4239" s="189" t="s">
        <v>7</v>
      </c>
      <c r="K4239" s="189" t="s">
        <v>4071</v>
      </c>
      <c r="L4239" s="189" t="s">
        <v>667</v>
      </c>
      <c r="M4239" s="189" t="s">
        <v>4076</v>
      </c>
      <c r="N4239" s="189" t="s">
        <v>5327</v>
      </c>
      <c r="O4239" s="189" t="s">
        <v>96</v>
      </c>
      <c r="P4239" s="189">
        <v>1</v>
      </c>
      <c r="Q4239" s="187" t="s">
        <v>111</v>
      </c>
      <c r="R4239" s="187" t="s">
        <v>379</v>
      </c>
      <c r="S4239" s="260">
        <v>10637.53</v>
      </c>
      <c r="T4239" s="187">
        <v>1</v>
      </c>
      <c r="U4239" s="260">
        <f t="shared" si="201"/>
        <v>10637.53</v>
      </c>
      <c r="V4239" s="187" t="s">
        <v>7</v>
      </c>
    </row>
    <row r="4240" spans="2:22" s="3" customFormat="1" ht="47.25" x14ac:dyDescent="0.25">
      <c r="B4240" s="257" t="s">
        <v>1184</v>
      </c>
      <c r="C4240" s="258" t="s">
        <v>1224</v>
      </c>
      <c r="D4240" s="257" t="s">
        <v>1225</v>
      </c>
      <c r="E4240" s="189" t="s">
        <v>26</v>
      </c>
      <c r="F4240" s="189" t="s">
        <v>7</v>
      </c>
      <c r="G4240" s="189" t="s">
        <v>7</v>
      </c>
      <c r="H4240" s="189" t="s">
        <v>7</v>
      </c>
      <c r="I4240" s="189" t="s">
        <v>7</v>
      </c>
      <c r="J4240" s="189" t="s">
        <v>7</v>
      </c>
      <c r="K4240" s="189" t="s">
        <v>7</v>
      </c>
      <c r="L4240" s="189" t="s">
        <v>7</v>
      </c>
      <c r="M4240" s="189" t="s">
        <v>7</v>
      </c>
      <c r="N4240" s="189" t="s">
        <v>7</v>
      </c>
      <c r="O4240" s="189" t="s">
        <v>7</v>
      </c>
      <c r="P4240" s="189" t="s">
        <v>7</v>
      </c>
      <c r="Q4240" s="187" t="s">
        <v>7</v>
      </c>
      <c r="R4240" s="187" t="s">
        <v>7</v>
      </c>
      <c r="S4240" s="260" t="s">
        <v>7</v>
      </c>
      <c r="T4240" s="187" t="s">
        <v>7</v>
      </c>
      <c r="U4240" s="260">
        <f>SUM(U4234:U4239)</f>
        <v>133541.81820000001</v>
      </c>
      <c r="V4240" s="187" t="s">
        <v>7</v>
      </c>
    </row>
    <row r="4241" spans="2:22" s="3" customFormat="1" ht="31.5" x14ac:dyDescent="0.25">
      <c r="B4241" s="257" t="s">
        <v>1184</v>
      </c>
      <c r="C4241" s="258" t="s">
        <v>1226</v>
      </c>
      <c r="D4241" s="257" t="s">
        <v>1227</v>
      </c>
      <c r="E4241" s="189" t="s">
        <v>5483</v>
      </c>
      <c r="F4241" s="189" t="s">
        <v>4082</v>
      </c>
      <c r="G4241" s="189" t="s">
        <v>7</v>
      </c>
      <c r="H4241" s="195" t="s">
        <v>109</v>
      </c>
      <c r="I4241" s="189" t="s">
        <v>371</v>
      </c>
      <c r="J4241" s="189" t="s">
        <v>582</v>
      </c>
      <c r="K4241" s="189" t="s">
        <v>4079</v>
      </c>
      <c r="L4241" s="189" t="s">
        <v>667</v>
      </c>
      <c r="M4241" s="189" t="s">
        <v>4083</v>
      </c>
      <c r="N4241" s="189" t="s">
        <v>5327</v>
      </c>
      <c r="O4241" s="189" t="s">
        <v>96</v>
      </c>
      <c r="P4241" s="189">
        <v>2</v>
      </c>
      <c r="Q4241" s="187" t="s">
        <v>160</v>
      </c>
      <c r="R4241" s="187" t="s">
        <v>4084</v>
      </c>
      <c r="S4241" s="260">
        <v>6570.62</v>
      </c>
      <c r="T4241" s="187">
        <v>2.06</v>
      </c>
      <c r="U4241" s="260">
        <f>O4241*P4241*S4241*T4241</f>
        <v>27070.954399999999</v>
      </c>
      <c r="V4241" s="187" t="s">
        <v>7</v>
      </c>
    </row>
    <row r="4242" spans="2:22" s="3" customFormat="1" ht="31.5" x14ac:dyDescent="0.25">
      <c r="B4242" s="257" t="s">
        <v>1184</v>
      </c>
      <c r="C4242" s="258" t="s">
        <v>1226</v>
      </c>
      <c r="D4242" s="257" t="s">
        <v>1227</v>
      </c>
      <c r="E4242" s="189" t="s">
        <v>348</v>
      </c>
      <c r="F4242" s="189" t="s">
        <v>4082</v>
      </c>
      <c r="G4242" s="189" t="s">
        <v>7</v>
      </c>
      <c r="H4242" s="195" t="s">
        <v>109</v>
      </c>
      <c r="I4242" s="189" t="s">
        <v>371</v>
      </c>
      <c r="J4242" s="189">
        <v>6</v>
      </c>
      <c r="K4242" s="189" t="s">
        <v>3840</v>
      </c>
      <c r="L4242" s="189" t="s">
        <v>667</v>
      </c>
      <c r="M4242" s="189" t="s">
        <v>4083</v>
      </c>
      <c r="N4242" s="189" t="s">
        <v>5327</v>
      </c>
      <c r="O4242" s="189" t="s">
        <v>96</v>
      </c>
      <c r="P4242" s="189">
        <v>3</v>
      </c>
      <c r="Q4242" s="187" t="s">
        <v>135</v>
      </c>
      <c r="R4242" s="187" t="s">
        <v>3035</v>
      </c>
      <c r="S4242" s="260">
        <v>2252.79</v>
      </c>
      <c r="T4242" s="187">
        <v>2.0499999999999998</v>
      </c>
      <c r="U4242" s="260">
        <f>O4242*P4242*S4242*T4242</f>
        <v>13854.658499999998</v>
      </c>
      <c r="V4242" s="187" t="s">
        <v>7</v>
      </c>
    </row>
    <row r="4243" spans="2:22" s="3" customFormat="1" ht="31.5" x14ac:dyDescent="0.25">
      <c r="B4243" s="257" t="s">
        <v>1184</v>
      </c>
      <c r="C4243" s="258" t="s">
        <v>1226</v>
      </c>
      <c r="D4243" s="257" t="s">
        <v>1227</v>
      </c>
      <c r="E4243" s="189" t="s">
        <v>3822</v>
      </c>
      <c r="F4243" s="189" t="s">
        <v>4082</v>
      </c>
      <c r="G4243" s="189" t="s">
        <v>7</v>
      </c>
      <c r="H4243" s="195" t="s">
        <v>109</v>
      </c>
      <c r="I4243" s="189" t="s">
        <v>371</v>
      </c>
      <c r="J4243" s="189">
        <v>10</v>
      </c>
      <c r="K4243" s="189" t="s">
        <v>4081</v>
      </c>
      <c r="L4243" s="189" t="s">
        <v>667</v>
      </c>
      <c r="M4243" s="189" t="s">
        <v>4083</v>
      </c>
      <c r="N4243" s="189" t="s">
        <v>5327</v>
      </c>
      <c r="O4243" s="189" t="s">
        <v>96</v>
      </c>
      <c r="P4243" s="189">
        <v>2</v>
      </c>
      <c r="Q4243" s="187" t="s">
        <v>193</v>
      </c>
      <c r="R4243" s="187" t="s">
        <v>2218</v>
      </c>
      <c r="S4243" s="260">
        <v>1058.83</v>
      </c>
      <c r="T4243" s="187">
        <v>2.06</v>
      </c>
      <c r="U4243" s="260">
        <f>O4243*P4243*S4243*T4243</f>
        <v>4362.3796000000002</v>
      </c>
      <c r="V4243" s="187" t="s">
        <v>7</v>
      </c>
    </row>
    <row r="4244" spans="2:22" s="3" customFormat="1" ht="47.25" x14ac:dyDescent="0.25">
      <c r="B4244" s="257" t="s">
        <v>1184</v>
      </c>
      <c r="C4244" s="258" t="s">
        <v>1226</v>
      </c>
      <c r="D4244" s="257" t="s">
        <v>1227</v>
      </c>
      <c r="E4244" s="189" t="s">
        <v>1183</v>
      </c>
      <c r="F4244" s="189" t="s">
        <v>4082</v>
      </c>
      <c r="G4244" s="189" t="s">
        <v>7</v>
      </c>
      <c r="H4244" s="195" t="s">
        <v>109</v>
      </c>
      <c r="I4244" s="189" t="s">
        <v>371</v>
      </c>
      <c r="J4244" s="189">
        <v>10</v>
      </c>
      <c r="K4244" s="189" t="s">
        <v>4085</v>
      </c>
      <c r="L4244" s="189" t="s">
        <v>667</v>
      </c>
      <c r="M4244" s="189" t="s">
        <v>4083</v>
      </c>
      <c r="N4244" s="189" t="s">
        <v>5327</v>
      </c>
      <c r="O4244" s="189" t="s">
        <v>96</v>
      </c>
      <c r="P4244" s="189">
        <v>2</v>
      </c>
      <c r="Q4244" s="187" t="s">
        <v>193</v>
      </c>
      <c r="R4244" s="187" t="s">
        <v>156</v>
      </c>
      <c r="S4244" s="260">
        <v>2222.1</v>
      </c>
      <c r="T4244" s="187">
        <v>1.77</v>
      </c>
      <c r="U4244" s="260">
        <f>O4244*P4244*S4244*T4244</f>
        <v>7866.2339999999995</v>
      </c>
      <c r="V4244" s="187" t="s">
        <v>7</v>
      </c>
    </row>
    <row r="4245" spans="2:22" s="3" customFormat="1" ht="63" x14ac:dyDescent="0.25">
      <c r="B4245" s="257" t="s">
        <v>1184</v>
      </c>
      <c r="C4245" s="258" t="s">
        <v>1226</v>
      </c>
      <c r="D4245" s="257" t="s">
        <v>1227</v>
      </c>
      <c r="E4245" s="189" t="s">
        <v>3855</v>
      </c>
      <c r="F4245" s="189" t="s">
        <v>4082</v>
      </c>
      <c r="G4245" s="189" t="s">
        <v>7</v>
      </c>
      <c r="H4245" s="195" t="s">
        <v>109</v>
      </c>
      <c r="I4245" s="189" t="s">
        <v>371</v>
      </c>
      <c r="J4245" s="189" t="s">
        <v>7</v>
      </c>
      <c r="K4245" s="189" t="s">
        <v>4071</v>
      </c>
      <c r="L4245" s="189" t="s">
        <v>667</v>
      </c>
      <c r="M4245" s="189" t="s">
        <v>4083</v>
      </c>
      <c r="N4245" s="189" t="s">
        <v>5327</v>
      </c>
      <c r="O4245" s="189" t="s">
        <v>96</v>
      </c>
      <c r="P4245" s="189">
        <v>1</v>
      </c>
      <c r="Q4245" s="187" t="s">
        <v>111</v>
      </c>
      <c r="R4245" s="187" t="s">
        <v>379</v>
      </c>
      <c r="S4245" s="260">
        <v>10637.53</v>
      </c>
      <c r="T4245" s="187">
        <v>1</v>
      </c>
      <c r="U4245" s="260">
        <f>O4245*P4245*S4245*T4245</f>
        <v>10637.53</v>
      </c>
      <c r="V4245" s="187" t="s">
        <v>7</v>
      </c>
    </row>
    <row r="4246" spans="2:22" s="3" customFormat="1" ht="47.25" x14ac:dyDescent="0.25">
      <c r="B4246" s="257" t="s">
        <v>1184</v>
      </c>
      <c r="C4246" s="258" t="s">
        <v>1226</v>
      </c>
      <c r="D4246" s="257" t="s">
        <v>1227</v>
      </c>
      <c r="E4246" s="189" t="s">
        <v>26</v>
      </c>
      <c r="F4246" s="189" t="s">
        <v>7</v>
      </c>
      <c r="G4246" s="189" t="s">
        <v>7</v>
      </c>
      <c r="H4246" s="189" t="s">
        <v>7</v>
      </c>
      <c r="I4246" s="189" t="s">
        <v>7</v>
      </c>
      <c r="J4246" s="189" t="s">
        <v>7</v>
      </c>
      <c r="K4246" s="189" t="s">
        <v>7</v>
      </c>
      <c r="L4246" s="189" t="s">
        <v>7</v>
      </c>
      <c r="M4246" s="189" t="s">
        <v>7</v>
      </c>
      <c r="N4246" s="189" t="s">
        <v>7</v>
      </c>
      <c r="O4246" s="189" t="s">
        <v>7</v>
      </c>
      <c r="P4246" s="189" t="s">
        <v>7</v>
      </c>
      <c r="Q4246" s="187" t="s">
        <v>7</v>
      </c>
      <c r="R4246" s="187" t="s">
        <v>7</v>
      </c>
      <c r="S4246" s="260" t="s">
        <v>7</v>
      </c>
      <c r="T4246" s="187" t="s">
        <v>7</v>
      </c>
      <c r="U4246" s="260">
        <f>SUM(U4241:U4245)</f>
        <v>63791.756499999989</v>
      </c>
      <c r="V4246" s="187" t="s">
        <v>7</v>
      </c>
    </row>
    <row r="4247" spans="2:22" s="3" customFormat="1" ht="31.5" x14ac:dyDescent="0.25">
      <c r="B4247" s="257" t="s">
        <v>1184</v>
      </c>
      <c r="C4247" s="258" t="s">
        <v>1228</v>
      </c>
      <c r="D4247" s="257" t="s">
        <v>1229</v>
      </c>
      <c r="E4247" s="189" t="s">
        <v>2978</v>
      </c>
      <c r="F4247" s="189" t="s">
        <v>4086</v>
      </c>
      <c r="G4247" s="189" t="s">
        <v>7</v>
      </c>
      <c r="H4247" s="195" t="s">
        <v>109</v>
      </c>
      <c r="I4247" s="189" t="s">
        <v>371</v>
      </c>
      <c r="J4247" s="189">
        <v>10</v>
      </c>
      <c r="K4247" s="189" t="s">
        <v>4075</v>
      </c>
      <c r="L4247" s="189" t="s">
        <v>667</v>
      </c>
      <c r="M4247" s="189" t="s">
        <v>4087</v>
      </c>
      <c r="N4247" s="189" t="s">
        <v>5327</v>
      </c>
      <c r="O4247" s="189" t="s">
        <v>96</v>
      </c>
      <c r="P4247" s="189">
        <v>4</v>
      </c>
      <c r="Q4247" s="187" t="s">
        <v>3584</v>
      </c>
      <c r="R4247" s="187" t="s">
        <v>2989</v>
      </c>
      <c r="S4247" s="260">
        <v>886.06</v>
      </c>
      <c r="T4247" s="187">
        <v>2.31</v>
      </c>
      <c r="U4247" s="260">
        <f t="shared" ref="U4247:U4254" si="202">O4247*P4247*S4247*T4247</f>
        <v>8187.1943999999994</v>
      </c>
      <c r="V4247" s="187" t="s">
        <v>7</v>
      </c>
    </row>
    <row r="4248" spans="2:22" s="3" customFormat="1" ht="31.5" x14ac:dyDescent="0.25">
      <c r="B4248" s="257" t="s">
        <v>1184</v>
      </c>
      <c r="C4248" s="258" t="s">
        <v>1228</v>
      </c>
      <c r="D4248" s="257" t="s">
        <v>1229</v>
      </c>
      <c r="E4248" s="189" t="s">
        <v>2978</v>
      </c>
      <c r="F4248" s="189" t="s">
        <v>4086</v>
      </c>
      <c r="G4248" s="189" t="s">
        <v>7</v>
      </c>
      <c r="H4248" s="195" t="s">
        <v>109</v>
      </c>
      <c r="I4248" s="189" t="s">
        <v>371</v>
      </c>
      <c r="J4248" s="189">
        <v>10</v>
      </c>
      <c r="K4248" s="189" t="s">
        <v>4077</v>
      </c>
      <c r="L4248" s="189" t="s">
        <v>667</v>
      </c>
      <c r="M4248" s="189" t="s">
        <v>4087</v>
      </c>
      <c r="N4248" s="189" t="s">
        <v>5327</v>
      </c>
      <c r="O4248" s="189" t="s">
        <v>96</v>
      </c>
      <c r="P4248" s="189">
        <v>4</v>
      </c>
      <c r="Q4248" s="187" t="s">
        <v>3584</v>
      </c>
      <c r="R4248" s="187" t="s">
        <v>4078</v>
      </c>
      <c r="S4248" s="260">
        <v>2584.2800000000002</v>
      </c>
      <c r="T4248" s="187">
        <v>2.31</v>
      </c>
      <c r="U4248" s="260">
        <f t="shared" si="202"/>
        <v>23878.747200000002</v>
      </c>
      <c r="V4248" s="187" t="s">
        <v>7</v>
      </c>
    </row>
    <row r="4249" spans="2:22" s="3" customFormat="1" ht="31.5" x14ac:dyDescent="0.25">
      <c r="B4249" s="257" t="s">
        <v>1184</v>
      </c>
      <c r="C4249" s="258" t="s">
        <v>1228</v>
      </c>
      <c r="D4249" s="257" t="s">
        <v>1229</v>
      </c>
      <c r="E4249" s="189" t="s">
        <v>5483</v>
      </c>
      <c r="F4249" s="189" t="s">
        <v>4086</v>
      </c>
      <c r="G4249" s="189" t="s">
        <v>7</v>
      </c>
      <c r="H4249" s="195" t="s">
        <v>109</v>
      </c>
      <c r="I4249" s="189" t="s">
        <v>371</v>
      </c>
      <c r="J4249" s="189">
        <v>10</v>
      </c>
      <c r="K4249" s="189" t="s">
        <v>4079</v>
      </c>
      <c r="L4249" s="189" t="s">
        <v>667</v>
      </c>
      <c r="M4249" s="189" t="s">
        <v>4087</v>
      </c>
      <c r="N4249" s="189" t="s">
        <v>5327</v>
      </c>
      <c r="O4249" s="189" t="s">
        <v>96</v>
      </c>
      <c r="P4249" s="189">
        <v>4</v>
      </c>
      <c r="Q4249" s="187" t="s">
        <v>193</v>
      </c>
      <c r="R4249" s="187" t="s">
        <v>4080</v>
      </c>
      <c r="S4249" s="260">
        <v>6602.46</v>
      </c>
      <c r="T4249" s="187">
        <v>2.06</v>
      </c>
      <c r="U4249" s="260">
        <f t="shared" si="202"/>
        <v>54404.270400000001</v>
      </c>
      <c r="V4249" s="187" t="s">
        <v>7</v>
      </c>
    </row>
    <row r="4250" spans="2:22" s="3" customFormat="1" ht="31.5" x14ac:dyDescent="0.25">
      <c r="B4250" s="257" t="s">
        <v>1184</v>
      </c>
      <c r="C4250" s="258" t="s">
        <v>1228</v>
      </c>
      <c r="D4250" s="257" t="s">
        <v>1229</v>
      </c>
      <c r="E4250" s="189" t="s">
        <v>348</v>
      </c>
      <c r="F4250" s="189" t="s">
        <v>4086</v>
      </c>
      <c r="G4250" s="189" t="s">
        <v>7</v>
      </c>
      <c r="H4250" s="195" t="s">
        <v>109</v>
      </c>
      <c r="I4250" s="189" t="s">
        <v>371</v>
      </c>
      <c r="J4250" s="189" t="s">
        <v>582</v>
      </c>
      <c r="K4250" s="189" t="s">
        <v>3840</v>
      </c>
      <c r="L4250" s="189" t="s">
        <v>667</v>
      </c>
      <c r="M4250" s="189" t="s">
        <v>4087</v>
      </c>
      <c r="N4250" s="189" t="s">
        <v>5327</v>
      </c>
      <c r="O4250" s="189" t="s">
        <v>96</v>
      </c>
      <c r="P4250" s="189">
        <v>6</v>
      </c>
      <c r="Q4250" s="187" t="s">
        <v>135</v>
      </c>
      <c r="R4250" s="187" t="s">
        <v>3035</v>
      </c>
      <c r="S4250" s="260">
        <v>2252.79</v>
      </c>
      <c r="T4250" s="187">
        <v>2.0499999999999998</v>
      </c>
      <c r="U4250" s="260">
        <f t="shared" si="202"/>
        <v>27709.316999999995</v>
      </c>
      <c r="V4250" s="187" t="s">
        <v>7</v>
      </c>
    </row>
    <row r="4251" spans="2:22" s="3" customFormat="1" ht="31.5" x14ac:dyDescent="0.25">
      <c r="B4251" s="257" t="s">
        <v>1184</v>
      </c>
      <c r="C4251" s="258" t="s">
        <v>1228</v>
      </c>
      <c r="D4251" s="257" t="s">
        <v>1229</v>
      </c>
      <c r="E4251" s="189" t="s">
        <v>3822</v>
      </c>
      <c r="F4251" s="189" t="s">
        <v>4086</v>
      </c>
      <c r="G4251" s="189" t="s">
        <v>7</v>
      </c>
      <c r="H4251" s="195" t="s">
        <v>109</v>
      </c>
      <c r="I4251" s="189" t="s">
        <v>371</v>
      </c>
      <c r="J4251" s="189">
        <v>10</v>
      </c>
      <c r="K4251" s="189" t="s">
        <v>4081</v>
      </c>
      <c r="L4251" s="189" t="s">
        <v>667</v>
      </c>
      <c r="M4251" s="189" t="s">
        <v>4087</v>
      </c>
      <c r="N4251" s="189" t="s">
        <v>5327</v>
      </c>
      <c r="O4251" s="189" t="s">
        <v>96</v>
      </c>
      <c r="P4251" s="189">
        <v>4</v>
      </c>
      <c r="Q4251" s="187" t="s">
        <v>193</v>
      </c>
      <c r="R4251" s="187" t="s">
        <v>2218</v>
      </c>
      <c r="S4251" s="260">
        <v>1058.83</v>
      </c>
      <c r="T4251" s="187">
        <v>2.06</v>
      </c>
      <c r="U4251" s="260">
        <f t="shared" si="202"/>
        <v>8724.7592000000004</v>
      </c>
      <c r="V4251" s="187" t="s">
        <v>7</v>
      </c>
    </row>
    <row r="4252" spans="2:22" s="3" customFormat="1" ht="31.5" x14ac:dyDescent="0.25">
      <c r="B4252" s="257" t="s">
        <v>1184</v>
      </c>
      <c r="C4252" s="258" t="s">
        <v>1228</v>
      </c>
      <c r="D4252" s="257" t="s">
        <v>1229</v>
      </c>
      <c r="E4252" s="189" t="s">
        <v>2978</v>
      </c>
      <c r="F4252" s="189" t="s">
        <v>4086</v>
      </c>
      <c r="G4252" s="189" t="s">
        <v>7</v>
      </c>
      <c r="H4252" s="195" t="s">
        <v>109</v>
      </c>
      <c r="I4252" s="189" t="s">
        <v>371</v>
      </c>
      <c r="J4252" s="189">
        <v>10</v>
      </c>
      <c r="K4252" s="189" t="s">
        <v>4088</v>
      </c>
      <c r="L4252" s="189" t="s">
        <v>667</v>
      </c>
      <c r="M4252" s="189" t="s">
        <v>4087</v>
      </c>
      <c r="N4252" s="189" t="s">
        <v>5327</v>
      </c>
      <c r="O4252" s="189" t="s">
        <v>96</v>
      </c>
      <c r="P4252" s="189">
        <v>4</v>
      </c>
      <c r="Q4252" s="187" t="s">
        <v>3584</v>
      </c>
      <c r="R4252" s="187" t="s">
        <v>2989</v>
      </c>
      <c r="S4252" s="260">
        <v>886.06</v>
      </c>
      <c r="T4252" s="187">
        <v>2.31</v>
      </c>
      <c r="U4252" s="260">
        <f t="shared" si="202"/>
        <v>8187.1943999999994</v>
      </c>
      <c r="V4252" s="187" t="s">
        <v>7</v>
      </c>
    </row>
    <row r="4253" spans="2:22" s="3" customFormat="1" ht="31.5" x14ac:dyDescent="0.25">
      <c r="B4253" s="257" t="s">
        <v>1184</v>
      </c>
      <c r="C4253" s="258" t="s">
        <v>1228</v>
      </c>
      <c r="D4253" s="257" t="s">
        <v>1229</v>
      </c>
      <c r="E4253" s="189" t="s">
        <v>2978</v>
      </c>
      <c r="F4253" s="189" t="s">
        <v>4086</v>
      </c>
      <c r="G4253" s="189" t="s">
        <v>7</v>
      </c>
      <c r="H4253" s="195" t="s">
        <v>109</v>
      </c>
      <c r="I4253" s="189" t="s">
        <v>371</v>
      </c>
      <c r="J4253" s="189">
        <v>10</v>
      </c>
      <c r="K4253" s="189" t="s">
        <v>4077</v>
      </c>
      <c r="L4253" s="189" t="s">
        <v>667</v>
      </c>
      <c r="M4253" s="189" t="s">
        <v>4087</v>
      </c>
      <c r="N4253" s="189" t="s">
        <v>5327</v>
      </c>
      <c r="O4253" s="189" t="s">
        <v>96</v>
      </c>
      <c r="P4253" s="189">
        <v>4</v>
      </c>
      <c r="Q4253" s="187" t="s">
        <v>3584</v>
      </c>
      <c r="R4253" s="187" t="s">
        <v>4078</v>
      </c>
      <c r="S4253" s="260">
        <v>2584.2800000000002</v>
      </c>
      <c r="T4253" s="187">
        <v>2.31</v>
      </c>
      <c r="U4253" s="260">
        <f t="shared" si="202"/>
        <v>23878.747200000002</v>
      </c>
      <c r="V4253" s="187" t="s">
        <v>7</v>
      </c>
    </row>
    <row r="4254" spans="2:22" s="3" customFormat="1" ht="63" x14ac:dyDescent="0.25">
      <c r="B4254" s="257" t="s">
        <v>1184</v>
      </c>
      <c r="C4254" s="258" t="s">
        <v>1228</v>
      </c>
      <c r="D4254" s="257" t="s">
        <v>1229</v>
      </c>
      <c r="E4254" s="189" t="s">
        <v>3855</v>
      </c>
      <c r="F4254" s="189" t="s">
        <v>4086</v>
      </c>
      <c r="G4254" s="189" t="s">
        <v>7</v>
      </c>
      <c r="H4254" s="195" t="s">
        <v>109</v>
      </c>
      <c r="I4254" s="189" t="s">
        <v>371</v>
      </c>
      <c r="J4254" s="189" t="s">
        <v>7</v>
      </c>
      <c r="K4254" s="189" t="s">
        <v>4089</v>
      </c>
      <c r="L4254" s="189" t="s">
        <v>667</v>
      </c>
      <c r="M4254" s="189" t="s">
        <v>4087</v>
      </c>
      <c r="N4254" s="189" t="s">
        <v>5327</v>
      </c>
      <c r="O4254" s="189" t="s">
        <v>96</v>
      </c>
      <c r="P4254" s="189">
        <v>1</v>
      </c>
      <c r="Q4254" s="187" t="s">
        <v>111</v>
      </c>
      <c r="R4254" s="187" t="s">
        <v>364</v>
      </c>
      <c r="S4254" s="260">
        <v>21275.06</v>
      </c>
      <c r="T4254" s="187">
        <v>1</v>
      </c>
      <c r="U4254" s="260">
        <f t="shared" si="202"/>
        <v>21275.06</v>
      </c>
      <c r="V4254" s="187" t="s">
        <v>7</v>
      </c>
    </row>
    <row r="4255" spans="2:22" s="3" customFormat="1" ht="47.25" x14ac:dyDescent="0.25">
      <c r="B4255" s="257" t="s">
        <v>1184</v>
      </c>
      <c r="C4255" s="258" t="s">
        <v>1228</v>
      </c>
      <c r="D4255" s="257" t="s">
        <v>1229</v>
      </c>
      <c r="E4255" s="189" t="s">
        <v>26</v>
      </c>
      <c r="F4255" s="189" t="s">
        <v>7</v>
      </c>
      <c r="G4255" s="189" t="s">
        <v>7</v>
      </c>
      <c r="H4255" s="189" t="s">
        <v>7</v>
      </c>
      <c r="I4255" s="189" t="s">
        <v>7</v>
      </c>
      <c r="J4255" s="189" t="s">
        <v>7</v>
      </c>
      <c r="K4255" s="189" t="s">
        <v>7</v>
      </c>
      <c r="L4255" s="189" t="s">
        <v>7</v>
      </c>
      <c r="M4255" s="189" t="s">
        <v>7</v>
      </c>
      <c r="N4255" s="189" t="s">
        <v>7</v>
      </c>
      <c r="O4255" s="189" t="s">
        <v>7</v>
      </c>
      <c r="P4255" s="189" t="s">
        <v>7</v>
      </c>
      <c r="Q4255" s="187" t="s">
        <v>7</v>
      </c>
      <c r="R4255" s="187" t="s">
        <v>7</v>
      </c>
      <c r="S4255" s="260" t="s">
        <v>7</v>
      </c>
      <c r="T4255" s="187" t="s">
        <v>7</v>
      </c>
      <c r="U4255" s="260">
        <f>SUM(U4247:U4254)</f>
        <v>176245.2898</v>
      </c>
      <c r="V4255" s="187" t="s">
        <v>7</v>
      </c>
    </row>
    <row r="4256" spans="2:22" s="3" customFormat="1" ht="31.5" x14ac:dyDescent="0.25">
      <c r="B4256" s="257" t="s">
        <v>1184</v>
      </c>
      <c r="C4256" s="258" t="s">
        <v>1230</v>
      </c>
      <c r="D4256" s="257" t="s">
        <v>1231</v>
      </c>
      <c r="E4256" s="189" t="s">
        <v>3822</v>
      </c>
      <c r="F4256" s="189" t="s">
        <v>4090</v>
      </c>
      <c r="G4256" s="189" t="s">
        <v>7</v>
      </c>
      <c r="H4256" s="195" t="s">
        <v>109</v>
      </c>
      <c r="I4256" s="189" t="s">
        <v>7</v>
      </c>
      <c r="J4256" s="189">
        <v>6</v>
      </c>
      <c r="K4256" s="189" t="s">
        <v>3612</v>
      </c>
      <c r="L4256" s="189" t="s">
        <v>652</v>
      </c>
      <c r="M4256" s="189" t="s">
        <v>3323</v>
      </c>
      <c r="N4256" s="189" t="s">
        <v>5327</v>
      </c>
      <c r="O4256" s="189" t="s">
        <v>96</v>
      </c>
      <c r="P4256" s="189">
        <v>2</v>
      </c>
      <c r="Q4256" s="187" t="s">
        <v>193</v>
      </c>
      <c r="R4256" s="187" t="s">
        <v>721</v>
      </c>
      <c r="S4256" s="260">
        <v>460.85</v>
      </c>
      <c r="T4256" s="187">
        <v>2.06</v>
      </c>
      <c r="U4256" s="260">
        <f>O4256*P4256*S4256*T4256</f>
        <v>1898.7020000000002</v>
      </c>
      <c r="V4256" s="187" t="s">
        <v>7</v>
      </c>
    </row>
    <row r="4257" spans="2:22" s="3" customFormat="1" ht="31.5" x14ac:dyDescent="0.25">
      <c r="B4257" s="257" t="s">
        <v>1184</v>
      </c>
      <c r="C4257" s="258" t="s">
        <v>1230</v>
      </c>
      <c r="D4257" s="257" t="s">
        <v>1231</v>
      </c>
      <c r="E4257" s="189" t="s">
        <v>526</v>
      </c>
      <c r="F4257" s="189" t="s">
        <v>4090</v>
      </c>
      <c r="G4257" s="189" t="s">
        <v>7</v>
      </c>
      <c r="H4257" s="195" t="s">
        <v>109</v>
      </c>
      <c r="I4257" s="189" t="s">
        <v>7</v>
      </c>
      <c r="J4257" s="189" t="s">
        <v>7</v>
      </c>
      <c r="K4257" s="189" t="s">
        <v>4091</v>
      </c>
      <c r="L4257" s="189" t="s">
        <v>652</v>
      </c>
      <c r="M4257" s="189" t="s">
        <v>3323</v>
      </c>
      <c r="N4257" s="189" t="s">
        <v>5327</v>
      </c>
      <c r="O4257" s="189" t="s">
        <v>96</v>
      </c>
      <c r="P4257" s="189">
        <v>1</v>
      </c>
      <c r="Q4257" s="187" t="s">
        <v>160</v>
      </c>
      <c r="R4257" s="187" t="s">
        <v>4092</v>
      </c>
      <c r="S4257" s="260">
        <v>6366.31</v>
      </c>
      <c r="T4257" s="187">
        <v>1.38</v>
      </c>
      <c r="U4257" s="260">
        <f>O4257*P4257*S4257*T4257</f>
        <v>8785.5077999999994</v>
      </c>
      <c r="V4257" s="187" t="s">
        <v>7</v>
      </c>
    </row>
    <row r="4258" spans="2:22" s="3" customFormat="1" ht="47.25" x14ac:dyDescent="0.25">
      <c r="B4258" s="257" t="s">
        <v>1184</v>
      </c>
      <c r="C4258" s="258" t="s">
        <v>1230</v>
      </c>
      <c r="D4258" s="257" t="s">
        <v>1231</v>
      </c>
      <c r="E4258" s="189" t="s">
        <v>3063</v>
      </c>
      <c r="F4258" s="189" t="s">
        <v>4090</v>
      </c>
      <c r="G4258" s="189" t="s">
        <v>7</v>
      </c>
      <c r="H4258" s="195" t="s">
        <v>109</v>
      </c>
      <c r="I4258" s="189" t="s">
        <v>7</v>
      </c>
      <c r="J4258" s="189" t="s">
        <v>7</v>
      </c>
      <c r="K4258" s="189" t="s">
        <v>632</v>
      </c>
      <c r="L4258" s="189" t="s">
        <v>652</v>
      </c>
      <c r="M4258" s="189" t="s">
        <v>3323</v>
      </c>
      <c r="N4258" s="189" t="s">
        <v>5327</v>
      </c>
      <c r="O4258" s="189" t="s">
        <v>96</v>
      </c>
      <c r="P4258" s="189">
        <v>2</v>
      </c>
      <c r="Q4258" s="187" t="s">
        <v>160</v>
      </c>
      <c r="R4258" s="187" t="s">
        <v>3067</v>
      </c>
      <c r="S4258" s="260">
        <v>2409.41</v>
      </c>
      <c r="T4258" s="187">
        <v>1.77</v>
      </c>
      <c r="U4258" s="260">
        <f>O4258*P4258*S4258*T4258</f>
        <v>8529.3113999999987</v>
      </c>
      <c r="V4258" s="187" t="s">
        <v>7</v>
      </c>
    </row>
    <row r="4259" spans="2:22" s="3" customFormat="1" ht="47.25" x14ac:dyDescent="0.25">
      <c r="B4259" s="257" t="s">
        <v>1184</v>
      </c>
      <c r="C4259" s="258" t="s">
        <v>1230</v>
      </c>
      <c r="D4259" s="257" t="s">
        <v>1231</v>
      </c>
      <c r="E4259" s="189" t="s">
        <v>3063</v>
      </c>
      <c r="F4259" s="189" t="s">
        <v>4090</v>
      </c>
      <c r="G4259" s="189" t="s">
        <v>7</v>
      </c>
      <c r="H4259" s="195" t="s">
        <v>109</v>
      </c>
      <c r="I4259" s="189" t="s">
        <v>7</v>
      </c>
      <c r="J4259" s="189" t="s">
        <v>7</v>
      </c>
      <c r="K4259" s="189" t="s">
        <v>684</v>
      </c>
      <c r="L4259" s="189" t="s">
        <v>652</v>
      </c>
      <c r="M4259" s="189" t="s">
        <v>3323</v>
      </c>
      <c r="N4259" s="189" t="s">
        <v>5327</v>
      </c>
      <c r="O4259" s="189" t="s">
        <v>96</v>
      </c>
      <c r="P4259" s="189">
        <v>1</v>
      </c>
      <c r="Q4259" s="187" t="s">
        <v>160</v>
      </c>
      <c r="R4259" s="187" t="s">
        <v>649</v>
      </c>
      <c r="S4259" s="260">
        <v>2441.1</v>
      </c>
      <c r="T4259" s="187">
        <v>1.77</v>
      </c>
      <c r="U4259" s="260">
        <f>O4259*P4259*S4259*T4259</f>
        <v>4320.7470000000003</v>
      </c>
      <c r="V4259" s="187" t="s">
        <v>7</v>
      </c>
    </row>
    <row r="4260" spans="2:22" s="3" customFormat="1" ht="63" x14ac:dyDescent="0.25">
      <c r="B4260" s="257" t="s">
        <v>1184</v>
      </c>
      <c r="C4260" s="258" t="s">
        <v>1230</v>
      </c>
      <c r="D4260" s="257" t="s">
        <v>1231</v>
      </c>
      <c r="E4260" s="189" t="s">
        <v>3787</v>
      </c>
      <c r="F4260" s="189" t="s">
        <v>4090</v>
      </c>
      <c r="G4260" s="189" t="s">
        <v>7</v>
      </c>
      <c r="H4260" s="195" t="s">
        <v>109</v>
      </c>
      <c r="I4260" s="189" t="s">
        <v>7</v>
      </c>
      <c r="J4260" s="189" t="s">
        <v>7</v>
      </c>
      <c r="K4260" s="189" t="s">
        <v>2581</v>
      </c>
      <c r="L4260" s="189" t="s">
        <v>652</v>
      </c>
      <c r="M4260" s="189" t="s">
        <v>3323</v>
      </c>
      <c r="N4260" s="189" t="s">
        <v>5327</v>
      </c>
      <c r="O4260" s="189" t="s">
        <v>96</v>
      </c>
      <c r="P4260" s="189">
        <v>1</v>
      </c>
      <c r="Q4260" s="187" t="s">
        <v>111</v>
      </c>
      <c r="R4260" s="187" t="s">
        <v>211</v>
      </c>
      <c r="S4260" s="260">
        <v>4255.01</v>
      </c>
      <c r="T4260" s="187">
        <v>1</v>
      </c>
      <c r="U4260" s="260">
        <f>O4260*P4260*S4260*T4260</f>
        <v>4255.01</v>
      </c>
      <c r="V4260" s="187" t="s">
        <v>7</v>
      </c>
    </row>
    <row r="4261" spans="2:22" s="3" customFormat="1" ht="47.25" x14ac:dyDescent="0.25">
      <c r="B4261" s="257" t="s">
        <v>1184</v>
      </c>
      <c r="C4261" s="258" t="s">
        <v>1230</v>
      </c>
      <c r="D4261" s="257" t="s">
        <v>1231</v>
      </c>
      <c r="E4261" s="189" t="s">
        <v>26</v>
      </c>
      <c r="F4261" s="189" t="s">
        <v>7</v>
      </c>
      <c r="G4261" s="189" t="s">
        <v>7</v>
      </c>
      <c r="H4261" s="189" t="s">
        <v>7</v>
      </c>
      <c r="I4261" s="189" t="s">
        <v>7</v>
      </c>
      <c r="J4261" s="189" t="s">
        <v>7</v>
      </c>
      <c r="K4261" s="189" t="s">
        <v>7</v>
      </c>
      <c r="L4261" s="189" t="s">
        <v>7</v>
      </c>
      <c r="M4261" s="189" t="s">
        <v>7</v>
      </c>
      <c r="N4261" s="189" t="s">
        <v>7</v>
      </c>
      <c r="O4261" s="189" t="s">
        <v>7</v>
      </c>
      <c r="P4261" s="189" t="s">
        <v>7</v>
      </c>
      <c r="Q4261" s="187" t="s">
        <v>7</v>
      </c>
      <c r="R4261" s="187" t="s">
        <v>7</v>
      </c>
      <c r="S4261" s="260" t="s">
        <v>7</v>
      </c>
      <c r="T4261" s="187" t="s">
        <v>7</v>
      </c>
      <c r="U4261" s="260">
        <f>SUM(U4256:U4260)</f>
        <v>27789.278200000001</v>
      </c>
      <c r="V4261" s="187" t="s">
        <v>7</v>
      </c>
    </row>
    <row r="4262" spans="2:22" s="3" customFormat="1" ht="31.5" x14ac:dyDescent="0.25">
      <c r="B4262" s="257" t="s">
        <v>1184</v>
      </c>
      <c r="C4262" s="258" t="s">
        <v>1232</v>
      </c>
      <c r="D4262" s="257" t="s">
        <v>1233</v>
      </c>
      <c r="E4262" s="189" t="s">
        <v>3822</v>
      </c>
      <c r="F4262" s="189" t="s">
        <v>4094</v>
      </c>
      <c r="G4262" s="189" t="s">
        <v>7</v>
      </c>
      <c r="H4262" s="195" t="s">
        <v>109</v>
      </c>
      <c r="I4262" s="189" t="s">
        <v>7</v>
      </c>
      <c r="J4262" s="189">
        <v>6</v>
      </c>
      <c r="K4262" s="189" t="s">
        <v>3612</v>
      </c>
      <c r="L4262" s="189" t="s">
        <v>652</v>
      </c>
      <c r="M4262" s="189" t="s">
        <v>3323</v>
      </c>
      <c r="N4262" s="189" t="s">
        <v>5327</v>
      </c>
      <c r="O4262" s="189" t="s">
        <v>96</v>
      </c>
      <c r="P4262" s="189">
        <v>2</v>
      </c>
      <c r="Q4262" s="187" t="s">
        <v>193</v>
      </c>
      <c r="R4262" s="187" t="s">
        <v>721</v>
      </c>
      <c r="S4262" s="260">
        <v>460.85</v>
      </c>
      <c r="T4262" s="187">
        <v>2.06</v>
      </c>
      <c r="U4262" s="260">
        <f>O4262*P4262*S4262*T4262</f>
        <v>1898.7020000000002</v>
      </c>
      <c r="V4262" s="187" t="s">
        <v>7</v>
      </c>
    </row>
    <row r="4263" spans="2:22" s="3" customFormat="1" ht="31.5" x14ac:dyDescent="0.25">
      <c r="B4263" s="257" t="s">
        <v>1184</v>
      </c>
      <c r="C4263" s="258" t="s">
        <v>1232</v>
      </c>
      <c r="D4263" s="257" t="s">
        <v>1233</v>
      </c>
      <c r="E4263" s="189" t="s">
        <v>526</v>
      </c>
      <c r="F4263" s="189" t="s">
        <v>4094</v>
      </c>
      <c r="G4263" s="189" t="s">
        <v>7</v>
      </c>
      <c r="H4263" s="195" t="s">
        <v>109</v>
      </c>
      <c r="I4263" s="189" t="s">
        <v>7</v>
      </c>
      <c r="J4263" s="189" t="s">
        <v>7</v>
      </c>
      <c r="K4263" s="189" t="s">
        <v>4091</v>
      </c>
      <c r="L4263" s="189" t="s">
        <v>652</v>
      </c>
      <c r="M4263" s="189" t="s">
        <v>3323</v>
      </c>
      <c r="N4263" s="189" t="s">
        <v>5327</v>
      </c>
      <c r="O4263" s="189" t="s">
        <v>96</v>
      </c>
      <c r="P4263" s="189">
        <v>1</v>
      </c>
      <c r="Q4263" s="187" t="s">
        <v>160</v>
      </c>
      <c r="R4263" s="187" t="s">
        <v>4092</v>
      </c>
      <c r="S4263" s="260">
        <v>6366.31</v>
      </c>
      <c r="T4263" s="187">
        <v>1.38</v>
      </c>
      <c r="U4263" s="260">
        <f>O4263*P4263*S4263*T4263</f>
        <v>8785.5077999999994</v>
      </c>
      <c r="V4263" s="187" t="s">
        <v>7</v>
      </c>
    </row>
    <row r="4264" spans="2:22" s="3" customFormat="1" ht="47.25" x14ac:dyDescent="0.25">
      <c r="B4264" s="257" t="s">
        <v>1184</v>
      </c>
      <c r="C4264" s="258" t="s">
        <v>1232</v>
      </c>
      <c r="D4264" s="257" t="s">
        <v>1233</v>
      </c>
      <c r="E4264" s="189" t="s">
        <v>3063</v>
      </c>
      <c r="F4264" s="189" t="s">
        <v>4094</v>
      </c>
      <c r="G4264" s="189" t="s">
        <v>7</v>
      </c>
      <c r="H4264" s="195" t="s">
        <v>109</v>
      </c>
      <c r="I4264" s="189" t="s">
        <v>7</v>
      </c>
      <c r="J4264" s="189" t="s">
        <v>7</v>
      </c>
      <c r="K4264" s="189" t="s">
        <v>632</v>
      </c>
      <c r="L4264" s="189" t="s">
        <v>652</v>
      </c>
      <c r="M4264" s="189" t="s">
        <v>3323</v>
      </c>
      <c r="N4264" s="189" t="s">
        <v>5327</v>
      </c>
      <c r="O4264" s="189" t="s">
        <v>96</v>
      </c>
      <c r="P4264" s="189">
        <v>2</v>
      </c>
      <c r="Q4264" s="187" t="s">
        <v>160</v>
      </c>
      <c r="R4264" s="187" t="s">
        <v>3067</v>
      </c>
      <c r="S4264" s="260">
        <v>2409.41</v>
      </c>
      <c r="T4264" s="187">
        <v>1.77</v>
      </c>
      <c r="U4264" s="260">
        <f>O4264*P4264*S4264*T4264</f>
        <v>8529.3113999999987</v>
      </c>
      <c r="V4264" s="187" t="s">
        <v>7</v>
      </c>
    </row>
    <row r="4265" spans="2:22" s="3" customFormat="1" ht="47.25" x14ac:dyDescent="0.25">
      <c r="B4265" s="257" t="s">
        <v>1184</v>
      </c>
      <c r="C4265" s="258" t="s">
        <v>1232</v>
      </c>
      <c r="D4265" s="257" t="s">
        <v>1233</v>
      </c>
      <c r="E4265" s="189" t="s">
        <v>3063</v>
      </c>
      <c r="F4265" s="189" t="s">
        <v>4094</v>
      </c>
      <c r="G4265" s="189" t="s">
        <v>7</v>
      </c>
      <c r="H4265" s="195" t="s">
        <v>109</v>
      </c>
      <c r="I4265" s="189" t="s">
        <v>7</v>
      </c>
      <c r="J4265" s="189" t="s">
        <v>7</v>
      </c>
      <c r="K4265" s="189" t="s">
        <v>684</v>
      </c>
      <c r="L4265" s="189" t="s">
        <v>652</v>
      </c>
      <c r="M4265" s="189" t="s">
        <v>3323</v>
      </c>
      <c r="N4265" s="189" t="s">
        <v>5327</v>
      </c>
      <c r="O4265" s="189" t="s">
        <v>96</v>
      </c>
      <c r="P4265" s="189">
        <v>1</v>
      </c>
      <c r="Q4265" s="187" t="s">
        <v>160</v>
      </c>
      <c r="R4265" s="187" t="s">
        <v>649</v>
      </c>
      <c r="S4265" s="260">
        <v>2441.1</v>
      </c>
      <c r="T4265" s="187">
        <v>1.77</v>
      </c>
      <c r="U4265" s="260">
        <f>O4265*P4265*S4265*T4265</f>
        <v>4320.7470000000003</v>
      </c>
      <c r="V4265" s="187" t="s">
        <v>7</v>
      </c>
    </row>
    <row r="4266" spans="2:22" s="3" customFormat="1" ht="63" x14ac:dyDescent="0.25">
      <c r="B4266" s="257" t="s">
        <v>1184</v>
      </c>
      <c r="C4266" s="258" t="s">
        <v>1232</v>
      </c>
      <c r="D4266" s="257" t="s">
        <v>1233</v>
      </c>
      <c r="E4266" s="189" t="s">
        <v>3787</v>
      </c>
      <c r="F4266" s="189" t="s">
        <v>4094</v>
      </c>
      <c r="G4266" s="189" t="s">
        <v>7</v>
      </c>
      <c r="H4266" s="195" t="s">
        <v>109</v>
      </c>
      <c r="I4266" s="189" t="s">
        <v>7</v>
      </c>
      <c r="J4266" s="189" t="s">
        <v>7</v>
      </c>
      <c r="K4266" s="189" t="s">
        <v>2581</v>
      </c>
      <c r="L4266" s="189" t="s">
        <v>652</v>
      </c>
      <c r="M4266" s="189" t="s">
        <v>3323</v>
      </c>
      <c r="N4266" s="189" t="s">
        <v>5327</v>
      </c>
      <c r="O4266" s="189" t="s">
        <v>96</v>
      </c>
      <c r="P4266" s="189">
        <v>1</v>
      </c>
      <c r="Q4266" s="187" t="s">
        <v>111</v>
      </c>
      <c r="R4266" s="187" t="s">
        <v>211</v>
      </c>
      <c r="S4266" s="260">
        <v>4255.01</v>
      </c>
      <c r="T4266" s="187">
        <v>1</v>
      </c>
      <c r="U4266" s="260">
        <f>O4266*P4266*S4266*T4266</f>
        <v>4255.01</v>
      </c>
      <c r="V4266" s="187" t="s">
        <v>7</v>
      </c>
    </row>
    <row r="4267" spans="2:22" s="3" customFormat="1" ht="47.25" x14ac:dyDescent="0.25">
      <c r="B4267" s="257" t="s">
        <v>1184</v>
      </c>
      <c r="C4267" s="258" t="s">
        <v>1232</v>
      </c>
      <c r="D4267" s="257" t="s">
        <v>1233</v>
      </c>
      <c r="E4267" s="189" t="s">
        <v>26</v>
      </c>
      <c r="F4267" s="189" t="s">
        <v>7</v>
      </c>
      <c r="G4267" s="189" t="s">
        <v>7</v>
      </c>
      <c r="H4267" s="189" t="s">
        <v>7</v>
      </c>
      <c r="I4267" s="189" t="s">
        <v>7</v>
      </c>
      <c r="J4267" s="189" t="s">
        <v>7</v>
      </c>
      <c r="K4267" s="189" t="s">
        <v>7</v>
      </c>
      <c r="L4267" s="189" t="s">
        <v>7</v>
      </c>
      <c r="M4267" s="189" t="s">
        <v>7</v>
      </c>
      <c r="N4267" s="189" t="s">
        <v>7</v>
      </c>
      <c r="O4267" s="189" t="s">
        <v>7</v>
      </c>
      <c r="P4267" s="189" t="s">
        <v>7</v>
      </c>
      <c r="Q4267" s="187" t="s">
        <v>7</v>
      </c>
      <c r="R4267" s="187" t="s">
        <v>7</v>
      </c>
      <c r="S4267" s="260" t="s">
        <v>7</v>
      </c>
      <c r="T4267" s="187" t="s">
        <v>7</v>
      </c>
      <c r="U4267" s="260">
        <f>SUM(U4262:U4266)</f>
        <v>27789.278200000001</v>
      </c>
      <c r="V4267" s="187" t="s">
        <v>7</v>
      </c>
    </row>
    <row r="4268" spans="2:22" s="3" customFormat="1" ht="31.5" x14ac:dyDescent="0.25">
      <c r="B4268" s="257" t="s">
        <v>1184</v>
      </c>
      <c r="C4268" s="258" t="s">
        <v>1234</v>
      </c>
      <c r="D4268" s="257" t="s">
        <v>1235</v>
      </c>
      <c r="E4268" s="189" t="s">
        <v>3822</v>
      </c>
      <c r="F4268" s="189" t="s">
        <v>4095</v>
      </c>
      <c r="G4268" s="189" t="s">
        <v>7</v>
      </c>
      <c r="H4268" s="195" t="s">
        <v>109</v>
      </c>
      <c r="I4268" s="189" t="s">
        <v>7</v>
      </c>
      <c r="J4268" s="189">
        <v>6</v>
      </c>
      <c r="K4268" s="189" t="s">
        <v>3612</v>
      </c>
      <c r="L4268" s="189" t="s">
        <v>652</v>
      </c>
      <c r="M4268" s="189" t="s">
        <v>3323</v>
      </c>
      <c r="N4268" s="189" t="s">
        <v>5327</v>
      </c>
      <c r="O4268" s="189" t="s">
        <v>96</v>
      </c>
      <c r="P4268" s="189">
        <v>2</v>
      </c>
      <c r="Q4268" s="187" t="s">
        <v>193</v>
      </c>
      <c r="R4268" s="187" t="s">
        <v>721</v>
      </c>
      <c r="S4268" s="260">
        <v>460.85</v>
      </c>
      <c r="T4268" s="187">
        <v>2.06</v>
      </c>
      <c r="U4268" s="260">
        <f>O4268*P4268*S4268*T4268</f>
        <v>1898.7020000000002</v>
      </c>
      <c r="V4268" s="187" t="s">
        <v>7</v>
      </c>
    </row>
    <row r="4269" spans="2:22" s="3" customFormat="1" ht="31.5" x14ac:dyDescent="0.25">
      <c r="B4269" s="257" t="s">
        <v>1184</v>
      </c>
      <c r="C4269" s="258" t="s">
        <v>1234</v>
      </c>
      <c r="D4269" s="257" t="s">
        <v>1235</v>
      </c>
      <c r="E4269" s="189" t="s">
        <v>526</v>
      </c>
      <c r="F4269" s="189" t="s">
        <v>4095</v>
      </c>
      <c r="G4269" s="189" t="s">
        <v>7</v>
      </c>
      <c r="H4269" s="195" t="s">
        <v>109</v>
      </c>
      <c r="I4269" s="189" t="s">
        <v>7</v>
      </c>
      <c r="J4269" s="189" t="s">
        <v>7</v>
      </c>
      <c r="K4269" s="189" t="s">
        <v>4091</v>
      </c>
      <c r="L4269" s="189" t="s">
        <v>652</v>
      </c>
      <c r="M4269" s="189" t="s">
        <v>3323</v>
      </c>
      <c r="N4269" s="189" t="s">
        <v>5327</v>
      </c>
      <c r="O4269" s="189" t="s">
        <v>96</v>
      </c>
      <c r="P4269" s="189">
        <v>1</v>
      </c>
      <c r="Q4269" s="187" t="s">
        <v>160</v>
      </c>
      <c r="R4269" s="187" t="s">
        <v>4092</v>
      </c>
      <c r="S4269" s="260">
        <v>6366.31</v>
      </c>
      <c r="T4269" s="187">
        <v>1.38</v>
      </c>
      <c r="U4269" s="260">
        <f>O4269*P4269*S4269*T4269</f>
        <v>8785.5077999999994</v>
      </c>
      <c r="V4269" s="187" t="s">
        <v>7</v>
      </c>
    </row>
    <row r="4270" spans="2:22" s="3" customFormat="1" ht="47.25" x14ac:dyDescent="0.25">
      <c r="B4270" s="257" t="s">
        <v>1184</v>
      </c>
      <c r="C4270" s="258" t="s">
        <v>1234</v>
      </c>
      <c r="D4270" s="257" t="s">
        <v>1235</v>
      </c>
      <c r="E4270" s="189" t="s">
        <v>3063</v>
      </c>
      <c r="F4270" s="189" t="s">
        <v>4095</v>
      </c>
      <c r="G4270" s="189" t="s">
        <v>7</v>
      </c>
      <c r="H4270" s="195" t="s">
        <v>109</v>
      </c>
      <c r="I4270" s="189" t="s">
        <v>7</v>
      </c>
      <c r="J4270" s="189" t="s">
        <v>7</v>
      </c>
      <c r="K4270" s="189" t="s">
        <v>632</v>
      </c>
      <c r="L4270" s="189" t="s">
        <v>652</v>
      </c>
      <c r="M4270" s="189" t="s">
        <v>3323</v>
      </c>
      <c r="N4270" s="189" t="s">
        <v>5327</v>
      </c>
      <c r="O4270" s="189" t="s">
        <v>96</v>
      </c>
      <c r="P4270" s="189">
        <v>2</v>
      </c>
      <c r="Q4270" s="187" t="s">
        <v>160</v>
      </c>
      <c r="R4270" s="187" t="s">
        <v>3067</v>
      </c>
      <c r="S4270" s="260">
        <v>2409.41</v>
      </c>
      <c r="T4270" s="187">
        <v>1.77</v>
      </c>
      <c r="U4270" s="260">
        <f>O4270*P4270*S4270*T4270</f>
        <v>8529.3113999999987</v>
      </c>
      <c r="V4270" s="187" t="s">
        <v>7</v>
      </c>
    </row>
    <row r="4271" spans="2:22" s="3" customFormat="1" ht="47.25" x14ac:dyDescent="0.25">
      <c r="B4271" s="257" t="s">
        <v>1184</v>
      </c>
      <c r="C4271" s="258" t="s">
        <v>1234</v>
      </c>
      <c r="D4271" s="257" t="s">
        <v>1235</v>
      </c>
      <c r="E4271" s="189" t="s">
        <v>3063</v>
      </c>
      <c r="F4271" s="189" t="s">
        <v>4095</v>
      </c>
      <c r="G4271" s="189" t="s">
        <v>7</v>
      </c>
      <c r="H4271" s="195" t="s">
        <v>109</v>
      </c>
      <c r="I4271" s="189" t="s">
        <v>7</v>
      </c>
      <c r="J4271" s="189" t="s">
        <v>7</v>
      </c>
      <c r="K4271" s="189" t="s">
        <v>684</v>
      </c>
      <c r="L4271" s="189" t="s">
        <v>652</v>
      </c>
      <c r="M4271" s="189" t="s">
        <v>3323</v>
      </c>
      <c r="N4271" s="189" t="s">
        <v>5327</v>
      </c>
      <c r="O4271" s="189" t="s">
        <v>96</v>
      </c>
      <c r="P4271" s="189">
        <v>1</v>
      </c>
      <c r="Q4271" s="187" t="s">
        <v>160</v>
      </c>
      <c r="R4271" s="187" t="s">
        <v>649</v>
      </c>
      <c r="S4271" s="260">
        <v>2441.1</v>
      </c>
      <c r="T4271" s="187">
        <v>1.77</v>
      </c>
      <c r="U4271" s="260">
        <f>O4271*P4271*S4271*T4271</f>
        <v>4320.7470000000003</v>
      </c>
      <c r="V4271" s="187" t="s">
        <v>7</v>
      </c>
    </row>
    <row r="4272" spans="2:22" s="3" customFormat="1" ht="63" x14ac:dyDescent="0.25">
      <c r="B4272" s="257" t="s">
        <v>1184</v>
      </c>
      <c r="C4272" s="258" t="s">
        <v>1234</v>
      </c>
      <c r="D4272" s="257" t="s">
        <v>1235</v>
      </c>
      <c r="E4272" s="189" t="s">
        <v>3787</v>
      </c>
      <c r="F4272" s="189" t="s">
        <v>4095</v>
      </c>
      <c r="G4272" s="189" t="s">
        <v>7</v>
      </c>
      <c r="H4272" s="195" t="s">
        <v>109</v>
      </c>
      <c r="I4272" s="189" t="s">
        <v>7</v>
      </c>
      <c r="J4272" s="189" t="s">
        <v>7</v>
      </c>
      <c r="K4272" s="189" t="s">
        <v>2581</v>
      </c>
      <c r="L4272" s="189" t="s">
        <v>652</v>
      </c>
      <c r="M4272" s="189" t="s">
        <v>3323</v>
      </c>
      <c r="N4272" s="189" t="s">
        <v>5327</v>
      </c>
      <c r="O4272" s="189" t="s">
        <v>96</v>
      </c>
      <c r="P4272" s="189">
        <v>1</v>
      </c>
      <c r="Q4272" s="187" t="s">
        <v>111</v>
      </c>
      <c r="R4272" s="187" t="s">
        <v>211</v>
      </c>
      <c r="S4272" s="260">
        <v>4255.01</v>
      </c>
      <c r="T4272" s="187">
        <v>1</v>
      </c>
      <c r="U4272" s="260">
        <f>O4272*P4272*S4272*T4272</f>
        <v>4255.01</v>
      </c>
      <c r="V4272" s="187" t="s">
        <v>7</v>
      </c>
    </row>
    <row r="4273" spans="2:22" s="3" customFormat="1" ht="47.25" x14ac:dyDescent="0.25">
      <c r="B4273" s="257" t="s">
        <v>1184</v>
      </c>
      <c r="C4273" s="258" t="s">
        <v>1234</v>
      </c>
      <c r="D4273" s="257" t="s">
        <v>1235</v>
      </c>
      <c r="E4273" s="189" t="s">
        <v>26</v>
      </c>
      <c r="F4273" s="189" t="s">
        <v>7</v>
      </c>
      <c r="G4273" s="189" t="s">
        <v>7</v>
      </c>
      <c r="H4273" s="189" t="s">
        <v>7</v>
      </c>
      <c r="I4273" s="189" t="s">
        <v>7</v>
      </c>
      <c r="J4273" s="189" t="s">
        <v>7</v>
      </c>
      <c r="K4273" s="189" t="s">
        <v>7</v>
      </c>
      <c r="L4273" s="189" t="s">
        <v>7</v>
      </c>
      <c r="M4273" s="189" t="s">
        <v>7</v>
      </c>
      <c r="N4273" s="189" t="s">
        <v>7</v>
      </c>
      <c r="O4273" s="189" t="s">
        <v>7</v>
      </c>
      <c r="P4273" s="189" t="s">
        <v>7</v>
      </c>
      <c r="Q4273" s="187" t="s">
        <v>7</v>
      </c>
      <c r="R4273" s="187" t="s">
        <v>7</v>
      </c>
      <c r="S4273" s="260" t="s">
        <v>7</v>
      </c>
      <c r="T4273" s="187" t="s">
        <v>7</v>
      </c>
      <c r="U4273" s="260">
        <f>SUM(U4268:U4272)</f>
        <v>27789.278200000001</v>
      </c>
      <c r="V4273" s="187" t="s">
        <v>7</v>
      </c>
    </row>
    <row r="4274" spans="2:22" s="3" customFormat="1" ht="31.5" x14ac:dyDescent="0.25">
      <c r="B4274" s="257" t="s">
        <v>1184</v>
      </c>
      <c r="C4274" s="258" t="s">
        <v>1236</v>
      </c>
      <c r="D4274" s="257" t="s">
        <v>1237</v>
      </c>
      <c r="E4274" s="189" t="s">
        <v>3822</v>
      </c>
      <c r="F4274" s="189" t="s">
        <v>4096</v>
      </c>
      <c r="G4274" s="189" t="s">
        <v>7</v>
      </c>
      <c r="H4274" s="195" t="s">
        <v>109</v>
      </c>
      <c r="I4274" s="189" t="s">
        <v>7</v>
      </c>
      <c r="J4274" s="189">
        <v>6</v>
      </c>
      <c r="K4274" s="189" t="s">
        <v>3612</v>
      </c>
      <c r="L4274" s="189" t="s">
        <v>652</v>
      </c>
      <c r="M4274" s="189" t="s">
        <v>3323</v>
      </c>
      <c r="N4274" s="189" t="s">
        <v>5327</v>
      </c>
      <c r="O4274" s="189" t="s">
        <v>96</v>
      </c>
      <c r="P4274" s="189">
        <v>2</v>
      </c>
      <c r="Q4274" s="187" t="s">
        <v>193</v>
      </c>
      <c r="R4274" s="187" t="s">
        <v>721</v>
      </c>
      <c r="S4274" s="260">
        <v>460.85</v>
      </c>
      <c r="T4274" s="187">
        <v>2.06</v>
      </c>
      <c r="U4274" s="260">
        <f>O4274*P4274*S4274*T4274</f>
        <v>1898.7020000000002</v>
      </c>
      <c r="V4274" s="187" t="s">
        <v>7</v>
      </c>
    </row>
    <row r="4275" spans="2:22" s="3" customFormat="1" ht="31.5" x14ac:dyDescent="0.25">
      <c r="B4275" s="257" t="s">
        <v>1184</v>
      </c>
      <c r="C4275" s="258" t="s">
        <v>1236</v>
      </c>
      <c r="D4275" s="257" t="s">
        <v>1237</v>
      </c>
      <c r="E4275" s="189" t="s">
        <v>526</v>
      </c>
      <c r="F4275" s="189" t="s">
        <v>4096</v>
      </c>
      <c r="G4275" s="189" t="s">
        <v>7</v>
      </c>
      <c r="H4275" s="195" t="s">
        <v>109</v>
      </c>
      <c r="I4275" s="189" t="s">
        <v>7</v>
      </c>
      <c r="J4275" s="189" t="s">
        <v>7</v>
      </c>
      <c r="K4275" s="189" t="s">
        <v>4091</v>
      </c>
      <c r="L4275" s="189" t="s">
        <v>652</v>
      </c>
      <c r="M4275" s="189" t="s">
        <v>3323</v>
      </c>
      <c r="N4275" s="189" t="s">
        <v>5327</v>
      </c>
      <c r="O4275" s="189" t="s">
        <v>96</v>
      </c>
      <c r="P4275" s="189">
        <v>1</v>
      </c>
      <c r="Q4275" s="187" t="s">
        <v>160</v>
      </c>
      <c r="R4275" s="187" t="s">
        <v>4092</v>
      </c>
      <c r="S4275" s="260">
        <v>6366.31</v>
      </c>
      <c r="T4275" s="187">
        <v>1.38</v>
      </c>
      <c r="U4275" s="260">
        <f>O4275*P4275*S4275*T4275</f>
        <v>8785.5077999999994</v>
      </c>
      <c r="V4275" s="187" t="s">
        <v>7</v>
      </c>
    </row>
    <row r="4276" spans="2:22" s="3" customFormat="1" ht="47.25" x14ac:dyDescent="0.25">
      <c r="B4276" s="257" t="s">
        <v>1184</v>
      </c>
      <c r="C4276" s="258" t="s">
        <v>1236</v>
      </c>
      <c r="D4276" s="257" t="s">
        <v>1237</v>
      </c>
      <c r="E4276" s="189" t="s">
        <v>3063</v>
      </c>
      <c r="F4276" s="189" t="s">
        <v>4096</v>
      </c>
      <c r="G4276" s="189" t="s">
        <v>7</v>
      </c>
      <c r="H4276" s="195" t="s">
        <v>109</v>
      </c>
      <c r="I4276" s="189" t="s">
        <v>7</v>
      </c>
      <c r="J4276" s="189" t="s">
        <v>7</v>
      </c>
      <c r="K4276" s="189" t="s">
        <v>632</v>
      </c>
      <c r="L4276" s="189" t="s">
        <v>652</v>
      </c>
      <c r="M4276" s="189" t="s">
        <v>3323</v>
      </c>
      <c r="N4276" s="189" t="s">
        <v>5327</v>
      </c>
      <c r="O4276" s="189" t="s">
        <v>96</v>
      </c>
      <c r="P4276" s="189">
        <v>2</v>
      </c>
      <c r="Q4276" s="187" t="s">
        <v>160</v>
      </c>
      <c r="R4276" s="187" t="s">
        <v>3067</v>
      </c>
      <c r="S4276" s="260">
        <v>2409.41</v>
      </c>
      <c r="T4276" s="187">
        <v>1.77</v>
      </c>
      <c r="U4276" s="260">
        <f>O4276*P4276*S4276*T4276</f>
        <v>8529.3113999999987</v>
      </c>
      <c r="V4276" s="187" t="s">
        <v>7</v>
      </c>
    </row>
    <row r="4277" spans="2:22" s="3" customFormat="1" ht="47.25" x14ac:dyDescent="0.25">
      <c r="B4277" s="257" t="s">
        <v>1184</v>
      </c>
      <c r="C4277" s="258" t="s">
        <v>1236</v>
      </c>
      <c r="D4277" s="257" t="s">
        <v>1237</v>
      </c>
      <c r="E4277" s="189" t="s">
        <v>3063</v>
      </c>
      <c r="F4277" s="189" t="s">
        <v>4096</v>
      </c>
      <c r="G4277" s="189" t="s">
        <v>7</v>
      </c>
      <c r="H4277" s="195" t="s">
        <v>109</v>
      </c>
      <c r="I4277" s="189" t="s">
        <v>7</v>
      </c>
      <c r="J4277" s="189" t="s">
        <v>7</v>
      </c>
      <c r="K4277" s="189" t="s">
        <v>684</v>
      </c>
      <c r="L4277" s="189" t="s">
        <v>652</v>
      </c>
      <c r="M4277" s="189" t="s">
        <v>3323</v>
      </c>
      <c r="N4277" s="189" t="s">
        <v>5327</v>
      </c>
      <c r="O4277" s="189" t="s">
        <v>96</v>
      </c>
      <c r="P4277" s="189">
        <v>1</v>
      </c>
      <c r="Q4277" s="187" t="s">
        <v>160</v>
      </c>
      <c r="R4277" s="187" t="s">
        <v>649</v>
      </c>
      <c r="S4277" s="260">
        <v>2441.1</v>
      </c>
      <c r="T4277" s="187">
        <v>1.77</v>
      </c>
      <c r="U4277" s="260">
        <f>O4277*P4277*S4277*T4277</f>
        <v>4320.7470000000003</v>
      </c>
      <c r="V4277" s="187" t="s">
        <v>7</v>
      </c>
    </row>
    <row r="4278" spans="2:22" s="3" customFormat="1" ht="63" x14ac:dyDescent="0.25">
      <c r="B4278" s="257" t="s">
        <v>1184</v>
      </c>
      <c r="C4278" s="258" t="s">
        <v>1236</v>
      </c>
      <c r="D4278" s="257" t="s">
        <v>1237</v>
      </c>
      <c r="E4278" s="189" t="s">
        <v>3787</v>
      </c>
      <c r="F4278" s="189" t="s">
        <v>4096</v>
      </c>
      <c r="G4278" s="189" t="s">
        <v>7</v>
      </c>
      <c r="H4278" s="195" t="s">
        <v>109</v>
      </c>
      <c r="I4278" s="189" t="s">
        <v>7</v>
      </c>
      <c r="J4278" s="189" t="s">
        <v>7</v>
      </c>
      <c r="K4278" s="189" t="s">
        <v>2581</v>
      </c>
      <c r="L4278" s="189" t="s">
        <v>652</v>
      </c>
      <c r="M4278" s="189" t="s">
        <v>3323</v>
      </c>
      <c r="N4278" s="189" t="s">
        <v>5327</v>
      </c>
      <c r="O4278" s="189" t="s">
        <v>96</v>
      </c>
      <c r="P4278" s="189">
        <v>1</v>
      </c>
      <c r="Q4278" s="187" t="s">
        <v>111</v>
      </c>
      <c r="R4278" s="187" t="s">
        <v>211</v>
      </c>
      <c r="S4278" s="260">
        <v>4255.01</v>
      </c>
      <c r="T4278" s="187">
        <v>1</v>
      </c>
      <c r="U4278" s="260">
        <f>O4278*P4278*S4278*T4278</f>
        <v>4255.01</v>
      </c>
      <c r="V4278" s="187" t="s">
        <v>7</v>
      </c>
    </row>
    <row r="4279" spans="2:22" s="3" customFormat="1" ht="47.25" x14ac:dyDescent="0.25">
      <c r="B4279" s="257" t="s">
        <v>1184</v>
      </c>
      <c r="C4279" s="258" t="s">
        <v>1236</v>
      </c>
      <c r="D4279" s="257" t="s">
        <v>1237</v>
      </c>
      <c r="E4279" s="189" t="s">
        <v>26</v>
      </c>
      <c r="F4279" s="189" t="s">
        <v>7</v>
      </c>
      <c r="G4279" s="189" t="s">
        <v>7</v>
      </c>
      <c r="H4279" s="189" t="s">
        <v>7</v>
      </c>
      <c r="I4279" s="189" t="s">
        <v>7</v>
      </c>
      <c r="J4279" s="189" t="s">
        <v>7</v>
      </c>
      <c r="K4279" s="189" t="s">
        <v>7</v>
      </c>
      <c r="L4279" s="189" t="s">
        <v>7</v>
      </c>
      <c r="M4279" s="189" t="s">
        <v>7</v>
      </c>
      <c r="N4279" s="189" t="s">
        <v>7</v>
      </c>
      <c r="O4279" s="189" t="s">
        <v>7</v>
      </c>
      <c r="P4279" s="189" t="s">
        <v>7</v>
      </c>
      <c r="Q4279" s="187" t="s">
        <v>7</v>
      </c>
      <c r="R4279" s="187" t="s">
        <v>7</v>
      </c>
      <c r="S4279" s="260" t="s">
        <v>7</v>
      </c>
      <c r="T4279" s="187" t="s">
        <v>7</v>
      </c>
      <c r="U4279" s="260">
        <f>SUM(U4274:U4278)</f>
        <v>27789.278200000001</v>
      </c>
      <c r="V4279" s="187" t="s">
        <v>7</v>
      </c>
    </row>
    <row r="4280" spans="2:22" s="3" customFormat="1" ht="31.5" x14ac:dyDescent="0.25">
      <c r="B4280" s="257" t="s">
        <v>1184</v>
      </c>
      <c r="C4280" s="258" t="s">
        <v>1238</v>
      </c>
      <c r="D4280" s="257" t="s">
        <v>1239</v>
      </c>
      <c r="E4280" s="189" t="s">
        <v>3822</v>
      </c>
      <c r="F4280" s="189" t="s">
        <v>4097</v>
      </c>
      <c r="G4280" s="189" t="s">
        <v>7</v>
      </c>
      <c r="H4280" s="195" t="s">
        <v>109</v>
      </c>
      <c r="I4280" s="189" t="s">
        <v>7</v>
      </c>
      <c r="J4280" s="189">
        <v>6</v>
      </c>
      <c r="K4280" s="189" t="s">
        <v>3612</v>
      </c>
      <c r="L4280" s="189" t="s">
        <v>652</v>
      </c>
      <c r="M4280" s="189" t="s">
        <v>3323</v>
      </c>
      <c r="N4280" s="189" t="s">
        <v>5327</v>
      </c>
      <c r="O4280" s="189" t="s">
        <v>96</v>
      </c>
      <c r="P4280" s="189">
        <v>2</v>
      </c>
      <c r="Q4280" s="187" t="s">
        <v>193</v>
      </c>
      <c r="R4280" s="187" t="s">
        <v>721</v>
      </c>
      <c r="S4280" s="260">
        <v>460.85</v>
      </c>
      <c r="T4280" s="187">
        <v>2.06</v>
      </c>
      <c r="U4280" s="260">
        <f>O4280*P4280*S4280*T4280</f>
        <v>1898.7020000000002</v>
      </c>
      <c r="V4280" s="187" t="s">
        <v>7</v>
      </c>
    </row>
    <row r="4281" spans="2:22" s="3" customFormat="1" ht="31.5" x14ac:dyDescent="0.25">
      <c r="B4281" s="257" t="s">
        <v>1184</v>
      </c>
      <c r="C4281" s="258" t="s">
        <v>1238</v>
      </c>
      <c r="D4281" s="257" t="s">
        <v>1239</v>
      </c>
      <c r="E4281" s="189" t="s">
        <v>526</v>
      </c>
      <c r="F4281" s="189" t="s">
        <v>4097</v>
      </c>
      <c r="G4281" s="189" t="s">
        <v>7</v>
      </c>
      <c r="H4281" s="195" t="s">
        <v>109</v>
      </c>
      <c r="I4281" s="189" t="s">
        <v>7</v>
      </c>
      <c r="J4281" s="189" t="s">
        <v>7</v>
      </c>
      <c r="K4281" s="189" t="s">
        <v>4091</v>
      </c>
      <c r="L4281" s="189" t="s">
        <v>652</v>
      </c>
      <c r="M4281" s="189" t="s">
        <v>3323</v>
      </c>
      <c r="N4281" s="189" t="s">
        <v>5327</v>
      </c>
      <c r="O4281" s="189" t="s">
        <v>96</v>
      </c>
      <c r="P4281" s="189">
        <v>1</v>
      </c>
      <c r="Q4281" s="187" t="s">
        <v>160</v>
      </c>
      <c r="R4281" s="187" t="s">
        <v>4092</v>
      </c>
      <c r="S4281" s="260">
        <v>6366.31</v>
      </c>
      <c r="T4281" s="187">
        <v>1.38</v>
      </c>
      <c r="U4281" s="260">
        <f>O4281*P4281*S4281*T4281</f>
        <v>8785.5077999999994</v>
      </c>
      <c r="V4281" s="187" t="s">
        <v>7</v>
      </c>
    </row>
    <row r="4282" spans="2:22" s="3" customFormat="1" ht="47.25" x14ac:dyDescent="0.25">
      <c r="B4282" s="257" t="s">
        <v>1184</v>
      </c>
      <c r="C4282" s="258" t="s">
        <v>1238</v>
      </c>
      <c r="D4282" s="257" t="s">
        <v>1239</v>
      </c>
      <c r="E4282" s="189" t="s">
        <v>3063</v>
      </c>
      <c r="F4282" s="189" t="s">
        <v>4097</v>
      </c>
      <c r="G4282" s="189" t="s">
        <v>7</v>
      </c>
      <c r="H4282" s="195" t="s">
        <v>109</v>
      </c>
      <c r="I4282" s="189" t="s">
        <v>7</v>
      </c>
      <c r="J4282" s="189" t="s">
        <v>7</v>
      </c>
      <c r="K4282" s="189" t="s">
        <v>632</v>
      </c>
      <c r="L4282" s="189" t="s">
        <v>652</v>
      </c>
      <c r="M4282" s="189" t="s">
        <v>3323</v>
      </c>
      <c r="N4282" s="189" t="s">
        <v>5327</v>
      </c>
      <c r="O4282" s="189" t="s">
        <v>96</v>
      </c>
      <c r="P4282" s="189">
        <v>2</v>
      </c>
      <c r="Q4282" s="187" t="s">
        <v>160</v>
      </c>
      <c r="R4282" s="187" t="s">
        <v>3067</v>
      </c>
      <c r="S4282" s="260">
        <v>2409.41</v>
      </c>
      <c r="T4282" s="187">
        <v>1.77</v>
      </c>
      <c r="U4282" s="260">
        <f>O4282*P4282*S4282*T4282</f>
        <v>8529.3113999999987</v>
      </c>
      <c r="V4282" s="187" t="s">
        <v>7</v>
      </c>
    </row>
    <row r="4283" spans="2:22" s="3" customFormat="1" ht="47.25" x14ac:dyDescent="0.25">
      <c r="B4283" s="257" t="s">
        <v>1184</v>
      </c>
      <c r="C4283" s="258" t="s">
        <v>1238</v>
      </c>
      <c r="D4283" s="257" t="s">
        <v>1239</v>
      </c>
      <c r="E4283" s="189" t="s">
        <v>3063</v>
      </c>
      <c r="F4283" s="189" t="s">
        <v>4097</v>
      </c>
      <c r="G4283" s="189" t="s">
        <v>7</v>
      </c>
      <c r="H4283" s="195" t="s">
        <v>109</v>
      </c>
      <c r="I4283" s="189" t="s">
        <v>7</v>
      </c>
      <c r="J4283" s="189" t="s">
        <v>7</v>
      </c>
      <c r="K4283" s="189" t="s">
        <v>684</v>
      </c>
      <c r="L4283" s="189" t="s">
        <v>652</v>
      </c>
      <c r="M4283" s="189" t="s">
        <v>3323</v>
      </c>
      <c r="N4283" s="189" t="s">
        <v>5327</v>
      </c>
      <c r="O4283" s="189" t="s">
        <v>96</v>
      </c>
      <c r="P4283" s="189">
        <v>1</v>
      </c>
      <c r="Q4283" s="187" t="s">
        <v>160</v>
      </c>
      <c r="R4283" s="187" t="s">
        <v>649</v>
      </c>
      <c r="S4283" s="260">
        <v>2441.1</v>
      </c>
      <c r="T4283" s="187">
        <v>1.77</v>
      </c>
      <c r="U4283" s="260">
        <f>O4283*P4283*S4283*T4283</f>
        <v>4320.7470000000003</v>
      </c>
      <c r="V4283" s="187" t="s">
        <v>7</v>
      </c>
    </row>
    <row r="4284" spans="2:22" s="3" customFormat="1" ht="63" x14ac:dyDescent="0.25">
      <c r="B4284" s="257" t="s">
        <v>1184</v>
      </c>
      <c r="C4284" s="258" t="s">
        <v>1238</v>
      </c>
      <c r="D4284" s="257" t="s">
        <v>1239</v>
      </c>
      <c r="E4284" s="189" t="s">
        <v>3787</v>
      </c>
      <c r="F4284" s="189" t="s">
        <v>4097</v>
      </c>
      <c r="G4284" s="189" t="s">
        <v>7</v>
      </c>
      <c r="H4284" s="195" t="s">
        <v>109</v>
      </c>
      <c r="I4284" s="189" t="s">
        <v>7</v>
      </c>
      <c r="J4284" s="189" t="s">
        <v>7</v>
      </c>
      <c r="K4284" s="189" t="s">
        <v>4093</v>
      </c>
      <c r="L4284" s="189" t="s">
        <v>652</v>
      </c>
      <c r="M4284" s="189" t="s">
        <v>3323</v>
      </c>
      <c r="N4284" s="189" t="s">
        <v>5327</v>
      </c>
      <c r="O4284" s="189" t="s">
        <v>96</v>
      </c>
      <c r="P4284" s="189">
        <v>1</v>
      </c>
      <c r="Q4284" s="187" t="s">
        <v>111</v>
      </c>
      <c r="R4284" s="187" t="s">
        <v>211</v>
      </c>
      <c r="S4284" s="260">
        <v>4255.01</v>
      </c>
      <c r="T4284" s="187">
        <v>1</v>
      </c>
      <c r="U4284" s="260">
        <f>O4284*P4284*S4284*T4284</f>
        <v>4255.01</v>
      </c>
      <c r="V4284" s="187" t="s">
        <v>7</v>
      </c>
    </row>
    <row r="4285" spans="2:22" s="3" customFormat="1" ht="47.25" x14ac:dyDescent="0.25">
      <c r="B4285" s="257" t="s">
        <v>1184</v>
      </c>
      <c r="C4285" s="258" t="s">
        <v>1238</v>
      </c>
      <c r="D4285" s="257" t="s">
        <v>1239</v>
      </c>
      <c r="E4285" s="189" t="s">
        <v>26</v>
      </c>
      <c r="F4285" s="189" t="s">
        <v>7</v>
      </c>
      <c r="G4285" s="189" t="s">
        <v>7</v>
      </c>
      <c r="H4285" s="189" t="s">
        <v>7</v>
      </c>
      <c r="I4285" s="189" t="s">
        <v>7</v>
      </c>
      <c r="J4285" s="189" t="s">
        <v>7</v>
      </c>
      <c r="K4285" s="189" t="s">
        <v>7</v>
      </c>
      <c r="L4285" s="189" t="s">
        <v>7</v>
      </c>
      <c r="M4285" s="189" t="s">
        <v>7</v>
      </c>
      <c r="N4285" s="189" t="s">
        <v>7</v>
      </c>
      <c r="O4285" s="189" t="s">
        <v>7</v>
      </c>
      <c r="P4285" s="189" t="s">
        <v>7</v>
      </c>
      <c r="Q4285" s="187" t="s">
        <v>7</v>
      </c>
      <c r="R4285" s="187" t="s">
        <v>7</v>
      </c>
      <c r="S4285" s="260" t="s">
        <v>7</v>
      </c>
      <c r="T4285" s="187" t="s">
        <v>7</v>
      </c>
      <c r="U4285" s="260">
        <f>SUM(U4280:U4284)</f>
        <v>27789.278200000001</v>
      </c>
      <c r="V4285" s="187" t="s">
        <v>7</v>
      </c>
    </row>
    <row r="4286" spans="2:22" s="3" customFormat="1" ht="31.5" x14ac:dyDescent="0.25">
      <c r="B4286" s="257" t="s">
        <v>1184</v>
      </c>
      <c r="C4286" s="258" t="s">
        <v>1240</v>
      </c>
      <c r="D4286" s="257" t="s">
        <v>1241</v>
      </c>
      <c r="E4286" s="189" t="s">
        <v>3822</v>
      </c>
      <c r="F4286" s="189" t="s">
        <v>4098</v>
      </c>
      <c r="G4286" s="189" t="s">
        <v>7</v>
      </c>
      <c r="H4286" s="195" t="s">
        <v>109</v>
      </c>
      <c r="I4286" s="189" t="s">
        <v>7</v>
      </c>
      <c r="J4286" s="189">
        <v>6</v>
      </c>
      <c r="K4286" s="189" t="s">
        <v>3612</v>
      </c>
      <c r="L4286" s="189" t="s">
        <v>652</v>
      </c>
      <c r="M4286" s="189" t="s">
        <v>3323</v>
      </c>
      <c r="N4286" s="189" t="s">
        <v>5327</v>
      </c>
      <c r="O4286" s="189" t="s">
        <v>96</v>
      </c>
      <c r="P4286" s="189">
        <v>2</v>
      </c>
      <c r="Q4286" s="187" t="s">
        <v>193</v>
      </c>
      <c r="R4286" s="187" t="s">
        <v>721</v>
      </c>
      <c r="S4286" s="260">
        <v>460.85</v>
      </c>
      <c r="T4286" s="187">
        <v>2.06</v>
      </c>
      <c r="U4286" s="260">
        <f>O4286*P4286*S4286*T4286</f>
        <v>1898.7020000000002</v>
      </c>
      <c r="V4286" s="187" t="s">
        <v>7</v>
      </c>
    </row>
    <row r="4287" spans="2:22" s="3" customFormat="1" ht="31.5" x14ac:dyDescent="0.25">
      <c r="B4287" s="257" t="s">
        <v>1184</v>
      </c>
      <c r="C4287" s="258" t="s">
        <v>1240</v>
      </c>
      <c r="D4287" s="257" t="s">
        <v>1241</v>
      </c>
      <c r="E4287" s="189" t="s">
        <v>526</v>
      </c>
      <c r="F4287" s="189" t="s">
        <v>4098</v>
      </c>
      <c r="G4287" s="189" t="s">
        <v>7</v>
      </c>
      <c r="H4287" s="195" t="s">
        <v>109</v>
      </c>
      <c r="I4287" s="189" t="s">
        <v>7</v>
      </c>
      <c r="J4287" s="189" t="s">
        <v>7</v>
      </c>
      <c r="K4287" s="189" t="s">
        <v>4091</v>
      </c>
      <c r="L4287" s="189" t="s">
        <v>652</v>
      </c>
      <c r="M4287" s="189" t="s">
        <v>3323</v>
      </c>
      <c r="N4287" s="189" t="s">
        <v>5327</v>
      </c>
      <c r="O4287" s="189" t="s">
        <v>96</v>
      </c>
      <c r="P4287" s="189">
        <v>1</v>
      </c>
      <c r="Q4287" s="187" t="s">
        <v>160</v>
      </c>
      <c r="R4287" s="187" t="s">
        <v>4092</v>
      </c>
      <c r="S4287" s="260">
        <v>6366.31</v>
      </c>
      <c r="T4287" s="187">
        <v>1.38</v>
      </c>
      <c r="U4287" s="260">
        <f>O4287*P4287*S4287*T4287</f>
        <v>8785.5077999999994</v>
      </c>
      <c r="V4287" s="187" t="s">
        <v>7</v>
      </c>
    </row>
    <row r="4288" spans="2:22" s="3" customFormat="1" ht="47.25" x14ac:dyDescent="0.25">
      <c r="B4288" s="257" t="s">
        <v>1184</v>
      </c>
      <c r="C4288" s="258" t="s">
        <v>1240</v>
      </c>
      <c r="D4288" s="257" t="s">
        <v>1241</v>
      </c>
      <c r="E4288" s="189" t="s">
        <v>3063</v>
      </c>
      <c r="F4288" s="189" t="s">
        <v>4098</v>
      </c>
      <c r="G4288" s="189" t="s">
        <v>7</v>
      </c>
      <c r="H4288" s="195" t="s">
        <v>109</v>
      </c>
      <c r="I4288" s="189" t="s">
        <v>7</v>
      </c>
      <c r="J4288" s="189" t="s">
        <v>7</v>
      </c>
      <c r="K4288" s="189" t="s">
        <v>632</v>
      </c>
      <c r="L4288" s="189" t="s">
        <v>652</v>
      </c>
      <c r="M4288" s="189" t="s">
        <v>3323</v>
      </c>
      <c r="N4288" s="189" t="s">
        <v>5327</v>
      </c>
      <c r="O4288" s="189" t="s">
        <v>96</v>
      </c>
      <c r="P4288" s="189">
        <v>2</v>
      </c>
      <c r="Q4288" s="187" t="s">
        <v>160</v>
      </c>
      <c r="R4288" s="187" t="s">
        <v>3067</v>
      </c>
      <c r="S4288" s="260">
        <v>2409.41</v>
      </c>
      <c r="T4288" s="187">
        <v>1.77</v>
      </c>
      <c r="U4288" s="260">
        <f>O4288*P4288*S4288*T4288</f>
        <v>8529.3113999999987</v>
      </c>
      <c r="V4288" s="187" t="s">
        <v>7</v>
      </c>
    </row>
    <row r="4289" spans="2:22" s="3" customFormat="1" ht="47.25" x14ac:dyDescent="0.25">
      <c r="B4289" s="257" t="s">
        <v>1184</v>
      </c>
      <c r="C4289" s="258" t="s">
        <v>1240</v>
      </c>
      <c r="D4289" s="257" t="s">
        <v>1241</v>
      </c>
      <c r="E4289" s="189" t="s">
        <v>3063</v>
      </c>
      <c r="F4289" s="189" t="s">
        <v>4098</v>
      </c>
      <c r="G4289" s="189" t="s">
        <v>7</v>
      </c>
      <c r="H4289" s="195" t="s">
        <v>109</v>
      </c>
      <c r="I4289" s="189" t="s">
        <v>7</v>
      </c>
      <c r="J4289" s="189" t="s">
        <v>7</v>
      </c>
      <c r="K4289" s="189" t="s">
        <v>684</v>
      </c>
      <c r="L4289" s="189" t="s">
        <v>652</v>
      </c>
      <c r="M4289" s="189" t="s">
        <v>3323</v>
      </c>
      <c r="N4289" s="189" t="s">
        <v>5327</v>
      </c>
      <c r="O4289" s="189" t="s">
        <v>96</v>
      </c>
      <c r="P4289" s="189">
        <v>1</v>
      </c>
      <c r="Q4289" s="187" t="s">
        <v>160</v>
      </c>
      <c r="R4289" s="187" t="s">
        <v>649</v>
      </c>
      <c r="S4289" s="260">
        <v>2441.1</v>
      </c>
      <c r="T4289" s="187">
        <v>1.77</v>
      </c>
      <c r="U4289" s="260">
        <f>O4289*P4289*S4289*T4289</f>
        <v>4320.7470000000003</v>
      </c>
      <c r="V4289" s="187" t="s">
        <v>7</v>
      </c>
    </row>
    <row r="4290" spans="2:22" s="3" customFormat="1" ht="63" x14ac:dyDescent="0.25">
      <c r="B4290" s="257" t="s">
        <v>1184</v>
      </c>
      <c r="C4290" s="258" t="s">
        <v>1240</v>
      </c>
      <c r="D4290" s="257" t="s">
        <v>1241</v>
      </c>
      <c r="E4290" s="189" t="s">
        <v>3787</v>
      </c>
      <c r="F4290" s="189" t="s">
        <v>4098</v>
      </c>
      <c r="G4290" s="189" t="s">
        <v>7</v>
      </c>
      <c r="H4290" s="195" t="s">
        <v>109</v>
      </c>
      <c r="I4290" s="189" t="s">
        <v>7</v>
      </c>
      <c r="J4290" s="189" t="s">
        <v>7</v>
      </c>
      <c r="K4290" s="189" t="s">
        <v>4093</v>
      </c>
      <c r="L4290" s="189" t="s">
        <v>652</v>
      </c>
      <c r="M4290" s="189" t="s">
        <v>3323</v>
      </c>
      <c r="N4290" s="189" t="s">
        <v>5327</v>
      </c>
      <c r="O4290" s="189" t="s">
        <v>96</v>
      </c>
      <c r="P4290" s="189">
        <v>1</v>
      </c>
      <c r="Q4290" s="187" t="s">
        <v>111</v>
      </c>
      <c r="R4290" s="187" t="s">
        <v>211</v>
      </c>
      <c r="S4290" s="260">
        <v>4255.01</v>
      </c>
      <c r="T4290" s="187">
        <v>1</v>
      </c>
      <c r="U4290" s="260">
        <f>O4290*P4290*S4290*T4290</f>
        <v>4255.01</v>
      </c>
      <c r="V4290" s="187" t="s">
        <v>7</v>
      </c>
    </row>
    <row r="4291" spans="2:22" s="3" customFormat="1" ht="47.25" x14ac:dyDescent="0.25">
      <c r="B4291" s="257" t="s">
        <v>1184</v>
      </c>
      <c r="C4291" s="258" t="s">
        <v>1240</v>
      </c>
      <c r="D4291" s="257" t="s">
        <v>1241</v>
      </c>
      <c r="E4291" s="189" t="s">
        <v>26</v>
      </c>
      <c r="F4291" s="189" t="s">
        <v>7</v>
      </c>
      <c r="G4291" s="189" t="s">
        <v>7</v>
      </c>
      <c r="H4291" s="189" t="s">
        <v>7</v>
      </c>
      <c r="I4291" s="189" t="s">
        <v>7</v>
      </c>
      <c r="J4291" s="189" t="s">
        <v>7</v>
      </c>
      <c r="K4291" s="189" t="s">
        <v>7</v>
      </c>
      <c r="L4291" s="189" t="s">
        <v>7</v>
      </c>
      <c r="M4291" s="189" t="s">
        <v>7</v>
      </c>
      <c r="N4291" s="189" t="s">
        <v>7</v>
      </c>
      <c r="O4291" s="189" t="s">
        <v>7</v>
      </c>
      <c r="P4291" s="189" t="s">
        <v>7</v>
      </c>
      <c r="Q4291" s="187" t="s">
        <v>7</v>
      </c>
      <c r="R4291" s="187" t="s">
        <v>7</v>
      </c>
      <c r="S4291" s="260" t="s">
        <v>7</v>
      </c>
      <c r="T4291" s="187" t="s">
        <v>7</v>
      </c>
      <c r="U4291" s="260">
        <f>SUM(U4286:U4290)</f>
        <v>27789.278200000001</v>
      </c>
      <c r="V4291" s="187" t="s">
        <v>7</v>
      </c>
    </row>
    <row r="4292" spans="2:22" s="3" customFormat="1" ht="31.5" x14ac:dyDescent="0.25">
      <c r="B4292" s="257" t="s">
        <v>1184</v>
      </c>
      <c r="C4292" s="258" t="s">
        <v>1242</v>
      </c>
      <c r="D4292" s="257" t="s">
        <v>1243</v>
      </c>
      <c r="E4292" s="189" t="s">
        <v>3822</v>
      </c>
      <c r="F4292" s="189" t="s">
        <v>4099</v>
      </c>
      <c r="G4292" s="189" t="s">
        <v>7</v>
      </c>
      <c r="H4292" s="195" t="s">
        <v>109</v>
      </c>
      <c r="I4292" s="189" t="s">
        <v>7</v>
      </c>
      <c r="J4292" s="189">
        <v>6</v>
      </c>
      <c r="K4292" s="189" t="s">
        <v>3612</v>
      </c>
      <c r="L4292" s="189" t="s">
        <v>652</v>
      </c>
      <c r="M4292" s="189" t="s">
        <v>3323</v>
      </c>
      <c r="N4292" s="189" t="s">
        <v>5327</v>
      </c>
      <c r="O4292" s="189" t="s">
        <v>96</v>
      </c>
      <c r="P4292" s="189">
        <v>2</v>
      </c>
      <c r="Q4292" s="187" t="s">
        <v>193</v>
      </c>
      <c r="R4292" s="187" t="s">
        <v>721</v>
      </c>
      <c r="S4292" s="260">
        <v>460.85</v>
      </c>
      <c r="T4292" s="187">
        <v>2.06</v>
      </c>
      <c r="U4292" s="260">
        <f>O4292*P4292*S4292*T4292</f>
        <v>1898.7020000000002</v>
      </c>
      <c r="V4292" s="187" t="s">
        <v>7</v>
      </c>
    </row>
    <row r="4293" spans="2:22" s="3" customFormat="1" ht="31.5" x14ac:dyDescent="0.25">
      <c r="B4293" s="257" t="s">
        <v>1184</v>
      </c>
      <c r="C4293" s="258" t="s">
        <v>1242</v>
      </c>
      <c r="D4293" s="257" t="s">
        <v>1243</v>
      </c>
      <c r="E4293" s="189" t="s">
        <v>526</v>
      </c>
      <c r="F4293" s="189" t="s">
        <v>4099</v>
      </c>
      <c r="G4293" s="189" t="s">
        <v>7</v>
      </c>
      <c r="H4293" s="195" t="s">
        <v>109</v>
      </c>
      <c r="I4293" s="189" t="s">
        <v>7</v>
      </c>
      <c r="J4293" s="189" t="s">
        <v>7</v>
      </c>
      <c r="K4293" s="189" t="s">
        <v>4091</v>
      </c>
      <c r="L4293" s="189" t="s">
        <v>652</v>
      </c>
      <c r="M4293" s="189" t="s">
        <v>3323</v>
      </c>
      <c r="N4293" s="189" t="s">
        <v>5327</v>
      </c>
      <c r="O4293" s="189" t="s">
        <v>96</v>
      </c>
      <c r="P4293" s="189">
        <v>1</v>
      </c>
      <c r="Q4293" s="187" t="s">
        <v>160</v>
      </c>
      <c r="R4293" s="187" t="s">
        <v>4092</v>
      </c>
      <c r="S4293" s="260">
        <v>6366.31</v>
      </c>
      <c r="T4293" s="187">
        <v>1.38</v>
      </c>
      <c r="U4293" s="260">
        <f>O4293*P4293*S4293*T4293</f>
        <v>8785.5077999999994</v>
      </c>
      <c r="V4293" s="187" t="s">
        <v>7</v>
      </c>
    </row>
    <row r="4294" spans="2:22" s="3" customFormat="1" ht="47.25" x14ac:dyDescent="0.25">
      <c r="B4294" s="257" t="s">
        <v>1184</v>
      </c>
      <c r="C4294" s="258" t="s">
        <v>1242</v>
      </c>
      <c r="D4294" s="257" t="s">
        <v>1243</v>
      </c>
      <c r="E4294" s="189" t="s">
        <v>3063</v>
      </c>
      <c r="F4294" s="189" t="s">
        <v>4099</v>
      </c>
      <c r="G4294" s="189" t="s">
        <v>7</v>
      </c>
      <c r="H4294" s="195" t="s">
        <v>109</v>
      </c>
      <c r="I4294" s="189" t="s">
        <v>7</v>
      </c>
      <c r="J4294" s="189" t="s">
        <v>7</v>
      </c>
      <c r="K4294" s="189" t="s">
        <v>632</v>
      </c>
      <c r="L4294" s="189" t="s">
        <v>652</v>
      </c>
      <c r="M4294" s="189" t="s">
        <v>3323</v>
      </c>
      <c r="N4294" s="189" t="s">
        <v>5327</v>
      </c>
      <c r="O4294" s="189" t="s">
        <v>96</v>
      </c>
      <c r="P4294" s="189">
        <v>2</v>
      </c>
      <c r="Q4294" s="187" t="s">
        <v>160</v>
      </c>
      <c r="R4294" s="187" t="s">
        <v>3067</v>
      </c>
      <c r="S4294" s="260">
        <v>2409.41</v>
      </c>
      <c r="T4294" s="187">
        <v>1.77</v>
      </c>
      <c r="U4294" s="260">
        <f>O4294*P4294*S4294*T4294</f>
        <v>8529.3113999999987</v>
      </c>
      <c r="V4294" s="187" t="s">
        <v>7</v>
      </c>
    </row>
    <row r="4295" spans="2:22" s="3" customFormat="1" ht="47.25" x14ac:dyDescent="0.25">
      <c r="B4295" s="257" t="s">
        <v>1184</v>
      </c>
      <c r="C4295" s="258" t="s">
        <v>1242</v>
      </c>
      <c r="D4295" s="257" t="s">
        <v>1243</v>
      </c>
      <c r="E4295" s="189" t="s">
        <v>3063</v>
      </c>
      <c r="F4295" s="189" t="s">
        <v>4099</v>
      </c>
      <c r="G4295" s="189" t="s">
        <v>7</v>
      </c>
      <c r="H4295" s="195" t="s">
        <v>109</v>
      </c>
      <c r="I4295" s="189" t="s">
        <v>7</v>
      </c>
      <c r="J4295" s="189" t="s">
        <v>7</v>
      </c>
      <c r="K4295" s="189" t="s">
        <v>684</v>
      </c>
      <c r="L4295" s="189" t="s">
        <v>652</v>
      </c>
      <c r="M4295" s="189" t="s">
        <v>3323</v>
      </c>
      <c r="N4295" s="189" t="s">
        <v>5327</v>
      </c>
      <c r="O4295" s="189" t="s">
        <v>96</v>
      </c>
      <c r="P4295" s="189">
        <v>1</v>
      </c>
      <c r="Q4295" s="187" t="s">
        <v>160</v>
      </c>
      <c r="R4295" s="187" t="s">
        <v>649</v>
      </c>
      <c r="S4295" s="260">
        <v>2441.1</v>
      </c>
      <c r="T4295" s="187">
        <v>1.77</v>
      </c>
      <c r="U4295" s="260">
        <f>O4295*P4295*S4295*T4295</f>
        <v>4320.7470000000003</v>
      </c>
      <c r="V4295" s="187" t="s">
        <v>7</v>
      </c>
    </row>
    <row r="4296" spans="2:22" s="3" customFormat="1" ht="63" x14ac:dyDescent="0.25">
      <c r="B4296" s="257" t="s">
        <v>1184</v>
      </c>
      <c r="C4296" s="258" t="s">
        <v>1242</v>
      </c>
      <c r="D4296" s="257" t="s">
        <v>1243</v>
      </c>
      <c r="E4296" s="189" t="s">
        <v>3787</v>
      </c>
      <c r="F4296" s="189" t="s">
        <v>4099</v>
      </c>
      <c r="G4296" s="189" t="s">
        <v>7</v>
      </c>
      <c r="H4296" s="195" t="s">
        <v>109</v>
      </c>
      <c r="I4296" s="189" t="s">
        <v>7</v>
      </c>
      <c r="J4296" s="189" t="s">
        <v>7</v>
      </c>
      <c r="K4296" s="189" t="s">
        <v>4093</v>
      </c>
      <c r="L4296" s="189" t="s">
        <v>652</v>
      </c>
      <c r="M4296" s="189" t="s">
        <v>3323</v>
      </c>
      <c r="N4296" s="189" t="s">
        <v>5327</v>
      </c>
      <c r="O4296" s="189" t="s">
        <v>96</v>
      </c>
      <c r="P4296" s="189">
        <v>1</v>
      </c>
      <c r="Q4296" s="187" t="s">
        <v>111</v>
      </c>
      <c r="R4296" s="187" t="s">
        <v>211</v>
      </c>
      <c r="S4296" s="260">
        <v>4255.01</v>
      </c>
      <c r="T4296" s="187">
        <v>1</v>
      </c>
      <c r="U4296" s="260">
        <f>O4296*P4296*S4296*T4296</f>
        <v>4255.01</v>
      </c>
      <c r="V4296" s="187" t="s">
        <v>7</v>
      </c>
    </row>
    <row r="4297" spans="2:22" s="3" customFormat="1" ht="47.25" x14ac:dyDescent="0.25">
      <c r="B4297" s="257" t="s">
        <v>1184</v>
      </c>
      <c r="C4297" s="258" t="s">
        <v>1242</v>
      </c>
      <c r="D4297" s="257" t="s">
        <v>1243</v>
      </c>
      <c r="E4297" s="189" t="s">
        <v>26</v>
      </c>
      <c r="F4297" s="189" t="s">
        <v>7</v>
      </c>
      <c r="G4297" s="189" t="s">
        <v>7</v>
      </c>
      <c r="H4297" s="189" t="s">
        <v>7</v>
      </c>
      <c r="I4297" s="189" t="s">
        <v>7</v>
      </c>
      <c r="J4297" s="189" t="s">
        <v>7</v>
      </c>
      <c r="K4297" s="189" t="s">
        <v>7</v>
      </c>
      <c r="L4297" s="189" t="s">
        <v>7</v>
      </c>
      <c r="M4297" s="189" t="s">
        <v>7</v>
      </c>
      <c r="N4297" s="189" t="s">
        <v>7</v>
      </c>
      <c r="O4297" s="189" t="s">
        <v>7</v>
      </c>
      <c r="P4297" s="189" t="s">
        <v>7</v>
      </c>
      <c r="Q4297" s="187" t="s">
        <v>7</v>
      </c>
      <c r="R4297" s="187" t="s">
        <v>7</v>
      </c>
      <c r="S4297" s="260" t="s">
        <v>7</v>
      </c>
      <c r="T4297" s="187" t="s">
        <v>7</v>
      </c>
      <c r="U4297" s="260">
        <f>SUM(U4292:U4296)</f>
        <v>27789.278200000001</v>
      </c>
      <c r="V4297" s="187" t="s">
        <v>7</v>
      </c>
    </row>
    <row r="4298" spans="2:22" s="3" customFormat="1" ht="31.5" x14ac:dyDescent="0.25">
      <c r="B4298" s="257" t="s">
        <v>1184</v>
      </c>
      <c r="C4298" s="258" t="s">
        <v>1244</v>
      </c>
      <c r="D4298" s="257" t="s">
        <v>1245</v>
      </c>
      <c r="E4298" s="189" t="s">
        <v>5441</v>
      </c>
      <c r="F4298" s="189" t="s">
        <v>4100</v>
      </c>
      <c r="G4298" s="189" t="s">
        <v>7</v>
      </c>
      <c r="H4298" s="195" t="s">
        <v>289</v>
      </c>
      <c r="I4298" s="189" t="s">
        <v>371</v>
      </c>
      <c r="J4298" s="189">
        <v>110</v>
      </c>
      <c r="K4298" s="189" t="s">
        <v>2186</v>
      </c>
      <c r="L4298" s="189" t="s">
        <v>667</v>
      </c>
      <c r="M4298" s="189" t="s">
        <v>4101</v>
      </c>
      <c r="N4298" s="189" t="s">
        <v>5327</v>
      </c>
      <c r="O4298" s="189" t="s">
        <v>96</v>
      </c>
      <c r="P4298" s="189" t="s">
        <v>138</v>
      </c>
      <c r="Q4298" s="187" t="s">
        <v>193</v>
      </c>
      <c r="R4298" s="187" t="s">
        <v>596</v>
      </c>
      <c r="S4298" s="260">
        <v>39176.870000000003</v>
      </c>
      <c r="T4298" s="187">
        <v>1.77</v>
      </c>
      <c r="U4298" s="260">
        <f>O4298*P4298*S4298*T4298</f>
        <v>138686.11980000001</v>
      </c>
      <c r="V4298" s="187" t="s">
        <v>7</v>
      </c>
    </row>
    <row r="4299" spans="2:22" s="3" customFormat="1" ht="31.5" x14ac:dyDescent="0.25">
      <c r="B4299" s="257" t="s">
        <v>1184</v>
      </c>
      <c r="C4299" s="258" t="s">
        <v>1244</v>
      </c>
      <c r="D4299" s="257" t="s">
        <v>1245</v>
      </c>
      <c r="E4299" s="189" t="s">
        <v>2978</v>
      </c>
      <c r="F4299" s="189" t="s">
        <v>4100</v>
      </c>
      <c r="G4299" s="189" t="s">
        <v>7</v>
      </c>
      <c r="H4299" s="195" t="s">
        <v>289</v>
      </c>
      <c r="I4299" s="189" t="s">
        <v>371</v>
      </c>
      <c r="J4299" s="189">
        <v>110</v>
      </c>
      <c r="K4299" s="189" t="s">
        <v>3789</v>
      </c>
      <c r="L4299" s="189" t="s">
        <v>667</v>
      </c>
      <c r="M4299" s="189" t="s">
        <v>4101</v>
      </c>
      <c r="N4299" s="189" t="s">
        <v>5327</v>
      </c>
      <c r="O4299" s="189" t="s">
        <v>96</v>
      </c>
      <c r="P4299" s="189" t="s">
        <v>138</v>
      </c>
      <c r="Q4299" s="187" t="s">
        <v>3584</v>
      </c>
      <c r="R4299" s="187" t="s">
        <v>2982</v>
      </c>
      <c r="S4299" s="260">
        <v>554</v>
      </c>
      <c r="T4299" s="187">
        <v>2.31</v>
      </c>
      <c r="U4299" s="260">
        <f>O4299*P4299*S4299*T4299</f>
        <v>2559.48</v>
      </c>
      <c r="V4299" s="187" t="s">
        <v>7</v>
      </c>
    </row>
    <row r="4300" spans="2:22" s="3" customFormat="1" ht="47.25" x14ac:dyDescent="0.25">
      <c r="B4300" s="257" t="s">
        <v>1184</v>
      </c>
      <c r="C4300" s="258" t="s">
        <v>1244</v>
      </c>
      <c r="D4300" s="257" t="s">
        <v>1245</v>
      </c>
      <c r="E4300" s="189" t="s">
        <v>5369</v>
      </c>
      <c r="F4300" s="189" t="s">
        <v>4100</v>
      </c>
      <c r="G4300" s="189" t="s">
        <v>7</v>
      </c>
      <c r="H4300" s="195" t="s">
        <v>289</v>
      </c>
      <c r="I4300" s="189" t="s">
        <v>371</v>
      </c>
      <c r="J4300" s="189">
        <v>110</v>
      </c>
      <c r="K4300" s="189" t="s">
        <v>2321</v>
      </c>
      <c r="L4300" s="189" t="s">
        <v>667</v>
      </c>
      <c r="M4300" s="189" t="s">
        <v>4101</v>
      </c>
      <c r="N4300" s="189" t="s">
        <v>5327</v>
      </c>
      <c r="O4300" s="189" t="s">
        <v>96</v>
      </c>
      <c r="P4300" s="189" t="s">
        <v>96</v>
      </c>
      <c r="Q4300" s="187" t="s">
        <v>193</v>
      </c>
      <c r="R4300" s="187" t="s">
        <v>207</v>
      </c>
      <c r="S4300" s="260">
        <v>3290.54</v>
      </c>
      <c r="T4300" s="187">
        <v>1</v>
      </c>
      <c r="U4300" s="260">
        <f>O4300*P4300*S4300*T4300</f>
        <v>3290.54</v>
      </c>
      <c r="V4300" s="187" t="s">
        <v>7</v>
      </c>
    </row>
    <row r="4301" spans="2:22" s="3" customFormat="1" ht="47.25" x14ac:dyDescent="0.25">
      <c r="B4301" s="257" t="s">
        <v>1184</v>
      </c>
      <c r="C4301" s="258" t="s">
        <v>1244</v>
      </c>
      <c r="D4301" s="257" t="s">
        <v>1245</v>
      </c>
      <c r="E4301" s="189" t="s">
        <v>26</v>
      </c>
      <c r="F4301" s="189" t="s">
        <v>7</v>
      </c>
      <c r="G4301" s="189" t="s">
        <v>7</v>
      </c>
      <c r="H4301" s="189" t="s">
        <v>7</v>
      </c>
      <c r="I4301" s="189" t="s">
        <v>7</v>
      </c>
      <c r="J4301" s="189" t="s">
        <v>7</v>
      </c>
      <c r="K4301" s="189" t="s">
        <v>7</v>
      </c>
      <c r="L4301" s="189" t="s">
        <v>7</v>
      </c>
      <c r="M4301" s="189" t="s">
        <v>7</v>
      </c>
      <c r="N4301" s="189" t="s">
        <v>7</v>
      </c>
      <c r="O4301" s="189" t="s">
        <v>7</v>
      </c>
      <c r="P4301" s="189" t="s">
        <v>7</v>
      </c>
      <c r="Q4301" s="187" t="s">
        <v>7</v>
      </c>
      <c r="R4301" s="187" t="s">
        <v>7</v>
      </c>
      <c r="S4301" s="260" t="s">
        <v>7</v>
      </c>
      <c r="T4301" s="187" t="s">
        <v>7</v>
      </c>
      <c r="U4301" s="260">
        <f>SUM(U4298:U4300)</f>
        <v>144536.13980000003</v>
      </c>
      <c r="V4301" s="187" t="s">
        <v>7</v>
      </c>
    </row>
    <row r="4302" spans="2:22" s="3" customFormat="1" ht="31.5" x14ac:dyDescent="0.25">
      <c r="B4302" s="257" t="s">
        <v>1184</v>
      </c>
      <c r="C4302" s="258" t="s">
        <v>1246</v>
      </c>
      <c r="D4302" s="257" t="s">
        <v>1247</v>
      </c>
      <c r="E4302" s="189" t="s">
        <v>5441</v>
      </c>
      <c r="F4302" s="189" t="s">
        <v>4102</v>
      </c>
      <c r="G4302" s="189" t="s">
        <v>7</v>
      </c>
      <c r="H4302" s="195" t="s">
        <v>289</v>
      </c>
      <c r="I4302" s="189" t="s">
        <v>371</v>
      </c>
      <c r="J4302" s="189">
        <v>110</v>
      </c>
      <c r="K4302" s="189" t="s">
        <v>2186</v>
      </c>
      <c r="L4302" s="189" t="s">
        <v>667</v>
      </c>
      <c r="M4302" s="189" t="s">
        <v>4103</v>
      </c>
      <c r="N4302" s="189" t="s">
        <v>5327</v>
      </c>
      <c r="O4302" s="189" t="s">
        <v>96</v>
      </c>
      <c r="P4302" s="189" t="s">
        <v>138</v>
      </c>
      <c r="Q4302" s="187" t="s">
        <v>193</v>
      </c>
      <c r="R4302" s="187" t="s">
        <v>596</v>
      </c>
      <c r="S4302" s="260">
        <v>39176.870000000003</v>
      </c>
      <c r="T4302" s="187">
        <v>1.77</v>
      </c>
      <c r="U4302" s="260">
        <f>O4302*P4302*S4302*T4302</f>
        <v>138686.11980000001</v>
      </c>
      <c r="V4302" s="187" t="s">
        <v>7</v>
      </c>
    </row>
    <row r="4303" spans="2:22" s="3" customFormat="1" ht="31.5" x14ac:dyDescent="0.25">
      <c r="B4303" s="257" t="s">
        <v>1184</v>
      </c>
      <c r="C4303" s="258" t="s">
        <v>1246</v>
      </c>
      <c r="D4303" s="257" t="s">
        <v>1247</v>
      </c>
      <c r="E4303" s="189" t="s">
        <v>2978</v>
      </c>
      <c r="F4303" s="189" t="s">
        <v>4102</v>
      </c>
      <c r="G4303" s="189" t="s">
        <v>7</v>
      </c>
      <c r="H4303" s="195" t="s">
        <v>289</v>
      </c>
      <c r="I4303" s="189" t="s">
        <v>371</v>
      </c>
      <c r="J4303" s="189">
        <v>110</v>
      </c>
      <c r="K4303" s="189" t="s">
        <v>3789</v>
      </c>
      <c r="L4303" s="189" t="s">
        <v>667</v>
      </c>
      <c r="M4303" s="189" t="s">
        <v>4103</v>
      </c>
      <c r="N4303" s="189" t="s">
        <v>5327</v>
      </c>
      <c r="O4303" s="189" t="s">
        <v>96</v>
      </c>
      <c r="P4303" s="189" t="s">
        <v>138</v>
      </c>
      <c r="Q4303" s="187" t="s">
        <v>3584</v>
      </c>
      <c r="R4303" s="187" t="s">
        <v>2982</v>
      </c>
      <c r="S4303" s="260">
        <v>554</v>
      </c>
      <c r="T4303" s="187">
        <v>2.31</v>
      </c>
      <c r="U4303" s="260">
        <f>O4303*P4303*S4303*T4303</f>
        <v>2559.48</v>
      </c>
      <c r="V4303" s="187" t="s">
        <v>7</v>
      </c>
    </row>
    <row r="4304" spans="2:22" s="3" customFormat="1" ht="47.25" x14ac:dyDescent="0.25">
      <c r="B4304" s="257" t="s">
        <v>1184</v>
      </c>
      <c r="C4304" s="258" t="s">
        <v>1246</v>
      </c>
      <c r="D4304" s="257" t="s">
        <v>1247</v>
      </c>
      <c r="E4304" s="189" t="s">
        <v>5369</v>
      </c>
      <c r="F4304" s="189" t="s">
        <v>4102</v>
      </c>
      <c r="G4304" s="189" t="s">
        <v>7</v>
      </c>
      <c r="H4304" s="195" t="s">
        <v>289</v>
      </c>
      <c r="I4304" s="189" t="s">
        <v>371</v>
      </c>
      <c r="J4304" s="189">
        <v>110</v>
      </c>
      <c r="K4304" s="189" t="s">
        <v>2321</v>
      </c>
      <c r="L4304" s="189" t="s">
        <v>667</v>
      </c>
      <c r="M4304" s="189" t="s">
        <v>4103</v>
      </c>
      <c r="N4304" s="189" t="s">
        <v>5327</v>
      </c>
      <c r="O4304" s="189" t="s">
        <v>96</v>
      </c>
      <c r="P4304" s="189" t="s">
        <v>96</v>
      </c>
      <c r="Q4304" s="187" t="s">
        <v>193</v>
      </c>
      <c r="R4304" s="187" t="s">
        <v>207</v>
      </c>
      <c r="S4304" s="260">
        <v>3290.54</v>
      </c>
      <c r="T4304" s="187">
        <v>1</v>
      </c>
      <c r="U4304" s="260">
        <f>O4304*P4304*S4304*T4304</f>
        <v>3290.54</v>
      </c>
      <c r="V4304" s="187" t="s">
        <v>7</v>
      </c>
    </row>
    <row r="4305" spans="2:22" s="3" customFormat="1" ht="47.25" x14ac:dyDescent="0.25">
      <c r="B4305" s="257" t="s">
        <v>1184</v>
      </c>
      <c r="C4305" s="258" t="s">
        <v>1246</v>
      </c>
      <c r="D4305" s="257" t="s">
        <v>1247</v>
      </c>
      <c r="E4305" s="189" t="s">
        <v>26</v>
      </c>
      <c r="F4305" s="189" t="s">
        <v>7</v>
      </c>
      <c r="G4305" s="189" t="s">
        <v>7</v>
      </c>
      <c r="H4305" s="189" t="s">
        <v>7</v>
      </c>
      <c r="I4305" s="189" t="s">
        <v>7</v>
      </c>
      <c r="J4305" s="189" t="s">
        <v>7</v>
      </c>
      <c r="K4305" s="189" t="s">
        <v>7</v>
      </c>
      <c r="L4305" s="189" t="s">
        <v>7</v>
      </c>
      <c r="M4305" s="189" t="s">
        <v>7</v>
      </c>
      <c r="N4305" s="189" t="s">
        <v>7</v>
      </c>
      <c r="O4305" s="189" t="s">
        <v>7</v>
      </c>
      <c r="P4305" s="189" t="s">
        <v>7</v>
      </c>
      <c r="Q4305" s="187" t="s">
        <v>7</v>
      </c>
      <c r="R4305" s="187" t="s">
        <v>7</v>
      </c>
      <c r="S4305" s="260" t="s">
        <v>7</v>
      </c>
      <c r="T4305" s="187" t="s">
        <v>7</v>
      </c>
      <c r="U4305" s="260">
        <f>SUM(U4302:U4304)</f>
        <v>144536.13980000003</v>
      </c>
      <c r="V4305" s="187" t="s">
        <v>7</v>
      </c>
    </row>
    <row r="4306" spans="2:22" s="3" customFormat="1" ht="47.25" x14ac:dyDescent="0.25">
      <c r="B4306" s="257" t="s">
        <v>1184</v>
      </c>
      <c r="C4306" s="258" t="s">
        <v>1248</v>
      </c>
      <c r="D4306" s="257" t="s">
        <v>1249</v>
      </c>
      <c r="E4306" s="189" t="s">
        <v>2978</v>
      </c>
      <c r="F4306" s="189" t="s">
        <v>4046</v>
      </c>
      <c r="G4306" s="189" t="s">
        <v>7</v>
      </c>
      <c r="H4306" s="195" t="s">
        <v>109</v>
      </c>
      <c r="I4306" s="189" t="s">
        <v>371</v>
      </c>
      <c r="J4306" s="189">
        <v>6</v>
      </c>
      <c r="K4306" s="189" t="s">
        <v>4104</v>
      </c>
      <c r="L4306" s="189" t="s">
        <v>652</v>
      </c>
      <c r="M4306" s="189" t="s">
        <v>4105</v>
      </c>
      <c r="N4306" s="189" t="s">
        <v>5327</v>
      </c>
      <c r="O4306" s="189" t="s">
        <v>96</v>
      </c>
      <c r="P4306" s="189">
        <v>3</v>
      </c>
      <c r="Q4306" s="187" t="s">
        <v>3584</v>
      </c>
      <c r="R4306" s="187" t="s">
        <v>3135</v>
      </c>
      <c r="S4306" s="260">
        <v>120.77</v>
      </c>
      <c r="T4306" s="187">
        <v>2.31</v>
      </c>
      <c r="U4306" s="260">
        <f>O4306*P4306*S4306*T4306</f>
        <v>836.93610000000001</v>
      </c>
      <c r="V4306" s="187" t="s">
        <v>7</v>
      </c>
    </row>
    <row r="4307" spans="2:22" s="3" customFormat="1" ht="47.25" x14ac:dyDescent="0.25">
      <c r="B4307" s="257" t="s">
        <v>1184</v>
      </c>
      <c r="C4307" s="258" t="s">
        <v>1248</v>
      </c>
      <c r="D4307" s="257" t="s">
        <v>1249</v>
      </c>
      <c r="E4307" s="189" t="s">
        <v>1183</v>
      </c>
      <c r="F4307" s="189" t="s">
        <v>4046</v>
      </c>
      <c r="G4307" s="189" t="s">
        <v>7</v>
      </c>
      <c r="H4307" s="195" t="s">
        <v>109</v>
      </c>
      <c r="I4307" s="189" t="s">
        <v>371</v>
      </c>
      <c r="J4307" s="189">
        <v>6</v>
      </c>
      <c r="K4307" s="189" t="s">
        <v>4042</v>
      </c>
      <c r="L4307" s="189" t="s">
        <v>652</v>
      </c>
      <c r="M4307" s="189" t="s">
        <v>4105</v>
      </c>
      <c r="N4307" s="189" t="s">
        <v>5327</v>
      </c>
      <c r="O4307" s="189" t="s">
        <v>96</v>
      </c>
      <c r="P4307" s="189">
        <v>3</v>
      </c>
      <c r="Q4307" s="187" t="s">
        <v>193</v>
      </c>
      <c r="R4307" s="187" t="s">
        <v>4043</v>
      </c>
      <c r="S4307" s="260">
        <v>4227.05</v>
      </c>
      <c r="T4307" s="187">
        <v>1.77</v>
      </c>
      <c r="U4307" s="260">
        <f>O4307*P4307*S4307*T4307</f>
        <v>22445.635500000004</v>
      </c>
      <c r="V4307" s="187" t="s">
        <v>7</v>
      </c>
    </row>
    <row r="4308" spans="2:22" s="3" customFormat="1" ht="63" x14ac:dyDescent="0.25">
      <c r="B4308" s="257" t="s">
        <v>1184</v>
      </c>
      <c r="C4308" s="258" t="s">
        <v>1248</v>
      </c>
      <c r="D4308" s="257" t="s">
        <v>1249</v>
      </c>
      <c r="E4308" s="189" t="s">
        <v>3787</v>
      </c>
      <c r="F4308" s="189" t="s">
        <v>4046</v>
      </c>
      <c r="G4308" s="189" t="s">
        <v>7</v>
      </c>
      <c r="H4308" s="195" t="s">
        <v>109</v>
      </c>
      <c r="I4308" s="189" t="s">
        <v>371</v>
      </c>
      <c r="J4308" s="189" t="s">
        <v>7</v>
      </c>
      <c r="K4308" s="189" t="s">
        <v>4093</v>
      </c>
      <c r="L4308" s="189" t="s">
        <v>652</v>
      </c>
      <c r="M4308" s="189" t="s">
        <v>4105</v>
      </c>
      <c r="N4308" s="189" t="s">
        <v>5327</v>
      </c>
      <c r="O4308" s="189" t="s">
        <v>96</v>
      </c>
      <c r="P4308" s="189">
        <v>1</v>
      </c>
      <c r="Q4308" s="187" t="s">
        <v>111</v>
      </c>
      <c r="R4308" s="187" t="s">
        <v>211</v>
      </c>
      <c r="S4308" s="260">
        <v>4255.01</v>
      </c>
      <c r="T4308" s="187">
        <v>1</v>
      </c>
      <c r="U4308" s="260">
        <f>O4308*P4308*S4308*T4308</f>
        <v>4255.01</v>
      </c>
      <c r="V4308" s="187" t="s">
        <v>7</v>
      </c>
    </row>
    <row r="4309" spans="2:22" s="3" customFormat="1" ht="47.25" x14ac:dyDescent="0.25">
      <c r="B4309" s="257" t="s">
        <v>1184</v>
      </c>
      <c r="C4309" s="258" t="s">
        <v>1248</v>
      </c>
      <c r="D4309" s="257" t="s">
        <v>1249</v>
      </c>
      <c r="E4309" s="189" t="s">
        <v>26</v>
      </c>
      <c r="F4309" s="189" t="s">
        <v>7</v>
      </c>
      <c r="G4309" s="189" t="s">
        <v>7</v>
      </c>
      <c r="H4309" s="189" t="s">
        <v>7</v>
      </c>
      <c r="I4309" s="189" t="s">
        <v>7</v>
      </c>
      <c r="J4309" s="189" t="s">
        <v>7</v>
      </c>
      <c r="K4309" s="189" t="s">
        <v>7</v>
      </c>
      <c r="L4309" s="189" t="s">
        <v>7</v>
      </c>
      <c r="M4309" s="189" t="s">
        <v>7</v>
      </c>
      <c r="N4309" s="189" t="s">
        <v>7</v>
      </c>
      <c r="O4309" s="189" t="s">
        <v>7</v>
      </c>
      <c r="P4309" s="189" t="s">
        <v>7</v>
      </c>
      <c r="Q4309" s="187" t="s">
        <v>7</v>
      </c>
      <c r="R4309" s="187" t="s">
        <v>7</v>
      </c>
      <c r="S4309" s="260" t="s">
        <v>7</v>
      </c>
      <c r="T4309" s="187" t="s">
        <v>7</v>
      </c>
      <c r="U4309" s="260">
        <f>SUM(U4306:U4308)</f>
        <v>27537.581600000005</v>
      </c>
      <c r="V4309" s="187" t="s">
        <v>7</v>
      </c>
    </row>
    <row r="4310" spans="2:22" s="3" customFormat="1" ht="47.25" x14ac:dyDescent="0.25">
      <c r="B4310" s="257" t="s">
        <v>1223</v>
      </c>
      <c r="C4310" s="258" t="s">
        <v>4106</v>
      </c>
      <c r="D4310" s="257" t="s">
        <v>1268</v>
      </c>
      <c r="E4310" s="189" t="s">
        <v>120</v>
      </c>
      <c r="F4310" s="189" t="s">
        <v>4107</v>
      </c>
      <c r="G4310" s="189" t="s">
        <v>7</v>
      </c>
      <c r="H4310" s="195" t="s">
        <v>289</v>
      </c>
      <c r="I4310" s="189" t="s">
        <v>371</v>
      </c>
      <c r="J4310" s="189">
        <v>220</v>
      </c>
      <c r="K4310" s="189" t="s">
        <v>100</v>
      </c>
      <c r="L4310" s="189" t="s">
        <v>667</v>
      </c>
      <c r="M4310" s="189" t="s">
        <v>4108</v>
      </c>
      <c r="N4310" s="189" t="s">
        <v>5327</v>
      </c>
      <c r="O4310" s="189" t="s">
        <v>96</v>
      </c>
      <c r="P4310" s="189">
        <v>80.97</v>
      </c>
      <c r="Q4310" s="187" t="s">
        <v>99</v>
      </c>
      <c r="R4310" s="187" t="s">
        <v>4109</v>
      </c>
      <c r="S4310" s="260">
        <v>8812.5</v>
      </c>
      <c r="T4310" s="187">
        <v>2.58</v>
      </c>
      <c r="U4310" s="260">
        <f t="shared" ref="U4310:U4318" si="203">O4310*P4310*S4310*T4310</f>
        <v>1840954.1625000001</v>
      </c>
      <c r="V4310" s="189" t="s">
        <v>4110</v>
      </c>
    </row>
    <row r="4311" spans="2:22" s="3" customFormat="1" ht="47.25" x14ac:dyDescent="0.25">
      <c r="B4311" s="257" t="s">
        <v>1223</v>
      </c>
      <c r="C4311" s="258" t="s">
        <v>4106</v>
      </c>
      <c r="D4311" s="257" t="s">
        <v>1268</v>
      </c>
      <c r="E4311" s="189" t="s">
        <v>745</v>
      </c>
      <c r="F4311" s="189" t="s">
        <v>4107</v>
      </c>
      <c r="G4311" s="189" t="s">
        <v>7</v>
      </c>
      <c r="H4311" s="195" t="s">
        <v>289</v>
      </c>
      <c r="I4311" s="189" t="s">
        <v>371</v>
      </c>
      <c r="J4311" s="189">
        <v>220</v>
      </c>
      <c r="K4311" s="189" t="s">
        <v>4111</v>
      </c>
      <c r="L4311" s="189" t="s">
        <v>667</v>
      </c>
      <c r="M4311" s="189" t="s">
        <v>4108</v>
      </c>
      <c r="N4311" s="189" t="s">
        <v>5327</v>
      </c>
      <c r="O4311" s="189" t="s">
        <v>96</v>
      </c>
      <c r="P4311" s="189">
        <v>80.97</v>
      </c>
      <c r="Q4311" s="187" t="s">
        <v>99</v>
      </c>
      <c r="R4311" s="187" t="s">
        <v>140</v>
      </c>
      <c r="S4311" s="260">
        <v>353.82</v>
      </c>
      <c r="T4311" s="187">
        <v>1.87</v>
      </c>
      <c r="U4311" s="260">
        <f t="shared" si="203"/>
        <v>53573.266098</v>
      </c>
      <c r="V4311" s="189" t="s">
        <v>4110</v>
      </c>
    </row>
    <row r="4312" spans="2:22" s="3" customFormat="1" ht="47.25" x14ac:dyDescent="0.25">
      <c r="B4312" s="257" t="s">
        <v>1223</v>
      </c>
      <c r="C4312" s="258" t="s">
        <v>4106</v>
      </c>
      <c r="D4312" s="257" t="s">
        <v>1268</v>
      </c>
      <c r="E4312" s="189" t="s">
        <v>121</v>
      </c>
      <c r="F4312" s="189" t="s">
        <v>4107</v>
      </c>
      <c r="G4312" s="189" t="s">
        <v>7</v>
      </c>
      <c r="H4312" s="195" t="s">
        <v>289</v>
      </c>
      <c r="I4312" s="189" t="s">
        <v>371</v>
      </c>
      <c r="J4312" s="189">
        <v>220</v>
      </c>
      <c r="K4312" s="189" t="s">
        <v>100</v>
      </c>
      <c r="L4312" s="189" t="s">
        <v>667</v>
      </c>
      <c r="M4312" s="189" t="s">
        <v>4108</v>
      </c>
      <c r="N4312" s="189" t="s">
        <v>5327</v>
      </c>
      <c r="O4312" s="189" t="s">
        <v>96</v>
      </c>
      <c r="P4312" s="189">
        <v>80.97</v>
      </c>
      <c r="Q4312" s="187" t="s">
        <v>99</v>
      </c>
      <c r="R4312" s="187" t="s">
        <v>4112</v>
      </c>
      <c r="S4312" s="260">
        <v>8247.93</v>
      </c>
      <c r="T4312" s="187">
        <v>1.9</v>
      </c>
      <c r="U4312" s="260">
        <f t="shared" si="203"/>
        <v>1268886.2949900001</v>
      </c>
      <c r="V4312" s="189" t="s">
        <v>4110</v>
      </c>
    </row>
    <row r="4313" spans="2:22" s="3" customFormat="1" ht="47.25" x14ac:dyDescent="0.25">
      <c r="B4313" s="257" t="s">
        <v>1223</v>
      </c>
      <c r="C4313" s="258" t="s">
        <v>4106</v>
      </c>
      <c r="D4313" s="257" t="s">
        <v>1268</v>
      </c>
      <c r="E4313" s="189" t="s">
        <v>4113</v>
      </c>
      <c r="F4313" s="189" t="s">
        <v>4107</v>
      </c>
      <c r="G4313" s="189" t="s">
        <v>7</v>
      </c>
      <c r="H4313" s="195" t="s">
        <v>289</v>
      </c>
      <c r="I4313" s="189" t="s">
        <v>371</v>
      </c>
      <c r="J4313" s="189">
        <v>220</v>
      </c>
      <c r="K4313" s="189" t="s">
        <v>4114</v>
      </c>
      <c r="L4313" s="189" t="s">
        <v>667</v>
      </c>
      <c r="M4313" s="189" t="s">
        <v>4108</v>
      </c>
      <c r="N4313" s="189" t="s">
        <v>5327</v>
      </c>
      <c r="O4313" s="189" t="s">
        <v>96</v>
      </c>
      <c r="P4313" s="189">
        <v>80.97</v>
      </c>
      <c r="Q4313" s="187" t="s">
        <v>102</v>
      </c>
      <c r="R4313" s="187" t="s">
        <v>4115</v>
      </c>
      <c r="S4313" s="260">
        <v>2161.1799999999998</v>
      </c>
      <c r="T4313" s="187">
        <v>1.87</v>
      </c>
      <c r="U4313" s="260">
        <f t="shared" si="203"/>
        <v>327232.69240199996</v>
      </c>
      <c r="V4313" s="189" t="s">
        <v>4110</v>
      </c>
    </row>
    <row r="4314" spans="2:22" s="3" customFormat="1" ht="63" x14ac:dyDescent="0.25">
      <c r="B4314" s="257" t="s">
        <v>1223</v>
      </c>
      <c r="C4314" s="258" t="s">
        <v>4106</v>
      </c>
      <c r="D4314" s="257" t="s">
        <v>1268</v>
      </c>
      <c r="E4314" s="189" t="s">
        <v>3863</v>
      </c>
      <c r="F4314" s="189" t="s">
        <v>4107</v>
      </c>
      <c r="G4314" s="189" t="s">
        <v>7</v>
      </c>
      <c r="H4314" s="195" t="s">
        <v>289</v>
      </c>
      <c r="I4314" s="189" t="s">
        <v>371</v>
      </c>
      <c r="J4314" s="189">
        <v>220</v>
      </c>
      <c r="K4314" s="189" t="s">
        <v>2578</v>
      </c>
      <c r="L4314" s="189" t="s">
        <v>667</v>
      </c>
      <c r="M4314" s="189" t="s">
        <v>4108</v>
      </c>
      <c r="N4314" s="189" t="s">
        <v>5327</v>
      </c>
      <c r="O4314" s="189" t="s">
        <v>96</v>
      </c>
      <c r="P4314" s="189">
        <v>526.30999999999995</v>
      </c>
      <c r="Q4314" s="187" t="s">
        <v>98</v>
      </c>
      <c r="R4314" s="187" t="s">
        <v>114</v>
      </c>
      <c r="S4314" s="260">
        <v>514.42999999999995</v>
      </c>
      <c r="T4314" s="187">
        <v>1</v>
      </c>
      <c r="U4314" s="260">
        <f t="shared" si="203"/>
        <v>270749.65329999995</v>
      </c>
      <c r="V4314" s="189" t="s">
        <v>4110</v>
      </c>
    </row>
    <row r="4315" spans="2:22" s="3" customFormat="1" ht="47.25" x14ac:dyDescent="0.25">
      <c r="B4315" s="257" t="s">
        <v>1223</v>
      </c>
      <c r="C4315" s="258" t="s">
        <v>4106</v>
      </c>
      <c r="D4315" s="257" t="s">
        <v>1268</v>
      </c>
      <c r="E4315" s="189" t="s">
        <v>2340</v>
      </c>
      <c r="F4315" s="189" t="s">
        <v>4107</v>
      </c>
      <c r="G4315" s="189" t="s">
        <v>7</v>
      </c>
      <c r="H4315" s="195" t="s">
        <v>289</v>
      </c>
      <c r="I4315" s="189" t="s">
        <v>371</v>
      </c>
      <c r="J4315" s="189" t="s">
        <v>7</v>
      </c>
      <c r="K4315" s="189" t="s">
        <v>4116</v>
      </c>
      <c r="L4315" s="189" t="s">
        <v>667</v>
      </c>
      <c r="M4315" s="189" t="s">
        <v>4108</v>
      </c>
      <c r="N4315" s="189" t="s">
        <v>5327</v>
      </c>
      <c r="O4315" s="189" t="s">
        <v>96</v>
      </c>
      <c r="P4315" s="189">
        <f>80.97*1000/100</f>
        <v>809.7</v>
      </c>
      <c r="Q4315" s="187" t="s">
        <v>184</v>
      </c>
      <c r="R4315" s="187" t="s">
        <v>185</v>
      </c>
      <c r="S4315" s="260">
        <v>11.91</v>
      </c>
      <c r="T4315" s="187">
        <v>1</v>
      </c>
      <c r="U4315" s="260">
        <f t="shared" si="203"/>
        <v>9643.527</v>
      </c>
      <c r="V4315" s="189" t="s">
        <v>4110</v>
      </c>
    </row>
    <row r="4316" spans="2:22" s="3" customFormat="1" ht="47.25" x14ac:dyDescent="0.25">
      <c r="B4316" s="257" t="s">
        <v>1223</v>
      </c>
      <c r="C4316" s="258" t="s">
        <v>4106</v>
      </c>
      <c r="D4316" s="257" t="s">
        <v>1268</v>
      </c>
      <c r="E4316" s="189" t="s">
        <v>142</v>
      </c>
      <c r="F4316" s="189" t="s">
        <v>4107</v>
      </c>
      <c r="G4316" s="189" t="s">
        <v>7</v>
      </c>
      <c r="H4316" s="195" t="s">
        <v>289</v>
      </c>
      <c r="I4316" s="189" t="s">
        <v>371</v>
      </c>
      <c r="J4316" s="189">
        <v>220</v>
      </c>
      <c r="K4316" s="189" t="s">
        <v>3558</v>
      </c>
      <c r="L4316" s="189" t="s">
        <v>667</v>
      </c>
      <c r="M4316" s="189" t="s">
        <v>4108</v>
      </c>
      <c r="N4316" s="189" t="s">
        <v>5327</v>
      </c>
      <c r="O4316" s="189" t="s">
        <v>96</v>
      </c>
      <c r="P4316" s="189">
        <v>80.97</v>
      </c>
      <c r="Q4316" s="187" t="s">
        <v>99</v>
      </c>
      <c r="R4316" s="187" t="s">
        <v>3154</v>
      </c>
      <c r="S4316" s="260">
        <v>581.91</v>
      </c>
      <c r="T4316" s="187">
        <v>1.87</v>
      </c>
      <c r="U4316" s="260">
        <f t="shared" si="203"/>
        <v>88109.262549000006</v>
      </c>
      <c r="V4316" s="189" t="s">
        <v>4110</v>
      </c>
    </row>
    <row r="4317" spans="2:22" s="3" customFormat="1" ht="47.25" x14ac:dyDescent="0.25">
      <c r="B4317" s="257" t="s">
        <v>1223</v>
      </c>
      <c r="C4317" s="258" t="s">
        <v>1267</v>
      </c>
      <c r="D4317" s="257" t="s">
        <v>1268</v>
      </c>
      <c r="E4317" s="189" t="s">
        <v>5381</v>
      </c>
      <c r="F4317" s="189" t="s">
        <v>4107</v>
      </c>
      <c r="G4317" s="189" t="s">
        <v>7</v>
      </c>
      <c r="H4317" s="195" t="s">
        <v>289</v>
      </c>
      <c r="I4317" s="189" t="s">
        <v>371</v>
      </c>
      <c r="J4317" s="189">
        <v>220</v>
      </c>
      <c r="K4317" s="189" t="s">
        <v>4117</v>
      </c>
      <c r="L4317" s="189" t="s">
        <v>667</v>
      </c>
      <c r="M4317" s="189" t="s">
        <v>4108</v>
      </c>
      <c r="N4317" s="189" t="s">
        <v>5327</v>
      </c>
      <c r="O4317" s="189" t="s">
        <v>96</v>
      </c>
      <c r="P4317" s="189">
        <v>1</v>
      </c>
      <c r="Q4317" s="187" t="s">
        <v>1721</v>
      </c>
      <c r="R4317" s="187" t="s">
        <v>4118</v>
      </c>
      <c r="S4317" s="260">
        <v>92522.38</v>
      </c>
      <c r="T4317" s="187">
        <v>1</v>
      </c>
      <c r="U4317" s="260">
        <f t="shared" si="203"/>
        <v>92522.38</v>
      </c>
      <c r="V4317" s="189" t="s">
        <v>4110</v>
      </c>
    </row>
    <row r="4318" spans="2:22" s="3" customFormat="1" ht="47.25" x14ac:dyDescent="0.25">
      <c r="B4318" s="257" t="s">
        <v>1223</v>
      </c>
      <c r="C4318" s="258" t="s">
        <v>1267</v>
      </c>
      <c r="D4318" s="257" t="s">
        <v>1268</v>
      </c>
      <c r="E4318" s="189" t="s">
        <v>5381</v>
      </c>
      <c r="F4318" s="189" t="s">
        <v>4107</v>
      </c>
      <c r="G4318" s="189" t="s">
        <v>7</v>
      </c>
      <c r="H4318" s="195" t="s">
        <v>289</v>
      </c>
      <c r="I4318" s="189" t="s">
        <v>371</v>
      </c>
      <c r="J4318" s="189">
        <v>220</v>
      </c>
      <c r="K4318" s="189" t="s">
        <v>4119</v>
      </c>
      <c r="L4318" s="189" t="s">
        <v>667</v>
      </c>
      <c r="M4318" s="189" t="s">
        <v>4108</v>
      </c>
      <c r="N4318" s="189" t="s">
        <v>5327</v>
      </c>
      <c r="O4318" s="189" t="s">
        <v>96</v>
      </c>
      <c r="P4318" s="189">
        <v>1</v>
      </c>
      <c r="Q4318" s="187" t="s">
        <v>1721</v>
      </c>
      <c r="R4318" s="187" t="s">
        <v>4120</v>
      </c>
      <c r="S4318" s="260">
        <v>156011.4</v>
      </c>
      <c r="T4318" s="187">
        <v>1</v>
      </c>
      <c r="U4318" s="260">
        <f t="shared" si="203"/>
        <v>156011.4</v>
      </c>
      <c r="V4318" s="189" t="s">
        <v>4110</v>
      </c>
    </row>
    <row r="4319" spans="2:22" s="3" customFormat="1" ht="47.25" x14ac:dyDescent="0.25">
      <c r="B4319" s="257" t="s">
        <v>1223</v>
      </c>
      <c r="C4319" s="258" t="s">
        <v>1267</v>
      </c>
      <c r="D4319" s="257" t="s">
        <v>1268</v>
      </c>
      <c r="E4319" s="189" t="s">
        <v>26</v>
      </c>
      <c r="F4319" s="189" t="s">
        <v>7</v>
      </c>
      <c r="G4319" s="189" t="s">
        <v>7</v>
      </c>
      <c r="H4319" s="189" t="s">
        <v>7</v>
      </c>
      <c r="I4319" s="189" t="s">
        <v>7</v>
      </c>
      <c r="J4319" s="189" t="s">
        <v>7</v>
      </c>
      <c r="K4319" s="189" t="s">
        <v>7</v>
      </c>
      <c r="L4319" s="189" t="s">
        <v>7</v>
      </c>
      <c r="M4319" s="189" t="s">
        <v>7</v>
      </c>
      <c r="N4319" s="189" t="s">
        <v>7</v>
      </c>
      <c r="O4319" s="189" t="s">
        <v>7</v>
      </c>
      <c r="P4319" s="189" t="s">
        <v>7</v>
      </c>
      <c r="Q4319" s="187" t="s">
        <v>7</v>
      </c>
      <c r="R4319" s="187" t="s">
        <v>7</v>
      </c>
      <c r="S4319" s="260" t="s">
        <v>7</v>
      </c>
      <c r="T4319" s="187" t="s">
        <v>7</v>
      </c>
      <c r="U4319" s="260">
        <f>SUM(U4310:U4318)</f>
        <v>4107682.6388389994</v>
      </c>
      <c r="V4319" s="187" t="s">
        <v>7</v>
      </c>
    </row>
    <row r="4320" spans="2:22" s="3" customFormat="1" ht="47.25" x14ac:dyDescent="0.25">
      <c r="B4320" s="257" t="s">
        <v>1223</v>
      </c>
      <c r="C4320" s="258" t="s">
        <v>4121</v>
      </c>
      <c r="D4320" s="257" t="s">
        <v>4122</v>
      </c>
      <c r="E4320" s="189" t="s">
        <v>141</v>
      </c>
      <c r="F4320" s="189" t="s">
        <v>4123</v>
      </c>
      <c r="G4320" s="189" t="s">
        <v>7</v>
      </c>
      <c r="H4320" s="195" t="s">
        <v>109</v>
      </c>
      <c r="I4320" s="189">
        <v>2028</v>
      </c>
      <c r="J4320" s="189" t="s">
        <v>7</v>
      </c>
      <c r="K4320" s="189" t="s">
        <v>4124</v>
      </c>
      <c r="L4320" s="189" t="s">
        <v>4125</v>
      </c>
      <c r="M4320" s="259">
        <v>45230</v>
      </c>
      <c r="N4320" s="189" t="s">
        <v>5327</v>
      </c>
      <c r="O4320" s="189" t="s">
        <v>96</v>
      </c>
      <c r="P4320" s="189">
        <v>12</v>
      </c>
      <c r="Q4320" s="187" t="s">
        <v>115</v>
      </c>
      <c r="R4320" s="187" t="s">
        <v>118</v>
      </c>
      <c r="S4320" s="260">
        <v>15505.16</v>
      </c>
      <c r="T4320" s="187">
        <v>2.02</v>
      </c>
      <c r="U4320" s="260">
        <f>O4320*P4320*S4320*T4320</f>
        <v>375845.0784</v>
      </c>
      <c r="V4320" s="187" t="s">
        <v>7</v>
      </c>
    </row>
    <row r="4321" spans="2:22" s="3" customFormat="1" ht="47.25" x14ac:dyDescent="0.25">
      <c r="B4321" s="257" t="s">
        <v>1223</v>
      </c>
      <c r="C4321" s="258" t="s">
        <v>4121</v>
      </c>
      <c r="D4321" s="257" t="s">
        <v>4122</v>
      </c>
      <c r="E4321" s="189" t="s">
        <v>4126</v>
      </c>
      <c r="F4321" s="189" t="s">
        <v>4123</v>
      </c>
      <c r="G4321" s="189" t="s">
        <v>7</v>
      </c>
      <c r="H4321" s="195" t="s">
        <v>109</v>
      </c>
      <c r="I4321" s="189">
        <v>2028</v>
      </c>
      <c r="J4321" s="189">
        <v>35</v>
      </c>
      <c r="K4321" s="189" t="s">
        <v>4127</v>
      </c>
      <c r="L4321" s="189" t="s">
        <v>4125</v>
      </c>
      <c r="M4321" s="259">
        <v>45230</v>
      </c>
      <c r="N4321" s="189" t="s">
        <v>5327</v>
      </c>
      <c r="O4321" s="189" t="s">
        <v>96</v>
      </c>
      <c r="P4321" s="189">
        <v>1029</v>
      </c>
      <c r="Q4321" s="187" t="s">
        <v>160</v>
      </c>
      <c r="R4321" s="187" t="s">
        <v>4128</v>
      </c>
      <c r="S4321" s="260">
        <v>12.24</v>
      </c>
      <c r="T4321" s="187">
        <v>2.02</v>
      </c>
      <c r="U4321" s="260">
        <f>O4321*P4321*S4321*T4321</f>
        <v>25441.819200000002</v>
      </c>
      <c r="V4321" s="187" t="s">
        <v>7</v>
      </c>
    </row>
    <row r="4322" spans="2:22" s="3" customFormat="1" ht="47.25" x14ac:dyDescent="0.25">
      <c r="B4322" s="257" t="s">
        <v>1223</v>
      </c>
      <c r="C4322" s="258" t="s">
        <v>4121</v>
      </c>
      <c r="D4322" s="257" t="s">
        <v>4122</v>
      </c>
      <c r="E4322" s="189" t="s">
        <v>4126</v>
      </c>
      <c r="F4322" s="189" t="s">
        <v>4123</v>
      </c>
      <c r="G4322" s="189" t="s">
        <v>7</v>
      </c>
      <c r="H4322" s="195" t="s">
        <v>109</v>
      </c>
      <c r="I4322" s="189">
        <v>2028</v>
      </c>
      <c r="J4322" s="189">
        <v>35</v>
      </c>
      <c r="K4322" s="189" t="s">
        <v>4127</v>
      </c>
      <c r="L4322" s="189" t="s">
        <v>4125</v>
      </c>
      <c r="M4322" s="259">
        <v>45230</v>
      </c>
      <c r="N4322" s="189" t="s">
        <v>5327</v>
      </c>
      <c r="O4322" s="189" t="s">
        <v>96</v>
      </c>
      <c r="P4322" s="189">
        <v>93</v>
      </c>
      <c r="Q4322" s="187" t="s">
        <v>160</v>
      </c>
      <c r="R4322" s="187" t="s">
        <v>4128</v>
      </c>
      <c r="S4322" s="260">
        <v>12.24</v>
      </c>
      <c r="T4322" s="187">
        <v>2.02</v>
      </c>
      <c r="U4322" s="260">
        <f>O4322*P4322*S4322*T4322</f>
        <v>2299.4063999999998</v>
      </c>
      <c r="V4322" s="187" t="s">
        <v>7</v>
      </c>
    </row>
    <row r="4323" spans="2:22" s="3" customFormat="1" ht="63" x14ac:dyDescent="0.25">
      <c r="B4323" s="257" t="s">
        <v>1223</v>
      </c>
      <c r="C4323" s="258" t="s">
        <v>4121</v>
      </c>
      <c r="D4323" s="257" t="s">
        <v>4122</v>
      </c>
      <c r="E4323" s="189" t="s">
        <v>3787</v>
      </c>
      <c r="F4323" s="189" t="s">
        <v>4123</v>
      </c>
      <c r="G4323" s="189" t="s">
        <v>7</v>
      </c>
      <c r="H4323" s="195" t="s">
        <v>109</v>
      </c>
      <c r="I4323" s="189">
        <v>2028</v>
      </c>
      <c r="J4323" s="189" t="s">
        <v>7</v>
      </c>
      <c r="K4323" s="189" t="s">
        <v>4130</v>
      </c>
      <c r="L4323" s="189" t="s">
        <v>4125</v>
      </c>
      <c r="M4323" s="259">
        <v>45230</v>
      </c>
      <c r="N4323" s="189" t="s">
        <v>5327</v>
      </c>
      <c r="O4323" s="189" t="s">
        <v>96</v>
      </c>
      <c r="P4323" s="189">
        <v>1</v>
      </c>
      <c r="Q4323" s="187" t="s">
        <v>111</v>
      </c>
      <c r="R4323" s="187" t="s">
        <v>356</v>
      </c>
      <c r="S4323" s="260">
        <v>35458.43</v>
      </c>
      <c r="T4323" s="187">
        <v>1</v>
      </c>
      <c r="U4323" s="260">
        <f>O4323*P4323*S4323*T4323</f>
        <v>35458.43</v>
      </c>
      <c r="V4323" s="187" t="s">
        <v>7</v>
      </c>
    </row>
    <row r="4324" spans="2:22" s="3" customFormat="1" ht="47.25" x14ac:dyDescent="0.25">
      <c r="B4324" s="257" t="s">
        <v>1223</v>
      </c>
      <c r="C4324" s="258" t="s">
        <v>4121</v>
      </c>
      <c r="D4324" s="257" t="s">
        <v>4122</v>
      </c>
      <c r="E4324" s="189" t="s">
        <v>26</v>
      </c>
      <c r="F4324" s="189" t="s">
        <v>7</v>
      </c>
      <c r="G4324" s="189" t="s">
        <v>7</v>
      </c>
      <c r="H4324" s="189" t="s">
        <v>7</v>
      </c>
      <c r="I4324" s="189" t="s">
        <v>7</v>
      </c>
      <c r="J4324" s="189" t="s">
        <v>7</v>
      </c>
      <c r="K4324" s="189" t="s">
        <v>7</v>
      </c>
      <c r="L4324" s="189" t="s">
        <v>7</v>
      </c>
      <c r="M4324" s="189" t="s">
        <v>7</v>
      </c>
      <c r="N4324" s="189" t="s">
        <v>7</v>
      </c>
      <c r="O4324" s="189" t="s">
        <v>7</v>
      </c>
      <c r="P4324" s="189" t="s">
        <v>7</v>
      </c>
      <c r="Q4324" s="187" t="s">
        <v>7</v>
      </c>
      <c r="R4324" s="187" t="s">
        <v>7</v>
      </c>
      <c r="S4324" s="260" t="s">
        <v>7</v>
      </c>
      <c r="T4324" s="187" t="s">
        <v>7</v>
      </c>
      <c r="U4324" s="260">
        <f>U4320+U4321+U4322+U4323</f>
        <v>439044.734</v>
      </c>
      <c r="V4324" s="187" t="s">
        <v>7</v>
      </c>
    </row>
    <row r="4325" spans="2:22" s="3" customFormat="1" ht="47.25" x14ac:dyDescent="0.25">
      <c r="B4325" s="257" t="s">
        <v>1223</v>
      </c>
      <c r="C4325" s="258" t="s">
        <v>4131</v>
      </c>
      <c r="D4325" s="257" t="s">
        <v>4132</v>
      </c>
      <c r="E4325" s="189" t="s">
        <v>141</v>
      </c>
      <c r="F4325" s="189" t="s">
        <v>4133</v>
      </c>
      <c r="G4325" s="189" t="s">
        <v>7</v>
      </c>
      <c r="H4325" s="195" t="s">
        <v>109</v>
      </c>
      <c r="I4325" s="189">
        <v>2028</v>
      </c>
      <c r="J4325" s="189" t="s">
        <v>7</v>
      </c>
      <c r="K4325" s="189" t="s">
        <v>4124</v>
      </c>
      <c r="L4325" s="189" t="s">
        <v>4125</v>
      </c>
      <c r="M4325" s="259">
        <v>45230</v>
      </c>
      <c r="N4325" s="189" t="s">
        <v>5327</v>
      </c>
      <c r="O4325" s="189" t="s">
        <v>96</v>
      </c>
      <c r="P4325" s="189">
        <v>10</v>
      </c>
      <c r="Q4325" s="187" t="s">
        <v>115</v>
      </c>
      <c r="R4325" s="187" t="s">
        <v>118</v>
      </c>
      <c r="S4325" s="260">
        <v>15505.16</v>
      </c>
      <c r="T4325" s="187">
        <v>2.02</v>
      </c>
      <c r="U4325" s="260">
        <f>O4325*P4325*S4325*T4325</f>
        <v>313204.23200000002</v>
      </c>
      <c r="V4325" s="187" t="s">
        <v>7</v>
      </c>
    </row>
    <row r="4326" spans="2:22" s="3" customFormat="1" ht="47.25" x14ac:dyDescent="0.25">
      <c r="B4326" s="257" t="s">
        <v>1223</v>
      </c>
      <c r="C4326" s="258" t="s">
        <v>4131</v>
      </c>
      <c r="D4326" s="257" t="s">
        <v>4132</v>
      </c>
      <c r="E4326" s="189" t="s">
        <v>4126</v>
      </c>
      <c r="F4326" s="189" t="s">
        <v>4133</v>
      </c>
      <c r="G4326" s="189" t="s">
        <v>7</v>
      </c>
      <c r="H4326" s="195" t="s">
        <v>109</v>
      </c>
      <c r="I4326" s="189">
        <v>2028</v>
      </c>
      <c r="J4326" s="189">
        <v>35</v>
      </c>
      <c r="K4326" s="189" t="s">
        <v>4127</v>
      </c>
      <c r="L4326" s="189" t="s">
        <v>4125</v>
      </c>
      <c r="M4326" s="259">
        <v>45230</v>
      </c>
      <c r="N4326" s="189" t="s">
        <v>5327</v>
      </c>
      <c r="O4326" s="189" t="s">
        <v>96</v>
      </c>
      <c r="P4326" s="189">
        <v>837</v>
      </c>
      <c r="Q4326" s="187" t="s">
        <v>160</v>
      </c>
      <c r="R4326" s="187" t="s">
        <v>4128</v>
      </c>
      <c r="S4326" s="260">
        <v>12.24</v>
      </c>
      <c r="T4326" s="187">
        <v>2.02</v>
      </c>
      <c r="U4326" s="260">
        <f>O4326*P4326*S4326*T4326</f>
        <v>20694.657600000002</v>
      </c>
      <c r="V4326" s="187" t="s">
        <v>7</v>
      </c>
    </row>
    <row r="4327" spans="2:22" s="3" customFormat="1" ht="47.25" x14ac:dyDescent="0.25">
      <c r="B4327" s="257" t="s">
        <v>1223</v>
      </c>
      <c r="C4327" s="258" t="s">
        <v>4131</v>
      </c>
      <c r="D4327" s="257" t="s">
        <v>4132</v>
      </c>
      <c r="E4327" s="189" t="s">
        <v>4126</v>
      </c>
      <c r="F4327" s="189" t="s">
        <v>4133</v>
      </c>
      <c r="G4327" s="189" t="s">
        <v>7</v>
      </c>
      <c r="H4327" s="195" t="s">
        <v>109</v>
      </c>
      <c r="I4327" s="189">
        <v>2028</v>
      </c>
      <c r="J4327" s="189">
        <v>35</v>
      </c>
      <c r="K4327" s="189" t="s">
        <v>4127</v>
      </c>
      <c r="L4327" s="189" t="s">
        <v>4125</v>
      </c>
      <c r="M4327" s="259">
        <v>45230</v>
      </c>
      <c r="N4327" s="189" t="s">
        <v>5327</v>
      </c>
      <c r="O4327" s="189" t="s">
        <v>96</v>
      </c>
      <c r="P4327" s="189">
        <v>36</v>
      </c>
      <c r="Q4327" s="187" t="s">
        <v>160</v>
      </c>
      <c r="R4327" s="187" t="s">
        <v>4128</v>
      </c>
      <c r="S4327" s="260">
        <v>12.24</v>
      </c>
      <c r="T4327" s="187">
        <v>2.02</v>
      </c>
      <c r="U4327" s="260">
        <f>O4327*P4327*S4327*T4327</f>
        <v>890.09280000000001</v>
      </c>
      <c r="V4327" s="187" t="s">
        <v>7</v>
      </c>
    </row>
    <row r="4328" spans="2:22" s="3" customFormat="1" ht="63" x14ac:dyDescent="0.25">
      <c r="B4328" s="257" t="s">
        <v>1223</v>
      </c>
      <c r="C4328" s="258" t="s">
        <v>4131</v>
      </c>
      <c r="D4328" s="257" t="s">
        <v>4132</v>
      </c>
      <c r="E4328" s="189" t="s">
        <v>4129</v>
      </c>
      <c r="F4328" s="189" t="s">
        <v>4133</v>
      </c>
      <c r="G4328" s="189" t="s">
        <v>7</v>
      </c>
      <c r="H4328" s="195" t="s">
        <v>109</v>
      </c>
      <c r="I4328" s="189">
        <v>2028</v>
      </c>
      <c r="J4328" s="189" t="s">
        <v>7</v>
      </c>
      <c r="K4328" s="189" t="s">
        <v>4130</v>
      </c>
      <c r="L4328" s="189" t="s">
        <v>4125</v>
      </c>
      <c r="M4328" s="259">
        <v>45230</v>
      </c>
      <c r="N4328" s="189" t="s">
        <v>5327</v>
      </c>
      <c r="O4328" s="189" t="s">
        <v>96</v>
      </c>
      <c r="P4328" s="189">
        <v>1</v>
      </c>
      <c r="Q4328" s="187" t="s">
        <v>111</v>
      </c>
      <c r="R4328" s="187" t="s">
        <v>356</v>
      </c>
      <c r="S4328" s="260">
        <v>35458.43</v>
      </c>
      <c r="T4328" s="187">
        <v>1</v>
      </c>
      <c r="U4328" s="260">
        <f>O4328*P4328*S4328*T4328</f>
        <v>35458.43</v>
      </c>
      <c r="V4328" s="187" t="s">
        <v>7</v>
      </c>
    </row>
    <row r="4329" spans="2:22" s="3" customFormat="1" ht="47.25" x14ac:dyDescent="0.25">
      <c r="B4329" s="257" t="s">
        <v>1223</v>
      </c>
      <c r="C4329" s="258" t="s">
        <v>4131</v>
      </c>
      <c r="D4329" s="257" t="s">
        <v>4132</v>
      </c>
      <c r="E4329" s="189" t="s">
        <v>26</v>
      </c>
      <c r="F4329" s="189" t="s">
        <v>7</v>
      </c>
      <c r="G4329" s="189" t="s">
        <v>7</v>
      </c>
      <c r="H4329" s="189" t="s">
        <v>7</v>
      </c>
      <c r="I4329" s="189" t="s">
        <v>7</v>
      </c>
      <c r="J4329" s="189" t="s">
        <v>7</v>
      </c>
      <c r="K4329" s="189" t="s">
        <v>7</v>
      </c>
      <c r="L4329" s="189" t="s">
        <v>7</v>
      </c>
      <c r="M4329" s="189" t="s">
        <v>7</v>
      </c>
      <c r="N4329" s="189" t="s">
        <v>7</v>
      </c>
      <c r="O4329" s="189" t="s">
        <v>7</v>
      </c>
      <c r="P4329" s="189" t="s">
        <v>7</v>
      </c>
      <c r="Q4329" s="187" t="s">
        <v>7</v>
      </c>
      <c r="R4329" s="187" t="s">
        <v>7</v>
      </c>
      <c r="S4329" s="260" t="s">
        <v>7</v>
      </c>
      <c r="T4329" s="187" t="s">
        <v>7</v>
      </c>
      <c r="U4329" s="260">
        <f>U4325+U4326+U4327+U4328</f>
        <v>370247.41239999997</v>
      </c>
      <c r="V4329" s="187" t="s">
        <v>7</v>
      </c>
    </row>
    <row r="4330" spans="2:22" s="3" customFormat="1" ht="31.5" x14ac:dyDescent="0.25">
      <c r="B4330" s="257" t="s">
        <v>1308</v>
      </c>
      <c r="C4330" s="258" t="s">
        <v>4138</v>
      </c>
      <c r="D4330" s="257" t="s">
        <v>4139</v>
      </c>
      <c r="E4330" s="189" t="s">
        <v>395</v>
      </c>
      <c r="F4330" s="189" t="s">
        <v>4140</v>
      </c>
      <c r="G4330" s="189" t="s">
        <v>7</v>
      </c>
      <c r="H4330" s="195" t="s">
        <v>109</v>
      </c>
      <c r="I4330" s="189">
        <v>2026</v>
      </c>
      <c r="J4330" s="189" t="s">
        <v>7</v>
      </c>
      <c r="K4330" s="189" t="s">
        <v>3081</v>
      </c>
      <c r="L4330" s="189" t="s">
        <v>4141</v>
      </c>
      <c r="M4330" s="189" t="s">
        <v>4142</v>
      </c>
      <c r="N4330" s="189" t="s">
        <v>5327</v>
      </c>
      <c r="O4330" s="189" t="s">
        <v>96</v>
      </c>
      <c r="P4330" s="189">
        <v>268</v>
      </c>
      <c r="Q4330" s="187" t="s">
        <v>199</v>
      </c>
      <c r="R4330" s="187" t="s">
        <v>396</v>
      </c>
      <c r="S4330" s="260">
        <v>18.600000000000001</v>
      </c>
      <c r="T4330" s="187">
        <v>2.0499999999999998</v>
      </c>
      <c r="U4330" s="260">
        <f>O4330*P4330*S4330*T4330</f>
        <v>10218.84</v>
      </c>
      <c r="V4330" s="187" t="s">
        <v>7</v>
      </c>
    </row>
    <row r="4331" spans="2:22" s="3" customFormat="1" ht="63" x14ac:dyDescent="0.25">
      <c r="B4331" s="257" t="s">
        <v>1308</v>
      </c>
      <c r="C4331" s="258" t="s">
        <v>4138</v>
      </c>
      <c r="D4331" s="257" t="s">
        <v>4139</v>
      </c>
      <c r="E4331" s="189" t="s">
        <v>4129</v>
      </c>
      <c r="F4331" s="189" t="s">
        <v>4140</v>
      </c>
      <c r="G4331" s="189" t="s">
        <v>7</v>
      </c>
      <c r="H4331" s="195" t="s">
        <v>109</v>
      </c>
      <c r="I4331" s="189">
        <v>2026</v>
      </c>
      <c r="J4331" s="189" t="s">
        <v>7</v>
      </c>
      <c r="K4331" s="189" t="s">
        <v>4033</v>
      </c>
      <c r="L4331" s="189" t="s">
        <v>4141</v>
      </c>
      <c r="M4331" s="189" t="s">
        <v>4142</v>
      </c>
      <c r="N4331" s="189" t="s">
        <v>5327</v>
      </c>
      <c r="O4331" s="189" t="s">
        <v>96</v>
      </c>
      <c r="P4331" s="189">
        <v>1</v>
      </c>
      <c r="Q4331" s="187" t="s">
        <v>111</v>
      </c>
      <c r="R4331" s="187" t="s">
        <v>260</v>
      </c>
      <c r="S4331" s="260">
        <v>2127.5100000000002</v>
      </c>
      <c r="T4331" s="187">
        <v>1</v>
      </c>
      <c r="U4331" s="260">
        <f>O4331*P4331*S4331*T4331</f>
        <v>2127.5100000000002</v>
      </c>
      <c r="V4331" s="187" t="s">
        <v>7</v>
      </c>
    </row>
    <row r="4332" spans="2:22" s="3" customFormat="1" ht="47.25" x14ac:dyDescent="0.25">
      <c r="B4332" s="257" t="s">
        <v>1308</v>
      </c>
      <c r="C4332" s="258" t="s">
        <v>4138</v>
      </c>
      <c r="D4332" s="257" t="s">
        <v>4139</v>
      </c>
      <c r="E4332" s="189" t="s">
        <v>26</v>
      </c>
      <c r="F4332" s="189" t="s">
        <v>7</v>
      </c>
      <c r="G4332" s="189" t="s">
        <v>7</v>
      </c>
      <c r="H4332" s="189" t="s">
        <v>7</v>
      </c>
      <c r="I4332" s="189" t="s">
        <v>7</v>
      </c>
      <c r="J4332" s="189" t="s">
        <v>7</v>
      </c>
      <c r="K4332" s="189" t="s">
        <v>7</v>
      </c>
      <c r="L4332" s="189" t="s">
        <v>7</v>
      </c>
      <c r="M4332" s="189" t="s">
        <v>7</v>
      </c>
      <c r="N4332" s="189" t="s">
        <v>7</v>
      </c>
      <c r="O4332" s="189" t="s">
        <v>7</v>
      </c>
      <c r="P4332" s="189" t="s">
        <v>7</v>
      </c>
      <c r="Q4332" s="187" t="s">
        <v>7</v>
      </c>
      <c r="R4332" s="187" t="s">
        <v>7</v>
      </c>
      <c r="S4332" s="260" t="s">
        <v>7</v>
      </c>
      <c r="T4332" s="187" t="s">
        <v>7</v>
      </c>
      <c r="U4332" s="260">
        <f>SUM(U4330:U4331)</f>
        <v>12346.35</v>
      </c>
      <c r="V4332" s="187" t="s">
        <v>7</v>
      </c>
    </row>
    <row r="4333" spans="2:22" s="3" customFormat="1" ht="31.5" x14ac:dyDescent="0.25">
      <c r="B4333" s="257" t="s">
        <v>1308</v>
      </c>
      <c r="C4333" s="258" t="s">
        <v>1332</v>
      </c>
      <c r="D4333" s="257" t="s">
        <v>1333</v>
      </c>
      <c r="E4333" s="189" t="s">
        <v>395</v>
      </c>
      <c r="F4333" s="189" t="s">
        <v>4086</v>
      </c>
      <c r="G4333" s="189" t="s">
        <v>7</v>
      </c>
      <c r="H4333" s="195" t="s">
        <v>289</v>
      </c>
      <c r="I4333" s="189" t="s">
        <v>371</v>
      </c>
      <c r="J4333" s="189" t="s">
        <v>7</v>
      </c>
      <c r="K4333" s="189" t="s">
        <v>3081</v>
      </c>
      <c r="L4333" s="189" t="s">
        <v>652</v>
      </c>
      <c r="M4333" s="189" t="s">
        <v>4143</v>
      </c>
      <c r="N4333" s="189" t="s">
        <v>5327</v>
      </c>
      <c r="O4333" s="189" t="s">
        <v>96</v>
      </c>
      <c r="P4333" s="189">
        <v>288</v>
      </c>
      <c r="Q4333" s="187" t="s">
        <v>199</v>
      </c>
      <c r="R4333" s="187" t="s">
        <v>396</v>
      </c>
      <c r="S4333" s="260">
        <v>18.600000000000001</v>
      </c>
      <c r="T4333" s="187">
        <v>2.0499999999999998</v>
      </c>
      <c r="U4333" s="260">
        <f>O4333*P4333*S4333*T4333</f>
        <v>10981.439999999999</v>
      </c>
      <c r="V4333" s="187" t="s">
        <v>7</v>
      </c>
    </row>
    <row r="4334" spans="2:22" s="3" customFormat="1" ht="63" x14ac:dyDescent="0.25">
      <c r="B4334" s="257" t="s">
        <v>1308</v>
      </c>
      <c r="C4334" s="258" t="s">
        <v>1332</v>
      </c>
      <c r="D4334" s="257" t="s">
        <v>1333</v>
      </c>
      <c r="E4334" s="189" t="s">
        <v>4129</v>
      </c>
      <c r="F4334" s="189" t="s">
        <v>4086</v>
      </c>
      <c r="G4334" s="189" t="s">
        <v>7</v>
      </c>
      <c r="H4334" s="195" t="s">
        <v>289</v>
      </c>
      <c r="I4334" s="189" t="s">
        <v>371</v>
      </c>
      <c r="J4334" s="189" t="s">
        <v>7</v>
      </c>
      <c r="K4334" s="189" t="s">
        <v>4033</v>
      </c>
      <c r="L4334" s="189" t="s">
        <v>652</v>
      </c>
      <c r="M4334" s="189" t="s">
        <v>4144</v>
      </c>
      <c r="N4334" s="189" t="s">
        <v>5327</v>
      </c>
      <c r="O4334" s="189" t="s">
        <v>96</v>
      </c>
      <c r="P4334" s="189">
        <v>1</v>
      </c>
      <c r="Q4334" s="187" t="s">
        <v>111</v>
      </c>
      <c r="R4334" s="187" t="s">
        <v>260</v>
      </c>
      <c r="S4334" s="260">
        <v>2127.5100000000002</v>
      </c>
      <c r="T4334" s="187">
        <v>1</v>
      </c>
      <c r="U4334" s="260">
        <f>O4334*P4334*S4334*T4334</f>
        <v>2127.5100000000002</v>
      </c>
      <c r="V4334" s="187" t="s">
        <v>7</v>
      </c>
    </row>
    <row r="4335" spans="2:22" s="3" customFormat="1" ht="47.25" x14ac:dyDescent="0.25">
      <c r="B4335" s="257" t="s">
        <v>1308</v>
      </c>
      <c r="C4335" s="258" t="s">
        <v>1332</v>
      </c>
      <c r="D4335" s="257" t="s">
        <v>1333</v>
      </c>
      <c r="E4335" s="189" t="s">
        <v>26</v>
      </c>
      <c r="F4335" s="189" t="s">
        <v>7</v>
      </c>
      <c r="G4335" s="189" t="s">
        <v>7</v>
      </c>
      <c r="H4335" s="189" t="s">
        <v>7</v>
      </c>
      <c r="I4335" s="189" t="s">
        <v>7</v>
      </c>
      <c r="J4335" s="189" t="s">
        <v>7</v>
      </c>
      <c r="K4335" s="189" t="s">
        <v>7</v>
      </c>
      <c r="L4335" s="189" t="s">
        <v>7</v>
      </c>
      <c r="M4335" s="189" t="s">
        <v>7</v>
      </c>
      <c r="N4335" s="189" t="s">
        <v>7</v>
      </c>
      <c r="O4335" s="189" t="s">
        <v>7</v>
      </c>
      <c r="P4335" s="189" t="s">
        <v>7</v>
      </c>
      <c r="Q4335" s="187" t="s">
        <v>7</v>
      </c>
      <c r="R4335" s="187" t="s">
        <v>7</v>
      </c>
      <c r="S4335" s="260" t="s">
        <v>7</v>
      </c>
      <c r="T4335" s="187" t="s">
        <v>7</v>
      </c>
      <c r="U4335" s="260">
        <f>SUM(U4333:U4334)</f>
        <v>13108.949999999999</v>
      </c>
      <c r="V4335" s="187" t="s">
        <v>7</v>
      </c>
    </row>
    <row r="4336" spans="2:22" s="3" customFormat="1" ht="31.5" x14ac:dyDescent="0.25">
      <c r="B4336" s="257" t="s">
        <v>1308</v>
      </c>
      <c r="C4336" s="258" t="s">
        <v>4145</v>
      </c>
      <c r="D4336" s="257" t="s">
        <v>4146</v>
      </c>
      <c r="E4336" s="189" t="s">
        <v>395</v>
      </c>
      <c r="F4336" s="189" t="s">
        <v>4147</v>
      </c>
      <c r="G4336" s="189" t="s">
        <v>7</v>
      </c>
      <c r="H4336" s="195" t="s">
        <v>109</v>
      </c>
      <c r="I4336" s="189" t="s">
        <v>371</v>
      </c>
      <c r="J4336" s="189" t="s">
        <v>7</v>
      </c>
      <c r="K4336" s="189" t="s">
        <v>3081</v>
      </c>
      <c r="L4336" s="189" t="s">
        <v>652</v>
      </c>
      <c r="M4336" s="189" t="s">
        <v>4143</v>
      </c>
      <c r="N4336" s="189" t="s">
        <v>5327</v>
      </c>
      <c r="O4336" s="189" t="s">
        <v>96</v>
      </c>
      <c r="P4336" s="189">
        <v>245</v>
      </c>
      <c r="Q4336" s="187" t="s">
        <v>199</v>
      </c>
      <c r="R4336" s="187" t="s">
        <v>396</v>
      </c>
      <c r="S4336" s="260">
        <v>18.600000000000001</v>
      </c>
      <c r="T4336" s="187">
        <v>2.0499999999999998</v>
      </c>
      <c r="U4336" s="260">
        <f>O4336*P4336*S4336*T4336</f>
        <v>9341.8499999999985</v>
      </c>
      <c r="V4336" s="187" t="s">
        <v>7</v>
      </c>
    </row>
    <row r="4337" spans="2:22" s="3" customFormat="1" ht="63" x14ac:dyDescent="0.25">
      <c r="B4337" s="257" t="s">
        <v>1308</v>
      </c>
      <c r="C4337" s="258" t="s">
        <v>4145</v>
      </c>
      <c r="D4337" s="257" t="s">
        <v>4146</v>
      </c>
      <c r="E4337" s="189" t="s">
        <v>4129</v>
      </c>
      <c r="F4337" s="189" t="s">
        <v>4147</v>
      </c>
      <c r="G4337" s="189" t="s">
        <v>7</v>
      </c>
      <c r="H4337" s="195" t="s">
        <v>109</v>
      </c>
      <c r="I4337" s="189" t="s">
        <v>371</v>
      </c>
      <c r="J4337" s="189" t="s">
        <v>7</v>
      </c>
      <c r="K4337" s="189" t="s">
        <v>4055</v>
      </c>
      <c r="L4337" s="189" t="s">
        <v>652</v>
      </c>
      <c r="M4337" s="189" t="s">
        <v>4144</v>
      </c>
      <c r="N4337" s="189" t="s">
        <v>5327</v>
      </c>
      <c r="O4337" s="189" t="s">
        <v>96</v>
      </c>
      <c r="P4337" s="189">
        <v>1</v>
      </c>
      <c r="Q4337" s="187" t="s">
        <v>111</v>
      </c>
      <c r="R4337" s="187" t="s">
        <v>282</v>
      </c>
      <c r="S4337" s="260">
        <v>709.17</v>
      </c>
      <c r="T4337" s="187">
        <v>1</v>
      </c>
      <c r="U4337" s="260">
        <f>O4337*P4337*S4337*T4337</f>
        <v>709.17</v>
      </c>
      <c r="V4337" s="187" t="s">
        <v>7</v>
      </c>
    </row>
    <row r="4338" spans="2:22" s="3" customFormat="1" ht="47.25" x14ac:dyDescent="0.25">
      <c r="B4338" s="257" t="s">
        <v>1308</v>
      </c>
      <c r="C4338" s="258" t="s">
        <v>4145</v>
      </c>
      <c r="D4338" s="257" t="s">
        <v>4146</v>
      </c>
      <c r="E4338" s="189" t="s">
        <v>26</v>
      </c>
      <c r="F4338" s="189" t="s">
        <v>4147</v>
      </c>
      <c r="G4338" s="189" t="s">
        <v>7</v>
      </c>
      <c r="H4338" s="189" t="s">
        <v>7</v>
      </c>
      <c r="I4338" s="189" t="s">
        <v>7</v>
      </c>
      <c r="J4338" s="189" t="s">
        <v>7</v>
      </c>
      <c r="K4338" s="189" t="s">
        <v>7</v>
      </c>
      <c r="L4338" s="189" t="s">
        <v>7</v>
      </c>
      <c r="M4338" s="189" t="s">
        <v>7</v>
      </c>
      <c r="N4338" s="189" t="s">
        <v>7</v>
      </c>
      <c r="O4338" s="189" t="s">
        <v>7</v>
      </c>
      <c r="P4338" s="189" t="s">
        <v>7</v>
      </c>
      <c r="Q4338" s="187" t="s">
        <v>7</v>
      </c>
      <c r="R4338" s="187" t="s">
        <v>7</v>
      </c>
      <c r="S4338" s="260" t="s">
        <v>7</v>
      </c>
      <c r="T4338" s="187" t="s">
        <v>7</v>
      </c>
      <c r="U4338" s="260">
        <f>SUM(U4336:U4337)</f>
        <v>10051.019999999999</v>
      </c>
      <c r="V4338" s="187" t="s">
        <v>7</v>
      </c>
    </row>
    <row r="4339" spans="2:22" s="3" customFormat="1" ht="47.25" x14ac:dyDescent="0.25">
      <c r="B4339" s="257" t="s">
        <v>1308</v>
      </c>
      <c r="C4339" s="258" t="s">
        <v>4148</v>
      </c>
      <c r="D4339" s="257" t="s">
        <v>4149</v>
      </c>
      <c r="E4339" s="189" t="s">
        <v>395</v>
      </c>
      <c r="F4339" s="189" t="s">
        <v>4100</v>
      </c>
      <c r="G4339" s="189" t="s">
        <v>7</v>
      </c>
      <c r="H4339" s="195" t="s">
        <v>109</v>
      </c>
      <c r="I4339" s="189" t="s">
        <v>371</v>
      </c>
      <c r="J4339" s="189" t="s">
        <v>7</v>
      </c>
      <c r="K4339" s="189" t="s">
        <v>3081</v>
      </c>
      <c r="L4339" s="189" t="s">
        <v>2259</v>
      </c>
      <c r="M4339" s="189" t="s">
        <v>4143</v>
      </c>
      <c r="N4339" s="189" t="s">
        <v>5327</v>
      </c>
      <c r="O4339" s="189" t="s">
        <v>96</v>
      </c>
      <c r="P4339" s="189">
        <v>317</v>
      </c>
      <c r="Q4339" s="187" t="s">
        <v>199</v>
      </c>
      <c r="R4339" s="187" t="s">
        <v>396</v>
      </c>
      <c r="S4339" s="260">
        <v>18.600000000000001</v>
      </c>
      <c r="T4339" s="187">
        <v>2.0499999999999998</v>
      </c>
      <c r="U4339" s="260">
        <f>O4339*P4339*S4339*T4339</f>
        <v>12087.210000000001</v>
      </c>
      <c r="V4339" s="187" t="s">
        <v>7</v>
      </c>
    </row>
    <row r="4340" spans="2:22" s="3" customFormat="1" ht="63" x14ac:dyDescent="0.25">
      <c r="B4340" s="257" t="s">
        <v>1308</v>
      </c>
      <c r="C4340" s="258" t="s">
        <v>4148</v>
      </c>
      <c r="D4340" s="257" t="s">
        <v>4149</v>
      </c>
      <c r="E4340" s="189" t="s">
        <v>4129</v>
      </c>
      <c r="F4340" s="189" t="s">
        <v>4100</v>
      </c>
      <c r="G4340" s="189" t="s">
        <v>7</v>
      </c>
      <c r="H4340" s="195" t="s">
        <v>109</v>
      </c>
      <c r="I4340" s="189" t="s">
        <v>371</v>
      </c>
      <c r="J4340" s="189" t="s">
        <v>7</v>
      </c>
      <c r="K4340" s="189" t="s">
        <v>4033</v>
      </c>
      <c r="L4340" s="189" t="s">
        <v>2259</v>
      </c>
      <c r="M4340" s="189" t="s">
        <v>4143</v>
      </c>
      <c r="N4340" s="189" t="s">
        <v>5327</v>
      </c>
      <c r="O4340" s="189" t="s">
        <v>96</v>
      </c>
      <c r="P4340" s="189">
        <v>1</v>
      </c>
      <c r="Q4340" s="187" t="s">
        <v>111</v>
      </c>
      <c r="R4340" s="187" t="s">
        <v>260</v>
      </c>
      <c r="S4340" s="260">
        <v>2127.5100000000002</v>
      </c>
      <c r="T4340" s="187">
        <v>1</v>
      </c>
      <c r="U4340" s="260">
        <f>O4340*P4340*S4340*T4340</f>
        <v>2127.5100000000002</v>
      </c>
      <c r="V4340" s="187" t="s">
        <v>7</v>
      </c>
    </row>
    <row r="4341" spans="2:22" s="3" customFormat="1" ht="47.25" x14ac:dyDescent="0.25">
      <c r="B4341" s="257" t="s">
        <v>1308</v>
      </c>
      <c r="C4341" s="258" t="s">
        <v>4148</v>
      </c>
      <c r="D4341" s="257" t="s">
        <v>4149</v>
      </c>
      <c r="E4341" s="189" t="s">
        <v>26</v>
      </c>
      <c r="F4341" s="189" t="s">
        <v>4100</v>
      </c>
      <c r="G4341" s="189" t="s">
        <v>7</v>
      </c>
      <c r="H4341" s="189" t="s">
        <v>7</v>
      </c>
      <c r="I4341" s="189" t="s">
        <v>7</v>
      </c>
      <c r="J4341" s="189" t="s">
        <v>7</v>
      </c>
      <c r="K4341" s="189" t="s">
        <v>7</v>
      </c>
      <c r="L4341" s="189" t="s">
        <v>7</v>
      </c>
      <c r="M4341" s="189" t="s">
        <v>7</v>
      </c>
      <c r="N4341" s="189" t="s">
        <v>7</v>
      </c>
      <c r="O4341" s="189" t="s">
        <v>7</v>
      </c>
      <c r="P4341" s="189" t="s">
        <v>7</v>
      </c>
      <c r="Q4341" s="187" t="s">
        <v>7</v>
      </c>
      <c r="R4341" s="187" t="s">
        <v>7</v>
      </c>
      <c r="S4341" s="260" t="s">
        <v>7</v>
      </c>
      <c r="T4341" s="187" t="s">
        <v>7</v>
      </c>
      <c r="U4341" s="260">
        <f>SUM(U4339:U4340)</f>
        <v>14214.720000000001</v>
      </c>
      <c r="V4341" s="187" t="s">
        <v>7</v>
      </c>
    </row>
    <row r="4342" spans="2:22" s="3" customFormat="1" ht="47.25" x14ac:dyDescent="0.25">
      <c r="B4342" s="257" t="s">
        <v>1308</v>
      </c>
      <c r="C4342" s="258" t="s">
        <v>1334</v>
      </c>
      <c r="D4342" s="257" t="s">
        <v>1335</v>
      </c>
      <c r="E4342" s="189" t="s">
        <v>639</v>
      </c>
      <c r="F4342" s="189" t="s">
        <v>4150</v>
      </c>
      <c r="G4342" s="189" t="s">
        <v>7</v>
      </c>
      <c r="H4342" s="195" t="s">
        <v>109</v>
      </c>
      <c r="I4342" s="189" t="s">
        <v>7</v>
      </c>
      <c r="J4342" s="189" t="s">
        <v>7</v>
      </c>
      <c r="K4342" s="189" t="s">
        <v>3081</v>
      </c>
      <c r="L4342" s="189" t="s">
        <v>2259</v>
      </c>
      <c r="M4342" s="189" t="s">
        <v>4143</v>
      </c>
      <c r="N4342" s="189" t="s">
        <v>5327</v>
      </c>
      <c r="O4342" s="189" t="s">
        <v>96</v>
      </c>
      <c r="P4342" s="189">
        <v>372</v>
      </c>
      <c r="Q4342" s="187" t="s">
        <v>199</v>
      </c>
      <c r="R4342" s="187" t="s">
        <v>396</v>
      </c>
      <c r="S4342" s="260">
        <v>18.600000000000001</v>
      </c>
      <c r="T4342" s="187">
        <v>2.0499999999999998</v>
      </c>
      <c r="U4342" s="260">
        <f>O4342*P4342*S4342*T4342</f>
        <v>14184.36</v>
      </c>
      <c r="V4342" s="187" t="s">
        <v>7</v>
      </c>
    </row>
    <row r="4343" spans="2:22" s="3" customFormat="1" ht="63" x14ac:dyDescent="0.25">
      <c r="B4343" s="257" t="s">
        <v>1308</v>
      </c>
      <c r="C4343" s="258" t="s">
        <v>1334</v>
      </c>
      <c r="D4343" s="257" t="s">
        <v>1335</v>
      </c>
      <c r="E4343" s="189" t="s">
        <v>4129</v>
      </c>
      <c r="F4343" s="189" t="s">
        <v>4150</v>
      </c>
      <c r="G4343" s="189" t="s">
        <v>7</v>
      </c>
      <c r="H4343" s="195" t="s">
        <v>109</v>
      </c>
      <c r="I4343" s="189" t="s">
        <v>7</v>
      </c>
      <c r="J4343" s="189" t="s">
        <v>7</v>
      </c>
      <c r="K4343" s="189" t="s">
        <v>4151</v>
      </c>
      <c r="L4343" s="189" t="s">
        <v>2259</v>
      </c>
      <c r="M4343" s="189" t="s">
        <v>4143</v>
      </c>
      <c r="N4343" s="189" t="s">
        <v>5327</v>
      </c>
      <c r="O4343" s="189" t="s">
        <v>96</v>
      </c>
      <c r="P4343" s="189">
        <v>1</v>
      </c>
      <c r="Q4343" s="187" t="s">
        <v>111</v>
      </c>
      <c r="R4343" s="187" t="s">
        <v>260</v>
      </c>
      <c r="S4343" s="260">
        <v>2127.5100000000002</v>
      </c>
      <c r="T4343" s="187">
        <v>1</v>
      </c>
      <c r="U4343" s="260">
        <f>O4343*P4343*S4343*T4343</f>
        <v>2127.5100000000002</v>
      </c>
      <c r="V4343" s="187" t="s">
        <v>7</v>
      </c>
    </row>
    <row r="4344" spans="2:22" s="3" customFormat="1" ht="47.25" x14ac:dyDescent="0.25">
      <c r="B4344" s="257" t="s">
        <v>1308</v>
      </c>
      <c r="C4344" s="258" t="s">
        <v>1334</v>
      </c>
      <c r="D4344" s="257" t="s">
        <v>1335</v>
      </c>
      <c r="E4344" s="189" t="s">
        <v>26</v>
      </c>
      <c r="F4344" s="189" t="s">
        <v>7</v>
      </c>
      <c r="G4344" s="189" t="s">
        <v>7</v>
      </c>
      <c r="H4344" s="189" t="s">
        <v>7</v>
      </c>
      <c r="I4344" s="189" t="s">
        <v>7</v>
      </c>
      <c r="J4344" s="189" t="s">
        <v>7</v>
      </c>
      <c r="K4344" s="189" t="s">
        <v>7</v>
      </c>
      <c r="L4344" s="189" t="s">
        <v>7</v>
      </c>
      <c r="M4344" s="189" t="s">
        <v>7</v>
      </c>
      <c r="N4344" s="189" t="s">
        <v>7</v>
      </c>
      <c r="O4344" s="189" t="s">
        <v>7</v>
      </c>
      <c r="P4344" s="189" t="s">
        <v>7</v>
      </c>
      <c r="Q4344" s="187" t="s">
        <v>7</v>
      </c>
      <c r="R4344" s="187" t="s">
        <v>7</v>
      </c>
      <c r="S4344" s="260" t="s">
        <v>7</v>
      </c>
      <c r="T4344" s="187" t="s">
        <v>7</v>
      </c>
      <c r="U4344" s="260">
        <f>SUM(U4342:U4343)</f>
        <v>16311.87</v>
      </c>
      <c r="V4344" s="187" t="s">
        <v>7</v>
      </c>
    </row>
    <row r="4345" spans="2:22" s="3" customFormat="1" ht="63" x14ac:dyDescent="0.25">
      <c r="B4345" s="257" t="s">
        <v>1308</v>
      </c>
      <c r="C4345" s="258" t="s">
        <v>1336</v>
      </c>
      <c r="D4345" s="257" t="s">
        <v>1337</v>
      </c>
      <c r="E4345" s="189" t="s">
        <v>395</v>
      </c>
      <c r="F4345" s="189" t="s">
        <v>4152</v>
      </c>
      <c r="G4345" s="189" t="s">
        <v>7</v>
      </c>
      <c r="H4345" s="195" t="s">
        <v>109</v>
      </c>
      <c r="I4345" s="189" t="s">
        <v>7</v>
      </c>
      <c r="J4345" s="189" t="s">
        <v>7</v>
      </c>
      <c r="K4345" s="189" t="s">
        <v>3081</v>
      </c>
      <c r="L4345" s="189" t="s">
        <v>652</v>
      </c>
      <c r="M4345" s="259">
        <v>43768</v>
      </c>
      <c r="N4345" s="189" t="s">
        <v>5327</v>
      </c>
      <c r="O4345" s="189" t="s">
        <v>96</v>
      </c>
      <c r="P4345" s="189">
        <v>326</v>
      </c>
      <c r="Q4345" s="187" t="s">
        <v>199</v>
      </c>
      <c r="R4345" s="187" t="s">
        <v>396</v>
      </c>
      <c r="S4345" s="260">
        <v>18.600000000000001</v>
      </c>
      <c r="T4345" s="187">
        <v>2.0499999999999998</v>
      </c>
      <c r="U4345" s="260">
        <f t="shared" ref="U4345:U4354" si="204">O4345*P4345*S4345*T4345</f>
        <v>12430.38</v>
      </c>
      <c r="V4345" s="196" t="s">
        <v>5338</v>
      </c>
    </row>
    <row r="4346" spans="2:22" s="3" customFormat="1" ht="63" x14ac:dyDescent="0.25">
      <c r="B4346" s="257" t="s">
        <v>1308</v>
      </c>
      <c r="C4346" s="258" t="s">
        <v>1336</v>
      </c>
      <c r="D4346" s="257" t="s">
        <v>1337</v>
      </c>
      <c r="E4346" s="189" t="s">
        <v>195</v>
      </c>
      <c r="F4346" s="189" t="s">
        <v>4152</v>
      </c>
      <c r="G4346" s="189" t="s">
        <v>7</v>
      </c>
      <c r="H4346" s="195" t="s">
        <v>109</v>
      </c>
      <c r="I4346" s="189" t="s">
        <v>7</v>
      </c>
      <c r="J4346" s="189" t="s">
        <v>7</v>
      </c>
      <c r="K4346" s="189" t="s">
        <v>5478</v>
      </c>
      <c r="L4346" s="189" t="s">
        <v>652</v>
      </c>
      <c r="M4346" s="259">
        <v>43768</v>
      </c>
      <c r="N4346" s="189" t="s">
        <v>5327</v>
      </c>
      <c r="O4346" s="189" t="s">
        <v>96</v>
      </c>
      <c r="P4346" s="189">
        <v>1</v>
      </c>
      <c r="Q4346" s="187" t="s">
        <v>3463</v>
      </c>
      <c r="R4346" s="187" t="s">
        <v>459</v>
      </c>
      <c r="S4346" s="260">
        <v>767.59</v>
      </c>
      <c r="T4346" s="187">
        <v>2.29</v>
      </c>
      <c r="U4346" s="260">
        <f t="shared" si="204"/>
        <v>1757.7811000000002</v>
      </c>
      <c r="V4346" s="196" t="s">
        <v>5338</v>
      </c>
    </row>
    <row r="4347" spans="2:22" s="3" customFormat="1" ht="63" x14ac:dyDescent="0.25">
      <c r="B4347" s="257" t="s">
        <v>1308</v>
      </c>
      <c r="C4347" s="258" t="s">
        <v>1336</v>
      </c>
      <c r="D4347" s="257" t="s">
        <v>1337</v>
      </c>
      <c r="E4347" s="189" t="s">
        <v>195</v>
      </c>
      <c r="F4347" s="189" t="s">
        <v>4152</v>
      </c>
      <c r="G4347" s="189" t="s">
        <v>7</v>
      </c>
      <c r="H4347" s="195" t="s">
        <v>109</v>
      </c>
      <c r="I4347" s="189" t="s">
        <v>7</v>
      </c>
      <c r="J4347" s="189" t="s">
        <v>7</v>
      </c>
      <c r="K4347" s="189" t="s">
        <v>457</v>
      </c>
      <c r="L4347" s="189" t="s">
        <v>652</v>
      </c>
      <c r="M4347" s="259">
        <v>43768</v>
      </c>
      <c r="N4347" s="189" t="s">
        <v>5327</v>
      </c>
      <c r="O4347" s="189" t="s">
        <v>96</v>
      </c>
      <c r="P4347" s="189">
        <v>1</v>
      </c>
      <c r="Q4347" s="187" t="s">
        <v>3463</v>
      </c>
      <c r="R4347" s="187" t="s">
        <v>458</v>
      </c>
      <c r="S4347" s="260">
        <v>309.99</v>
      </c>
      <c r="T4347" s="187">
        <v>2.29</v>
      </c>
      <c r="U4347" s="260">
        <f t="shared" si="204"/>
        <v>709.87710000000004</v>
      </c>
      <c r="V4347" s="196" t="s">
        <v>5338</v>
      </c>
    </row>
    <row r="4348" spans="2:22" s="3" customFormat="1" ht="63" x14ac:dyDescent="0.25">
      <c r="B4348" s="257" t="s">
        <v>1308</v>
      </c>
      <c r="C4348" s="258" t="s">
        <v>1336</v>
      </c>
      <c r="D4348" s="257" t="s">
        <v>1337</v>
      </c>
      <c r="E4348" s="189" t="s">
        <v>195</v>
      </c>
      <c r="F4348" s="189" t="s">
        <v>4152</v>
      </c>
      <c r="G4348" s="189" t="s">
        <v>7</v>
      </c>
      <c r="H4348" s="195" t="s">
        <v>109</v>
      </c>
      <c r="I4348" s="189" t="s">
        <v>7</v>
      </c>
      <c r="J4348" s="189" t="s">
        <v>7</v>
      </c>
      <c r="K4348" s="189" t="s">
        <v>378</v>
      </c>
      <c r="L4348" s="189" t="s">
        <v>652</v>
      </c>
      <c r="M4348" s="259">
        <v>43768</v>
      </c>
      <c r="N4348" s="189" t="s">
        <v>5327</v>
      </c>
      <c r="O4348" s="189" t="s">
        <v>96</v>
      </c>
      <c r="P4348" s="189">
        <v>6</v>
      </c>
      <c r="Q4348" s="187" t="s">
        <v>196</v>
      </c>
      <c r="R4348" s="187" t="s">
        <v>465</v>
      </c>
      <c r="S4348" s="260">
        <v>234.29</v>
      </c>
      <c r="T4348" s="187">
        <v>2.29</v>
      </c>
      <c r="U4348" s="260">
        <f t="shared" si="204"/>
        <v>3219.1446000000001</v>
      </c>
      <c r="V4348" s="196" t="s">
        <v>5338</v>
      </c>
    </row>
    <row r="4349" spans="2:22" s="3" customFormat="1" ht="63" x14ac:dyDescent="0.25">
      <c r="B4349" s="257" t="s">
        <v>1308</v>
      </c>
      <c r="C4349" s="258" t="s">
        <v>1336</v>
      </c>
      <c r="D4349" s="257" t="s">
        <v>1337</v>
      </c>
      <c r="E4349" s="189" t="s">
        <v>195</v>
      </c>
      <c r="F4349" s="189" t="s">
        <v>4152</v>
      </c>
      <c r="G4349" s="189" t="s">
        <v>7</v>
      </c>
      <c r="H4349" s="195" t="s">
        <v>109</v>
      </c>
      <c r="I4349" s="189" t="s">
        <v>7</v>
      </c>
      <c r="J4349" s="189" t="s">
        <v>7</v>
      </c>
      <c r="K4349" s="189" t="s">
        <v>376</v>
      </c>
      <c r="L4349" s="189" t="s">
        <v>652</v>
      </c>
      <c r="M4349" s="259">
        <v>43768</v>
      </c>
      <c r="N4349" s="189" t="s">
        <v>5327</v>
      </c>
      <c r="O4349" s="189" t="s">
        <v>96</v>
      </c>
      <c r="P4349" s="189">
        <v>326</v>
      </c>
      <c r="Q4349" s="187" t="s">
        <v>199</v>
      </c>
      <c r="R4349" s="187" t="s">
        <v>486</v>
      </c>
      <c r="S4349" s="260">
        <v>10.45</v>
      </c>
      <c r="T4349" s="187">
        <v>2.29</v>
      </c>
      <c r="U4349" s="260">
        <f t="shared" si="204"/>
        <v>7801.3429999999998</v>
      </c>
      <c r="V4349" s="196" t="s">
        <v>5338</v>
      </c>
    </row>
    <row r="4350" spans="2:22" s="3" customFormat="1" ht="63" x14ac:dyDescent="0.25">
      <c r="B4350" s="257" t="s">
        <v>1308</v>
      </c>
      <c r="C4350" s="258" t="s">
        <v>1336</v>
      </c>
      <c r="D4350" s="257" t="s">
        <v>1337</v>
      </c>
      <c r="E4350" s="189" t="s">
        <v>195</v>
      </c>
      <c r="F4350" s="189" t="s">
        <v>4152</v>
      </c>
      <c r="G4350" s="189" t="s">
        <v>7</v>
      </c>
      <c r="H4350" s="195" t="s">
        <v>109</v>
      </c>
      <c r="I4350" s="189" t="s">
        <v>7</v>
      </c>
      <c r="J4350" s="189" t="s">
        <v>7</v>
      </c>
      <c r="K4350" s="189" t="s">
        <v>198</v>
      </c>
      <c r="L4350" s="189" t="s">
        <v>652</v>
      </c>
      <c r="M4350" s="259">
        <v>43768</v>
      </c>
      <c r="N4350" s="189" t="s">
        <v>5327</v>
      </c>
      <c r="O4350" s="189" t="s">
        <v>96</v>
      </c>
      <c r="P4350" s="189">
        <v>326</v>
      </c>
      <c r="Q4350" s="187" t="s">
        <v>199</v>
      </c>
      <c r="R4350" s="187" t="s">
        <v>200</v>
      </c>
      <c r="S4350" s="260">
        <v>6.77</v>
      </c>
      <c r="T4350" s="187">
        <v>2.29</v>
      </c>
      <c r="U4350" s="260">
        <f t="shared" si="204"/>
        <v>5054.0757999999996</v>
      </c>
      <c r="V4350" s="196" t="s">
        <v>5338</v>
      </c>
    </row>
    <row r="4351" spans="2:22" s="3" customFormat="1" ht="63" x14ac:dyDescent="0.25">
      <c r="B4351" s="257" t="s">
        <v>1308</v>
      </c>
      <c r="C4351" s="258" t="s">
        <v>1336</v>
      </c>
      <c r="D4351" s="257" t="s">
        <v>1337</v>
      </c>
      <c r="E4351" s="189" t="s">
        <v>628</v>
      </c>
      <c r="F4351" s="189" t="s">
        <v>4152</v>
      </c>
      <c r="G4351" s="189" t="s">
        <v>7</v>
      </c>
      <c r="H4351" s="195" t="s">
        <v>109</v>
      </c>
      <c r="I4351" s="189" t="s">
        <v>7</v>
      </c>
      <c r="J4351" s="189">
        <v>110</v>
      </c>
      <c r="K4351" s="189" t="s">
        <v>171</v>
      </c>
      <c r="L4351" s="189" t="s">
        <v>652</v>
      </c>
      <c r="M4351" s="259">
        <v>43768</v>
      </c>
      <c r="N4351" s="189" t="s">
        <v>5327</v>
      </c>
      <c r="O4351" s="189" t="s">
        <v>96</v>
      </c>
      <c r="P4351" s="189">
        <v>1</v>
      </c>
      <c r="Q4351" s="187" t="s">
        <v>135</v>
      </c>
      <c r="R4351" s="187" t="s">
        <v>172</v>
      </c>
      <c r="S4351" s="260">
        <v>1128.8</v>
      </c>
      <c r="T4351" s="187">
        <v>1.38</v>
      </c>
      <c r="U4351" s="260">
        <f t="shared" si="204"/>
        <v>1557.7439999999999</v>
      </c>
      <c r="V4351" s="196" t="s">
        <v>5338</v>
      </c>
    </row>
    <row r="4352" spans="2:22" s="3" customFormat="1" ht="63" x14ac:dyDescent="0.25">
      <c r="B4352" s="257" t="s">
        <v>1308</v>
      </c>
      <c r="C4352" s="258" t="s">
        <v>1336</v>
      </c>
      <c r="D4352" s="257" t="s">
        <v>1337</v>
      </c>
      <c r="E4352" s="189" t="s">
        <v>1180</v>
      </c>
      <c r="F4352" s="189" t="s">
        <v>4152</v>
      </c>
      <c r="G4352" s="189" t="s">
        <v>7</v>
      </c>
      <c r="H4352" s="195" t="s">
        <v>109</v>
      </c>
      <c r="I4352" s="189" t="s">
        <v>7</v>
      </c>
      <c r="J4352" s="189" t="s">
        <v>7</v>
      </c>
      <c r="K4352" s="189" t="s">
        <v>4153</v>
      </c>
      <c r="L4352" s="189" t="s">
        <v>652</v>
      </c>
      <c r="M4352" s="259">
        <v>43768</v>
      </c>
      <c r="N4352" s="189" t="s">
        <v>5327</v>
      </c>
      <c r="O4352" s="189" t="s">
        <v>96</v>
      </c>
      <c r="P4352" s="189">
        <v>1</v>
      </c>
      <c r="Q4352" s="187" t="s">
        <v>99</v>
      </c>
      <c r="R4352" s="187" t="s">
        <v>4154</v>
      </c>
      <c r="S4352" s="260">
        <v>431.46</v>
      </c>
      <c r="T4352" s="187">
        <v>2.17</v>
      </c>
      <c r="U4352" s="260">
        <f t="shared" si="204"/>
        <v>936.26819999999998</v>
      </c>
      <c r="V4352" s="196" t="s">
        <v>5338</v>
      </c>
    </row>
    <row r="4353" spans="2:22" s="3" customFormat="1" ht="63" x14ac:dyDescent="0.25">
      <c r="B4353" s="257" t="s">
        <v>1308</v>
      </c>
      <c r="C4353" s="258" t="s">
        <v>1336</v>
      </c>
      <c r="D4353" s="257" t="s">
        <v>1337</v>
      </c>
      <c r="E4353" s="189" t="s">
        <v>571</v>
      </c>
      <c r="F4353" s="189" t="s">
        <v>4152</v>
      </c>
      <c r="G4353" s="189" t="s">
        <v>7</v>
      </c>
      <c r="H4353" s="195" t="s">
        <v>109</v>
      </c>
      <c r="I4353" s="189" t="s">
        <v>7</v>
      </c>
      <c r="J4353" s="189" t="s">
        <v>7</v>
      </c>
      <c r="K4353" s="189" t="s">
        <v>475</v>
      </c>
      <c r="L4353" s="189" t="s">
        <v>652</v>
      </c>
      <c r="M4353" s="259">
        <v>43768</v>
      </c>
      <c r="N4353" s="189" t="s">
        <v>5327</v>
      </c>
      <c r="O4353" s="189" t="s">
        <v>96</v>
      </c>
      <c r="P4353" s="189">
        <v>1500</v>
      </c>
      <c r="Q4353" s="187" t="s">
        <v>476</v>
      </c>
      <c r="R4353" s="187" t="s">
        <v>477</v>
      </c>
      <c r="S4353" s="260">
        <v>4.79</v>
      </c>
      <c r="T4353" s="187">
        <v>2.06</v>
      </c>
      <c r="U4353" s="260">
        <f t="shared" si="204"/>
        <v>14801.1</v>
      </c>
      <c r="V4353" s="196" t="s">
        <v>5338</v>
      </c>
    </row>
    <row r="4354" spans="2:22" s="3" customFormat="1" ht="63" x14ac:dyDescent="0.25">
      <c r="B4354" s="257" t="s">
        <v>1308</v>
      </c>
      <c r="C4354" s="258" t="s">
        <v>1336</v>
      </c>
      <c r="D4354" s="257" t="s">
        <v>1337</v>
      </c>
      <c r="E4354" s="189" t="s">
        <v>4129</v>
      </c>
      <c r="F4354" s="189" t="s">
        <v>4152</v>
      </c>
      <c r="G4354" s="189" t="s">
        <v>7</v>
      </c>
      <c r="H4354" s="195" t="s">
        <v>109</v>
      </c>
      <c r="I4354" s="189" t="s">
        <v>7</v>
      </c>
      <c r="J4354" s="189" t="s">
        <v>7</v>
      </c>
      <c r="K4354" s="189" t="s">
        <v>4093</v>
      </c>
      <c r="L4354" s="189" t="s">
        <v>652</v>
      </c>
      <c r="M4354" s="259">
        <v>43768</v>
      </c>
      <c r="N4354" s="189" t="s">
        <v>5327</v>
      </c>
      <c r="O4354" s="189" t="s">
        <v>96</v>
      </c>
      <c r="P4354" s="189">
        <v>1</v>
      </c>
      <c r="Q4354" s="187" t="s">
        <v>111</v>
      </c>
      <c r="R4354" s="187" t="s">
        <v>211</v>
      </c>
      <c r="S4354" s="260">
        <v>4255.01</v>
      </c>
      <c r="T4354" s="187">
        <v>1</v>
      </c>
      <c r="U4354" s="260">
        <f t="shared" si="204"/>
        <v>4255.01</v>
      </c>
      <c r="V4354" s="196" t="s">
        <v>5338</v>
      </c>
    </row>
    <row r="4355" spans="2:22" s="3" customFormat="1" ht="47.25" x14ac:dyDescent="0.25">
      <c r="B4355" s="257" t="s">
        <v>1308</v>
      </c>
      <c r="C4355" s="258" t="s">
        <v>1336</v>
      </c>
      <c r="D4355" s="257" t="s">
        <v>1337</v>
      </c>
      <c r="E4355" s="189" t="s">
        <v>26</v>
      </c>
      <c r="F4355" s="189" t="s">
        <v>7</v>
      </c>
      <c r="G4355" s="189" t="s">
        <v>7</v>
      </c>
      <c r="H4355" s="189" t="s">
        <v>7</v>
      </c>
      <c r="I4355" s="189" t="s">
        <v>7</v>
      </c>
      <c r="J4355" s="189" t="s">
        <v>7</v>
      </c>
      <c r="K4355" s="189" t="s">
        <v>7</v>
      </c>
      <c r="L4355" s="189" t="s">
        <v>7</v>
      </c>
      <c r="M4355" s="189" t="s">
        <v>7</v>
      </c>
      <c r="N4355" s="189" t="s">
        <v>7</v>
      </c>
      <c r="O4355" s="189" t="s">
        <v>7</v>
      </c>
      <c r="P4355" s="189" t="s">
        <v>7</v>
      </c>
      <c r="Q4355" s="187" t="s">
        <v>7</v>
      </c>
      <c r="R4355" s="187" t="s">
        <v>7</v>
      </c>
      <c r="S4355" s="260" t="s">
        <v>7</v>
      </c>
      <c r="T4355" s="187" t="s">
        <v>7</v>
      </c>
      <c r="U4355" s="260">
        <f>SUM(U4345:U4354)</f>
        <v>52522.7238</v>
      </c>
      <c r="V4355" s="187" t="s">
        <v>7</v>
      </c>
    </row>
    <row r="4356" spans="2:22" s="3" customFormat="1" ht="63" x14ac:dyDescent="0.25">
      <c r="B4356" s="257" t="s">
        <v>1308</v>
      </c>
      <c r="C4356" s="258" t="s">
        <v>1338</v>
      </c>
      <c r="D4356" s="257" t="s">
        <v>1339</v>
      </c>
      <c r="E4356" s="189" t="s">
        <v>395</v>
      </c>
      <c r="F4356" s="189" t="s">
        <v>4155</v>
      </c>
      <c r="G4356" s="189" t="s">
        <v>7</v>
      </c>
      <c r="H4356" s="195" t="s">
        <v>109</v>
      </c>
      <c r="I4356" s="189" t="s">
        <v>7</v>
      </c>
      <c r="J4356" s="189" t="s">
        <v>7</v>
      </c>
      <c r="K4356" s="189" t="s">
        <v>3081</v>
      </c>
      <c r="L4356" s="189" t="s">
        <v>652</v>
      </c>
      <c r="M4356" s="259">
        <v>43768</v>
      </c>
      <c r="N4356" s="189" t="s">
        <v>5327</v>
      </c>
      <c r="O4356" s="189" t="s">
        <v>96</v>
      </c>
      <c r="P4356" s="189">
        <v>318</v>
      </c>
      <c r="Q4356" s="187" t="s">
        <v>199</v>
      </c>
      <c r="R4356" s="187" t="s">
        <v>396</v>
      </c>
      <c r="S4356" s="260">
        <v>18.600000000000001</v>
      </c>
      <c r="T4356" s="187">
        <v>2.0499999999999998</v>
      </c>
      <c r="U4356" s="260">
        <f t="shared" ref="U4356:U4365" si="205">O4356*P4356*S4356*T4356</f>
        <v>12125.34</v>
      </c>
      <c r="V4356" s="196" t="s">
        <v>5338</v>
      </c>
    </row>
    <row r="4357" spans="2:22" s="3" customFormat="1" ht="63" x14ac:dyDescent="0.25">
      <c r="B4357" s="257" t="s">
        <v>1308</v>
      </c>
      <c r="C4357" s="258" t="s">
        <v>1338</v>
      </c>
      <c r="D4357" s="257" t="s">
        <v>1339</v>
      </c>
      <c r="E4357" s="189" t="s">
        <v>195</v>
      </c>
      <c r="F4357" s="189" t="s">
        <v>4155</v>
      </c>
      <c r="G4357" s="189" t="s">
        <v>7</v>
      </c>
      <c r="H4357" s="195" t="s">
        <v>109</v>
      </c>
      <c r="I4357" s="189" t="s">
        <v>7</v>
      </c>
      <c r="J4357" s="189" t="s">
        <v>7</v>
      </c>
      <c r="K4357" s="189" t="s">
        <v>5478</v>
      </c>
      <c r="L4357" s="189" t="s">
        <v>652</v>
      </c>
      <c r="M4357" s="259">
        <v>43768</v>
      </c>
      <c r="N4357" s="189" t="s">
        <v>5327</v>
      </c>
      <c r="O4357" s="189" t="s">
        <v>96</v>
      </c>
      <c r="P4357" s="189">
        <v>1</v>
      </c>
      <c r="Q4357" s="187" t="s">
        <v>3238</v>
      </c>
      <c r="R4357" s="187" t="s">
        <v>459</v>
      </c>
      <c r="S4357" s="260">
        <v>767.59</v>
      </c>
      <c r="T4357" s="187">
        <v>2.29</v>
      </c>
      <c r="U4357" s="260">
        <f t="shared" si="205"/>
        <v>1757.7811000000002</v>
      </c>
      <c r="V4357" s="196" t="s">
        <v>5338</v>
      </c>
    </row>
    <row r="4358" spans="2:22" s="3" customFormat="1" ht="63" x14ac:dyDescent="0.25">
      <c r="B4358" s="257" t="s">
        <v>1308</v>
      </c>
      <c r="C4358" s="258" t="s">
        <v>1338</v>
      </c>
      <c r="D4358" s="257" t="s">
        <v>1339</v>
      </c>
      <c r="E4358" s="189" t="s">
        <v>195</v>
      </c>
      <c r="F4358" s="189" t="s">
        <v>4155</v>
      </c>
      <c r="G4358" s="189" t="s">
        <v>7</v>
      </c>
      <c r="H4358" s="195" t="s">
        <v>109</v>
      </c>
      <c r="I4358" s="189" t="s">
        <v>7</v>
      </c>
      <c r="J4358" s="189" t="s">
        <v>7</v>
      </c>
      <c r="K4358" s="189" t="s">
        <v>457</v>
      </c>
      <c r="L4358" s="189" t="s">
        <v>652</v>
      </c>
      <c r="M4358" s="259">
        <v>43768</v>
      </c>
      <c r="N4358" s="189" t="s">
        <v>5327</v>
      </c>
      <c r="O4358" s="189" t="s">
        <v>96</v>
      </c>
      <c r="P4358" s="189">
        <v>1</v>
      </c>
      <c r="Q4358" s="187" t="s">
        <v>3463</v>
      </c>
      <c r="R4358" s="187" t="s">
        <v>458</v>
      </c>
      <c r="S4358" s="260">
        <v>309.99</v>
      </c>
      <c r="T4358" s="187">
        <v>2.29</v>
      </c>
      <c r="U4358" s="260">
        <f t="shared" si="205"/>
        <v>709.87710000000004</v>
      </c>
      <c r="V4358" s="196" t="s">
        <v>5338</v>
      </c>
    </row>
    <row r="4359" spans="2:22" s="3" customFormat="1" ht="63" x14ac:dyDescent="0.25">
      <c r="B4359" s="257" t="s">
        <v>1308</v>
      </c>
      <c r="C4359" s="258" t="s">
        <v>1338</v>
      </c>
      <c r="D4359" s="257" t="s">
        <v>1339</v>
      </c>
      <c r="E4359" s="189" t="s">
        <v>195</v>
      </c>
      <c r="F4359" s="189" t="s">
        <v>4155</v>
      </c>
      <c r="G4359" s="189" t="s">
        <v>7</v>
      </c>
      <c r="H4359" s="195" t="s">
        <v>109</v>
      </c>
      <c r="I4359" s="189" t="s">
        <v>7</v>
      </c>
      <c r="J4359" s="189" t="s">
        <v>7</v>
      </c>
      <c r="K4359" s="189" t="s">
        <v>378</v>
      </c>
      <c r="L4359" s="189" t="s">
        <v>652</v>
      </c>
      <c r="M4359" s="259">
        <v>43768</v>
      </c>
      <c r="N4359" s="189" t="s">
        <v>5327</v>
      </c>
      <c r="O4359" s="189" t="s">
        <v>96</v>
      </c>
      <c r="P4359" s="189">
        <v>6</v>
      </c>
      <c r="Q4359" s="187" t="s">
        <v>196</v>
      </c>
      <c r="R4359" s="187" t="s">
        <v>465</v>
      </c>
      <c r="S4359" s="260">
        <v>234.29</v>
      </c>
      <c r="T4359" s="187">
        <v>2.29</v>
      </c>
      <c r="U4359" s="260">
        <f t="shared" si="205"/>
        <v>3219.1446000000001</v>
      </c>
      <c r="V4359" s="196" t="s">
        <v>5338</v>
      </c>
    </row>
    <row r="4360" spans="2:22" s="3" customFormat="1" ht="63" x14ac:dyDescent="0.25">
      <c r="B4360" s="257" t="s">
        <v>1308</v>
      </c>
      <c r="C4360" s="258" t="s">
        <v>1338</v>
      </c>
      <c r="D4360" s="257" t="s">
        <v>1339</v>
      </c>
      <c r="E4360" s="189" t="s">
        <v>195</v>
      </c>
      <c r="F4360" s="189" t="s">
        <v>4155</v>
      </c>
      <c r="G4360" s="189" t="s">
        <v>7</v>
      </c>
      <c r="H4360" s="195" t="s">
        <v>109</v>
      </c>
      <c r="I4360" s="189" t="s">
        <v>7</v>
      </c>
      <c r="J4360" s="189" t="s">
        <v>7</v>
      </c>
      <c r="K4360" s="189" t="s">
        <v>376</v>
      </c>
      <c r="L4360" s="189" t="s">
        <v>652</v>
      </c>
      <c r="M4360" s="259">
        <v>43768</v>
      </c>
      <c r="N4360" s="189" t="s">
        <v>5327</v>
      </c>
      <c r="O4360" s="189" t="s">
        <v>96</v>
      </c>
      <c r="P4360" s="189">
        <v>318</v>
      </c>
      <c r="Q4360" s="187" t="s">
        <v>199</v>
      </c>
      <c r="R4360" s="187" t="s">
        <v>486</v>
      </c>
      <c r="S4360" s="260">
        <v>10.45</v>
      </c>
      <c r="T4360" s="187">
        <v>2.29</v>
      </c>
      <c r="U4360" s="260">
        <f t="shared" si="205"/>
        <v>7609.8990000000003</v>
      </c>
      <c r="V4360" s="196" t="s">
        <v>5338</v>
      </c>
    </row>
    <row r="4361" spans="2:22" s="3" customFormat="1" ht="63" x14ac:dyDescent="0.25">
      <c r="B4361" s="257" t="s">
        <v>1308</v>
      </c>
      <c r="C4361" s="258" t="s">
        <v>1338</v>
      </c>
      <c r="D4361" s="257" t="s">
        <v>1339</v>
      </c>
      <c r="E4361" s="189" t="s">
        <v>195</v>
      </c>
      <c r="F4361" s="189" t="s">
        <v>4155</v>
      </c>
      <c r="G4361" s="189" t="s">
        <v>7</v>
      </c>
      <c r="H4361" s="195" t="s">
        <v>109</v>
      </c>
      <c r="I4361" s="189" t="s">
        <v>7</v>
      </c>
      <c r="J4361" s="189" t="s">
        <v>7</v>
      </c>
      <c r="K4361" s="189" t="s">
        <v>198</v>
      </c>
      <c r="L4361" s="189" t="s">
        <v>652</v>
      </c>
      <c r="M4361" s="259">
        <v>43768</v>
      </c>
      <c r="N4361" s="189" t="s">
        <v>5327</v>
      </c>
      <c r="O4361" s="189" t="s">
        <v>96</v>
      </c>
      <c r="P4361" s="189">
        <v>318</v>
      </c>
      <c r="Q4361" s="187" t="s">
        <v>199</v>
      </c>
      <c r="R4361" s="187" t="s">
        <v>200</v>
      </c>
      <c r="S4361" s="260">
        <v>6.77</v>
      </c>
      <c r="T4361" s="187">
        <v>2.29</v>
      </c>
      <c r="U4361" s="260">
        <f t="shared" si="205"/>
        <v>4930.049399999999</v>
      </c>
      <c r="V4361" s="196" t="s">
        <v>5338</v>
      </c>
    </row>
    <row r="4362" spans="2:22" s="3" customFormat="1" ht="63" x14ac:dyDescent="0.25">
      <c r="B4362" s="257" t="s">
        <v>1308</v>
      </c>
      <c r="C4362" s="258" t="s">
        <v>1338</v>
      </c>
      <c r="D4362" s="257" t="s">
        <v>1339</v>
      </c>
      <c r="E4362" s="189" t="s">
        <v>628</v>
      </c>
      <c r="F4362" s="189" t="s">
        <v>4155</v>
      </c>
      <c r="G4362" s="189" t="s">
        <v>7</v>
      </c>
      <c r="H4362" s="195" t="s">
        <v>109</v>
      </c>
      <c r="I4362" s="189" t="s">
        <v>7</v>
      </c>
      <c r="J4362" s="189">
        <v>110</v>
      </c>
      <c r="K4362" s="189" t="s">
        <v>171</v>
      </c>
      <c r="L4362" s="189" t="s">
        <v>652</v>
      </c>
      <c r="M4362" s="259">
        <v>43768</v>
      </c>
      <c r="N4362" s="189" t="s">
        <v>5327</v>
      </c>
      <c r="O4362" s="189" t="s">
        <v>96</v>
      </c>
      <c r="P4362" s="189">
        <v>1</v>
      </c>
      <c r="Q4362" s="187" t="s">
        <v>135</v>
      </c>
      <c r="R4362" s="187" t="s">
        <v>172</v>
      </c>
      <c r="S4362" s="260">
        <v>1128.8</v>
      </c>
      <c r="T4362" s="187">
        <v>1.38</v>
      </c>
      <c r="U4362" s="260">
        <f t="shared" si="205"/>
        <v>1557.7439999999999</v>
      </c>
      <c r="V4362" s="196" t="s">
        <v>5338</v>
      </c>
    </row>
    <row r="4363" spans="2:22" s="3" customFormat="1" ht="63" x14ac:dyDescent="0.25">
      <c r="B4363" s="257" t="s">
        <v>1308</v>
      </c>
      <c r="C4363" s="258" t="s">
        <v>1338</v>
      </c>
      <c r="D4363" s="257" t="s">
        <v>1339</v>
      </c>
      <c r="E4363" s="189" t="s">
        <v>1180</v>
      </c>
      <c r="F4363" s="189" t="s">
        <v>4155</v>
      </c>
      <c r="G4363" s="189" t="s">
        <v>7</v>
      </c>
      <c r="H4363" s="195" t="s">
        <v>109</v>
      </c>
      <c r="I4363" s="189" t="s">
        <v>7</v>
      </c>
      <c r="J4363" s="189" t="s">
        <v>7</v>
      </c>
      <c r="K4363" s="189" t="s">
        <v>4153</v>
      </c>
      <c r="L4363" s="189" t="s">
        <v>652</v>
      </c>
      <c r="M4363" s="259">
        <v>43768</v>
      </c>
      <c r="N4363" s="189" t="s">
        <v>5327</v>
      </c>
      <c r="O4363" s="189" t="s">
        <v>96</v>
      </c>
      <c r="P4363" s="189">
        <v>1</v>
      </c>
      <c r="Q4363" s="187" t="s">
        <v>99</v>
      </c>
      <c r="R4363" s="187" t="s">
        <v>4154</v>
      </c>
      <c r="S4363" s="260">
        <v>431.46</v>
      </c>
      <c r="T4363" s="187">
        <v>2.17</v>
      </c>
      <c r="U4363" s="260">
        <f t="shared" si="205"/>
        <v>936.26819999999998</v>
      </c>
      <c r="V4363" s="196" t="s">
        <v>5338</v>
      </c>
    </row>
    <row r="4364" spans="2:22" s="3" customFormat="1" ht="63" x14ac:dyDescent="0.25">
      <c r="B4364" s="257" t="s">
        <v>1308</v>
      </c>
      <c r="C4364" s="258" t="s">
        <v>1338</v>
      </c>
      <c r="D4364" s="257" t="s">
        <v>1339</v>
      </c>
      <c r="E4364" s="189" t="s">
        <v>571</v>
      </c>
      <c r="F4364" s="189" t="s">
        <v>4155</v>
      </c>
      <c r="G4364" s="189" t="s">
        <v>7</v>
      </c>
      <c r="H4364" s="195" t="s">
        <v>109</v>
      </c>
      <c r="I4364" s="189" t="s">
        <v>7</v>
      </c>
      <c r="J4364" s="189" t="s">
        <v>7</v>
      </c>
      <c r="K4364" s="189" t="s">
        <v>475</v>
      </c>
      <c r="L4364" s="189" t="s">
        <v>652</v>
      </c>
      <c r="M4364" s="259">
        <v>43768</v>
      </c>
      <c r="N4364" s="189" t="s">
        <v>5327</v>
      </c>
      <c r="O4364" s="189" t="s">
        <v>96</v>
      </c>
      <c r="P4364" s="189">
        <v>1500</v>
      </c>
      <c r="Q4364" s="187" t="s">
        <v>476</v>
      </c>
      <c r="R4364" s="187" t="s">
        <v>477</v>
      </c>
      <c r="S4364" s="260">
        <v>4.79</v>
      </c>
      <c r="T4364" s="187">
        <v>2.06</v>
      </c>
      <c r="U4364" s="260">
        <f t="shared" si="205"/>
        <v>14801.1</v>
      </c>
      <c r="V4364" s="196" t="s">
        <v>5338</v>
      </c>
    </row>
    <row r="4365" spans="2:22" s="3" customFormat="1" ht="63" x14ac:dyDescent="0.25">
      <c r="B4365" s="257" t="s">
        <v>1308</v>
      </c>
      <c r="C4365" s="258" t="s">
        <v>1338</v>
      </c>
      <c r="D4365" s="257" t="s">
        <v>1339</v>
      </c>
      <c r="E4365" s="189" t="s">
        <v>4129</v>
      </c>
      <c r="F4365" s="189" t="s">
        <v>4155</v>
      </c>
      <c r="G4365" s="189" t="s">
        <v>7</v>
      </c>
      <c r="H4365" s="195" t="s">
        <v>109</v>
      </c>
      <c r="I4365" s="189" t="s">
        <v>7</v>
      </c>
      <c r="J4365" s="189" t="s">
        <v>7</v>
      </c>
      <c r="K4365" s="189" t="s">
        <v>4093</v>
      </c>
      <c r="L4365" s="189" t="s">
        <v>652</v>
      </c>
      <c r="M4365" s="259">
        <v>43768</v>
      </c>
      <c r="N4365" s="189" t="s">
        <v>5327</v>
      </c>
      <c r="O4365" s="189" t="s">
        <v>96</v>
      </c>
      <c r="P4365" s="189">
        <v>1</v>
      </c>
      <c r="Q4365" s="187" t="s">
        <v>111</v>
      </c>
      <c r="R4365" s="187" t="s">
        <v>211</v>
      </c>
      <c r="S4365" s="260">
        <v>4255.01</v>
      </c>
      <c r="T4365" s="187">
        <v>1</v>
      </c>
      <c r="U4365" s="260">
        <f t="shared" si="205"/>
        <v>4255.01</v>
      </c>
      <c r="V4365" s="196" t="s">
        <v>5338</v>
      </c>
    </row>
    <row r="4366" spans="2:22" s="3" customFormat="1" ht="47.25" x14ac:dyDescent="0.25">
      <c r="B4366" s="257" t="s">
        <v>1308</v>
      </c>
      <c r="C4366" s="258" t="s">
        <v>1338</v>
      </c>
      <c r="D4366" s="257" t="s">
        <v>1339</v>
      </c>
      <c r="E4366" s="189" t="s">
        <v>26</v>
      </c>
      <c r="F4366" s="189" t="s">
        <v>7</v>
      </c>
      <c r="G4366" s="189" t="s">
        <v>7</v>
      </c>
      <c r="H4366" s="189" t="s">
        <v>7</v>
      </c>
      <c r="I4366" s="189" t="s">
        <v>7</v>
      </c>
      <c r="J4366" s="189" t="s">
        <v>7</v>
      </c>
      <c r="K4366" s="189" t="s">
        <v>7</v>
      </c>
      <c r="L4366" s="189" t="s">
        <v>7</v>
      </c>
      <c r="M4366" s="189" t="s">
        <v>7</v>
      </c>
      <c r="N4366" s="189" t="s">
        <v>7</v>
      </c>
      <c r="O4366" s="189" t="s">
        <v>7</v>
      </c>
      <c r="P4366" s="189" t="s">
        <v>7</v>
      </c>
      <c r="Q4366" s="187" t="s">
        <v>7</v>
      </c>
      <c r="R4366" s="187" t="s">
        <v>7</v>
      </c>
      <c r="S4366" s="260" t="s">
        <v>7</v>
      </c>
      <c r="T4366" s="187" t="s">
        <v>7</v>
      </c>
      <c r="U4366" s="260">
        <f>SUM(U4356:U4365)</f>
        <v>51902.213400000001</v>
      </c>
      <c r="V4366" s="187" t="s">
        <v>7</v>
      </c>
    </row>
    <row r="4367" spans="2:22" s="3" customFormat="1" ht="63" x14ac:dyDescent="0.25">
      <c r="B4367" s="257" t="s">
        <v>1308</v>
      </c>
      <c r="C4367" s="258" t="s">
        <v>1340</v>
      </c>
      <c r="D4367" s="257" t="s">
        <v>1341</v>
      </c>
      <c r="E4367" s="189" t="s">
        <v>395</v>
      </c>
      <c r="F4367" s="189" t="s">
        <v>4156</v>
      </c>
      <c r="G4367" s="189" t="s">
        <v>7</v>
      </c>
      <c r="H4367" s="195" t="s">
        <v>109</v>
      </c>
      <c r="I4367" s="189" t="s">
        <v>7</v>
      </c>
      <c r="J4367" s="189" t="s">
        <v>7</v>
      </c>
      <c r="K4367" s="189" t="s">
        <v>3081</v>
      </c>
      <c r="L4367" s="189" t="s">
        <v>652</v>
      </c>
      <c r="M4367" s="259">
        <v>44551</v>
      </c>
      <c r="N4367" s="189" t="s">
        <v>5327</v>
      </c>
      <c r="O4367" s="189" t="s">
        <v>96</v>
      </c>
      <c r="P4367" s="189">
        <v>272</v>
      </c>
      <c r="Q4367" s="187" t="s">
        <v>199</v>
      </c>
      <c r="R4367" s="187" t="s">
        <v>396</v>
      </c>
      <c r="S4367" s="260">
        <v>18.600000000000001</v>
      </c>
      <c r="T4367" s="187">
        <v>2.0499999999999998</v>
      </c>
      <c r="U4367" s="260">
        <f t="shared" ref="U4367:U4376" si="206">O4367*P4367*S4367*T4367</f>
        <v>10371.36</v>
      </c>
      <c r="V4367" s="196" t="s">
        <v>5338</v>
      </c>
    </row>
    <row r="4368" spans="2:22" s="3" customFormat="1" ht="63" x14ac:dyDescent="0.25">
      <c r="B4368" s="257" t="s">
        <v>1308</v>
      </c>
      <c r="C4368" s="258" t="s">
        <v>1340</v>
      </c>
      <c r="D4368" s="257" t="s">
        <v>1341</v>
      </c>
      <c r="E4368" s="189" t="s">
        <v>195</v>
      </c>
      <c r="F4368" s="189" t="s">
        <v>4156</v>
      </c>
      <c r="G4368" s="189" t="s">
        <v>7</v>
      </c>
      <c r="H4368" s="195" t="s">
        <v>109</v>
      </c>
      <c r="I4368" s="189" t="s">
        <v>7</v>
      </c>
      <c r="J4368" s="189" t="s">
        <v>7</v>
      </c>
      <c r="K4368" s="189" t="s">
        <v>5478</v>
      </c>
      <c r="L4368" s="189" t="s">
        <v>652</v>
      </c>
      <c r="M4368" s="259">
        <v>44551</v>
      </c>
      <c r="N4368" s="189" t="s">
        <v>5327</v>
      </c>
      <c r="O4368" s="189" t="s">
        <v>96</v>
      </c>
      <c r="P4368" s="189">
        <v>1</v>
      </c>
      <c r="Q4368" s="187" t="s">
        <v>3238</v>
      </c>
      <c r="R4368" s="187" t="s">
        <v>459</v>
      </c>
      <c r="S4368" s="260">
        <v>767.59</v>
      </c>
      <c r="T4368" s="187">
        <v>2.29</v>
      </c>
      <c r="U4368" s="260">
        <f t="shared" si="206"/>
        <v>1757.7811000000002</v>
      </c>
      <c r="V4368" s="196" t="s">
        <v>5338</v>
      </c>
    </row>
    <row r="4369" spans="2:22" s="3" customFormat="1" ht="63" x14ac:dyDescent="0.25">
      <c r="B4369" s="257" t="s">
        <v>1308</v>
      </c>
      <c r="C4369" s="258" t="s">
        <v>1340</v>
      </c>
      <c r="D4369" s="257" t="s">
        <v>1341</v>
      </c>
      <c r="E4369" s="189" t="s">
        <v>195</v>
      </c>
      <c r="F4369" s="189" t="s">
        <v>4156</v>
      </c>
      <c r="G4369" s="189" t="s">
        <v>7</v>
      </c>
      <c r="H4369" s="195" t="s">
        <v>109</v>
      </c>
      <c r="I4369" s="189" t="s">
        <v>7</v>
      </c>
      <c r="J4369" s="189" t="s">
        <v>7</v>
      </c>
      <c r="K4369" s="189" t="s">
        <v>457</v>
      </c>
      <c r="L4369" s="189" t="s">
        <v>652</v>
      </c>
      <c r="M4369" s="259">
        <v>44551</v>
      </c>
      <c r="N4369" s="189" t="s">
        <v>5327</v>
      </c>
      <c r="O4369" s="189" t="s">
        <v>96</v>
      </c>
      <c r="P4369" s="189">
        <v>1</v>
      </c>
      <c r="Q4369" s="187" t="s">
        <v>3463</v>
      </c>
      <c r="R4369" s="187" t="s">
        <v>458</v>
      </c>
      <c r="S4369" s="260">
        <v>309.99</v>
      </c>
      <c r="T4369" s="187">
        <v>2.29</v>
      </c>
      <c r="U4369" s="260">
        <f t="shared" si="206"/>
        <v>709.87710000000004</v>
      </c>
      <c r="V4369" s="196" t="s">
        <v>5338</v>
      </c>
    </row>
    <row r="4370" spans="2:22" s="3" customFormat="1" ht="63" x14ac:dyDescent="0.25">
      <c r="B4370" s="257" t="s">
        <v>1308</v>
      </c>
      <c r="C4370" s="258" t="s">
        <v>1340</v>
      </c>
      <c r="D4370" s="257" t="s">
        <v>1341</v>
      </c>
      <c r="E4370" s="189" t="s">
        <v>195</v>
      </c>
      <c r="F4370" s="189" t="s">
        <v>4156</v>
      </c>
      <c r="G4370" s="189" t="s">
        <v>7</v>
      </c>
      <c r="H4370" s="195" t="s">
        <v>109</v>
      </c>
      <c r="I4370" s="189" t="s">
        <v>7</v>
      </c>
      <c r="J4370" s="189" t="s">
        <v>7</v>
      </c>
      <c r="K4370" s="189" t="s">
        <v>378</v>
      </c>
      <c r="L4370" s="189" t="s">
        <v>652</v>
      </c>
      <c r="M4370" s="259">
        <v>44551</v>
      </c>
      <c r="N4370" s="189" t="s">
        <v>5327</v>
      </c>
      <c r="O4370" s="189" t="s">
        <v>96</v>
      </c>
      <c r="P4370" s="189">
        <v>6</v>
      </c>
      <c r="Q4370" s="187" t="s">
        <v>196</v>
      </c>
      <c r="R4370" s="187" t="s">
        <v>465</v>
      </c>
      <c r="S4370" s="260">
        <v>234.29</v>
      </c>
      <c r="T4370" s="187">
        <v>2.29</v>
      </c>
      <c r="U4370" s="260">
        <f t="shared" si="206"/>
        <v>3219.1446000000001</v>
      </c>
      <c r="V4370" s="196" t="s">
        <v>5338</v>
      </c>
    </row>
    <row r="4371" spans="2:22" s="3" customFormat="1" ht="63" x14ac:dyDescent="0.25">
      <c r="B4371" s="257" t="s">
        <v>1308</v>
      </c>
      <c r="C4371" s="258" t="s">
        <v>1340</v>
      </c>
      <c r="D4371" s="257" t="s">
        <v>1341</v>
      </c>
      <c r="E4371" s="189" t="s">
        <v>195</v>
      </c>
      <c r="F4371" s="189" t="s">
        <v>4156</v>
      </c>
      <c r="G4371" s="189" t="s">
        <v>7</v>
      </c>
      <c r="H4371" s="195" t="s">
        <v>109</v>
      </c>
      <c r="I4371" s="189" t="s">
        <v>7</v>
      </c>
      <c r="J4371" s="189" t="s">
        <v>7</v>
      </c>
      <c r="K4371" s="189" t="s">
        <v>376</v>
      </c>
      <c r="L4371" s="189" t="s">
        <v>652</v>
      </c>
      <c r="M4371" s="259">
        <v>44551</v>
      </c>
      <c r="N4371" s="189" t="s">
        <v>5327</v>
      </c>
      <c r="O4371" s="189" t="s">
        <v>96</v>
      </c>
      <c r="P4371" s="189">
        <v>272</v>
      </c>
      <c r="Q4371" s="187" t="s">
        <v>199</v>
      </c>
      <c r="R4371" s="187" t="s">
        <v>486</v>
      </c>
      <c r="S4371" s="260">
        <v>10.45</v>
      </c>
      <c r="T4371" s="187">
        <v>2.29</v>
      </c>
      <c r="U4371" s="260">
        <f t="shared" si="206"/>
        <v>6509.0959999999995</v>
      </c>
      <c r="V4371" s="196" t="s">
        <v>5338</v>
      </c>
    </row>
    <row r="4372" spans="2:22" s="3" customFormat="1" ht="63" x14ac:dyDescent="0.25">
      <c r="B4372" s="257" t="s">
        <v>1308</v>
      </c>
      <c r="C4372" s="258" t="s">
        <v>1340</v>
      </c>
      <c r="D4372" s="257" t="s">
        <v>1341</v>
      </c>
      <c r="E4372" s="189" t="s">
        <v>195</v>
      </c>
      <c r="F4372" s="189" t="s">
        <v>4156</v>
      </c>
      <c r="G4372" s="189" t="s">
        <v>7</v>
      </c>
      <c r="H4372" s="195" t="s">
        <v>109</v>
      </c>
      <c r="I4372" s="189" t="s">
        <v>7</v>
      </c>
      <c r="J4372" s="189" t="s">
        <v>7</v>
      </c>
      <c r="K4372" s="189" t="s">
        <v>198</v>
      </c>
      <c r="L4372" s="189" t="s">
        <v>652</v>
      </c>
      <c r="M4372" s="259">
        <v>44551</v>
      </c>
      <c r="N4372" s="189" t="s">
        <v>5327</v>
      </c>
      <c r="O4372" s="189" t="s">
        <v>96</v>
      </c>
      <c r="P4372" s="189">
        <v>272</v>
      </c>
      <c r="Q4372" s="187" t="s">
        <v>199</v>
      </c>
      <c r="R4372" s="187" t="s">
        <v>200</v>
      </c>
      <c r="S4372" s="260">
        <v>6.77</v>
      </c>
      <c r="T4372" s="187">
        <v>2.29</v>
      </c>
      <c r="U4372" s="260">
        <f t="shared" si="206"/>
        <v>4216.8975999999993</v>
      </c>
      <c r="V4372" s="196" t="s">
        <v>5338</v>
      </c>
    </row>
    <row r="4373" spans="2:22" s="3" customFormat="1" ht="63" x14ac:dyDescent="0.25">
      <c r="B4373" s="257" t="s">
        <v>1308</v>
      </c>
      <c r="C4373" s="258" t="s">
        <v>1340</v>
      </c>
      <c r="D4373" s="257" t="s">
        <v>1341</v>
      </c>
      <c r="E4373" s="189" t="s">
        <v>628</v>
      </c>
      <c r="F4373" s="189" t="s">
        <v>4156</v>
      </c>
      <c r="G4373" s="189" t="s">
        <v>7</v>
      </c>
      <c r="H4373" s="195" t="s">
        <v>109</v>
      </c>
      <c r="I4373" s="189" t="s">
        <v>7</v>
      </c>
      <c r="J4373" s="189">
        <v>110</v>
      </c>
      <c r="K4373" s="189" t="s">
        <v>171</v>
      </c>
      <c r="L4373" s="189" t="s">
        <v>652</v>
      </c>
      <c r="M4373" s="259">
        <v>44551</v>
      </c>
      <c r="N4373" s="189" t="s">
        <v>5327</v>
      </c>
      <c r="O4373" s="189" t="s">
        <v>96</v>
      </c>
      <c r="P4373" s="189">
        <v>1</v>
      </c>
      <c r="Q4373" s="187" t="s">
        <v>135</v>
      </c>
      <c r="R4373" s="187" t="s">
        <v>172</v>
      </c>
      <c r="S4373" s="260">
        <v>1128.8</v>
      </c>
      <c r="T4373" s="187">
        <v>1.38</v>
      </c>
      <c r="U4373" s="260">
        <f t="shared" si="206"/>
        <v>1557.7439999999999</v>
      </c>
      <c r="V4373" s="196" t="s">
        <v>5338</v>
      </c>
    </row>
    <row r="4374" spans="2:22" s="3" customFormat="1" ht="63" x14ac:dyDescent="0.25">
      <c r="B4374" s="257" t="s">
        <v>1308</v>
      </c>
      <c r="C4374" s="258" t="s">
        <v>1340</v>
      </c>
      <c r="D4374" s="257" t="s">
        <v>1341</v>
      </c>
      <c r="E4374" s="189" t="s">
        <v>1180</v>
      </c>
      <c r="F4374" s="189" t="s">
        <v>4156</v>
      </c>
      <c r="G4374" s="189" t="s">
        <v>7</v>
      </c>
      <c r="H4374" s="195" t="s">
        <v>109</v>
      </c>
      <c r="I4374" s="189" t="s">
        <v>7</v>
      </c>
      <c r="J4374" s="189" t="s">
        <v>7</v>
      </c>
      <c r="K4374" s="189" t="s">
        <v>4153</v>
      </c>
      <c r="L4374" s="189" t="s">
        <v>652</v>
      </c>
      <c r="M4374" s="259">
        <v>44551</v>
      </c>
      <c r="N4374" s="189" t="s">
        <v>5327</v>
      </c>
      <c r="O4374" s="189" t="s">
        <v>96</v>
      </c>
      <c r="P4374" s="189">
        <v>1</v>
      </c>
      <c r="Q4374" s="187" t="s">
        <v>99</v>
      </c>
      <c r="R4374" s="187" t="s">
        <v>4154</v>
      </c>
      <c r="S4374" s="260">
        <v>431.46</v>
      </c>
      <c r="T4374" s="187">
        <v>2.17</v>
      </c>
      <c r="U4374" s="260">
        <f t="shared" si="206"/>
        <v>936.26819999999998</v>
      </c>
      <c r="V4374" s="196" t="s">
        <v>5338</v>
      </c>
    </row>
    <row r="4375" spans="2:22" s="3" customFormat="1" ht="63" x14ac:dyDescent="0.25">
      <c r="B4375" s="257" t="s">
        <v>1308</v>
      </c>
      <c r="C4375" s="258" t="s">
        <v>1340</v>
      </c>
      <c r="D4375" s="257" t="s">
        <v>1341</v>
      </c>
      <c r="E4375" s="189" t="s">
        <v>571</v>
      </c>
      <c r="F4375" s="189" t="s">
        <v>4156</v>
      </c>
      <c r="G4375" s="189" t="s">
        <v>7</v>
      </c>
      <c r="H4375" s="195" t="s">
        <v>109</v>
      </c>
      <c r="I4375" s="189" t="s">
        <v>7</v>
      </c>
      <c r="J4375" s="189" t="s">
        <v>7</v>
      </c>
      <c r="K4375" s="189" t="s">
        <v>475</v>
      </c>
      <c r="L4375" s="189" t="s">
        <v>652</v>
      </c>
      <c r="M4375" s="259">
        <v>44551</v>
      </c>
      <c r="N4375" s="189" t="s">
        <v>5327</v>
      </c>
      <c r="O4375" s="189" t="s">
        <v>96</v>
      </c>
      <c r="P4375" s="189">
        <v>1500</v>
      </c>
      <c r="Q4375" s="187" t="s">
        <v>476</v>
      </c>
      <c r="R4375" s="187" t="s">
        <v>477</v>
      </c>
      <c r="S4375" s="260">
        <v>4.79</v>
      </c>
      <c r="T4375" s="187">
        <v>2.06</v>
      </c>
      <c r="U4375" s="260">
        <f t="shared" si="206"/>
        <v>14801.1</v>
      </c>
      <c r="V4375" s="196" t="s">
        <v>5338</v>
      </c>
    </row>
    <row r="4376" spans="2:22" s="3" customFormat="1" ht="63" x14ac:dyDescent="0.25">
      <c r="B4376" s="257" t="s">
        <v>1308</v>
      </c>
      <c r="C4376" s="258" t="s">
        <v>1340</v>
      </c>
      <c r="D4376" s="257" t="s">
        <v>1341</v>
      </c>
      <c r="E4376" s="189" t="s">
        <v>4129</v>
      </c>
      <c r="F4376" s="189" t="s">
        <v>4156</v>
      </c>
      <c r="G4376" s="189" t="s">
        <v>7</v>
      </c>
      <c r="H4376" s="195" t="s">
        <v>109</v>
      </c>
      <c r="I4376" s="189" t="s">
        <v>7</v>
      </c>
      <c r="J4376" s="189" t="s">
        <v>7</v>
      </c>
      <c r="K4376" s="189" t="s">
        <v>4093</v>
      </c>
      <c r="L4376" s="189" t="s">
        <v>652</v>
      </c>
      <c r="M4376" s="259">
        <v>44551</v>
      </c>
      <c r="N4376" s="189" t="s">
        <v>5327</v>
      </c>
      <c r="O4376" s="189" t="s">
        <v>96</v>
      </c>
      <c r="P4376" s="189">
        <v>1</v>
      </c>
      <c r="Q4376" s="187" t="s">
        <v>111</v>
      </c>
      <c r="R4376" s="187" t="s">
        <v>211</v>
      </c>
      <c r="S4376" s="260">
        <v>4255.01</v>
      </c>
      <c r="T4376" s="187">
        <v>1</v>
      </c>
      <c r="U4376" s="260">
        <f t="shared" si="206"/>
        <v>4255.01</v>
      </c>
      <c r="V4376" s="196" t="s">
        <v>5338</v>
      </c>
    </row>
    <row r="4377" spans="2:22" s="3" customFormat="1" ht="47.25" x14ac:dyDescent="0.25">
      <c r="B4377" s="257" t="s">
        <v>1308</v>
      </c>
      <c r="C4377" s="258" t="s">
        <v>1340</v>
      </c>
      <c r="D4377" s="257" t="s">
        <v>1341</v>
      </c>
      <c r="E4377" s="189" t="s">
        <v>26</v>
      </c>
      <c r="F4377" s="189" t="s">
        <v>7</v>
      </c>
      <c r="G4377" s="189" t="s">
        <v>7</v>
      </c>
      <c r="H4377" s="189" t="s">
        <v>7</v>
      </c>
      <c r="I4377" s="189" t="s">
        <v>7</v>
      </c>
      <c r="J4377" s="189" t="s">
        <v>7</v>
      </c>
      <c r="K4377" s="189" t="s">
        <v>7</v>
      </c>
      <c r="L4377" s="189" t="s">
        <v>7</v>
      </c>
      <c r="M4377" s="189" t="s">
        <v>7</v>
      </c>
      <c r="N4377" s="189" t="s">
        <v>7</v>
      </c>
      <c r="O4377" s="189" t="s">
        <v>7</v>
      </c>
      <c r="P4377" s="189" t="s">
        <v>7</v>
      </c>
      <c r="Q4377" s="187" t="s">
        <v>7</v>
      </c>
      <c r="R4377" s="187" t="s">
        <v>7</v>
      </c>
      <c r="S4377" s="260" t="s">
        <v>7</v>
      </c>
      <c r="T4377" s="187" t="s">
        <v>7</v>
      </c>
      <c r="U4377" s="260">
        <f>SUM(U4367:U4376)</f>
        <v>48334.278599999998</v>
      </c>
      <c r="V4377" s="187" t="s">
        <v>7</v>
      </c>
    </row>
    <row r="4378" spans="2:22" s="3" customFormat="1" ht="63" x14ac:dyDescent="0.25">
      <c r="B4378" s="257" t="s">
        <v>1308</v>
      </c>
      <c r="C4378" s="258" t="s">
        <v>1342</v>
      </c>
      <c r="D4378" s="257" t="s">
        <v>1343</v>
      </c>
      <c r="E4378" s="189" t="s">
        <v>395</v>
      </c>
      <c r="F4378" s="189" t="s">
        <v>4157</v>
      </c>
      <c r="G4378" s="189" t="s">
        <v>7</v>
      </c>
      <c r="H4378" s="195" t="s">
        <v>109</v>
      </c>
      <c r="I4378" s="189" t="s">
        <v>7</v>
      </c>
      <c r="J4378" s="189" t="s">
        <v>7</v>
      </c>
      <c r="K4378" s="189" t="s">
        <v>3081</v>
      </c>
      <c r="L4378" s="189" t="s">
        <v>652</v>
      </c>
      <c r="M4378" s="259">
        <v>44551</v>
      </c>
      <c r="N4378" s="189" t="s">
        <v>5327</v>
      </c>
      <c r="O4378" s="189" t="s">
        <v>96</v>
      </c>
      <c r="P4378" s="189">
        <v>328</v>
      </c>
      <c r="Q4378" s="187" t="s">
        <v>199</v>
      </c>
      <c r="R4378" s="187" t="s">
        <v>396</v>
      </c>
      <c r="S4378" s="260">
        <v>18.600000000000001</v>
      </c>
      <c r="T4378" s="187">
        <v>2.0499999999999998</v>
      </c>
      <c r="U4378" s="260">
        <f t="shared" ref="U4378:U4387" si="207">O4378*P4378*S4378*T4378</f>
        <v>12506.64</v>
      </c>
      <c r="V4378" s="196" t="s">
        <v>5338</v>
      </c>
    </row>
    <row r="4379" spans="2:22" s="3" customFormat="1" ht="63" x14ac:dyDescent="0.25">
      <c r="B4379" s="257" t="s">
        <v>1308</v>
      </c>
      <c r="C4379" s="258" t="s">
        <v>1342</v>
      </c>
      <c r="D4379" s="257" t="s">
        <v>1343</v>
      </c>
      <c r="E4379" s="189" t="s">
        <v>195</v>
      </c>
      <c r="F4379" s="189" t="s">
        <v>4157</v>
      </c>
      <c r="G4379" s="189" t="s">
        <v>7</v>
      </c>
      <c r="H4379" s="195" t="s">
        <v>109</v>
      </c>
      <c r="I4379" s="189" t="s">
        <v>7</v>
      </c>
      <c r="J4379" s="189" t="s">
        <v>7</v>
      </c>
      <c r="K4379" s="189" t="s">
        <v>5478</v>
      </c>
      <c r="L4379" s="189" t="s">
        <v>652</v>
      </c>
      <c r="M4379" s="259">
        <v>44551</v>
      </c>
      <c r="N4379" s="189" t="s">
        <v>5327</v>
      </c>
      <c r="O4379" s="189" t="s">
        <v>96</v>
      </c>
      <c r="P4379" s="189">
        <v>1</v>
      </c>
      <c r="Q4379" s="187" t="s">
        <v>3238</v>
      </c>
      <c r="R4379" s="187" t="s">
        <v>459</v>
      </c>
      <c r="S4379" s="260">
        <v>767.59</v>
      </c>
      <c r="T4379" s="187">
        <v>2.29</v>
      </c>
      <c r="U4379" s="260">
        <f t="shared" si="207"/>
        <v>1757.7811000000002</v>
      </c>
      <c r="V4379" s="196" t="s">
        <v>5338</v>
      </c>
    </row>
    <row r="4380" spans="2:22" s="3" customFormat="1" ht="63" x14ac:dyDescent="0.25">
      <c r="B4380" s="257" t="s">
        <v>1308</v>
      </c>
      <c r="C4380" s="258" t="s">
        <v>1342</v>
      </c>
      <c r="D4380" s="257" t="s">
        <v>1343</v>
      </c>
      <c r="E4380" s="189" t="s">
        <v>195</v>
      </c>
      <c r="F4380" s="189" t="s">
        <v>4157</v>
      </c>
      <c r="G4380" s="189" t="s">
        <v>7</v>
      </c>
      <c r="H4380" s="195" t="s">
        <v>109</v>
      </c>
      <c r="I4380" s="189" t="s">
        <v>7</v>
      </c>
      <c r="J4380" s="189" t="s">
        <v>7</v>
      </c>
      <c r="K4380" s="189" t="s">
        <v>457</v>
      </c>
      <c r="L4380" s="189" t="s">
        <v>652</v>
      </c>
      <c r="M4380" s="259">
        <v>44551</v>
      </c>
      <c r="N4380" s="189" t="s">
        <v>5327</v>
      </c>
      <c r="O4380" s="189" t="s">
        <v>96</v>
      </c>
      <c r="P4380" s="189">
        <v>1</v>
      </c>
      <c r="Q4380" s="187" t="s">
        <v>3463</v>
      </c>
      <c r="R4380" s="187" t="s">
        <v>458</v>
      </c>
      <c r="S4380" s="260">
        <v>309.99</v>
      </c>
      <c r="T4380" s="187">
        <v>2.29</v>
      </c>
      <c r="U4380" s="260">
        <f t="shared" si="207"/>
        <v>709.87710000000004</v>
      </c>
      <c r="V4380" s="196" t="s">
        <v>5338</v>
      </c>
    </row>
    <row r="4381" spans="2:22" s="3" customFormat="1" ht="63" x14ac:dyDescent="0.25">
      <c r="B4381" s="257" t="s">
        <v>1308</v>
      </c>
      <c r="C4381" s="258" t="s">
        <v>1342</v>
      </c>
      <c r="D4381" s="257" t="s">
        <v>1343</v>
      </c>
      <c r="E4381" s="189" t="s">
        <v>195</v>
      </c>
      <c r="F4381" s="189" t="s">
        <v>4157</v>
      </c>
      <c r="G4381" s="189" t="s">
        <v>7</v>
      </c>
      <c r="H4381" s="195" t="s">
        <v>109</v>
      </c>
      <c r="I4381" s="189" t="s">
        <v>7</v>
      </c>
      <c r="J4381" s="189" t="s">
        <v>7</v>
      </c>
      <c r="K4381" s="189" t="s">
        <v>378</v>
      </c>
      <c r="L4381" s="189" t="s">
        <v>652</v>
      </c>
      <c r="M4381" s="259">
        <v>44551</v>
      </c>
      <c r="N4381" s="189" t="s">
        <v>5327</v>
      </c>
      <c r="O4381" s="189" t="s">
        <v>96</v>
      </c>
      <c r="P4381" s="189">
        <v>6</v>
      </c>
      <c r="Q4381" s="187" t="s">
        <v>196</v>
      </c>
      <c r="R4381" s="187" t="s">
        <v>465</v>
      </c>
      <c r="S4381" s="260">
        <v>234.29</v>
      </c>
      <c r="T4381" s="187">
        <v>2.29</v>
      </c>
      <c r="U4381" s="260">
        <f t="shared" si="207"/>
        <v>3219.1446000000001</v>
      </c>
      <c r="V4381" s="196" t="s">
        <v>5338</v>
      </c>
    </row>
    <row r="4382" spans="2:22" s="3" customFormat="1" ht="63" x14ac:dyDescent="0.25">
      <c r="B4382" s="257" t="s">
        <v>1308</v>
      </c>
      <c r="C4382" s="258" t="s">
        <v>1342</v>
      </c>
      <c r="D4382" s="257" t="s">
        <v>1343</v>
      </c>
      <c r="E4382" s="189" t="s">
        <v>195</v>
      </c>
      <c r="F4382" s="189" t="s">
        <v>4157</v>
      </c>
      <c r="G4382" s="189" t="s">
        <v>7</v>
      </c>
      <c r="H4382" s="195" t="s">
        <v>109</v>
      </c>
      <c r="I4382" s="189" t="s">
        <v>7</v>
      </c>
      <c r="J4382" s="189" t="s">
        <v>7</v>
      </c>
      <c r="K4382" s="189" t="s">
        <v>376</v>
      </c>
      <c r="L4382" s="189" t="s">
        <v>652</v>
      </c>
      <c r="M4382" s="259">
        <v>44551</v>
      </c>
      <c r="N4382" s="189" t="s">
        <v>5327</v>
      </c>
      <c r="O4382" s="189" t="s">
        <v>96</v>
      </c>
      <c r="P4382" s="189">
        <v>328</v>
      </c>
      <c r="Q4382" s="187" t="s">
        <v>199</v>
      </c>
      <c r="R4382" s="187" t="s">
        <v>486</v>
      </c>
      <c r="S4382" s="260">
        <v>10.45</v>
      </c>
      <c r="T4382" s="187">
        <v>2.29</v>
      </c>
      <c r="U4382" s="260">
        <f t="shared" si="207"/>
        <v>7849.2039999999997</v>
      </c>
      <c r="V4382" s="196" t="s">
        <v>5338</v>
      </c>
    </row>
    <row r="4383" spans="2:22" s="3" customFormat="1" ht="63" x14ac:dyDescent="0.25">
      <c r="B4383" s="257" t="s">
        <v>1308</v>
      </c>
      <c r="C4383" s="258" t="s">
        <v>1342</v>
      </c>
      <c r="D4383" s="257" t="s">
        <v>1343</v>
      </c>
      <c r="E4383" s="189" t="s">
        <v>195</v>
      </c>
      <c r="F4383" s="189" t="s">
        <v>4157</v>
      </c>
      <c r="G4383" s="189" t="s">
        <v>7</v>
      </c>
      <c r="H4383" s="195" t="s">
        <v>109</v>
      </c>
      <c r="I4383" s="189" t="s">
        <v>7</v>
      </c>
      <c r="J4383" s="189" t="s">
        <v>7</v>
      </c>
      <c r="K4383" s="189" t="s">
        <v>198</v>
      </c>
      <c r="L4383" s="189" t="s">
        <v>652</v>
      </c>
      <c r="M4383" s="259">
        <v>44551</v>
      </c>
      <c r="N4383" s="189" t="s">
        <v>5327</v>
      </c>
      <c r="O4383" s="189" t="s">
        <v>96</v>
      </c>
      <c r="P4383" s="189">
        <v>328</v>
      </c>
      <c r="Q4383" s="187" t="s">
        <v>199</v>
      </c>
      <c r="R4383" s="187" t="s">
        <v>200</v>
      </c>
      <c r="S4383" s="260">
        <v>6.77</v>
      </c>
      <c r="T4383" s="187">
        <v>2.29</v>
      </c>
      <c r="U4383" s="260">
        <f t="shared" si="207"/>
        <v>5085.0824000000002</v>
      </c>
      <c r="V4383" s="196" t="s">
        <v>5338</v>
      </c>
    </row>
    <row r="4384" spans="2:22" s="3" customFormat="1" ht="63" x14ac:dyDescent="0.25">
      <c r="B4384" s="257" t="s">
        <v>1308</v>
      </c>
      <c r="C4384" s="258" t="s">
        <v>1342</v>
      </c>
      <c r="D4384" s="257" t="s">
        <v>1343</v>
      </c>
      <c r="E4384" s="189" t="s">
        <v>628</v>
      </c>
      <c r="F4384" s="189" t="s">
        <v>4157</v>
      </c>
      <c r="G4384" s="189" t="s">
        <v>7</v>
      </c>
      <c r="H4384" s="195" t="s">
        <v>109</v>
      </c>
      <c r="I4384" s="189" t="s">
        <v>7</v>
      </c>
      <c r="J4384" s="189">
        <v>110</v>
      </c>
      <c r="K4384" s="189" t="s">
        <v>171</v>
      </c>
      <c r="L4384" s="189" t="s">
        <v>652</v>
      </c>
      <c r="M4384" s="259">
        <v>44551</v>
      </c>
      <c r="N4384" s="189" t="s">
        <v>5327</v>
      </c>
      <c r="O4384" s="189" t="s">
        <v>96</v>
      </c>
      <c r="P4384" s="189">
        <v>1</v>
      </c>
      <c r="Q4384" s="187" t="s">
        <v>135</v>
      </c>
      <c r="R4384" s="187" t="s">
        <v>172</v>
      </c>
      <c r="S4384" s="260">
        <v>1128.8</v>
      </c>
      <c r="T4384" s="187">
        <v>1.38</v>
      </c>
      <c r="U4384" s="260">
        <f t="shared" si="207"/>
        <v>1557.7439999999999</v>
      </c>
      <c r="V4384" s="196" t="s">
        <v>5338</v>
      </c>
    </row>
    <row r="4385" spans="2:22" s="3" customFormat="1" ht="63" x14ac:dyDescent="0.25">
      <c r="B4385" s="257" t="s">
        <v>1308</v>
      </c>
      <c r="C4385" s="258" t="s">
        <v>1342</v>
      </c>
      <c r="D4385" s="257" t="s">
        <v>1343</v>
      </c>
      <c r="E4385" s="189" t="s">
        <v>1180</v>
      </c>
      <c r="F4385" s="189" t="s">
        <v>4157</v>
      </c>
      <c r="G4385" s="189" t="s">
        <v>7</v>
      </c>
      <c r="H4385" s="195" t="s">
        <v>109</v>
      </c>
      <c r="I4385" s="189" t="s">
        <v>7</v>
      </c>
      <c r="J4385" s="189" t="s">
        <v>7</v>
      </c>
      <c r="K4385" s="189" t="s">
        <v>4153</v>
      </c>
      <c r="L4385" s="189" t="s">
        <v>652</v>
      </c>
      <c r="M4385" s="259">
        <v>44551</v>
      </c>
      <c r="N4385" s="189" t="s">
        <v>5327</v>
      </c>
      <c r="O4385" s="189" t="s">
        <v>96</v>
      </c>
      <c r="P4385" s="189">
        <v>1</v>
      </c>
      <c r="Q4385" s="187" t="s">
        <v>99</v>
      </c>
      <c r="R4385" s="187" t="s">
        <v>4154</v>
      </c>
      <c r="S4385" s="260">
        <v>431.46</v>
      </c>
      <c r="T4385" s="187">
        <v>2.17</v>
      </c>
      <c r="U4385" s="260">
        <f t="shared" si="207"/>
        <v>936.26819999999998</v>
      </c>
      <c r="V4385" s="196" t="s">
        <v>5338</v>
      </c>
    </row>
    <row r="4386" spans="2:22" s="3" customFormat="1" ht="63" x14ac:dyDescent="0.25">
      <c r="B4386" s="257" t="s">
        <v>1308</v>
      </c>
      <c r="C4386" s="258" t="s">
        <v>1342</v>
      </c>
      <c r="D4386" s="257" t="s">
        <v>1343</v>
      </c>
      <c r="E4386" s="189" t="s">
        <v>571</v>
      </c>
      <c r="F4386" s="189" t="s">
        <v>4157</v>
      </c>
      <c r="G4386" s="189" t="s">
        <v>7</v>
      </c>
      <c r="H4386" s="195" t="s">
        <v>109</v>
      </c>
      <c r="I4386" s="189" t="s">
        <v>7</v>
      </c>
      <c r="J4386" s="189" t="s">
        <v>7</v>
      </c>
      <c r="K4386" s="189" t="s">
        <v>475</v>
      </c>
      <c r="L4386" s="189" t="s">
        <v>652</v>
      </c>
      <c r="M4386" s="259">
        <v>44551</v>
      </c>
      <c r="N4386" s="189" t="s">
        <v>5327</v>
      </c>
      <c r="O4386" s="189" t="s">
        <v>96</v>
      </c>
      <c r="P4386" s="189">
        <v>1500</v>
      </c>
      <c r="Q4386" s="187" t="s">
        <v>476</v>
      </c>
      <c r="R4386" s="187" t="s">
        <v>477</v>
      </c>
      <c r="S4386" s="260">
        <v>4.79</v>
      </c>
      <c r="T4386" s="187">
        <v>2.06</v>
      </c>
      <c r="U4386" s="260">
        <f t="shared" si="207"/>
        <v>14801.1</v>
      </c>
      <c r="V4386" s="196" t="s">
        <v>5338</v>
      </c>
    </row>
    <row r="4387" spans="2:22" s="3" customFormat="1" ht="63" x14ac:dyDescent="0.25">
      <c r="B4387" s="257" t="s">
        <v>1308</v>
      </c>
      <c r="C4387" s="258" t="s">
        <v>1342</v>
      </c>
      <c r="D4387" s="257" t="s">
        <v>1343</v>
      </c>
      <c r="E4387" s="189" t="s">
        <v>4129</v>
      </c>
      <c r="F4387" s="189" t="s">
        <v>4157</v>
      </c>
      <c r="G4387" s="189" t="s">
        <v>7</v>
      </c>
      <c r="H4387" s="195" t="s">
        <v>109</v>
      </c>
      <c r="I4387" s="189" t="s">
        <v>7</v>
      </c>
      <c r="J4387" s="189" t="s">
        <v>7</v>
      </c>
      <c r="K4387" s="189" t="s">
        <v>4093</v>
      </c>
      <c r="L4387" s="189" t="s">
        <v>652</v>
      </c>
      <c r="M4387" s="259">
        <v>44551</v>
      </c>
      <c r="N4387" s="189" t="s">
        <v>5327</v>
      </c>
      <c r="O4387" s="189" t="s">
        <v>96</v>
      </c>
      <c r="P4387" s="189">
        <v>1</v>
      </c>
      <c r="Q4387" s="187" t="s">
        <v>111</v>
      </c>
      <c r="R4387" s="187" t="s">
        <v>211</v>
      </c>
      <c r="S4387" s="260">
        <v>4255.01</v>
      </c>
      <c r="T4387" s="187">
        <v>1</v>
      </c>
      <c r="U4387" s="260">
        <f t="shared" si="207"/>
        <v>4255.01</v>
      </c>
      <c r="V4387" s="196" t="s">
        <v>5338</v>
      </c>
    </row>
    <row r="4388" spans="2:22" s="3" customFormat="1" ht="47.25" x14ac:dyDescent="0.25">
      <c r="B4388" s="257" t="s">
        <v>1308</v>
      </c>
      <c r="C4388" s="258" t="s">
        <v>1342</v>
      </c>
      <c r="D4388" s="257" t="s">
        <v>1343</v>
      </c>
      <c r="E4388" s="189" t="s">
        <v>26</v>
      </c>
      <c r="F4388" s="189" t="s">
        <v>7</v>
      </c>
      <c r="G4388" s="189" t="s">
        <v>7</v>
      </c>
      <c r="H4388" s="189" t="s">
        <v>7</v>
      </c>
      <c r="I4388" s="189" t="s">
        <v>7</v>
      </c>
      <c r="J4388" s="189" t="s">
        <v>7</v>
      </c>
      <c r="K4388" s="189" t="s">
        <v>7</v>
      </c>
      <c r="L4388" s="189" t="s">
        <v>7</v>
      </c>
      <c r="M4388" s="189" t="s">
        <v>7</v>
      </c>
      <c r="N4388" s="189" t="s">
        <v>7</v>
      </c>
      <c r="O4388" s="189" t="s">
        <v>7</v>
      </c>
      <c r="P4388" s="189" t="s">
        <v>7</v>
      </c>
      <c r="Q4388" s="187" t="s">
        <v>7</v>
      </c>
      <c r="R4388" s="187" t="s">
        <v>7</v>
      </c>
      <c r="S4388" s="260" t="s">
        <v>7</v>
      </c>
      <c r="T4388" s="187" t="s">
        <v>7</v>
      </c>
      <c r="U4388" s="260">
        <f>SUM(U4378:U4387)</f>
        <v>52677.8514</v>
      </c>
      <c r="V4388" s="187" t="s">
        <v>7</v>
      </c>
    </row>
    <row r="4389" spans="2:22" s="3" customFormat="1" ht="63" x14ac:dyDescent="0.25">
      <c r="B4389" s="257" t="s">
        <v>1308</v>
      </c>
      <c r="C4389" s="258" t="s">
        <v>4158</v>
      </c>
      <c r="D4389" s="257" t="s">
        <v>1345</v>
      </c>
      <c r="E4389" s="189" t="s">
        <v>395</v>
      </c>
      <c r="F4389" s="189" t="s">
        <v>4159</v>
      </c>
      <c r="G4389" s="189" t="s">
        <v>7</v>
      </c>
      <c r="H4389" s="195" t="s">
        <v>109</v>
      </c>
      <c r="I4389" s="189" t="s">
        <v>366</v>
      </c>
      <c r="J4389" s="189" t="s">
        <v>7</v>
      </c>
      <c r="K4389" s="189" t="s">
        <v>3081</v>
      </c>
      <c r="L4389" s="189" t="s">
        <v>652</v>
      </c>
      <c r="M4389" s="189" t="s">
        <v>1772</v>
      </c>
      <c r="N4389" s="189" t="s">
        <v>5327</v>
      </c>
      <c r="O4389" s="189" t="s">
        <v>96</v>
      </c>
      <c r="P4389" s="189">
        <v>1655</v>
      </c>
      <c r="Q4389" s="187" t="s">
        <v>199</v>
      </c>
      <c r="R4389" s="187" t="s">
        <v>396</v>
      </c>
      <c r="S4389" s="260">
        <v>18.600000000000001</v>
      </c>
      <c r="T4389" s="187">
        <v>2.0499999999999998</v>
      </c>
      <c r="U4389" s="260">
        <f t="shared" ref="U4389:U4398" si="208">O4389*P4389*S4389*T4389</f>
        <v>63105.15</v>
      </c>
      <c r="V4389" s="187" t="s">
        <v>7</v>
      </c>
    </row>
    <row r="4390" spans="2:22" s="3" customFormat="1" ht="63" x14ac:dyDescent="0.25">
      <c r="B4390" s="257" t="s">
        <v>1308</v>
      </c>
      <c r="C4390" s="258" t="s">
        <v>4161</v>
      </c>
      <c r="D4390" s="257" t="s">
        <v>1345</v>
      </c>
      <c r="E4390" s="189" t="s">
        <v>195</v>
      </c>
      <c r="F4390" s="189" t="s">
        <v>4159</v>
      </c>
      <c r="G4390" s="189" t="s">
        <v>7</v>
      </c>
      <c r="H4390" s="195" t="s">
        <v>109</v>
      </c>
      <c r="I4390" s="189" t="s">
        <v>366</v>
      </c>
      <c r="J4390" s="189" t="s">
        <v>7</v>
      </c>
      <c r="K4390" s="189" t="s">
        <v>457</v>
      </c>
      <c r="L4390" s="189" t="s">
        <v>652</v>
      </c>
      <c r="M4390" s="189" t="s">
        <v>1772</v>
      </c>
      <c r="N4390" s="189" t="s">
        <v>5327</v>
      </c>
      <c r="O4390" s="189" t="s">
        <v>96</v>
      </c>
      <c r="P4390" s="189">
        <v>1</v>
      </c>
      <c r="Q4390" s="187" t="s">
        <v>3463</v>
      </c>
      <c r="R4390" s="187" t="s">
        <v>458</v>
      </c>
      <c r="S4390" s="260">
        <v>309.99</v>
      </c>
      <c r="T4390" s="187">
        <v>2.0499999999999998</v>
      </c>
      <c r="U4390" s="260">
        <f t="shared" si="208"/>
        <v>635.47949999999992</v>
      </c>
      <c r="V4390" s="187" t="s">
        <v>7</v>
      </c>
    </row>
    <row r="4391" spans="2:22" s="3" customFormat="1" ht="63" x14ac:dyDescent="0.25">
      <c r="B4391" s="257" t="s">
        <v>1308</v>
      </c>
      <c r="C4391" s="258" t="s">
        <v>4161</v>
      </c>
      <c r="D4391" s="257" t="s">
        <v>1345</v>
      </c>
      <c r="E4391" s="189" t="s">
        <v>195</v>
      </c>
      <c r="F4391" s="189" t="s">
        <v>4159</v>
      </c>
      <c r="G4391" s="189" t="s">
        <v>7</v>
      </c>
      <c r="H4391" s="195" t="s">
        <v>109</v>
      </c>
      <c r="I4391" s="189" t="s">
        <v>366</v>
      </c>
      <c r="J4391" s="189" t="s">
        <v>7</v>
      </c>
      <c r="K4391" s="189" t="s">
        <v>3560</v>
      </c>
      <c r="L4391" s="189" t="s">
        <v>652</v>
      </c>
      <c r="M4391" s="189" t="s">
        <v>1772</v>
      </c>
      <c r="N4391" s="189" t="s">
        <v>5327</v>
      </c>
      <c r="O4391" s="189" t="s">
        <v>96</v>
      </c>
      <c r="P4391" s="189">
        <v>3</v>
      </c>
      <c r="Q4391" s="187" t="s">
        <v>3463</v>
      </c>
      <c r="R4391" s="187" t="s">
        <v>466</v>
      </c>
      <c r="S4391" s="260">
        <v>3499.04</v>
      </c>
      <c r="T4391" s="187">
        <v>2.0499999999999998</v>
      </c>
      <c r="U4391" s="260">
        <f t="shared" si="208"/>
        <v>21519.095999999998</v>
      </c>
      <c r="V4391" s="187" t="s">
        <v>7</v>
      </c>
    </row>
    <row r="4392" spans="2:22" s="3" customFormat="1" ht="63" x14ac:dyDescent="0.25">
      <c r="B4392" s="257" t="s">
        <v>1308</v>
      </c>
      <c r="C4392" s="258" t="s">
        <v>4161</v>
      </c>
      <c r="D4392" s="257" t="s">
        <v>1345</v>
      </c>
      <c r="E4392" s="189" t="s">
        <v>195</v>
      </c>
      <c r="F4392" s="189" t="s">
        <v>4159</v>
      </c>
      <c r="G4392" s="189" t="s">
        <v>7</v>
      </c>
      <c r="H4392" s="195" t="s">
        <v>109</v>
      </c>
      <c r="I4392" s="189" t="s">
        <v>366</v>
      </c>
      <c r="J4392" s="189" t="s">
        <v>7</v>
      </c>
      <c r="K4392" s="189" t="s">
        <v>377</v>
      </c>
      <c r="L4392" s="189" t="s">
        <v>652</v>
      </c>
      <c r="M4392" s="189" t="s">
        <v>1772</v>
      </c>
      <c r="N4392" s="189" t="s">
        <v>5327</v>
      </c>
      <c r="O4392" s="189" t="s">
        <v>96</v>
      </c>
      <c r="P4392" s="189">
        <v>6</v>
      </c>
      <c r="Q4392" s="187" t="s">
        <v>196</v>
      </c>
      <c r="R4392" s="187" t="s">
        <v>197</v>
      </c>
      <c r="S4392" s="260">
        <v>1035.8399999999999</v>
      </c>
      <c r="T4392" s="187">
        <v>2.0499999999999998</v>
      </c>
      <c r="U4392" s="260">
        <f t="shared" si="208"/>
        <v>12740.831999999997</v>
      </c>
      <c r="V4392" s="187" t="s">
        <v>7</v>
      </c>
    </row>
    <row r="4393" spans="2:22" s="3" customFormat="1" ht="63" x14ac:dyDescent="0.25">
      <c r="B4393" s="257" t="s">
        <v>1308</v>
      </c>
      <c r="C4393" s="258" t="s">
        <v>4161</v>
      </c>
      <c r="D4393" s="257" t="s">
        <v>1345</v>
      </c>
      <c r="E4393" s="189" t="s">
        <v>195</v>
      </c>
      <c r="F4393" s="189" t="s">
        <v>4159</v>
      </c>
      <c r="G4393" s="189" t="s">
        <v>7</v>
      </c>
      <c r="H4393" s="195" t="s">
        <v>109</v>
      </c>
      <c r="I4393" s="189" t="s">
        <v>366</v>
      </c>
      <c r="J4393" s="189" t="s">
        <v>7</v>
      </c>
      <c r="K4393" s="189" t="s">
        <v>378</v>
      </c>
      <c r="L4393" s="189" t="s">
        <v>652</v>
      </c>
      <c r="M4393" s="189" t="s">
        <v>1772</v>
      </c>
      <c r="N4393" s="189" t="s">
        <v>5327</v>
      </c>
      <c r="O4393" s="189" t="s">
        <v>96</v>
      </c>
      <c r="P4393" s="189">
        <f>50+6</f>
        <v>56</v>
      </c>
      <c r="Q4393" s="187" t="s">
        <v>196</v>
      </c>
      <c r="R4393" s="187" t="s">
        <v>465</v>
      </c>
      <c r="S4393" s="260">
        <v>234.29</v>
      </c>
      <c r="T4393" s="187">
        <v>2.0499999999999998</v>
      </c>
      <c r="U4393" s="260">
        <f t="shared" si="208"/>
        <v>26896.491999999998</v>
      </c>
      <c r="V4393" s="187" t="s">
        <v>7</v>
      </c>
    </row>
    <row r="4394" spans="2:22" s="3" customFormat="1" ht="63" x14ac:dyDescent="0.25">
      <c r="B4394" s="257" t="s">
        <v>1308</v>
      </c>
      <c r="C4394" s="258" t="s">
        <v>4161</v>
      </c>
      <c r="D4394" s="257" t="s">
        <v>1345</v>
      </c>
      <c r="E4394" s="189" t="s">
        <v>195</v>
      </c>
      <c r="F4394" s="189" t="s">
        <v>4159</v>
      </c>
      <c r="G4394" s="189" t="s">
        <v>7</v>
      </c>
      <c r="H4394" s="195" t="s">
        <v>109</v>
      </c>
      <c r="I4394" s="189" t="s">
        <v>366</v>
      </c>
      <c r="J4394" s="189" t="s">
        <v>7</v>
      </c>
      <c r="K4394" s="189" t="s">
        <v>1924</v>
      </c>
      <c r="L4394" s="189" t="s">
        <v>652</v>
      </c>
      <c r="M4394" s="189" t="s">
        <v>1772</v>
      </c>
      <c r="N4394" s="189" t="s">
        <v>5327</v>
      </c>
      <c r="O4394" s="189" t="s">
        <v>96</v>
      </c>
      <c r="P4394" s="189">
        <v>2</v>
      </c>
      <c r="Q4394" s="187" t="s">
        <v>3463</v>
      </c>
      <c r="R4394" s="187" t="s">
        <v>918</v>
      </c>
      <c r="S4394" s="260">
        <v>418.14</v>
      </c>
      <c r="T4394" s="187">
        <v>2.0499999999999998</v>
      </c>
      <c r="U4394" s="260">
        <f t="shared" si="208"/>
        <v>1714.3739999999998</v>
      </c>
      <c r="V4394" s="187" t="s">
        <v>7</v>
      </c>
    </row>
    <row r="4395" spans="2:22" s="3" customFormat="1" ht="63" x14ac:dyDescent="0.25">
      <c r="B4395" s="257" t="s">
        <v>1308</v>
      </c>
      <c r="C4395" s="258" t="s">
        <v>4161</v>
      </c>
      <c r="D4395" s="257" t="s">
        <v>1345</v>
      </c>
      <c r="E4395" s="189" t="s">
        <v>195</v>
      </c>
      <c r="F4395" s="189" t="s">
        <v>4159</v>
      </c>
      <c r="G4395" s="189" t="s">
        <v>7</v>
      </c>
      <c r="H4395" s="195" t="s">
        <v>109</v>
      </c>
      <c r="I4395" s="189" t="s">
        <v>366</v>
      </c>
      <c r="J4395" s="189" t="s">
        <v>7</v>
      </c>
      <c r="K4395" s="189" t="s">
        <v>376</v>
      </c>
      <c r="L4395" s="189" t="s">
        <v>652</v>
      </c>
      <c r="M4395" s="189" t="s">
        <v>1772</v>
      </c>
      <c r="N4395" s="189" t="s">
        <v>5327</v>
      </c>
      <c r="O4395" s="189" t="s">
        <v>96</v>
      </c>
      <c r="P4395" s="189">
        <v>1655</v>
      </c>
      <c r="Q4395" s="187" t="s">
        <v>199</v>
      </c>
      <c r="R4395" s="187" t="s">
        <v>486</v>
      </c>
      <c r="S4395" s="260">
        <v>10.45</v>
      </c>
      <c r="T4395" s="187">
        <v>2.0499999999999998</v>
      </c>
      <c r="U4395" s="260">
        <f t="shared" si="208"/>
        <v>35454.237499999996</v>
      </c>
      <c r="V4395" s="187" t="s">
        <v>7</v>
      </c>
    </row>
    <row r="4396" spans="2:22" s="3" customFormat="1" ht="63" x14ac:dyDescent="0.25">
      <c r="B4396" s="257" t="s">
        <v>1308</v>
      </c>
      <c r="C4396" s="258" t="s">
        <v>4161</v>
      </c>
      <c r="D4396" s="257" t="s">
        <v>1345</v>
      </c>
      <c r="E4396" s="189" t="s">
        <v>195</v>
      </c>
      <c r="F4396" s="189" t="s">
        <v>4159</v>
      </c>
      <c r="G4396" s="189" t="s">
        <v>7</v>
      </c>
      <c r="H4396" s="195" t="s">
        <v>109</v>
      </c>
      <c r="I4396" s="189" t="s">
        <v>366</v>
      </c>
      <c r="J4396" s="189" t="s">
        <v>7</v>
      </c>
      <c r="K4396" s="189" t="s">
        <v>198</v>
      </c>
      <c r="L4396" s="189" t="s">
        <v>652</v>
      </c>
      <c r="M4396" s="189" t="s">
        <v>1772</v>
      </c>
      <c r="N4396" s="189" t="s">
        <v>5327</v>
      </c>
      <c r="O4396" s="189" t="s">
        <v>96</v>
      </c>
      <c r="P4396" s="189">
        <v>1655</v>
      </c>
      <c r="Q4396" s="187" t="s">
        <v>199</v>
      </c>
      <c r="R4396" s="187" t="s">
        <v>200</v>
      </c>
      <c r="S4396" s="260">
        <v>6.77</v>
      </c>
      <c r="T4396" s="187">
        <v>2.0499999999999998</v>
      </c>
      <c r="U4396" s="260">
        <f t="shared" si="208"/>
        <v>22968.917499999996</v>
      </c>
      <c r="V4396" s="187" t="s">
        <v>7</v>
      </c>
    </row>
    <row r="4397" spans="2:22" s="3" customFormat="1" ht="63" x14ac:dyDescent="0.25">
      <c r="B4397" s="257" t="s">
        <v>1308</v>
      </c>
      <c r="C4397" s="258" t="s">
        <v>4158</v>
      </c>
      <c r="D4397" s="257" t="s">
        <v>1345</v>
      </c>
      <c r="E4397" s="189" t="s">
        <v>4162</v>
      </c>
      <c r="F4397" s="189" t="s">
        <v>4159</v>
      </c>
      <c r="G4397" s="189" t="s">
        <v>7</v>
      </c>
      <c r="H4397" s="195" t="s">
        <v>109</v>
      </c>
      <c r="I4397" s="189" t="s">
        <v>366</v>
      </c>
      <c r="J4397" s="189" t="s">
        <v>7</v>
      </c>
      <c r="K4397" s="189" t="s">
        <v>4163</v>
      </c>
      <c r="L4397" s="189" t="s">
        <v>652</v>
      </c>
      <c r="M4397" s="189" t="s">
        <v>1772</v>
      </c>
      <c r="N4397" s="189" t="s">
        <v>5327</v>
      </c>
      <c r="O4397" s="189" t="s">
        <v>96</v>
      </c>
      <c r="P4397" s="189">
        <v>2</v>
      </c>
      <c r="Q4397" s="187" t="s">
        <v>135</v>
      </c>
      <c r="R4397" s="187" t="s">
        <v>4164</v>
      </c>
      <c r="S4397" s="260">
        <v>7806.58</v>
      </c>
      <c r="T4397" s="187">
        <v>2.0499999999999998</v>
      </c>
      <c r="U4397" s="260">
        <f t="shared" si="208"/>
        <v>32006.977999999996</v>
      </c>
      <c r="V4397" s="187" t="s">
        <v>7</v>
      </c>
    </row>
    <row r="4398" spans="2:22" s="3" customFormat="1" ht="63" x14ac:dyDescent="0.25">
      <c r="B4398" s="257" t="s">
        <v>1308</v>
      </c>
      <c r="C4398" s="258" t="s">
        <v>4161</v>
      </c>
      <c r="D4398" s="257" t="s">
        <v>1345</v>
      </c>
      <c r="E4398" s="189" t="s">
        <v>4129</v>
      </c>
      <c r="F4398" s="189" t="s">
        <v>4159</v>
      </c>
      <c r="G4398" s="189" t="s">
        <v>7</v>
      </c>
      <c r="H4398" s="195" t="s">
        <v>109</v>
      </c>
      <c r="I4398" s="189" t="s">
        <v>366</v>
      </c>
      <c r="J4398" s="189" t="s">
        <v>7</v>
      </c>
      <c r="K4398" s="189" t="s">
        <v>4089</v>
      </c>
      <c r="L4398" s="189" t="s">
        <v>4160</v>
      </c>
      <c r="M4398" s="189" t="s">
        <v>1772</v>
      </c>
      <c r="N4398" s="189" t="s">
        <v>5327</v>
      </c>
      <c r="O4398" s="189" t="s">
        <v>96</v>
      </c>
      <c r="P4398" s="189">
        <v>1</v>
      </c>
      <c r="Q4398" s="187" t="s">
        <v>111</v>
      </c>
      <c r="R4398" s="187" t="s">
        <v>364</v>
      </c>
      <c r="S4398" s="260">
        <v>21275.06</v>
      </c>
      <c r="T4398" s="187">
        <v>1</v>
      </c>
      <c r="U4398" s="260">
        <f t="shared" si="208"/>
        <v>21275.06</v>
      </c>
      <c r="V4398" s="187" t="s">
        <v>7</v>
      </c>
    </row>
    <row r="4399" spans="2:22" s="3" customFormat="1" ht="63" x14ac:dyDescent="0.25">
      <c r="B4399" s="257" t="s">
        <v>1308</v>
      </c>
      <c r="C4399" s="258" t="s">
        <v>4161</v>
      </c>
      <c r="D4399" s="257" t="s">
        <v>1345</v>
      </c>
      <c r="E4399" s="189" t="s">
        <v>26</v>
      </c>
      <c r="F4399" s="189" t="s">
        <v>7</v>
      </c>
      <c r="G4399" s="189" t="s">
        <v>7</v>
      </c>
      <c r="H4399" s="189" t="s">
        <v>7</v>
      </c>
      <c r="I4399" s="189" t="s">
        <v>7</v>
      </c>
      <c r="J4399" s="189" t="s">
        <v>7</v>
      </c>
      <c r="K4399" s="189" t="s">
        <v>7</v>
      </c>
      <c r="L4399" s="189" t="s">
        <v>7</v>
      </c>
      <c r="M4399" s="189" t="s">
        <v>7</v>
      </c>
      <c r="N4399" s="189" t="s">
        <v>7</v>
      </c>
      <c r="O4399" s="189" t="s">
        <v>7</v>
      </c>
      <c r="P4399" s="189" t="s">
        <v>7</v>
      </c>
      <c r="Q4399" s="187" t="s">
        <v>7</v>
      </c>
      <c r="R4399" s="187" t="s">
        <v>7</v>
      </c>
      <c r="S4399" s="260" t="s">
        <v>7</v>
      </c>
      <c r="T4399" s="187" t="s">
        <v>7</v>
      </c>
      <c r="U4399" s="260">
        <f>SUM(U4389:U4398)</f>
        <v>238316.6165</v>
      </c>
      <c r="V4399" s="187" t="s">
        <v>7</v>
      </c>
    </row>
    <row r="4400" spans="2:22" s="3" customFormat="1" ht="63" x14ac:dyDescent="0.25">
      <c r="B4400" s="257" t="s">
        <v>1308</v>
      </c>
      <c r="C4400" s="258" t="s">
        <v>4165</v>
      </c>
      <c r="D4400" s="257" t="s">
        <v>1347</v>
      </c>
      <c r="E4400" s="189" t="s">
        <v>395</v>
      </c>
      <c r="F4400" s="189" t="s">
        <v>4166</v>
      </c>
      <c r="G4400" s="189" t="s">
        <v>7</v>
      </c>
      <c r="H4400" s="195" t="s">
        <v>109</v>
      </c>
      <c r="I4400" s="189" t="s">
        <v>7</v>
      </c>
      <c r="J4400" s="189" t="s">
        <v>7</v>
      </c>
      <c r="K4400" s="189" t="s">
        <v>1744</v>
      </c>
      <c r="L4400" s="189" t="s">
        <v>652</v>
      </c>
      <c r="M4400" s="189" t="s">
        <v>3306</v>
      </c>
      <c r="N4400" s="189" t="s">
        <v>5327</v>
      </c>
      <c r="O4400" s="189" t="s">
        <v>96</v>
      </c>
      <c r="P4400" s="189">
        <v>450</v>
      </c>
      <c r="Q4400" s="187" t="s">
        <v>199</v>
      </c>
      <c r="R4400" s="187" t="s">
        <v>396</v>
      </c>
      <c r="S4400" s="260">
        <v>18.600000000000001</v>
      </c>
      <c r="T4400" s="187">
        <v>2.0499999999999998</v>
      </c>
      <c r="U4400" s="260">
        <f t="shared" ref="U4400:U4409" si="209">O4400*P4400*S4400*T4400</f>
        <v>17158.5</v>
      </c>
      <c r="V4400" s="187" t="s">
        <v>7</v>
      </c>
    </row>
    <row r="4401" spans="2:22" s="3" customFormat="1" ht="63" x14ac:dyDescent="0.25">
      <c r="B4401" s="257" t="s">
        <v>1308</v>
      </c>
      <c r="C4401" s="258" t="s">
        <v>4165</v>
      </c>
      <c r="D4401" s="257" t="s">
        <v>1347</v>
      </c>
      <c r="E4401" s="189" t="s">
        <v>195</v>
      </c>
      <c r="F4401" s="189" t="s">
        <v>4166</v>
      </c>
      <c r="G4401" s="189" t="s">
        <v>7</v>
      </c>
      <c r="H4401" s="195" t="s">
        <v>109</v>
      </c>
      <c r="I4401" s="189" t="s">
        <v>7</v>
      </c>
      <c r="J4401" s="189" t="s">
        <v>7</v>
      </c>
      <c r="K4401" s="189" t="s">
        <v>457</v>
      </c>
      <c r="L4401" s="189" t="s">
        <v>652</v>
      </c>
      <c r="M4401" s="189" t="s">
        <v>3306</v>
      </c>
      <c r="N4401" s="189" t="s">
        <v>5327</v>
      </c>
      <c r="O4401" s="189" t="s">
        <v>96</v>
      </c>
      <c r="P4401" s="189">
        <v>1</v>
      </c>
      <c r="Q4401" s="187" t="s">
        <v>3463</v>
      </c>
      <c r="R4401" s="187" t="s">
        <v>458</v>
      </c>
      <c r="S4401" s="260">
        <v>309.99</v>
      </c>
      <c r="T4401" s="187">
        <v>2.0499999999999998</v>
      </c>
      <c r="U4401" s="260">
        <f t="shared" si="209"/>
        <v>635.47949999999992</v>
      </c>
      <c r="V4401" s="187" t="s">
        <v>7</v>
      </c>
    </row>
    <row r="4402" spans="2:22" s="3" customFormat="1" ht="63" x14ac:dyDescent="0.25">
      <c r="B4402" s="257" t="s">
        <v>1308</v>
      </c>
      <c r="C4402" s="258" t="s">
        <v>4165</v>
      </c>
      <c r="D4402" s="257" t="s">
        <v>1347</v>
      </c>
      <c r="E4402" s="189" t="s">
        <v>195</v>
      </c>
      <c r="F4402" s="189" t="s">
        <v>4166</v>
      </c>
      <c r="G4402" s="189" t="s">
        <v>7</v>
      </c>
      <c r="H4402" s="195" t="s">
        <v>109</v>
      </c>
      <c r="I4402" s="189" t="s">
        <v>7</v>
      </c>
      <c r="J4402" s="189" t="s">
        <v>7</v>
      </c>
      <c r="K4402" s="189" t="s">
        <v>3560</v>
      </c>
      <c r="L4402" s="189" t="s">
        <v>652</v>
      </c>
      <c r="M4402" s="189" t="s">
        <v>3306</v>
      </c>
      <c r="N4402" s="189" t="s">
        <v>5327</v>
      </c>
      <c r="O4402" s="189" t="s">
        <v>96</v>
      </c>
      <c r="P4402" s="189">
        <v>1</v>
      </c>
      <c r="Q4402" s="187" t="s">
        <v>3238</v>
      </c>
      <c r="R4402" s="187" t="s">
        <v>466</v>
      </c>
      <c r="S4402" s="260">
        <v>3499.04</v>
      </c>
      <c r="T4402" s="187">
        <v>2.0499999999999998</v>
      </c>
      <c r="U4402" s="260">
        <f t="shared" si="209"/>
        <v>7173.0319999999992</v>
      </c>
      <c r="V4402" s="187" t="s">
        <v>7</v>
      </c>
    </row>
    <row r="4403" spans="2:22" s="3" customFormat="1" ht="63" x14ac:dyDescent="0.25">
      <c r="B4403" s="257" t="s">
        <v>1308</v>
      </c>
      <c r="C4403" s="258" t="s">
        <v>4165</v>
      </c>
      <c r="D4403" s="257" t="s">
        <v>1347</v>
      </c>
      <c r="E4403" s="189" t="s">
        <v>195</v>
      </c>
      <c r="F4403" s="189" t="s">
        <v>4166</v>
      </c>
      <c r="G4403" s="189" t="s">
        <v>7</v>
      </c>
      <c r="H4403" s="195" t="s">
        <v>109</v>
      </c>
      <c r="I4403" s="189" t="s">
        <v>7</v>
      </c>
      <c r="J4403" s="189" t="s">
        <v>7</v>
      </c>
      <c r="K4403" s="189" t="s">
        <v>377</v>
      </c>
      <c r="L4403" s="189" t="s">
        <v>652</v>
      </c>
      <c r="M4403" s="189" t="s">
        <v>3306</v>
      </c>
      <c r="N4403" s="189" t="s">
        <v>5327</v>
      </c>
      <c r="O4403" s="189" t="s">
        <v>96</v>
      </c>
      <c r="P4403" s="189">
        <v>3</v>
      </c>
      <c r="Q4403" s="187" t="s">
        <v>196</v>
      </c>
      <c r="R4403" s="187" t="s">
        <v>197</v>
      </c>
      <c r="S4403" s="260">
        <v>1035.8399999999999</v>
      </c>
      <c r="T4403" s="187">
        <v>2.0499999999999998</v>
      </c>
      <c r="U4403" s="260">
        <f t="shared" si="209"/>
        <v>6370.4159999999983</v>
      </c>
      <c r="V4403" s="187" t="s">
        <v>7</v>
      </c>
    </row>
    <row r="4404" spans="2:22" s="3" customFormat="1" ht="63" x14ac:dyDescent="0.25">
      <c r="B4404" s="257" t="s">
        <v>1308</v>
      </c>
      <c r="C4404" s="258" t="s">
        <v>4165</v>
      </c>
      <c r="D4404" s="257" t="s">
        <v>1347</v>
      </c>
      <c r="E4404" s="189" t="s">
        <v>195</v>
      </c>
      <c r="F4404" s="189" t="s">
        <v>4166</v>
      </c>
      <c r="G4404" s="189" t="s">
        <v>7</v>
      </c>
      <c r="H4404" s="195" t="s">
        <v>109</v>
      </c>
      <c r="I4404" s="189" t="s">
        <v>7</v>
      </c>
      <c r="J4404" s="189" t="s">
        <v>7</v>
      </c>
      <c r="K4404" s="189" t="s">
        <v>378</v>
      </c>
      <c r="L4404" s="189" t="s">
        <v>652</v>
      </c>
      <c r="M4404" s="189" t="s">
        <v>3306</v>
      </c>
      <c r="N4404" s="189" t="s">
        <v>5327</v>
      </c>
      <c r="O4404" s="189" t="s">
        <v>96</v>
      </c>
      <c r="P4404" s="189">
        <f>11+6</f>
        <v>17</v>
      </c>
      <c r="Q4404" s="187" t="s">
        <v>196</v>
      </c>
      <c r="R4404" s="187" t="s">
        <v>465</v>
      </c>
      <c r="S4404" s="260">
        <v>234.29</v>
      </c>
      <c r="T4404" s="187">
        <v>2.0499999999999998</v>
      </c>
      <c r="U4404" s="260">
        <f t="shared" si="209"/>
        <v>8165.0064999999986</v>
      </c>
      <c r="V4404" s="187" t="s">
        <v>7</v>
      </c>
    </row>
    <row r="4405" spans="2:22" s="3" customFormat="1" ht="63" x14ac:dyDescent="0.25">
      <c r="B4405" s="257" t="s">
        <v>1308</v>
      </c>
      <c r="C4405" s="258" t="s">
        <v>4165</v>
      </c>
      <c r="D4405" s="257" t="s">
        <v>1347</v>
      </c>
      <c r="E4405" s="189" t="s">
        <v>195</v>
      </c>
      <c r="F4405" s="189" t="s">
        <v>4166</v>
      </c>
      <c r="G4405" s="189" t="s">
        <v>7</v>
      </c>
      <c r="H4405" s="195" t="s">
        <v>109</v>
      </c>
      <c r="I4405" s="189" t="s">
        <v>7</v>
      </c>
      <c r="J4405" s="189" t="s">
        <v>7</v>
      </c>
      <c r="K4405" s="189" t="s">
        <v>1924</v>
      </c>
      <c r="L4405" s="189" t="s">
        <v>652</v>
      </c>
      <c r="M4405" s="189" t="s">
        <v>3306</v>
      </c>
      <c r="N4405" s="189" t="s">
        <v>5327</v>
      </c>
      <c r="O4405" s="189" t="s">
        <v>96</v>
      </c>
      <c r="P4405" s="189">
        <v>1</v>
      </c>
      <c r="Q4405" s="187" t="s">
        <v>3463</v>
      </c>
      <c r="R4405" s="187" t="s">
        <v>918</v>
      </c>
      <c r="S4405" s="260">
        <v>418.14</v>
      </c>
      <c r="T4405" s="187">
        <v>2.0499999999999998</v>
      </c>
      <c r="U4405" s="260">
        <f t="shared" si="209"/>
        <v>857.1869999999999</v>
      </c>
      <c r="V4405" s="187" t="s">
        <v>7</v>
      </c>
    </row>
    <row r="4406" spans="2:22" s="3" customFormat="1" ht="63" x14ac:dyDescent="0.25">
      <c r="B4406" s="257" t="s">
        <v>1308</v>
      </c>
      <c r="C4406" s="258" t="s">
        <v>4165</v>
      </c>
      <c r="D4406" s="257" t="s">
        <v>1347</v>
      </c>
      <c r="E4406" s="189" t="s">
        <v>195</v>
      </c>
      <c r="F4406" s="189" t="s">
        <v>4166</v>
      </c>
      <c r="G4406" s="189" t="s">
        <v>7</v>
      </c>
      <c r="H4406" s="195" t="s">
        <v>109</v>
      </c>
      <c r="I4406" s="189" t="s">
        <v>7</v>
      </c>
      <c r="J4406" s="189" t="s">
        <v>7</v>
      </c>
      <c r="K4406" s="189" t="s">
        <v>376</v>
      </c>
      <c r="L4406" s="189" t="s">
        <v>652</v>
      </c>
      <c r="M4406" s="189" t="s">
        <v>3306</v>
      </c>
      <c r="N4406" s="189" t="s">
        <v>5327</v>
      </c>
      <c r="O4406" s="189" t="s">
        <v>96</v>
      </c>
      <c r="P4406" s="189">
        <v>450</v>
      </c>
      <c r="Q4406" s="187" t="s">
        <v>199</v>
      </c>
      <c r="R4406" s="187" t="s">
        <v>486</v>
      </c>
      <c r="S4406" s="260">
        <v>10.45</v>
      </c>
      <c r="T4406" s="187">
        <v>2.0499999999999998</v>
      </c>
      <c r="U4406" s="260">
        <f t="shared" si="209"/>
        <v>9640.125</v>
      </c>
      <c r="V4406" s="187" t="s">
        <v>7</v>
      </c>
    </row>
    <row r="4407" spans="2:22" s="3" customFormat="1" ht="63" x14ac:dyDescent="0.25">
      <c r="B4407" s="257" t="s">
        <v>1308</v>
      </c>
      <c r="C4407" s="258" t="s">
        <v>4165</v>
      </c>
      <c r="D4407" s="257" t="s">
        <v>1347</v>
      </c>
      <c r="E4407" s="189" t="s">
        <v>195</v>
      </c>
      <c r="F4407" s="189" t="s">
        <v>4166</v>
      </c>
      <c r="G4407" s="189" t="s">
        <v>7</v>
      </c>
      <c r="H4407" s="195" t="s">
        <v>109</v>
      </c>
      <c r="I4407" s="189" t="s">
        <v>7</v>
      </c>
      <c r="J4407" s="189" t="s">
        <v>7</v>
      </c>
      <c r="K4407" s="189" t="s">
        <v>198</v>
      </c>
      <c r="L4407" s="189" t="s">
        <v>652</v>
      </c>
      <c r="M4407" s="189" t="s">
        <v>3306</v>
      </c>
      <c r="N4407" s="189" t="s">
        <v>5327</v>
      </c>
      <c r="O4407" s="189" t="s">
        <v>96</v>
      </c>
      <c r="P4407" s="189">
        <v>450</v>
      </c>
      <c r="Q4407" s="187" t="s">
        <v>199</v>
      </c>
      <c r="R4407" s="187" t="s">
        <v>200</v>
      </c>
      <c r="S4407" s="260">
        <v>6.77</v>
      </c>
      <c r="T4407" s="187">
        <v>2.0499999999999998</v>
      </c>
      <c r="U4407" s="260">
        <f t="shared" si="209"/>
        <v>6245.3249999999998</v>
      </c>
      <c r="V4407" s="187" t="s">
        <v>7</v>
      </c>
    </row>
    <row r="4408" spans="2:22" s="3" customFormat="1" ht="63" x14ac:dyDescent="0.25">
      <c r="B4408" s="257" t="s">
        <v>1308</v>
      </c>
      <c r="C4408" s="258" t="s">
        <v>4165</v>
      </c>
      <c r="D4408" s="257" t="s">
        <v>1347</v>
      </c>
      <c r="E4408" s="189" t="s">
        <v>4162</v>
      </c>
      <c r="F4408" s="189" t="s">
        <v>4166</v>
      </c>
      <c r="G4408" s="189" t="s">
        <v>7</v>
      </c>
      <c r="H4408" s="195" t="s">
        <v>109</v>
      </c>
      <c r="I4408" s="189" t="s">
        <v>7</v>
      </c>
      <c r="J4408" s="189" t="s">
        <v>7</v>
      </c>
      <c r="K4408" s="189" t="s">
        <v>4163</v>
      </c>
      <c r="L4408" s="189" t="s">
        <v>652</v>
      </c>
      <c r="M4408" s="189" t="s">
        <v>3306</v>
      </c>
      <c r="N4408" s="189" t="s">
        <v>5327</v>
      </c>
      <c r="O4408" s="189" t="s">
        <v>96</v>
      </c>
      <c r="P4408" s="189">
        <v>1</v>
      </c>
      <c r="Q4408" s="187" t="s">
        <v>135</v>
      </c>
      <c r="R4408" s="187" t="s">
        <v>4164</v>
      </c>
      <c r="S4408" s="260">
        <v>7806.58</v>
      </c>
      <c r="T4408" s="187">
        <v>2.0499999999999998</v>
      </c>
      <c r="U4408" s="260">
        <f t="shared" si="209"/>
        <v>16003.488999999998</v>
      </c>
      <c r="V4408" s="187" t="s">
        <v>7</v>
      </c>
    </row>
    <row r="4409" spans="2:22" s="3" customFormat="1" ht="63" x14ac:dyDescent="0.25">
      <c r="B4409" s="257" t="s">
        <v>1308</v>
      </c>
      <c r="C4409" s="258" t="s">
        <v>4165</v>
      </c>
      <c r="D4409" s="257" t="s">
        <v>1347</v>
      </c>
      <c r="E4409" s="189" t="s">
        <v>4129</v>
      </c>
      <c r="F4409" s="189" t="s">
        <v>4166</v>
      </c>
      <c r="G4409" s="189" t="s">
        <v>7</v>
      </c>
      <c r="H4409" s="195" t="s">
        <v>109</v>
      </c>
      <c r="I4409" s="189" t="s">
        <v>7</v>
      </c>
      <c r="J4409" s="189" t="s">
        <v>7</v>
      </c>
      <c r="K4409" s="189" t="s">
        <v>3622</v>
      </c>
      <c r="L4409" s="189" t="s">
        <v>652</v>
      </c>
      <c r="M4409" s="189" t="s">
        <v>3306</v>
      </c>
      <c r="N4409" s="189" t="s">
        <v>5327</v>
      </c>
      <c r="O4409" s="189" t="s">
        <v>96</v>
      </c>
      <c r="P4409" s="189">
        <v>1</v>
      </c>
      <c r="Q4409" s="187" t="s">
        <v>111</v>
      </c>
      <c r="R4409" s="187" t="s">
        <v>379</v>
      </c>
      <c r="S4409" s="260">
        <v>10637.53</v>
      </c>
      <c r="T4409" s="187">
        <v>1</v>
      </c>
      <c r="U4409" s="260">
        <f t="shared" si="209"/>
        <v>10637.53</v>
      </c>
      <c r="V4409" s="187" t="s">
        <v>7</v>
      </c>
    </row>
    <row r="4410" spans="2:22" s="3" customFormat="1" ht="63" x14ac:dyDescent="0.25">
      <c r="B4410" s="257" t="s">
        <v>1308</v>
      </c>
      <c r="C4410" s="258" t="s">
        <v>4167</v>
      </c>
      <c r="D4410" s="257" t="s">
        <v>1347</v>
      </c>
      <c r="E4410" s="189" t="s">
        <v>26</v>
      </c>
      <c r="F4410" s="189" t="s">
        <v>7</v>
      </c>
      <c r="G4410" s="189" t="s">
        <v>7</v>
      </c>
      <c r="H4410" s="189" t="s">
        <v>7</v>
      </c>
      <c r="I4410" s="189" t="s">
        <v>7</v>
      </c>
      <c r="J4410" s="189" t="s">
        <v>7</v>
      </c>
      <c r="K4410" s="189" t="s">
        <v>7</v>
      </c>
      <c r="L4410" s="189" t="s">
        <v>7</v>
      </c>
      <c r="M4410" s="189" t="s">
        <v>7</v>
      </c>
      <c r="N4410" s="189" t="s">
        <v>7</v>
      </c>
      <c r="O4410" s="189" t="s">
        <v>7</v>
      </c>
      <c r="P4410" s="189" t="s">
        <v>7</v>
      </c>
      <c r="Q4410" s="187" t="s">
        <v>7</v>
      </c>
      <c r="R4410" s="187" t="s">
        <v>7</v>
      </c>
      <c r="S4410" s="260" t="s">
        <v>7</v>
      </c>
      <c r="T4410" s="187" t="s">
        <v>7</v>
      </c>
      <c r="U4410" s="260">
        <f>SUM(U4400:U4409)</f>
        <v>82886.089999999982</v>
      </c>
      <c r="V4410" s="187" t="s">
        <v>7</v>
      </c>
    </row>
    <row r="4411" spans="2:22" s="3" customFormat="1" ht="47.25" x14ac:dyDescent="0.25">
      <c r="B4411" s="257" t="s">
        <v>1308</v>
      </c>
      <c r="C4411" s="258" t="s">
        <v>1348</v>
      </c>
      <c r="D4411" s="257" t="s">
        <v>1349</v>
      </c>
      <c r="E4411" s="189" t="s">
        <v>3063</v>
      </c>
      <c r="F4411" s="189" t="s">
        <v>4168</v>
      </c>
      <c r="G4411" s="189" t="s">
        <v>7</v>
      </c>
      <c r="H4411" s="195" t="s">
        <v>109</v>
      </c>
      <c r="I4411" s="189" t="s">
        <v>366</v>
      </c>
      <c r="J4411" s="189" t="s">
        <v>7</v>
      </c>
      <c r="K4411" s="189" t="s">
        <v>3066</v>
      </c>
      <c r="L4411" s="189" t="s">
        <v>667</v>
      </c>
      <c r="M4411" s="189" t="s">
        <v>4169</v>
      </c>
      <c r="N4411" s="189" t="s">
        <v>5327</v>
      </c>
      <c r="O4411" s="189" t="s">
        <v>96</v>
      </c>
      <c r="P4411" s="189">
        <v>2</v>
      </c>
      <c r="Q4411" s="187" t="s">
        <v>135</v>
      </c>
      <c r="R4411" s="187" t="s">
        <v>3067</v>
      </c>
      <c r="S4411" s="260">
        <v>2409.41</v>
      </c>
      <c r="T4411" s="187">
        <v>1.77</v>
      </c>
      <c r="U4411" s="260">
        <f>O4411*P4411*S4411*T4411</f>
        <v>8529.3113999999987</v>
      </c>
      <c r="V4411" s="189" t="s">
        <v>4170</v>
      </c>
    </row>
    <row r="4412" spans="2:22" s="3" customFormat="1" ht="47.25" x14ac:dyDescent="0.25">
      <c r="B4412" s="257" t="s">
        <v>1308</v>
      </c>
      <c r="C4412" s="258" t="s">
        <v>1348</v>
      </c>
      <c r="D4412" s="257" t="s">
        <v>1349</v>
      </c>
      <c r="E4412" s="189" t="s">
        <v>3063</v>
      </c>
      <c r="F4412" s="189" t="s">
        <v>4168</v>
      </c>
      <c r="G4412" s="189" t="s">
        <v>7</v>
      </c>
      <c r="H4412" s="195" t="s">
        <v>109</v>
      </c>
      <c r="I4412" s="189" t="s">
        <v>366</v>
      </c>
      <c r="J4412" s="189" t="s">
        <v>7</v>
      </c>
      <c r="K4412" s="189" t="s">
        <v>3064</v>
      </c>
      <c r="L4412" s="189" t="s">
        <v>667</v>
      </c>
      <c r="M4412" s="189" t="s">
        <v>4169</v>
      </c>
      <c r="N4412" s="189" t="s">
        <v>5327</v>
      </c>
      <c r="O4412" s="189" t="s">
        <v>96</v>
      </c>
      <c r="P4412" s="189">
        <v>2</v>
      </c>
      <c r="Q4412" s="187" t="s">
        <v>135</v>
      </c>
      <c r="R4412" s="187" t="s">
        <v>3065</v>
      </c>
      <c r="S4412" s="260">
        <v>914.25</v>
      </c>
      <c r="T4412" s="187">
        <v>1.77</v>
      </c>
      <c r="U4412" s="260">
        <f>O4412*P4412*S4412*T4412</f>
        <v>3236.4450000000002</v>
      </c>
      <c r="V4412" s="187" t="s">
        <v>7</v>
      </c>
    </row>
    <row r="4413" spans="2:22" s="3" customFormat="1" ht="31.5" x14ac:dyDescent="0.25">
      <c r="B4413" s="257" t="s">
        <v>1308</v>
      </c>
      <c r="C4413" s="258" t="s">
        <v>1348</v>
      </c>
      <c r="D4413" s="257" t="s">
        <v>1349</v>
      </c>
      <c r="E4413" s="189" t="s">
        <v>617</v>
      </c>
      <c r="F4413" s="189" t="s">
        <v>4168</v>
      </c>
      <c r="G4413" s="189" t="s">
        <v>7</v>
      </c>
      <c r="H4413" s="195" t="s">
        <v>109</v>
      </c>
      <c r="I4413" s="189" t="s">
        <v>366</v>
      </c>
      <c r="J4413" s="189">
        <v>110</v>
      </c>
      <c r="K4413" s="189" t="s">
        <v>565</v>
      </c>
      <c r="L4413" s="189" t="s">
        <v>667</v>
      </c>
      <c r="M4413" s="189" t="s">
        <v>4169</v>
      </c>
      <c r="N4413" s="189" t="s">
        <v>5327</v>
      </c>
      <c r="O4413" s="189" t="s">
        <v>96</v>
      </c>
      <c r="P4413" s="189">
        <v>1</v>
      </c>
      <c r="Q4413" s="187" t="s">
        <v>135</v>
      </c>
      <c r="R4413" s="187" t="s">
        <v>478</v>
      </c>
      <c r="S4413" s="260">
        <v>262.52999999999997</v>
      </c>
      <c r="T4413" s="187">
        <v>2.0299999999999998</v>
      </c>
      <c r="U4413" s="260">
        <f>O4413*P4413*S4413*T4413</f>
        <v>532.93589999999995</v>
      </c>
      <c r="V4413" s="187" t="s">
        <v>7</v>
      </c>
    </row>
    <row r="4414" spans="2:22" s="3" customFormat="1" ht="31.5" x14ac:dyDescent="0.25">
      <c r="B4414" s="257" t="s">
        <v>1308</v>
      </c>
      <c r="C4414" s="258" t="s">
        <v>1348</v>
      </c>
      <c r="D4414" s="257" t="s">
        <v>1349</v>
      </c>
      <c r="E4414" s="189" t="s">
        <v>617</v>
      </c>
      <c r="F4414" s="189" t="s">
        <v>4168</v>
      </c>
      <c r="G4414" s="189" t="s">
        <v>7</v>
      </c>
      <c r="H4414" s="195" t="s">
        <v>109</v>
      </c>
      <c r="I4414" s="189" t="s">
        <v>366</v>
      </c>
      <c r="J4414" s="189">
        <v>110</v>
      </c>
      <c r="K4414" s="189" t="s">
        <v>3361</v>
      </c>
      <c r="L4414" s="189" t="s">
        <v>667</v>
      </c>
      <c r="M4414" s="189" t="s">
        <v>4169</v>
      </c>
      <c r="N4414" s="189" t="s">
        <v>5327</v>
      </c>
      <c r="O4414" s="189" t="s">
        <v>96</v>
      </c>
      <c r="P4414" s="189">
        <v>17</v>
      </c>
      <c r="Q4414" s="187" t="s">
        <v>135</v>
      </c>
      <c r="R4414" s="187" t="s">
        <v>3362</v>
      </c>
      <c r="S4414" s="260">
        <v>50.78</v>
      </c>
      <c r="T4414" s="187">
        <v>2.0299999999999998</v>
      </c>
      <c r="U4414" s="260">
        <f>O4414*P4414*S4414*T4414</f>
        <v>1752.4177999999997</v>
      </c>
      <c r="V4414" s="187" t="s">
        <v>7</v>
      </c>
    </row>
    <row r="4415" spans="2:22" s="3" customFormat="1" ht="63" x14ac:dyDescent="0.25">
      <c r="B4415" s="257" t="s">
        <v>1308</v>
      </c>
      <c r="C4415" s="258" t="s">
        <v>1348</v>
      </c>
      <c r="D4415" s="257" t="s">
        <v>1349</v>
      </c>
      <c r="E4415" s="189" t="s">
        <v>4129</v>
      </c>
      <c r="F4415" s="189" t="s">
        <v>4168</v>
      </c>
      <c r="G4415" s="189" t="s">
        <v>7</v>
      </c>
      <c r="H4415" s="195" t="s">
        <v>109</v>
      </c>
      <c r="I4415" s="189" t="s">
        <v>366</v>
      </c>
      <c r="J4415" s="189" t="s">
        <v>7</v>
      </c>
      <c r="K4415" s="189" t="s">
        <v>4033</v>
      </c>
      <c r="L4415" s="189" t="s">
        <v>667</v>
      </c>
      <c r="M4415" s="189" t="s">
        <v>4169</v>
      </c>
      <c r="N4415" s="189" t="s">
        <v>5327</v>
      </c>
      <c r="O4415" s="189" t="s">
        <v>96</v>
      </c>
      <c r="P4415" s="189">
        <v>1</v>
      </c>
      <c r="Q4415" s="187" t="s">
        <v>111</v>
      </c>
      <c r="R4415" s="187" t="s">
        <v>260</v>
      </c>
      <c r="S4415" s="260">
        <v>2127.5100000000002</v>
      </c>
      <c r="T4415" s="187">
        <v>1</v>
      </c>
      <c r="U4415" s="260">
        <f>O4415*P4415*S4415*T4415</f>
        <v>2127.5100000000002</v>
      </c>
      <c r="V4415" s="187" t="s">
        <v>7</v>
      </c>
    </row>
    <row r="4416" spans="2:22" s="3" customFormat="1" ht="47.25" x14ac:dyDescent="0.25">
      <c r="B4416" s="257" t="s">
        <v>1308</v>
      </c>
      <c r="C4416" s="258" t="s">
        <v>1348</v>
      </c>
      <c r="D4416" s="257" t="s">
        <v>1349</v>
      </c>
      <c r="E4416" s="189" t="s">
        <v>26</v>
      </c>
      <c r="F4416" s="189" t="s">
        <v>7</v>
      </c>
      <c r="G4416" s="189" t="s">
        <v>7</v>
      </c>
      <c r="H4416" s="189" t="s">
        <v>7</v>
      </c>
      <c r="I4416" s="189" t="s">
        <v>7</v>
      </c>
      <c r="J4416" s="189" t="s">
        <v>7</v>
      </c>
      <c r="K4416" s="189" t="s">
        <v>7</v>
      </c>
      <c r="L4416" s="189" t="s">
        <v>7</v>
      </c>
      <c r="M4416" s="189" t="s">
        <v>7</v>
      </c>
      <c r="N4416" s="189" t="s">
        <v>7</v>
      </c>
      <c r="O4416" s="189" t="s">
        <v>7</v>
      </c>
      <c r="P4416" s="189" t="s">
        <v>7</v>
      </c>
      <c r="Q4416" s="187" t="s">
        <v>7</v>
      </c>
      <c r="R4416" s="187" t="s">
        <v>7</v>
      </c>
      <c r="S4416" s="260" t="s">
        <v>7</v>
      </c>
      <c r="T4416" s="187" t="s">
        <v>7</v>
      </c>
      <c r="U4416" s="260">
        <f>SUM(U4411:U4415)</f>
        <v>16178.620099999998</v>
      </c>
      <c r="V4416" s="187" t="s">
        <v>7</v>
      </c>
    </row>
    <row r="4417" spans="2:22" s="3" customFormat="1" ht="47.25" x14ac:dyDescent="0.25">
      <c r="B4417" s="257" t="s">
        <v>1308</v>
      </c>
      <c r="C4417" s="258" t="s">
        <v>1350</v>
      </c>
      <c r="D4417" s="257" t="s">
        <v>1351</v>
      </c>
      <c r="E4417" s="189" t="s">
        <v>3063</v>
      </c>
      <c r="F4417" s="189" t="s">
        <v>4171</v>
      </c>
      <c r="G4417" s="189" t="s">
        <v>7</v>
      </c>
      <c r="H4417" s="195" t="s">
        <v>109</v>
      </c>
      <c r="I4417" s="189" t="s">
        <v>366</v>
      </c>
      <c r="J4417" s="189" t="s">
        <v>7</v>
      </c>
      <c r="K4417" s="189" t="s">
        <v>3066</v>
      </c>
      <c r="L4417" s="189" t="s">
        <v>667</v>
      </c>
      <c r="M4417" s="189" t="s">
        <v>4172</v>
      </c>
      <c r="N4417" s="189" t="s">
        <v>5327</v>
      </c>
      <c r="O4417" s="189" t="s">
        <v>96</v>
      </c>
      <c r="P4417" s="189">
        <v>2</v>
      </c>
      <c r="Q4417" s="187" t="s">
        <v>135</v>
      </c>
      <c r="R4417" s="187" t="s">
        <v>3067</v>
      </c>
      <c r="S4417" s="260">
        <v>2409.41</v>
      </c>
      <c r="T4417" s="187">
        <v>1.77</v>
      </c>
      <c r="U4417" s="260">
        <f>O4417*P4417*S4417*T4417</f>
        <v>8529.3113999999987</v>
      </c>
      <c r="V4417" s="187" t="s">
        <v>7</v>
      </c>
    </row>
    <row r="4418" spans="2:22" s="3" customFormat="1" ht="47.25" x14ac:dyDescent="0.25">
      <c r="B4418" s="257" t="s">
        <v>1308</v>
      </c>
      <c r="C4418" s="258" t="s">
        <v>1350</v>
      </c>
      <c r="D4418" s="257" t="s">
        <v>1351</v>
      </c>
      <c r="E4418" s="189" t="s">
        <v>3063</v>
      </c>
      <c r="F4418" s="189" t="s">
        <v>4171</v>
      </c>
      <c r="G4418" s="189" t="s">
        <v>7</v>
      </c>
      <c r="H4418" s="195" t="s">
        <v>109</v>
      </c>
      <c r="I4418" s="189" t="s">
        <v>366</v>
      </c>
      <c r="J4418" s="189" t="s">
        <v>7</v>
      </c>
      <c r="K4418" s="189" t="s">
        <v>3064</v>
      </c>
      <c r="L4418" s="189" t="s">
        <v>667</v>
      </c>
      <c r="M4418" s="189" t="s">
        <v>4172</v>
      </c>
      <c r="N4418" s="189" t="s">
        <v>5327</v>
      </c>
      <c r="O4418" s="189" t="s">
        <v>96</v>
      </c>
      <c r="P4418" s="189">
        <v>2</v>
      </c>
      <c r="Q4418" s="187" t="s">
        <v>135</v>
      </c>
      <c r="R4418" s="187" t="s">
        <v>3065</v>
      </c>
      <c r="S4418" s="260">
        <v>914.25</v>
      </c>
      <c r="T4418" s="187">
        <v>1.77</v>
      </c>
      <c r="U4418" s="260">
        <f>O4418*P4418*S4418*T4418</f>
        <v>3236.4450000000002</v>
      </c>
      <c r="V4418" s="187" t="s">
        <v>7</v>
      </c>
    </row>
    <row r="4419" spans="2:22" s="3" customFormat="1" ht="31.5" x14ac:dyDescent="0.25">
      <c r="B4419" s="257" t="s">
        <v>1308</v>
      </c>
      <c r="C4419" s="258" t="s">
        <v>1350</v>
      </c>
      <c r="D4419" s="257" t="s">
        <v>1351</v>
      </c>
      <c r="E4419" s="189" t="s">
        <v>617</v>
      </c>
      <c r="F4419" s="189" t="s">
        <v>4171</v>
      </c>
      <c r="G4419" s="189" t="s">
        <v>7</v>
      </c>
      <c r="H4419" s="195" t="s">
        <v>109</v>
      </c>
      <c r="I4419" s="189" t="s">
        <v>366</v>
      </c>
      <c r="J4419" s="189">
        <v>110</v>
      </c>
      <c r="K4419" s="189" t="s">
        <v>565</v>
      </c>
      <c r="L4419" s="189" t="s">
        <v>667</v>
      </c>
      <c r="M4419" s="189" t="s">
        <v>4172</v>
      </c>
      <c r="N4419" s="189" t="s">
        <v>5327</v>
      </c>
      <c r="O4419" s="189" t="s">
        <v>96</v>
      </c>
      <c r="P4419" s="189">
        <v>1</v>
      </c>
      <c r="Q4419" s="187" t="s">
        <v>135</v>
      </c>
      <c r="R4419" s="187" t="s">
        <v>478</v>
      </c>
      <c r="S4419" s="260">
        <v>262.52999999999997</v>
      </c>
      <c r="T4419" s="187">
        <v>2.0299999999999998</v>
      </c>
      <c r="U4419" s="260">
        <f>O4419*P4419*S4419*T4419</f>
        <v>532.93589999999995</v>
      </c>
      <c r="V4419" s="187" t="s">
        <v>7</v>
      </c>
    </row>
    <row r="4420" spans="2:22" s="3" customFormat="1" ht="31.5" x14ac:dyDescent="0.25">
      <c r="B4420" s="257" t="s">
        <v>1308</v>
      </c>
      <c r="C4420" s="258" t="s">
        <v>1350</v>
      </c>
      <c r="D4420" s="257" t="s">
        <v>1351</v>
      </c>
      <c r="E4420" s="189" t="s">
        <v>617</v>
      </c>
      <c r="F4420" s="189" t="s">
        <v>4171</v>
      </c>
      <c r="G4420" s="189" t="s">
        <v>7</v>
      </c>
      <c r="H4420" s="195" t="s">
        <v>109</v>
      </c>
      <c r="I4420" s="189" t="s">
        <v>366</v>
      </c>
      <c r="J4420" s="189">
        <v>110</v>
      </c>
      <c r="K4420" s="189" t="s">
        <v>3361</v>
      </c>
      <c r="L4420" s="189" t="s">
        <v>667</v>
      </c>
      <c r="M4420" s="189" t="s">
        <v>4172</v>
      </c>
      <c r="N4420" s="189" t="s">
        <v>5327</v>
      </c>
      <c r="O4420" s="189" t="s">
        <v>96</v>
      </c>
      <c r="P4420" s="189">
        <v>17</v>
      </c>
      <c r="Q4420" s="187" t="s">
        <v>135</v>
      </c>
      <c r="R4420" s="187" t="s">
        <v>3362</v>
      </c>
      <c r="S4420" s="260">
        <v>50.78</v>
      </c>
      <c r="T4420" s="187">
        <v>2.0299999999999998</v>
      </c>
      <c r="U4420" s="260">
        <f>O4420*P4420*S4420*T4420</f>
        <v>1752.4177999999997</v>
      </c>
      <c r="V4420" s="187" t="s">
        <v>7</v>
      </c>
    </row>
    <row r="4421" spans="2:22" s="3" customFormat="1" ht="63" x14ac:dyDescent="0.25">
      <c r="B4421" s="257" t="s">
        <v>1308</v>
      </c>
      <c r="C4421" s="258" t="s">
        <v>1350</v>
      </c>
      <c r="D4421" s="257" t="s">
        <v>1351</v>
      </c>
      <c r="E4421" s="189" t="s">
        <v>4129</v>
      </c>
      <c r="F4421" s="189" t="s">
        <v>4171</v>
      </c>
      <c r="G4421" s="189" t="s">
        <v>7</v>
      </c>
      <c r="H4421" s="195" t="s">
        <v>109</v>
      </c>
      <c r="I4421" s="189" t="s">
        <v>366</v>
      </c>
      <c r="J4421" s="189" t="s">
        <v>7</v>
      </c>
      <c r="K4421" s="189" t="s">
        <v>4033</v>
      </c>
      <c r="L4421" s="189" t="s">
        <v>667</v>
      </c>
      <c r="M4421" s="189" t="s">
        <v>4172</v>
      </c>
      <c r="N4421" s="189" t="s">
        <v>5327</v>
      </c>
      <c r="O4421" s="189" t="s">
        <v>96</v>
      </c>
      <c r="P4421" s="189">
        <v>1</v>
      </c>
      <c r="Q4421" s="187" t="s">
        <v>111</v>
      </c>
      <c r="R4421" s="187" t="s">
        <v>260</v>
      </c>
      <c r="S4421" s="260">
        <v>2127.5100000000002</v>
      </c>
      <c r="T4421" s="187">
        <v>1</v>
      </c>
      <c r="U4421" s="260">
        <f>O4421*P4421*S4421*T4421</f>
        <v>2127.5100000000002</v>
      </c>
      <c r="V4421" s="187" t="s">
        <v>7</v>
      </c>
    </row>
    <row r="4422" spans="2:22" s="3" customFormat="1" ht="47.25" x14ac:dyDescent="0.25">
      <c r="B4422" s="257" t="s">
        <v>1308</v>
      </c>
      <c r="C4422" s="258" t="s">
        <v>1350</v>
      </c>
      <c r="D4422" s="257" t="s">
        <v>1351</v>
      </c>
      <c r="E4422" s="189" t="s">
        <v>26</v>
      </c>
      <c r="F4422" s="189" t="s">
        <v>7</v>
      </c>
      <c r="G4422" s="189" t="s">
        <v>7</v>
      </c>
      <c r="H4422" s="189" t="s">
        <v>7</v>
      </c>
      <c r="I4422" s="189" t="s">
        <v>7</v>
      </c>
      <c r="J4422" s="189" t="s">
        <v>7</v>
      </c>
      <c r="K4422" s="189" t="s">
        <v>7</v>
      </c>
      <c r="L4422" s="189" t="s">
        <v>7</v>
      </c>
      <c r="M4422" s="189" t="s">
        <v>7</v>
      </c>
      <c r="N4422" s="189" t="s">
        <v>7</v>
      </c>
      <c r="O4422" s="189" t="s">
        <v>7</v>
      </c>
      <c r="P4422" s="189" t="s">
        <v>7</v>
      </c>
      <c r="Q4422" s="187" t="s">
        <v>7</v>
      </c>
      <c r="R4422" s="187" t="s">
        <v>7</v>
      </c>
      <c r="S4422" s="260" t="s">
        <v>7</v>
      </c>
      <c r="T4422" s="187" t="s">
        <v>7</v>
      </c>
      <c r="U4422" s="260">
        <f>SUM(U4417:U4421)</f>
        <v>16178.620099999998</v>
      </c>
      <c r="V4422" s="187" t="s">
        <v>7</v>
      </c>
    </row>
    <row r="4423" spans="2:22" s="3" customFormat="1" ht="47.25" x14ac:dyDescent="0.25">
      <c r="B4423" s="257" t="s">
        <v>1308</v>
      </c>
      <c r="C4423" s="258" t="s">
        <v>1352</v>
      </c>
      <c r="D4423" s="257" t="s">
        <v>1353</v>
      </c>
      <c r="E4423" s="189" t="s">
        <v>3063</v>
      </c>
      <c r="F4423" s="189" t="s">
        <v>4173</v>
      </c>
      <c r="G4423" s="189" t="s">
        <v>7</v>
      </c>
      <c r="H4423" s="195" t="s">
        <v>109</v>
      </c>
      <c r="I4423" s="189" t="s">
        <v>366</v>
      </c>
      <c r="J4423" s="189" t="s">
        <v>7</v>
      </c>
      <c r="K4423" s="189" t="s">
        <v>3066</v>
      </c>
      <c r="L4423" s="189" t="s">
        <v>667</v>
      </c>
      <c r="M4423" s="189" t="s">
        <v>4174</v>
      </c>
      <c r="N4423" s="189" t="s">
        <v>5327</v>
      </c>
      <c r="O4423" s="189" t="s">
        <v>96</v>
      </c>
      <c r="P4423" s="189">
        <v>2</v>
      </c>
      <c r="Q4423" s="187" t="s">
        <v>135</v>
      </c>
      <c r="R4423" s="187" t="s">
        <v>3067</v>
      </c>
      <c r="S4423" s="260">
        <v>2409.41</v>
      </c>
      <c r="T4423" s="187">
        <v>1.77</v>
      </c>
      <c r="U4423" s="260">
        <f>O4423*P4423*S4423*T4423</f>
        <v>8529.3113999999987</v>
      </c>
      <c r="V4423" s="187" t="s">
        <v>7</v>
      </c>
    </row>
    <row r="4424" spans="2:22" s="3" customFormat="1" ht="47.25" x14ac:dyDescent="0.25">
      <c r="B4424" s="257" t="s">
        <v>1308</v>
      </c>
      <c r="C4424" s="258" t="s">
        <v>1352</v>
      </c>
      <c r="D4424" s="257" t="s">
        <v>1353</v>
      </c>
      <c r="E4424" s="189" t="s">
        <v>3063</v>
      </c>
      <c r="F4424" s="189" t="s">
        <v>4173</v>
      </c>
      <c r="G4424" s="189" t="s">
        <v>7</v>
      </c>
      <c r="H4424" s="195" t="s">
        <v>109</v>
      </c>
      <c r="I4424" s="189" t="s">
        <v>366</v>
      </c>
      <c r="J4424" s="189" t="s">
        <v>7</v>
      </c>
      <c r="K4424" s="189" t="s">
        <v>3064</v>
      </c>
      <c r="L4424" s="189" t="s">
        <v>667</v>
      </c>
      <c r="M4424" s="189" t="s">
        <v>4174</v>
      </c>
      <c r="N4424" s="189" t="s">
        <v>5327</v>
      </c>
      <c r="O4424" s="189" t="s">
        <v>96</v>
      </c>
      <c r="P4424" s="189">
        <v>2</v>
      </c>
      <c r="Q4424" s="187" t="s">
        <v>135</v>
      </c>
      <c r="R4424" s="187" t="s">
        <v>3065</v>
      </c>
      <c r="S4424" s="260">
        <v>914.25</v>
      </c>
      <c r="T4424" s="187">
        <v>1.77</v>
      </c>
      <c r="U4424" s="260">
        <f>O4424*P4424*S4424*T4424</f>
        <v>3236.4450000000002</v>
      </c>
      <c r="V4424" s="187" t="s">
        <v>7</v>
      </c>
    </row>
    <row r="4425" spans="2:22" s="3" customFormat="1" ht="31.5" x14ac:dyDescent="0.25">
      <c r="B4425" s="257" t="s">
        <v>1308</v>
      </c>
      <c r="C4425" s="258" t="s">
        <v>1352</v>
      </c>
      <c r="D4425" s="257" t="s">
        <v>1353</v>
      </c>
      <c r="E4425" s="189" t="s">
        <v>617</v>
      </c>
      <c r="F4425" s="189" t="s">
        <v>4173</v>
      </c>
      <c r="G4425" s="189" t="s">
        <v>7</v>
      </c>
      <c r="H4425" s="195" t="s">
        <v>109</v>
      </c>
      <c r="I4425" s="189" t="s">
        <v>366</v>
      </c>
      <c r="J4425" s="189">
        <v>110</v>
      </c>
      <c r="K4425" s="189" t="s">
        <v>565</v>
      </c>
      <c r="L4425" s="189" t="s">
        <v>667</v>
      </c>
      <c r="M4425" s="189" t="s">
        <v>4174</v>
      </c>
      <c r="N4425" s="189" t="s">
        <v>5327</v>
      </c>
      <c r="O4425" s="189" t="s">
        <v>96</v>
      </c>
      <c r="P4425" s="189">
        <v>1</v>
      </c>
      <c r="Q4425" s="187" t="s">
        <v>135</v>
      </c>
      <c r="R4425" s="187" t="s">
        <v>478</v>
      </c>
      <c r="S4425" s="260">
        <v>262.52999999999997</v>
      </c>
      <c r="T4425" s="187">
        <v>2.0299999999999998</v>
      </c>
      <c r="U4425" s="260">
        <f>O4425*P4425*S4425*T4425</f>
        <v>532.93589999999995</v>
      </c>
      <c r="V4425" s="187" t="s">
        <v>7</v>
      </c>
    </row>
    <row r="4426" spans="2:22" s="3" customFormat="1" ht="31.5" x14ac:dyDescent="0.25">
      <c r="B4426" s="257" t="s">
        <v>1308</v>
      </c>
      <c r="C4426" s="258" t="s">
        <v>1352</v>
      </c>
      <c r="D4426" s="257" t="s">
        <v>1353</v>
      </c>
      <c r="E4426" s="189" t="s">
        <v>617</v>
      </c>
      <c r="F4426" s="189" t="s">
        <v>4173</v>
      </c>
      <c r="G4426" s="189" t="s">
        <v>7</v>
      </c>
      <c r="H4426" s="195" t="s">
        <v>109</v>
      </c>
      <c r="I4426" s="189" t="s">
        <v>366</v>
      </c>
      <c r="J4426" s="189">
        <v>110</v>
      </c>
      <c r="K4426" s="189" t="s">
        <v>3361</v>
      </c>
      <c r="L4426" s="189" t="s">
        <v>667</v>
      </c>
      <c r="M4426" s="189" t="s">
        <v>4174</v>
      </c>
      <c r="N4426" s="189" t="s">
        <v>5327</v>
      </c>
      <c r="O4426" s="189" t="s">
        <v>96</v>
      </c>
      <c r="P4426" s="189">
        <v>17</v>
      </c>
      <c r="Q4426" s="187" t="s">
        <v>135</v>
      </c>
      <c r="R4426" s="187" t="s">
        <v>3362</v>
      </c>
      <c r="S4426" s="260">
        <v>50.78</v>
      </c>
      <c r="T4426" s="187">
        <v>2.0299999999999998</v>
      </c>
      <c r="U4426" s="260">
        <f>O4426*P4426*S4426*T4426</f>
        <v>1752.4177999999997</v>
      </c>
      <c r="V4426" s="187" t="s">
        <v>7</v>
      </c>
    </row>
    <row r="4427" spans="2:22" s="3" customFormat="1" ht="63" x14ac:dyDescent="0.25">
      <c r="B4427" s="257" t="s">
        <v>1308</v>
      </c>
      <c r="C4427" s="258" t="s">
        <v>1352</v>
      </c>
      <c r="D4427" s="257" t="s">
        <v>1353</v>
      </c>
      <c r="E4427" s="189" t="s">
        <v>4129</v>
      </c>
      <c r="F4427" s="189" t="s">
        <v>4173</v>
      </c>
      <c r="G4427" s="189" t="s">
        <v>7</v>
      </c>
      <c r="H4427" s="195" t="s">
        <v>109</v>
      </c>
      <c r="I4427" s="189" t="s">
        <v>366</v>
      </c>
      <c r="J4427" s="189" t="s">
        <v>7</v>
      </c>
      <c r="K4427" s="189" t="s">
        <v>4033</v>
      </c>
      <c r="L4427" s="189" t="s">
        <v>667</v>
      </c>
      <c r="M4427" s="189" t="s">
        <v>4174</v>
      </c>
      <c r="N4427" s="189" t="s">
        <v>5327</v>
      </c>
      <c r="O4427" s="189" t="s">
        <v>96</v>
      </c>
      <c r="P4427" s="189">
        <v>1</v>
      </c>
      <c r="Q4427" s="187" t="s">
        <v>111</v>
      </c>
      <c r="R4427" s="187" t="s">
        <v>260</v>
      </c>
      <c r="S4427" s="260">
        <v>2127.5100000000002</v>
      </c>
      <c r="T4427" s="187">
        <v>1</v>
      </c>
      <c r="U4427" s="260">
        <f>O4427*P4427*S4427*T4427</f>
        <v>2127.5100000000002</v>
      </c>
      <c r="V4427" s="187" t="s">
        <v>7</v>
      </c>
    </row>
    <row r="4428" spans="2:22" s="3" customFormat="1" ht="47.25" x14ac:dyDescent="0.25">
      <c r="B4428" s="257" t="s">
        <v>1308</v>
      </c>
      <c r="C4428" s="258" t="s">
        <v>1352</v>
      </c>
      <c r="D4428" s="257" t="s">
        <v>1353</v>
      </c>
      <c r="E4428" s="189" t="s">
        <v>26</v>
      </c>
      <c r="F4428" s="189" t="s">
        <v>7</v>
      </c>
      <c r="G4428" s="189" t="s">
        <v>7</v>
      </c>
      <c r="H4428" s="189" t="s">
        <v>7</v>
      </c>
      <c r="I4428" s="189" t="s">
        <v>7</v>
      </c>
      <c r="J4428" s="189" t="s">
        <v>7</v>
      </c>
      <c r="K4428" s="189" t="s">
        <v>7</v>
      </c>
      <c r="L4428" s="189" t="s">
        <v>7</v>
      </c>
      <c r="M4428" s="189" t="s">
        <v>7</v>
      </c>
      <c r="N4428" s="189" t="s">
        <v>7</v>
      </c>
      <c r="O4428" s="189" t="s">
        <v>7</v>
      </c>
      <c r="P4428" s="189" t="s">
        <v>7</v>
      </c>
      <c r="Q4428" s="187" t="s">
        <v>7</v>
      </c>
      <c r="R4428" s="187" t="s">
        <v>7</v>
      </c>
      <c r="S4428" s="260" t="s">
        <v>7</v>
      </c>
      <c r="T4428" s="187" t="s">
        <v>7</v>
      </c>
      <c r="U4428" s="260">
        <f>SUM(U4423:U4427)</f>
        <v>16178.620099999998</v>
      </c>
      <c r="V4428" s="187" t="s">
        <v>7</v>
      </c>
    </row>
    <row r="4429" spans="2:22" s="3" customFormat="1" ht="47.25" x14ac:dyDescent="0.25">
      <c r="B4429" s="257" t="s">
        <v>1308</v>
      </c>
      <c r="C4429" s="258" t="s">
        <v>1354</v>
      </c>
      <c r="D4429" s="257" t="s">
        <v>1355</v>
      </c>
      <c r="E4429" s="189" t="s">
        <v>3063</v>
      </c>
      <c r="F4429" s="189" t="s">
        <v>4152</v>
      </c>
      <c r="G4429" s="189" t="s">
        <v>7</v>
      </c>
      <c r="H4429" s="195" t="s">
        <v>109</v>
      </c>
      <c r="I4429" s="189" t="s">
        <v>366</v>
      </c>
      <c r="J4429" s="189" t="s">
        <v>7</v>
      </c>
      <c r="K4429" s="189" t="s">
        <v>3066</v>
      </c>
      <c r="L4429" s="189" t="s">
        <v>667</v>
      </c>
      <c r="M4429" s="189" t="s">
        <v>4175</v>
      </c>
      <c r="N4429" s="189" t="s">
        <v>5327</v>
      </c>
      <c r="O4429" s="189" t="s">
        <v>96</v>
      </c>
      <c r="P4429" s="189">
        <v>2</v>
      </c>
      <c r="Q4429" s="187" t="s">
        <v>135</v>
      </c>
      <c r="R4429" s="187" t="s">
        <v>3067</v>
      </c>
      <c r="S4429" s="260">
        <v>2409.41</v>
      </c>
      <c r="T4429" s="187">
        <v>1.77</v>
      </c>
      <c r="U4429" s="260">
        <f>O4429*P4429*S4429*T4429</f>
        <v>8529.3113999999987</v>
      </c>
      <c r="V4429" s="187" t="s">
        <v>7</v>
      </c>
    </row>
    <row r="4430" spans="2:22" s="3" customFormat="1" ht="47.25" x14ac:dyDescent="0.25">
      <c r="B4430" s="257" t="s">
        <v>1308</v>
      </c>
      <c r="C4430" s="258" t="s">
        <v>1354</v>
      </c>
      <c r="D4430" s="257" t="s">
        <v>1355</v>
      </c>
      <c r="E4430" s="189" t="s">
        <v>3063</v>
      </c>
      <c r="F4430" s="189" t="s">
        <v>4152</v>
      </c>
      <c r="G4430" s="189" t="s">
        <v>7</v>
      </c>
      <c r="H4430" s="195" t="s">
        <v>109</v>
      </c>
      <c r="I4430" s="189" t="s">
        <v>366</v>
      </c>
      <c r="J4430" s="189" t="s">
        <v>7</v>
      </c>
      <c r="K4430" s="189" t="s">
        <v>3064</v>
      </c>
      <c r="L4430" s="189" t="s">
        <v>667</v>
      </c>
      <c r="M4430" s="189" t="s">
        <v>4175</v>
      </c>
      <c r="N4430" s="189" t="s">
        <v>5327</v>
      </c>
      <c r="O4430" s="189" t="s">
        <v>96</v>
      </c>
      <c r="P4430" s="189">
        <v>2</v>
      </c>
      <c r="Q4430" s="187" t="s">
        <v>135</v>
      </c>
      <c r="R4430" s="187" t="s">
        <v>3065</v>
      </c>
      <c r="S4430" s="260">
        <v>914.25</v>
      </c>
      <c r="T4430" s="187">
        <v>1.77</v>
      </c>
      <c r="U4430" s="260">
        <f>O4430*P4430*S4430*T4430</f>
        <v>3236.4450000000002</v>
      </c>
      <c r="V4430" s="187" t="s">
        <v>7</v>
      </c>
    </row>
    <row r="4431" spans="2:22" s="3" customFormat="1" ht="31.5" x14ac:dyDescent="0.25">
      <c r="B4431" s="257" t="s">
        <v>1308</v>
      </c>
      <c r="C4431" s="258" t="s">
        <v>1354</v>
      </c>
      <c r="D4431" s="257" t="s">
        <v>1355</v>
      </c>
      <c r="E4431" s="189" t="s">
        <v>617</v>
      </c>
      <c r="F4431" s="189" t="s">
        <v>4152</v>
      </c>
      <c r="G4431" s="189" t="s">
        <v>7</v>
      </c>
      <c r="H4431" s="195" t="s">
        <v>109</v>
      </c>
      <c r="I4431" s="189" t="s">
        <v>366</v>
      </c>
      <c r="J4431" s="189">
        <v>110</v>
      </c>
      <c r="K4431" s="189" t="s">
        <v>565</v>
      </c>
      <c r="L4431" s="189" t="s">
        <v>667</v>
      </c>
      <c r="M4431" s="189" t="s">
        <v>4175</v>
      </c>
      <c r="N4431" s="189" t="s">
        <v>5327</v>
      </c>
      <c r="O4431" s="189" t="s">
        <v>96</v>
      </c>
      <c r="P4431" s="189">
        <v>1</v>
      </c>
      <c r="Q4431" s="187" t="s">
        <v>135</v>
      </c>
      <c r="R4431" s="187" t="s">
        <v>478</v>
      </c>
      <c r="S4431" s="260">
        <v>262.52999999999997</v>
      </c>
      <c r="T4431" s="187">
        <v>2.0299999999999998</v>
      </c>
      <c r="U4431" s="260">
        <f>O4431*P4431*S4431*T4431</f>
        <v>532.93589999999995</v>
      </c>
      <c r="V4431" s="187" t="s">
        <v>7</v>
      </c>
    </row>
    <row r="4432" spans="2:22" s="3" customFormat="1" ht="31.5" x14ac:dyDescent="0.25">
      <c r="B4432" s="257" t="s">
        <v>1308</v>
      </c>
      <c r="C4432" s="258" t="s">
        <v>1354</v>
      </c>
      <c r="D4432" s="257" t="s">
        <v>1355</v>
      </c>
      <c r="E4432" s="189" t="s">
        <v>617</v>
      </c>
      <c r="F4432" s="189" t="s">
        <v>4152</v>
      </c>
      <c r="G4432" s="189" t="s">
        <v>7</v>
      </c>
      <c r="H4432" s="195" t="s">
        <v>109</v>
      </c>
      <c r="I4432" s="189" t="s">
        <v>366</v>
      </c>
      <c r="J4432" s="189">
        <v>110</v>
      </c>
      <c r="K4432" s="189" t="s">
        <v>3361</v>
      </c>
      <c r="L4432" s="189" t="s">
        <v>667</v>
      </c>
      <c r="M4432" s="189" t="s">
        <v>4175</v>
      </c>
      <c r="N4432" s="189" t="s">
        <v>5327</v>
      </c>
      <c r="O4432" s="189" t="s">
        <v>96</v>
      </c>
      <c r="P4432" s="189">
        <v>17</v>
      </c>
      <c r="Q4432" s="187" t="s">
        <v>135</v>
      </c>
      <c r="R4432" s="187" t="s">
        <v>3362</v>
      </c>
      <c r="S4432" s="260">
        <v>50.78</v>
      </c>
      <c r="T4432" s="187">
        <v>2.0299999999999998</v>
      </c>
      <c r="U4432" s="260">
        <f>O4432*P4432*S4432*T4432</f>
        <v>1752.4177999999997</v>
      </c>
      <c r="V4432" s="187" t="s">
        <v>7</v>
      </c>
    </row>
    <row r="4433" spans="2:22" s="3" customFormat="1" ht="63" x14ac:dyDescent="0.25">
      <c r="B4433" s="257" t="s">
        <v>1308</v>
      </c>
      <c r="C4433" s="258" t="s">
        <v>1354</v>
      </c>
      <c r="D4433" s="257" t="s">
        <v>1355</v>
      </c>
      <c r="E4433" s="189" t="s">
        <v>4129</v>
      </c>
      <c r="F4433" s="189" t="s">
        <v>4152</v>
      </c>
      <c r="G4433" s="189" t="s">
        <v>7</v>
      </c>
      <c r="H4433" s="195" t="s">
        <v>109</v>
      </c>
      <c r="I4433" s="189" t="s">
        <v>366</v>
      </c>
      <c r="J4433" s="189" t="s">
        <v>7</v>
      </c>
      <c r="K4433" s="189" t="s">
        <v>4033</v>
      </c>
      <c r="L4433" s="189" t="s">
        <v>667</v>
      </c>
      <c r="M4433" s="189" t="s">
        <v>4175</v>
      </c>
      <c r="N4433" s="189" t="s">
        <v>5327</v>
      </c>
      <c r="O4433" s="189" t="s">
        <v>96</v>
      </c>
      <c r="P4433" s="189">
        <v>1</v>
      </c>
      <c r="Q4433" s="187" t="s">
        <v>111</v>
      </c>
      <c r="R4433" s="187" t="s">
        <v>260</v>
      </c>
      <c r="S4433" s="260">
        <v>2127.5100000000002</v>
      </c>
      <c r="T4433" s="187">
        <v>1</v>
      </c>
      <c r="U4433" s="260">
        <f>O4433*P4433*S4433*T4433</f>
        <v>2127.5100000000002</v>
      </c>
      <c r="V4433" s="187" t="s">
        <v>7</v>
      </c>
    </row>
    <row r="4434" spans="2:22" s="3" customFormat="1" ht="47.25" x14ac:dyDescent="0.25">
      <c r="B4434" s="257" t="s">
        <v>1308</v>
      </c>
      <c r="C4434" s="258" t="s">
        <v>1354</v>
      </c>
      <c r="D4434" s="257" t="s">
        <v>1355</v>
      </c>
      <c r="E4434" s="189" t="s">
        <v>26</v>
      </c>
      <c r="F4434" s="189" t="s">
        <v>7</v>
      </c>
      <c r="G4434" s="189" t="s">
        <v>7</v>
      </c>
      <c r="H4434" s="189" t="s">
        <v>7</v>
      </c>
      <c r="I4434" s="189" t="s">
        <v>7</v>
      </c>
      <c r="J4434" s="189" t="s">
        <v>7</v>
      </c>
      <c r="K4434" s="189" t="s">
        <v>7</v>
      </c>
      <c r="L4434" s="189" t="s">
        <v>7</v>
      </c>
      <c r="M4434" s="189" t="s">
        <v>7</v>
      </c>
      <c r="N4434" s="189" t="s">
        <v>7</v>
      </c>
      <c r="O4434" s="189" t="s">
        <v>7</v>
      </c>
      <c r="P4434" s="189" t="s">
        <v>7</v>
      </c>
      <c r="Q4434" s="187" t="s">
        <v>7</v>
      </c>
      <c r="R4434" s="187" t="s">
        <v>7</v>
      </c>
      <c r="S4434" s="260" t="s">
        <v>7</v>
      </c>
      <c r="T4434" s="187" t="s">
        <v>7</v>
      </c>
      <c r="U4434" s="260">
        <f>SUM(U4429:U4433)</f>
        <v>16178.620099999998</v>
      </c>
      <c r="V4434" s="187" t="s">
        <v>7</v>
      </c>
    </row>
    <row r="4435" spans="2:22" s="3" customFormat="1" ht="47.25" x14ac:dyDescent="0.25">
      <c r="B4435" s="257" t="s">
        <v>1308</v>
      </c>
      <c r="C4435" s="258" t="s">
        <v>1356</v>
      </c>
      <c r="D4435" s="257" t="s">
        <v>1357</v>
      </c>
      <c r="E4435" s="189" t="s">
        <v>3063</v>
      </c>
      <c r="F4435" s="189" t="s">
        <v>4082</v>
      </c>
      <c r="G4435" s="189" t="s">
        <v>7</v>
      </c>
      <c r="H4435" s="195" t="s">
        <v>109</v>
      </c>
      <c r="I4435" s="189" t="s">
        <v>366</v>
      </c>
      <c r="J4435" s="189" t="s">
        <v>7</v>
      </c>
      <c r="K4435" s="189" t="s">
        <v>3066</v>
      </c>
      <c r="L4435" s="189" t="s">
        <v>667</v>
      </c>
      <c r="M4435" s="189" t="s">
        <v>4176</v>
      </c>
      <c r="N4435" s="189" t="s">
        <v>5327</v>
      </c>
      <c r="O4435" s="189" t="s">
        <v>96</v>
      </c>
      <c r="P4435" s="189">
        <v>2</v>
      </c>
      <c r="Q4435" s="187" t="s">
        <v>135</v>
      </c>
      <c r="R4435" s="187" t="s">
        <v>3067</v>
      </c>
      <c r="S4435" s="260">
        <v>2409.41</v>
      </c>
      <c r="T4435" s="187">
        <v>1.77</v>
      </c>
      <c r="U4435" s="260">
        <f>O4435*P4435*S4435*T4435</f>
        <v>8529.3113999999987</v>
      </c>
      <c r="V4435" s="187" t="s">
        <v>7</v>
      </c>
    </row>
    <row r="4436" spans="2:22" s="3" customFormat="1" ht="47.25" x14ac:dyDescent="0.25">
      <c r="B4436" s="257" t="s">
        <v>1308</v>
      </c>
      <c r="C4436" s="258" t="s">
        <v>1356</v>
      </c>
      <c r="D4436" s="257" t="s">
        <v>1357</v>
      </c>
      <c r="E4436" s="189" t="s">
        <v>3063</v>
      </c>
      <c r="F4436" s="189" t="s">
        <v>4082</v>
      </c>
      <c r="G4436" s="189" t="s">
        <v>7</v>
      </c>
      <c r="H4436" s="195" t="s">
        <v>109</v>
      </c>
      <c r="I4436" s="189" t="s">
        <v>366</v>
      </c>
      <c r="J4436" s="189" t="s">
        <v>7</v>
      </c>
      <c r="K4436" s="189" t="s">
        <v>3064</v>
      </c>
      <c r="L4436" s="189" t="s">
        <v>667</v>
      </c>
      <c r="M4436" s="189" t="s">
        <v>4176</v>
      </c>
      <c r="N4436" s="189" t="s">
        <v>5327</v>
      </c>
      <c r="O4436" s="189" t="s">
        <v>96</v>
      </c>
      <c r="P4436" s="189">
        <v>2</v>
      </c>
      <c r="Q4436" s="187" t="s">
        <v>135</v>
      </c>
      <c r="R4436" s="187" t="s">
        <v>3065</v>
      </c>
      <c r="S4436" s="260">
        <v>914.25</v>
      </c>
      <c r="T4436" s="187">
        <v>1.77</v>
      </c>
      <c r="U4436" s="260">
        <f>O4436*P4436*S4436*T4436</f>
        <v>3236.4450000000002</v>
      </c>
      <c r="V4436" s="187" t="s">
        <v>7</v>
      </c>
    </row>
    <row r="4437" spans="2:22" s="3" customFormat="1" ht="31.5" x14ac:dyDescent="0.25">
      <c r="B4437" s="257" t="s">
        <v>1308</v>
      </c>
      <c r="C4437" s="258" t="s">
        <v>1356</v>
      </c>
      <c r="D4437" s="257" t="s">
        <v>1357</v>
      </c>
      <c r="E4437" s="189" t="s">
        <v>617</v>
      </c>
      <c r="F4437" s="189" t="s">
        <v>4082</v>
      </c>
      <c r="G4437" s="189" t="s">
        <v>7</v>
      </c>
      <c r="H4437" s="195" t="s">
        <v>109</v>
      </c>
      <c r="I4437" s="189" t="s">
        <v>366</v>
      </c>
      <c r="J4437" s="189">
        <v>110</v>
      </c>
      <c r="K4437" s="189" t="s">
        <v>565</v>
      </c>
      <c r="L4437" s="189" t="s">
        <v>667</v>
      </c>
      <c r="M4437" s="189" t="s">
        <v>4176</v>
      </c>
      <c r="N4437" s="189" t="s">
        <v>5327</v>
      </c>
      <c r="O4437" s="189" t="s">
        <v>96</v>
      </c>
      <c r="P4437" s="189">
        <v>1</v>
      </c>
      <c r="Q4437" s="187" t="s">
        <v>135</v>
      </c>
      <c r="R4437" s="187" t="s">
        <v>478</v>
      </c>
      <c r="S4437" s="260">
        <v>262.52999999999997</v>
      </c>
      <c r="T4437" s="187">
        <v>2.0299999999999998</v>
      </c>
      <c r="U4437" s="260">
        <f>O4437*P4437*S4437*T4437</f>
        <v>532.93589999999995</v>
      </c>
      <c r="V4437" s="187" t="s">
        <v>7</v>
      </c>
    </row>
    <row r="4438" spans="2:22" s="3" customFormat="1" ht="31.5" x14ac:dyDescent="0.25">
      <c r="B4438" s="257" t="s">
        <v>1308</v>
      </c>
      <c r="C4438" s="258" t="s">
        <v>1356</v>
      </c>
      <c r="D4438" s="257" t="s">
        <v>1357</v>
      </c>
      <c r="E4438" s="189" t="s">
        <v>617</v>
      </c>
      <c r="F4438" s="189" t="s">
        <v>4082</v>
      </c>
      <c r="G4438" s="189" t="s">
        <v>7</v>
      </c>
      <c r="H4438" s="195" t="s">
        <v>109</v>
      </c>
      <c r="I4438" s="189" t="s">
        <v>366</v>
      </c>
      <c r="J4438" s="189">
        <v>110</v>
      </c>
      <c r="K4438" s="189" t="s">
        <v>3361</v>
      </c>
      <c r="L4438" s="189" t="s">
        <v>667</v>
      </c>
      <c r="M4438" s="189" t="s">
        <v>4176</v>
      </c>
      <c r="N4438" s="189" t="s">
        <v>5327</v>
      </c>
      <c r="O4438" s="189" t="s">
        <v>96</v>
      </c>
      <c r="P4438" s="189">
        <v>17</v>
      </c>
      <c r="Q4438" s="187" t="s">
        <v>135</v>
      </c>
      <c r="R4438" s="187" t="s">
        <v>3362</v>
      </c>
      <c r="S4438" s="260">
        <v>50.78</v>
      </c>
      <c r="T4438" s="187">
        <v>2.0299999999999998</v>
      </c>
      <c r="U4438" s="260">
        <f>O4438*P4438*S4438*T4438</f>
        <v>1752.4177999999997</v>
      </c>
      <c r="V4438" s="187" t="s">
        <v>7</v>
      </c>
    </row>
    <row r="4439" spans="2:22" s="3" customFormat="1" ht="63" x14ac:dyDescent="0.25">
      <c r="B4439" s="257" t="s">
        <v>1308</v>
      </c>
      <c r="C4439" s="258" t="s">
        <v>1356</v>
      </c>
      <c r="D4439" s="257" t="s">
        <v>1357</v>
      </c>
      <c r="E4439" s="189" t="s">
        <v>4129</v>
      </c>
      <c r="F4439" s="189" t="s">
        <v>4082</v>
      </c>
      <c r="G4439" s="189" t="s">
        <v>7</v>
      </c>
      <c r="H4439" s="195" t="s">
        <v>109</v>
      </c>
      <c r="I4439" s="189" t="s">
        <v>366</v>
      </c>
      <c r="J4439" s="189" t="s">
        <v>7</v>
      </c>
      <c r="K4439" s="189" t="s">
        <v>4033</v>
      </c>
      <c r="L4439" s="189" t="s">
        <v>667</v>
      </c>
      <c r="M4439" s="189" t="s">
        <v>4176</v>
      </c>
      <c r="N4439" s="189" t="s">
        <v>5327</v>
      </c>
      <c r="O4439" s="189" t="s">
        <v>96</v>
      </c>
      <c r="P4439" s="189">
        <v>1</v>
      </c>
      <c r="Q4439" s="187" t="s">
        <v>111</v>
      </c>
      <c r="R4439" s="187" t="s">
        <v>260</v>
      </c>
      <c r="S4439" s="260">
        <v>2127.5100000000002</v>
      </c>
      <c r="T4439" s="187">
        <v>1</v>
      </c>
      <c r="U4439" s="260">
        <f>O4439*P4439*S4439*T4439</f>
        <v>2127.5100000000002</v>
      </c>
      <c r="V4439" s="187" t="s">
        <v>7</v>
      </c>
    </row>
    <row r="4440" spans="2:22" s="3" customFormat="1" ht="47.25" x14ac:dyDescent="0.25">
      <c r="B4440" s="257" t="s">
        <v>1308</v>
      </c>
      <c r="C4440" s="258" t="s">
        <v>1356</v>
      </c>
      <c r="D4440" s="257" t="s">
        <v>1357</v>
      </c>
      <c r="E4440" s="189" t="s">
        <v>26</v>
      </c>
      <c r="F4440" s="189" t="s">
        <v>7</v>
      </c>
      <c r="G4440" s="189" t="s">
        <v>7</v>
      </c>
      <c r="H4440" s="189" t="s">
        <v>7</v>
      </c>
      <c r="I4440" s="189" t="s">
        <v>7</v>
      </c>
      <c r="J4440" s="189" t="s">
        <v>7</v>
      </c>
      <c r="K4440" s="189" t="s">
        <v>7</v>
      </c>
      <c r="L4440" s="189" t="s">
        <v>7</v>
      </c>
      <c r="M4440" s="189" t="s">
        <v>7</v>
      </c>
      <c r="N4440" s="189" t="s">
        <v>7</v>
      </c>
      <c r="O4440" s="189" t="s">
        <v>7</v>
      </c>
      <c r="P4440" s="189" t="s">
        <v>7</v>
      </c>
      <c r="Q4440" s="187" t="s">
        <v>7</v>
      </c>
      <c r="R4440" s="187" t="s">
        <v>7</v>
      </c>
      <c r="S4440" s="260" t="s">
        <v>7</v>
      </c>
      <c r="T4440" s="187" t="s">
        <v>7</v>
      </c>
      <c r="U4440" s="260">
        <f>SUM(U4435:U4439)</f>
        <v>16178.620099999998</v>
      </c>
      <c r="V4440" s="187" t="s">
        <v>7</v>
      </c>
    </row>
    <row r="4441" spans="2:22" s="3" customFormat="1" ht="63" x14ac:dyDescent="0.25">
      <c r="B4441" s="257" t="s">
        <v>1308</v>
      </c>
      <c r="C4441" s="258" t="s">
        <v>1358</v>
      </c>
      <c r="D4441" s="257" t="s">
        <v>1359</v>
      </c>
      <c r="E4441" s="189" t="s">
        <v>526</v>
      </c>
      <c r="F4441" s="189" t="s">
        <v>4177</v>
      </c>
      <c r="G4441" s="189" t="s">
        <v>7</v>
      </c>
      <c r="H4441" s="195" t="s">
        <v>109</v>
      </c>
      <c r="I4441" s="189" t="s">
        <v>366</v>
      </c>
      <c r="J4441" s="189" t="s">
        <v>7</v>
      </c>
      <c r="K4441" s="189" t="s">
        <v>4178</v>
      </c>
      <c r="L4441" s="189" t="s">
        <v>652</v>
      </c>
      <c r="M4441" s="189" t="s">
        <v>4179</v>
      </c>
      <c r="N4441" s="189" t="s">
        <v>5327</v>
      </c>
      <c r="O4441" s="189" t="s">
        <v>96</v>
      </c>
      <c r="P4441" s="189">
        <v>1</v>
      </c>
      <c r="Q4441" s="187" t="s">
        <v>135</v>
      </c>
      <c r="R4441" s="187" t="s">
        <v>4180</v>
      </c>
      <c r="S4441" s="260">
        <v>31455.37</v>
      </c>
      <c r="T4441" s="187">
        <v>1.38</v>
      </c>
      <c r="U4441" s="260">
        <f>O4441*P4441*S4441*T4441</f>
        <v>43408.410599999996</v>
      </c>
      <c r="V4441" s="187" t="s">
        <v>7</v>
      </c>
    </row>
    <row r="4442" spans="2:22" s="3" customFormat="1" ht="63" x14ac:dyDescent="0.25">
      <c r="B4442" s="257" t="s">
        <v>1308</v>
      </c>
      <c r="C4442" s="258" t="s">
        <v>1358</v>
      </c>
      <c r="D4442" s="257" t="s">
        <v>1359</v>
      </c>
      <c r="E4442" s="189" t="s">
        <v>4129</v>
      </c>
      <c r="F4442" s="189" t="s">
        <v>4177</v>
      </c>
      <c r="G4442" s="189" t="s">
        <v>7</v>
      </c>
      <c r="H4442" s="195" t="s">
        <v>109</v>
      </c>
      <c r="I4442" s="189" t="s">
        <v>366</v>
      </c>
      <c r="J4442" s="189" t="s">
        <v>7</v>
      </c>
      <c r="K4442" s="189" t="s">
        <v>4093</v>
      </c>
      <c r="L4442" s="189" t="s">
        <v>652</v>
      </c>
      <c r="M4442" s="189" t="s">
        <v>4179</v>
      </c>
      <c r="N4442" s="189" t="s">
        <v>5327</v>
      </c>
      <c r="O4442" s="189" t="s">
        <v>96</v>
      </c>
      <c r="P4442" s="189">
        <v>1</v>
      </c>
      <c r="Q4442" s="187" t="s">
        <v>111</v>
      </c>
      <c r="R4442" s="187" t="s">
        <v>211</v>
      </c>
      <c r="S4442" s="260">
        <v>4255.01</v>
      </c>
      <c r="T4442" s="187">
        <v>1</v>
      </c>
      <c r="U4442" s="260">
        <f>O4442*P4442*S4442*T4442</f>
        <v>4255.01</v>
      </c>
      <c r="V4442" s="187" t="s">
        <v>7</v>
      </c>
    </row>
    <row r="4443" spans="2:22" s="3" customFormat="1" ht="47.25" x14ac:dyDescent="0.25">
      <c r="B4443" s="257" t="s">
        <v>1308</v>
      </c>
      <c r="C4443" s="258" t="s">
        <v>1358</v>
      </c>
      <c r="D4443" s="257" t="s">
        <v>1359</v>
      </c>
      <c r="E4443" s="189" t="s">
        <v>26</v>
      </c>
      <c r="F4443" s="189" t="s">
        <v>7</v>
      </c>
      <c r="G4443" s="189" t="s">
        <v>7</v>
      </c>
      <c r="H4443" s="189" t="s">
        <v>7</v>
      </c>
      <c r="I4443" s="189" t="s">
        <v>7</v>
      </c>
      <c r="J4443" s="189" t="s">
        <v>7</v>
      </c>
      <c r="K4443" s="189" t="s">
        <v>7</v>
      </c>
      <c r="L4443" s="189" t="s">
        <v>7</v>
      </c>
      <c r="M4443" s="189" t="s">
        <v>7</v>
      </c>
      <c r="N4443" s="189" t="s">
        <v>7</v>
      </c>
      <c r="O4443" s="189" t="s">
        <v>7</v>
      </c>
      <c r="P4443" s="189" t="s">
        <v>7</v>
      </c>
      <c r="Q4443" s="187" t="s">
        <v>7</v>
      </c>
      <c r="R4443" s="187" t="s">
        <v>7</v>
      </c>
      <c r="S4443" s="260" t="s">
        <v>7</v>
      </c>
      <c r="T4443" s="187" t="s">
        <v>7</v>
      </c>
      <c r="U4443" s="260">
        <f>SUM(U4441:U4442)</f>
        <v>47663.420599999998</v>
      </c>
      <c r="V4443" s="187" t="s">
        <v>7</v>
      </c>
    </row>
    <row r="4444" spans="2:22" s="3" customFormat="1" ht="47.25" x14ac:dyDescent="0.25">
      <c r="B4444" s="257" t="s">
        <v>1308</v>
      </c>
      <c r="C4444" s="258" t="s">
        <v>1360</v>
      </c>
      <c r="D4444" s="257" t="s">
        <v>1361</v>
      </c>
      <c r="E4444" s="189" t="s">
        <v>348</v>
      </c>
      <c r="F4444" s="189" t="s">
        <v>4181</v>
      </c>
      <c r="G4444" s="189" t="s">
        <v>7</v>
      </c>
      <c r="H4444" s="195" t="s">
        <v>109</v>
      </c>
      <c r="I4444" s="189" t="s">
        <v>228</v>
      </c>
      <c r="J4444" s="189" t="s">
        <v>582</v>
      </c>
      <c r="K4444" s="189" t="s">
        <v>3840</v>
      </c>
      <c r="L4444" s="189" t="s">
        <v>652</v>
      </c>
      <c r="M4444" s="189" t="s">
        <v>3783</v>
      </c>
      <c r="N4444" s="189" t="s">
        <v>5327</v>
      </c>
      <c r="O4444" s="189" t="s">
        <v>96</v>
      </c>
      <c r="P4444" s="189">
        <v>1</v>
      </c>
      <c r="Q4444" s="187" t="s">
        <v>135</v>
      </c>
      <c r="R4444" s="187" t="s">
        <v>3035</v>
      </c>
      <c r="S4444" s="260">
        <v>2252.79</v>
      </c>
      <c r="T4444" s="187">
        <v>2.0499999999999998</v>
      </c>
      <c r="U4444" s="260">
        <f t="shared" ref="U4444:U4453" si="210">O4444*P4444*S4444*T4444</f>
        <v>4618.2194999999992</v>
      </c>
      <c r="V4444" s="187" t="s">
        <v>7</v>
      </c>
    </row>
    <row r="4445" spans="2:22" s="3" customFormat="1" ht="63" x14ac:dyDescent="0.25">
      <c r="B4445" s="257" t="s">
        <v>1308</v>
      </c>
      <c r="C4445" s="258" t="s">
        <v>1360</v>
      </c>
      <c r="D4445" s="257" t="s">
        <v>1361</v>
      </c>
      <c r="E4445" s="189" t="s">
        <v>348</v>
      </c>
      <c r="F4445" s="189" t="s">
        <v>4181</v>
      </c>
      <c r="G4445" s="189" t="s">
        <v>7</v>
      </c>
      <c r="H4445" s="195" t="s">
        <v>109</v>
      </c>
      <c r="I4445" s="189" t="s">
        <v>228</v>
      </c>
      <c r="J4445" s="189" t="s">
        <v>7</v>
      </c>
      <c r="K4445" s="189" t="s">
        <v>4182</v>
      </c>
      <c r="L4445" s="189" t="s">
        <v>652</v>
      </c>
      <c r="M4445" s="189" t="s">
        <v>3783</v>
      </c>
      <c r="N4445" s="189" t="s">
        <v>5327</v>
      </c>
      <c r="O4445" s="189" t="s">
        <v>96</v>
      </c>
      <c r="P4445" s="189">
        <v>1</v>
      </c>
      <c r="Q4445" s="187" t="s">
        <v>160</v>
      </c>
      <c r="R4445" s="187" t="s">
        <v>591</v>
      </c>
      <c r="S4445" s="260">
        <v>11261.58</v>
      </c>
      <c r="T4445" s="187">
        <v>2.0499999999999998</v>
      </c>
      <c r="U4445" s="260">
        <f t="shared" si="210"/>
        <v>23086.238999999998</v>
      </c>
      <c r="V4445" s="187" t="s">
        <v>7</v>
      </c>
    </row>
    <row r="4446" spans="2:22" s="3" customFormat="1" ht="47.25" x14ac:dyDescent="0.25">
      <c r="B4446" s="257" t="s">
        <v>1308</v>
      </c>
      <c r="C4446" s="258" t="s">
        <v>1360</v>
      </c>
      <c r="D4446" s="257" t="s">
        <v>1361</v>
      </c>
      <c r="E4446" s="189" t="s">
        <v>3981</v>
      </c>
      <c r="F4446" s="189" t="s">
        <v>4181</v>
      </c>
      <c r="G4446" s="189" t="s">
        <v>7</v>
      </c>
      <c r="H4446" s="195" t="s">
        <v>109</v>
      </c>
      <c r="I4446" s="189" t="s">
        <v>228</v>
      </c>
      <c r="J4446" s="189" t="s">
        <v>7</v>
      </c>
      <c r="K4446" s="189" t="s">
        <v>592</v>
      </c>
      <c r="L4446" s="189" t="s">
        <v>652</v>
      </c>
      <c r="M4446" s="189" t="s">
        <v>3783</v>
      </c>
      <c r="N4446" s="189" t="s">
        <v>5327</v>
      </c>
      <c r="O4446" s="189" t="s">
        <v>96</v>
      </c>
      <c r="P4446" s="189">
        <v>1</v>
      </c>
      <c r="Q4446" s="187" t="s">
        <v>160</v>
      </c>
      <c r="R4446" s="187" t="s">
        <v>349</v>
      </c>
      <c r="S4446" s="260">
        <v>5306.44</v>
      </c>
      <c r="T4446" s="187">
        <v>2.0499999999999998</v>
      </c>
      <c r="U4446" s="260">
        <f t="shared" si="210"/>
        <v>10878.201999999997</v>
      </c>
      <c r="V4446" s="187" t="s">
        <v>7</v>
      </c>
    </row>
    <row r="4447" spans="2:22" s="3" customFormat="1" ht="63" x14ac:dyDescent="0.25">
      <c r="B4447" s="257" t="s">
        <v>1308</v>
      </c>
      <c r="C4447" s="258" t="s">
        <v>1360</v>
      </c>
      <c r="D4447" s="257" t="s">
        <v>1361</v>
      </c>
      <c r="E4447" s="189" t="s">
        <v>348</v>
      </c>
      <c r="F4447" s="189" t="s">
        <v>4181</v>
      </c>
      <c r="G4447" s="189" t="s">
        <v>7</v>
      </c>
      <c r="H4447" s="195" t="s">
        <v>109</v>
      </c>
      <c r="I4447" s="189" t="s">
        <v>228</v>
      </c>
      <c r="J4447" s="189" t="s">
        <v>7</v>
      </c>
      <c r="K4447" s="189" t="s">
        <v>4183</v>
      </c>
      <c r="L4447" s="189" t="s">
        <v>652</v>
      </c>
      <c r="M4447" s="189" t="s">
        <v>3783</v>
      </c>
      <c r="N4447" s="189" t="s">
        <v>5327</v>
      </c>
      <c r="O4447" s="189" t="s">
        <v>96</v>
      </c>
      <c r="P4447" s="189">
        <v>1</v>
      </c>
      <c r="Q4447" s="187" t="s">
        <v>160</v>
      </c>
      <c r="R4447" s="187" t="s">
        <v>4184</v>
      </c>
      <c r="S4447" s="260">
        <v>5184.54</v>
      </c>
      <c r="T4447" s="187">
        <v>2.0499999999999998</v>
      </c>
      <c r="U4447" s="260">
        <f t="shared" si="210"/>
        <v>10628.306999999999</v>
      </c>
      <c r="V4447" s="187" t="s">
        <v>7</v>
      </c>
    </row>
    <row r="4448" spans="2:22" s="3" customFormat="1" ht="63" x14ac:dyDescent="0.25">
      <c r="B4448" s="257" t="s">
        <v>1308</v>
      </c>
      <c r="C4448" s="258" t="s">
        <v>1360</v>
      </c>
      <c r="D4448" s="257" t="s">
        <v>1361</v>
      </c>
      <c r="E4448" s="189" t="s">
        <v>348</v>
      </c>
      <c r="F4448" s="189" t="s">
        <v>4181</v>
      </c>
      <c r="G4448" s="189" t="s">
        <v>7</v>
      </c>
      <c r="H4448" s="195" t="s">
        <v>109</v>
      </c>
      <c r="I4448" s="189" t="s">
        <v>228</v>
      </c>
      <c r="J4448" s="189" t="s">
        <v>7</v>
      </c>
      <c r="K4448" s="189" t="s">
        <v>5417</v>
      </c>
      <c r="L4448" s="189" t="s">
        <v>652</v>
      </c>
      <c r="M4448" s="189" t="s">
        <v>3783</v>
      </c>
      <c r="N4448" s="189" t="s">
        <v>5327</v>
      </c>
      <c r="O4448" s="189" t="s">
        <v>96</v>
      </c>
      <c r="P4448" s="189">
        <v>1</v>
      </c>
      <c r="Q4448" s="187" t="s">
        <v>149</v>
      </c>
      <c r="R4448" s="187" t="s">
        <v>3037</v>
      </c>
      <c r="S4448" s="260">
        <v>5131.7700000000004</v>
      </c>
      <c r="T4448" s="187">
        <v>2.0499999999999998</v>
      </c>
      <c r="U4448" s="260">
        <f t="shared" si="210"/>
        <v>10520.128500000001</v>
      </c>
      <c r="V4448" s="187" t="s">
        <v>7</v>
      </c>
    </row>
    <row r="4449" spans="2:22" s="3" customFormat="1" ht="78.75" x14ac:dyDescent="0.25">
      <c r="B4449" s="257" t="s">
        <v>1308</v>
      </c>
      <c r="C4449" s="258" t="s">
        <v>1360</v>
      </c>
      <c r="D4449" s="257" t="s">
        <v>1361</v>
      </c>
      <c r="E4449" s="189" t="s">
        <v>3981</v>
      </c>
      <c r="F4449" s="189" t="s">
        <v>4181</v>
      </c>
      <c r="G4449" s="189" t="s">
        <v>7</v>
      </c>
      <c r="H4449" s="195" t="s">
        <v>109</v>
      </c>
      <c r="I4449" s="189" t="s">
        <v>228</v>
      </c>
      <c r="J4449" s="189" t="s">
        <v>7</v>
      </c>
      <c r="K4449" s="189" t="s">
        <v>4185</v>
      </c>
      <c r="L4449" s="189" t="s">
        <v>652</v>
      </c>
      <c r="M4449" s="189" t="s">
        <v>3783</v>
      </c>
      <c r="N4449" s="189" t="s">
        <v>5327</v>
      </c>
      <c r="O4449" s="189" t="s">
        <v>96</v>
      </c>
      <c r="P4449" s="189">
        <v>1</v>
      </c>
      <c r="Q4449" s="187" t="s">
        <v>149</v>
      </c>
      <c r="R4449" s="187" t="s">
        <v>4186</v>
      </c>
      <c r="S4449" s="260">
        <v>2974.86</v>
      </c>
      <c r="T4449" s="187">
        <v>2.0499999999999998</v>
      </c>
      <c r="U4449" s="260">
        <f t="shared" si="210"/>
        <v>6098.4629999999997</v>
      </c>
      <c r="V4449" s="187" t="s">
        <v>7</v>
      </c>
    </row>
    <row r="4450" spans="2:22" s="3" customFormat="1" ht="47.25" x14ac:dyDescent="0.25">
      <c r="B4450" s="257" t="s">
        <v>1308</v>
      </c>
      <c r="C4450" s="258" t="s">
        <v>1360</v>
      </c>
      <c r="D4450" s="257" t="s">
        <v>1361</v>
      </c>
      <c r="E4450" s="189" t="s">
        <v>635</v>
      </c>
      <c r="F4450" s="189" t="s">
        <v>4181</v>
      </c>
      <c r="G4450" s="189" t="s">
        <v>7</v>
      </c>
      <c r="H4450" s="195" t="s">
        <v>109</v>
      </c>
      <c r="I4450" s="189" t="s">
        <v>228</v>
      </c>
      <c r="J4450" s="189" t="s">
        <v>7</v>
      </c>
      <c r="K4450" s="189" t="s">
        <v>4187</v>
      </c>
      <c r="L4450" s="189" t="s">
        <v>652</v>
      </c>
      <c r="M4450" s="189" t="s">
        <v>3783</v>
      </c>
      <c r="N4450" s="189" t="s">
        <v>5327</v>
      </c>
      <c r="O4450" s="189" t="s">
        <v>96</v>
      </c>
      <c r="P4450" s="189">
        <v>1</v>
      </c>
      <c r="Q4450" s="187" t="s">
        <v>111</v>
      </c>
      <c r="R4450" s="187" t="s">
        <v>460</v>
      </c>
      <c r="S4450" s="260">
        <v>2018.62</v>
      </c>
      <c r="T4450" s="187">
        <v>2.0299999999999998</v>
      </c>
      <c r="U4450" s="260">
        <f t="shared" si="210"/>
        <v>4097.7985999999992</v>
      </c>
      <c r="V4450" s="187" t="s">
        <v>7</v>
      </c>
    </row>
    <row r="4451" spans="2:22" s="3" customFormat="1" ht="47.25" x14ac:dyDescent="0.25">
      <c r="B4451" s="257" t="s">
        <v>1308</v>
      </c>
      <c r="C4451" s="258" t="s">
        <v>1360</v>
      </c>
      <c r="D4451" s="257" t="s">
        <v>1361</v>
      </c>
      <c r="E4451" s="189" t="s">
        <v>432</v>
      </c>
      <c r="F4451" s="189" t="s">
        <v>4181</v>
      </c>
      <c r="G4451" s="189" t="s">
        <v>7</v>
      </c>
      <c r="H4451" s="195" t="s">
        <v>109</v>
      </c>
      <c r="I4451" s="189" t="s">
        <v>228</v>
      </c>
      <c r="J4451" s="189" t="s">
        <v>7</v>
      </c>
      <c r="K4451" s="189" t="s">
        <v>637</v>
      </c>
      <c r="L4451" s="189" t="s">
        <v>652</v>
      </c>
      <c r="M4451" s="189" t="s">
        <v>3783</v>
      </c>
      <c r="N4451" s="189" t="s">
        <v>5327</v>
      </c>
      <c r="O4451" s="189" t="s">
        <v>96</v>
      </c>
      <c r="P4451" s="189">
        <v>1</v>
      </c>
      <c r="Q4451" s="187" t="s">
        <v>111</v>
      </c>
      <c r="R4451" s="187" t="s">
        <v>462</v>
      </c>
      <c r="S4451" s="260">
        <v>4497.95</v>
      </c>
      <c r="T4451" s="187">
        <v>2.0299999999999998</v>
      </c>
      <c r="U4451" s="260">
        <f t="shared" si="210"/>
        <v>9130.838499999998</v>
      </c>
      <c r="V4451" s="187" t="s">
        <v>7</v>
      </c>
    </row>
    <row r="4452" spans="2:22" s="3" customFormat="1" ht="47.25" x14ac:dyDescent="0.25">
      <c r="B4452" s="257" t="s">
        <v>1308</v>
      </c>
      <c r="C4452" s="258" t="s">
        <v>1360</v>
      </c>
      <c r="D4452" s="257" t="s">
        <v>1361</v>
      </c>
      <c r="E4452" s="189" t="s">
        <v>432</v>
      </c>
      <c r="F4452" s="189" t="s">
        <v>4181</v>
      </c>
      <c r="G4452" s="189" t="s">
        <v>7</v>
      </c>
      <c r="H4452" s="195" t="s">
        <v>109</v>
      </c>
      <c r="I4452" s="189" t="s">
        <v>228</v>
      </c>
      <c r="J4452" s="189" t="s">
        <v>7</v>
      </c>
      <c r="K4452" s="189" t="s">
        <v>636</v>
      </c>
      <c r="L4452" s="189" t="s">
        <v>652</v>
      </c>
      <c r="M4452" s="189" t="s">
        <v>3783</v>
      </c>
      <c r="N4452" s="189" t="s">
        <v>5327</v>
      </c>
      <c r="O4452" s="189" t="s">
        <v>96</v>
      </c>
      <c r="P4452" s="189">
        <v>1</v>
      </c>
      <c r="Q4452" s="187" t="s">
        <v>111</v>
      </c>
      <c r="R4452" s="187" t="s">
        <v>434</v>
      </c>
      <c r="S4452" s="260">
        <v>1291.57</v>
      </c>
      <c r="T4452" s="187">
        <v>2.0299999999999998</v>
      </c>
      <c r="U4452" s="260">
        <f t="shared" si="210"/>
        <v>2621.8870999999995</v>
      </c>
      <c r="V4452" s="187" t="s">
        <v>7</v>
      </c>
    </row>
    <row r="4453" spans="2:22" s="3" customFormat="1" ht="63" x14ac:dyDescent="0.25">
      <c r="B4453" s="257" t="s">
        <v>1308</v>
      </c>
      <c r="C4453" s="258" t="s">
        <v>1360</v>
      </c>
      <c r="D4453" s="257" t="s">
        <v>1361</v>
      </c>
      <c r="E4453" s="189" t="s">
        <v>4129</v>
      </c>
      <c r="F4453" s="189" t="s">
        <v>4181</v>
      </c>
      <c r="G4453" s="189" t="s">
        <v>7</v>
      </c>
      <c r="H4453" s="195" t="s">
        <v>109</v>
      </c>
      <c r="I4453" s="189" t="s">
        <v>228</v>
      </c>
      <c r="J4453" s="189" t="s">
        <v>7</v>
      </c>
      <c r="K4453" s="189" t="s">
        <v>4071</v>
      </c>
      <c r="L4453" s="189" t="s">
        <v>652</v>
      </c>
      <c r="M4453" s="189" t="s">
        <v>3783</v>
      </c>
      <c r="N4453" s="189" t="s">
        <v>5327</v>
      </c>
      <c r="O4453" s="189" t="s">
        <v>96</v>
      </c>
      <c r="P4453" s="189">
        <v>1</v>
      </c>
      <c r="Q4453" s="187" t="s">
        <v>111</v>
      </c>
      <c r="R4453" s="187" t="s">
        <v>379</v>
      </c>
      <c r="S4453" s="260">
        <v>10637.53</v>
      </c>
      <c r="T4453" s="187">
        <v>1</v>
      </c>
      <c r="U4453" s="260">
        <f t="shared" si="210"/>
        <v>10637.53</v>
      </c>
      <c r="V4453" s="187" t="s">
        <v>7</v>
      </c>
    </row>
    <row r="4454" spans="2:22" s="3" customFormat="1" ht="47.25" x14ac:dyDescent="0.25">
      <c r="B4454" s="257" t="s">
        <v>1308</v>
      </c>
      <c r="C4454" s="258" t="s">
        <v>1360</v>
      </c>
      <c r="D4454" s="257" t="s">
        <v>1361</v>
      </c>
      <c r="E4454" s="189" t="s">
        <v>26</v>
      </c>
      <c r="F4454" s="189" t="s">
        <v>7</v>
      </c>
      <c r="G4454" s="189" t="s">
        <v>7</v>
      </c>
      <c r="H4454" s="189" t="s">
        <v>7</v>
      </c>
      <c r="I4454" s="189" t="s">
        <v>7</v>
      </c>
      <c r="J4454" s="189" t="s">
        <v>7</v>
      </c>
      <c r="K4454" s="189" t="s">
        <v>7</v>
      </c>
      <c r="L4454" s="189" t="s">
        <v>7</v>
      </c>
      <c r="M4454" s="189" t="s">
        <v>7</v>
      </c>
      <c r="N4454" s="189" t="s">
        <v>7</v>
      </c>
      <c r="O4454" s="189" t="s">
        <v>7</v>
      </c>
      <c r="P4454" s="189" t="s">
        <v>7</v>
      </c>
      <c r="Q4454" s="187" t="s">
        <v>7</v>
      </c>
      <c r="R4454" s="187" t="s">
        <v>7</v>
      </c>
      <c r="S4454" s="260" t="s">
        <v>7</v>
      </c>
      <c r="T4454" s="187" t="s">
        <v>7</v>
      </c>
      <c r="U4454" s="260">
        <f>SUM(U4444:U4453)</f>
        <v>92317.613199999978</v>
      </c>
      <c r="V4454" s="187" t="s">
        <v>7</v>
      </c>
    </row>
    <row r="4455" spans="2:22" s="3" customFormat="1" ht="63" x14ac:dyDescent="0.25">
      <c r="B4455" s="257" t="s">
        <v>1308</v>
      </c>
      <c r="C4455" s="258" t="s">
        <v>1362</v>
      </c>
      <c r="D4455" s="257" t="s">
        <v>1363</v>
      </c>
      <c r="E4455" s="189" t="s">
        <v>348</v>
      </c>
      <c r="F4455" s="189" t="s">
        <v>4188</v>
      </c>
      <c r="G4455" s="189" t="s">
        <v>7</v>
      </c>
      <c r="H4455" s="195" t="s">
        <v>109</v>
      </c>
      <c r="I4455" s="189" t="s">
        <v>245</v>
      </c>
      <c r="J4455" s="189" t="s">
        <v>7</v>
      </c>
      <c r="K4455" s="189" t="s">
        <v>4182</v>
      </c>
      <c r="L4455" s="189" t="s">
        <v>230</v>
      </c>
      <c r="M4455" s="189" t="s">
        <v>4189</v>
      </c>
      <c r="N4455" s="189" t="s">
        <v>5327</v>
      </c>
      <c r="O4455" s="189" t="s">
        <v>96</v>
      </c>
      <c r="P4455" s="189">
        <v>2</v>
      </c>
      <c r="Q4455" s="187" t="s">
        <v>135</v>
      </c>
      <c r="R4455" s="187" t="s">
        <v>591</v>
      </c>
      <c r="S4455" s="260">
        <v>11261.58</v>
      </c>
      <c r="T4455" s="187">
        <v>2.0499999999999998</v>
      </c>
      <c r="U4455" s="260">
        <f t="shared" ref="U4455:U4464" si="211">O4455*P4455*S4455*T4455</f>
        <v>46172.477999999996</v>
      </c>
      <c r="V4455" s="187" t="s">
        <v>7</v>
      </c>
    </row>
    <row r="4456" spans="2:22" s="3" customFormat="1" ht="47.25" x14ac:dyDescent="0.25">
      <c r="B4456" s="257" t="s">
        <v>1308</v>
      </c>
      <c r="C4456" s="258" t="s">
        <v>1362</v>
      </c>
      <c r="D4456" s="257" t="s">
        <v>1363</v>
      </c>
      <c r="E4456" s="189" t="s">
        <v>348</v>
      </c>
      <c r="F4456" s="189" t="s">
        <v>4188</v>
      </c>
      <c r="G4456" s="189" t="s">
        <v>7</v>
      </c>
      <c r="H4456" s="195" t="s">
        <v>109</v>
      </c>
      <c r="I4456" s="189" t="s">
        <v>245</v>
      </c>
      <c r="J4456" s="189" t="s">
        <v>7</v>
      </c>
      <c r="K4456" s="189" t="s">
        <v>4190</v>
      </c>
      <c r="L4456" s="189" t="s">
        <v>230</v>
      </c>
      <c r="M4456" s="189" t="s">
        <v>4189</v>
      </c>
      <c r="N4456" s="189" t="s">
        <v>5327</v>
      </c>
      <c r="O4456" s="189" t="s">
        <v>96</v>
      </c>
      <c r="P4456" s="189">
        <v>2</v>
      </c>
      <c r="Q4456" s="187" t="s">
        <v>135</v>
      </c>
      <c r="R4456" s="187" t="s">
        <v>461</v>
      </c>
      <c r="S4456" s="260">
        <v>17966.55</v>
      </c>
      <c r="T4456" s="187">
        <v>2.0499999999999998</v>
      </c>
      <c r="U4456" s="260">
        <f t="shared" si="211"/>
        <v>73662.854999999996</v>
      </c>
      <c r="V4456" s="187" t="s">
        <v>7</v>
      </c>
    </row>
    <row r="4457" spans="2:22" s="3" customFormat="1" ht="47.25" x14ac:dyDescent="0.25">
      <c r="B4457" s="257" t="s">
        <v>1308</v>
      </c>
      <c r="C4457" s="258" t="s">
        <v>1362</v>
      </c>
      <c r="D4457" s="257" t="s">
        <v>1363</v>
      </c>
      <c r="E4457" s="189" t="s">
        <v>348</v>
      </c>
      <c r="F4457" s="189" t="s">
        <v>4188</v>
      </c>
      <c r="G4457" s="189" t="s">
        <v>7</v>
      </c>
      <c r="H4457" s="195" t="s">
        <v>109</v>
      </c>
      <c r="I4457" s="189" t="s">
        <v>245</v>
      </c>
      <c r="J4457" s="189" t="s">
        <v>7</v>
      </c>
      <c r="K4457" s="189" t="s">
        <v>4191</v>
      </c>
      <c r="L4457" s="189" t="s">
        <v>230</v>
      </c>
      <c r="M4457" s="189" t="s">
        <v>4189</v>
      </c>
      <c r="N4457" s="189" t="s">
        <v>5327</v>
      </c>
      <c r="O4457" s="189" t="s">
        <v>96</v>
      </c>
      <c r="P4457" s="189">
        <v>2</v>
      </c>
      <c r="Q4457" s="187" t="s">
        <v>135</v>
      </c>
      <c r="R4457" s="187" t="s">
        <v>382</v>
      </c>
      <c r="S4457" s="260">
        <v>18678.07</v>
      </c>
      <c r="T4457" s="187">
        <v>2.0499999999999998</v>
      </c>
      <c r="U4457" s="260">
        <f t="shared" si="211"/>
        <v>76580.086999999985</v>
      </c>
      <c r="V4457" s="187" t="s">
        <v>7</v>
      </c>
    </row>
    <row r="4458" spans="2:22" s="3" customFormat="1" ht="47.25" x14ac:dyDescent="0.25">
      <c r="B4458" s="257" t="s">
        <v>1308</v>
      </c>
      <c r="C4458" s="258" t="s">
        <v>1362</v>
      </c>
      <c r="D4458" s="257" t="s">
        <v>1363</v>
      </c>
      <c r="E4458" s="189" t="s">
        <v>3981</v>
      </c>
      <c r="F4458" s="189" t="s">
        <v>4188</v>
      </c>
      <c r="G4458" s="189" t="s">
        <v>7</v>
      </c>
      <c r="H4458" s="195" t="s">
        <v>109</v>
      </c>
      <c r="I4458" s="189" t="s">
        <v>245</v>
      </c>
      <c r="J4458" s="189" t="s">
        <v>582</v>
      </c>
      <c r="K4458" s="189" t="s">
        <v>592</v>
      </c>
      <c r="L4458" s="189" t="s">
        <v>230</v>
      </c>
      <c r="M4458" s="189" t="s">
        <v>4189</v>
      </c>
      <c r="N4458" s="189" t="s">
        <v>5327</v>
      </c>
      <c r="O4458" s="189" t="s">
        <v>96</v>
      </c>
      <c r="P4458" s="189">
        <v>1</v>
      </c>
      <c r="Q4458" s="187" t="s">
        <v>160</v>
      </c>
      <c r="R4458" s="187" t="s">
        <v>349</v>
      </c>
      <c r="S4458" s="260">
        <v>5306.44</v>
      </c>
      <c r="T4458" s="187">
        <v>2.0499999999999998</v>
      </c>
      <c r="U4458" s="260">
        <f t="shared" si="211"/>
        <v>10878.201999999997</v>
      </c>
      <c r="V4458" s="187" t="s">
        <v>7</v>
      </c>
    </row>
    <row r="4459" spans="2:22" s="3" customFormat="1" ht="47.25" x14ac:dyDescent="0.25">
      <c r="B4459" s="257" t="s">
        <v>1308</v>
      </c>
      <c r="C4459" s="258" t="s">
        <v>1362</v>
      </c>
      <c r="D4459" s="257" t="s">
        <v>1363</v>
      </c>
      <c r="E4459" s="189" t="s">
        <v>348</v>
      </c>
      <c r="F4459" s="189" t="s">
        <v>4188</v>
      </c>
      <c r="G4459" s="189" t="s">
        <v>7</v>
      </c>
      <c r="H4459" s="195" t="s">
        <v>109</v>
      </c>
      <c r="I4459" s="189" t="s">
        <v>245</v>
      </c>
      <c r="J4459" s="189" t="s">
        <v>7</v>
      </c>
      <c r="K4459" s="189" t="s">
        <v>479</v>
      </c>
      <c r="L4459" s="189" t="s">
        <v>230</v>
      </c>
      <c r="M4459" s="189" t="s">
        <v>4189</v>
      </c>
      <c r="N4459" s="189" t="s">
        <v>5327</v>
      </c>
      <c r="O4459" s="189" t="s">
        <v>96</v>
      </c>
      <c r="P4459" s="189">
        <v>4</v>
      </c>
      <c r="Q4459" s="187" t="s">
        <v>160</v>
      </c>
      <c r="R4459" s="187" t="s">
        <v>383</v>
      </c>
      <c r="S4459" s="260">
        <v>860.27</v>
      </c>
      <c r="T4459" s="187">
        <v>2.0499999999999998</v>
      </c>
      <c r="U4459" s="260">
        <f t="shared" si="211"/>
        <v>7054.213999999999</v>
      </c>
      <c r="V4459" s="187" t="s">
        <v>7</v>
      </c>
    </row>
    <row r="4460" spans="2:22" s="3" customFormat="1" ht="47.25" x14ac:dyDescent="0.25">
      <c r="B4460" s="257" t="s">
        <v>1308</v>
      </c>
      <c r="C4460" s="258" t="s">
        <v>1362</v>
      </c>
      <c r="D4460" s="257" t="s">
        <v>1363</v>
      </c>
      <c r="E4460" s="189" t="s">
        <v>3184</v>
      </c>
      <c r="F4460" s="189" t="s">
        <v>4188</v>
      </c>
      <c r="G4460" s="189" t="s">
        <v>7</v>
      </c>
      <c r="H4460" s="195" t="s">
        <v>109</v>
      </c>
      <c r="I4460" s="189" t="s">
        <v>245</v>
      </c>
      <c r="J4460" s="189" t="s">
        <v>7</v>
      </c>
      <c r="K4460" s="189" t="s">
        <v>4192</v>
      </c>
      <c r="L4460" s="189" t="s">
        <v>230</v>
      </c>
      <c r="M4460" s="189" t="s">
        <v>4189</v>
      </c>
      <c r="N4460" s="189" t="s">
        <v>5327</v>
      </c>
      <c r="O4460" s="189" t="s">
        <v>96</v>
      </c>
      <c r="P4460" s="189">
        <v>60</v>
      </c>
      <c r="Q4460" s="187" t="s">
        <v>493</v>
      </c>
      <c r="R4460" s="187" t="s">
        <v>4193</v>
      </c>
      <c r="S4460" s="260">
        <v>21.2</v>
      </c>
      <c r="T4460" s="187">
        <v>2.0299999999999998</v>
      </c>
      <c r="U4460" s="260">
        <f t="shared" si="211"/>
        <v>2582.16</v>
      </c>
      <c r="V4460" s="187" t="s">
        <v>7</v>
      </c>
    </row>
    <row r="4461" spans="2:22" s="3" customFormat="1" ht="47.25" x14ac:dyDescent="0.25">
      <c r="B4461" s="257" t="s">
        <v>1308</v>
      </c>
      <c r="C4461" s="258" t="s">
        <v>1362</v>
      </c>
      <c r="D4461" s="257" t="s">
        <v>1363</v>
      </c>
      <c r="E4461" s="189" t="s">
        <v>432</v>
      </c>
      <c r="F4461" s="189" t="s">
        <v>4188</v>
      </c>
      <c r="G4461" s="189" t="s">
        <v>7</v>
      </c>
      <c r="H4461" s="195" t="s">
        <v>109</v>
      </c>
      <c r="I4461" s="189" t="s">
        <v>245</v>
      </c>
      <c r="J4461" s="189" t="s">
        <v>7</v>
      </c>
      <c r="K4461" s="189" t="s">
        <v>637</v>
      </c>
      <c r="L4461" s="189" t="s">
        <v>230</v>
      </c>
      <c r="M4461" s="189" t="s">
        <v>4189</v>
      </c>
      <c r="N4461" s="189" t="s">
        <v>5327</v>
      </c>
      <c r="O4461" s="189" t="s">
        <v>96</v>
      </c>
      <c r="P4461" s="189">
        <v>1</v>
      </c>
      <c r="Q4461" s="187" t="s">
        <v>111</v>
      </c>
      <c r="R4461" s="187" t="s">
        <v>462</v>
      </c>
      <c r="S4461" s="260">
        <v>4497.95</v>
      </c>
      <c r="T4461" s="187">
        <v>2.0299999999999998</v>
      </c>
      <c r="U4461" s="260">
        <f t="shared" si="211"/>
        <v>9130.838499999998</v>
      </c>
      <c r="V4461" s="187" t="s">
        <v>7</v>
      </c>
    </row>
    <row r="4462" spans="2:22" s="3" customFormat="1" ht="47.25" x14ac:dyDescent="0.25">
      <c r="B4462" s="257" t="s">
        <v>1308</v>
      </c>
      <c r="C4462" s="258" t="s">
        <v>1362</v>
      </c>
      <c r="D4462" s="257" t="s">
        <v>1363</v>
      </c>
      <c r="E4462" s="189" t="s">
        <v>432</v>
      </c>
      <c r="F4462" s="189" t="s">
        <v>4188</v>
      </c>
      <c r="G4462" s="189" t="s">
        <v>7</v>
      </c>
      <c r="H4462" s="195" t="s">
        <v>109</v>
      </c>
      <c r="I4462" s="189" t="s">
        <v>245</v>
      </c>
      <c r="J4462" s="189" t="s">
        <v>7</v>
      </c>
      <c r="K4462" s="189" t="s">
        <v>636</v>
      </c>
      <c r="L4462" s="189" t="s">
        <v>230</v>
      </c>
      <c r="M4462" s="189" t="s">
        <v>4189</v>
      </c>
      <c r="N4462" s="189" t="s">
        <v>5327</v>
      </c>
      <c r="O4462" s="189" t="s">
        <v>96</v>
      </c>
      <c r="P4462" s="189">
        <v>1</v>
      </c>
      <c r="Q4462" s="187" t="s">
        <v>111</v>
      </c>
      <c r="R4462" s="187" t="s">
        <v>434</v>
      </c>
      <c r="S4462" s="260">
        <v>1291.57</v>
      </c>
      <c r="T4462" s="187">
        <v>2.0299999999999998</v>
      </c>
      <c r="U4462" s="260">
        <f t="shared" si="211"/>
        <v>2621.8870999999995</v>
      </c>
      <c r="V4462" s="187" t="s">
        <v>7</v>
      </c>
    </row>
    <row r="4463" spans="2:22" s="3" customFormat="1" ht="47.25" x14ac:dyDescent="0.25">
      <c r="B4463" s="257" t="s">
        <v>1308</v>
      </c>
      <c r="C4463" s="258" t="s">
        <v>1362</v>
      </c>
      <c r="D4463" s="257" t="s">
        <v>1363</v>
      </c>
      <c r="E4463" s="189" t="s">
        <v>432</v>
      </c>
      <c r="F4463" s="189" t="s">
        <v>4188</v>
      </c>
      <c r="G4463" s="189" t="s">
        <v>7</v>
      </c>
      <c r="H4463" s="195" t="s">
        <v>109</v>
      </c>
      <c r="I4463" s="189" t="s">
        <v>245</v>
      </c>
      <c r="J4463" s="189" t="s">
        <v>7</v>
      </c>
      <c r="K4463" s="189" t="s">
        <v>3329</v>
      </c>
      <c r="L4463" s="189" t="s">
        <v>230</v>
      </c>
      <c r="M4463" s="189" t="s">
        <v>4189</v>
      </c>
      <c r="N4463" s="189" t="s">
        <v>5327</v>
      </c>
      <c r="O4463" s="189" t="s">
        <v>96</v>
      </c>
      <c r="P4463" s="189">
        <v>1</v>
      </c>
      <c r="Q4463" s="187" t="s">
        <v>111</v>
      </c>
      <c r="R4463" s="187" t="s">
        <v>3330</v>
      </c>
      <c r="S4463" s="260">
        <v>2237.71</v>
      </c>
      <c r="T4463" s="187">
        <v>2.0299999999999998</v>
      </c>
      <c r="U4463" s="260">
        <f t="shared" si="211"/>
        <v>4542.5513000000001</v>
      </c>
      <c r="V4463" s="187" t="s">
        <v>7</v>
      </c>
    </row>
    <row r="4464" spans="2:22" s="3" customFormat="1" ht="63" x14ac:dyDescent="0.25">
      <c r="B4464" s="257" t="s">
        <v>1308</v>
      </c>
      <c r="C4464" s="258" t="s">
        <v>1362</v>
      </c>
      <c r="D4464" s="257" t="s">
        <v>1363</v>
      </c>
      <c r="E4464" s="189" t="s">
        <v>4129</v>
      </c>
      <c r="F4464" s="189" t="s">
        <v>4188</v>
      </c>
      <c r="G4464" s="189" t="s">
        <v>7</v>
      </c>
      <c r="H4464" s="195" t="s">
        <v>109</v>
      </c>
      <c r="I4464" s="189" t="s">
        <v>245</v>
      </c>
      <c r="J4464" s="189" t="s">
        <v>7</v>
      </c>
      <c r="K4464" s="189" t="s">
        <v>4089</v>
      </c>
      <c r="L4464" s="189" t="s">
        <v>230</v>
      </c>
      <c r="M4464" s="189" t="s">
        <v>4189</v>
      </c>
      <c r="N4464" s="189" t="s">
        <v>5327</v>
      </c>
      <c r="O4464" s="189" t="s">
        <v>96</v>
      </c>
      <c r="P4464" s="189">
        <v>1</v>
      </c>
      <c r="Q4464" s="187" t="s">
        <v>111</v>
      </c>
      <c r="R4464" s="187" t="s">
        <v>364</v>
      </c>
      <c r="S4464" s="260">
        <v>21275.06</v>
      </c>
      <c r="T4464" s="187">
        <v>1</v>
      </c>
      <c r="U4464" s="260">
        <f t="shared" si="211"/>
        <v>21275.06</v>
      </c>
      <c r="V4464" s="187" t="s">
        <v>7</v>
      </c>
    </row>
    <row r="4465" spans="2:22" s="3" customFormat="1" ht="47.25" x14ac:dyDescent="0.25">
      <c r="B4465" s="257" t="s">
        <v>1308</v>
      </c>
      <c r="C4465" s="258" t="s">
        <v>1362</v>
      </c>
      <c r="D4465" s="257" t="s">
        <v>1363</v>
      </c>
      <c r="E4465" s="189" t="s">
        <v>26</v>
      </c>
      <c r="F4465" s="189" t="s">
        <v>7</v>
      </c>
      <c r="G4465" s="189" t="s">
        <v>7</v>
      </c>
      <c r="H4465" s="189" t="s">
        <v>7</v>
      </c>
      <c r="I4465" s="189" t="s">
        <v>7</v>
      </c>
      <c r="J4465" s="189" t="s">
        <v>7</v>
      </c>
      <c r="K4465" s="189" t="s">
        <v>7</v>
      </c>
      <c r="L4465" s="189" t="s">
        <v>7</v>
      </c>
      <c r="M4465" s="189" t="s">
        <v>7</v>
      </c>
      <c r="N4465" s="189" t="s">
        <v>7</v>
      </c>
      <c r="O4465" s="189" t="s">
        <v>7</v>
      </c>
      <c r="P4465" s="189" t="s">
        <v>7</v>
      </c>
      <c r="Q4465" s="187" t="s">
        <v>7</v>
      </c>
      <c r="R4465" s="187" t="s">
        <v>7</v>
      </c>
      <c r="S4465" s="260" t="s">
        <v>7</v>
      </c>
      <c r="T4465" s="187" t="s">
        <v>7</v>
      </c>
      <c r="U4465" s="260">
        <f>SUM(U4455:U4464)</f>
        <v>254500.33289999998</v>
      </c>
      <c r="V4465" s="187" t="s">
        <v>7</v>
      </c>
    </row>
    <row r="4466" spans="2:22" s="3" customFormat="1" ht="47.25" x14ac:dyDescent="0.25">
      <c r="B4466" s="257" t="s">
        <v>1308</v>
      </c>
      <c r="C4466" s="258" t="s">
        <v>4194</v>
      </c>
      <c r="D4466" s="257" t="s">
        <v>4195</v>
      </c>
      <c r="E4466" s="189" t="s">
        <v>432</v>
      </c>
      <c r="F4466" s="189" t="s">
        <v>4188</v>
      </c>
      <c r="G4466" s="189" t="s">
        <v>7</v>
      </c>
      <c r="H4466" s="195" t="s">
        <v>109</v>
      </c>
      <c r="I4466" s="189" t="s">
        <v>245</v>
      </c>
      <c r="J4466" s="189" t="s">
        <v>7</v>
      </c>
      <c r="K4466" s="189" t="s">
        <v>463</v>
      </c>
      <c r="L4466" s="189" t="s">
        <v>230</v>
      </c>
      <c r="M4466" s="189" t="s">
        <v>4143</v>
      </c>
      <c r="N4466" s="189" t="s">
        <v>5327</v>
      </c>
      <c r="O4466" s="189" t="s">
        <v>96</v>
      </c>
      <c r="P4466" s="189">
        <v>2</v>
      </c>
      <c r="Q4466" s="187" t="s">
        <v>111</v>
      </c>
      <c r="R4466" s="187" t="s">
        <v>460</v>
      </c>
      <c r="S4466" s="260">
        <v>2018.62</v>
      </c>
      <c r="T4466" s="187">
        <v>2.0299999999999998</v>
      </c>
      <c r="U4466" s="260">
        <f>O4466*P4466*S4466*T4466</f>
        <v>8195.5971999999983</v>
      </c>
      <c r="V4466" s="187" t="s">
        <v>7</v>
      </c>
    </row>
    <row r="4467" spans="2:22" s="3" customFormat="1" ht="47.25" x14ac:dyDescent="0.25">
      <c r="B4467" s="257" t="s">
        <v>1308</v>
      </c>
      <c r="C4467" s="258" t="s">
        <v>4194</v>
      </c>
      <c r="D4467" s="257" t="s">
        <v>4195</v>
      </c>
      <c r="E4467" s="189" t="s">
        <v>432</v>
      </c>
      <c r="F4467" s="189" t="s">
        <v>4188</v>
      </c>
      <c r="G4467" s="189" t="s">
        <v>7</v>
      </c>
      <c r="H4467" s="195" t="s">
        <v>109</v>
      </c>
      <c r="I4467" s="189" t="s">
        <v>245</v>
      </c>
      <c r="J4467" s="189" t="s">
        <v>7</v>
      </c>
      <c r="K4467" s="189" t="s">
        <v>637</v>
      </c>
      <c r="L4467" s="189" t="s">
        <v>230</v>
      </c>
      <c r="M4467" s="189" t="s">
        <v>4143</v>
      </c>
      <c r="N4467" s="189" t="s">
        <v>5327</v>
      </c>
      <c r="O4467" s="189" t="s">
        <v>96</v>
      </c>
      <c r="P4467" s="189">
        <v>2</v>
      </c>
      <c r="Q4467" s="187" t="s">
        <v>111</v>
      </c>
      <c r="R4467" s="187" t="s">
        <v>462</v>
      </c>
      <c r="S4467" s="260">
        <v>4497.95</v>
      </c>
      <c r="T4467" s="187">
        <v>2.0299999999999998</v>
      </c>
      <c r="U4467" s="260">
        <f>O4467*P4467*S4467*T4467</f>
        <v>18261.676999999996</v>
      </c>
      <c r="V4467" s="187" t="s">
        <v>7</v>
      </c>
    </row>
    <row r="4468" spans="2:22" s="3" customFormat="1" ht="63" x14ac:dyDescent="0.25">
      <c r="B4468" s="257" t="s">
        <v>1308</v>
      </c>
      <c r="C4468" s="258" t="s">
        <v>4194</v>
      </c>
      <c r="D4468" s="257" t="s">
        <v>4195</v>
      </c>
      <c r="E4468" s="189" t="s">
        <v>4129</v>
      </c>
      <c r="F4468" s="189" t="s">
        <v>4188</v>
      </c>
      <c r="G4468" s="189" t="s">
        <v>7</v>
      </c>
      <c r="H4468" s="195" t="s">
        <v>109</v>
      </c>
      <c r="I4468" s="189" t="s">
        <v>245</v>
      </c>
      <c r="J4468" s="189" t="s">
        <v>7</v>
      </c>
      <c r="K4468" s="189" t="s">
        <v>4093</v>
      </c>
      <c r="L4468" s="189" t="s">
        <v>230</v>
      </c>
      <c r="M4468" s="189" t="s">
        <v>4143</v>
      </c>
      <c r="N4468" s="189" t="s">
        <v>5327</v>
      </c>
      <c r="O4468" s="189" t="s">
        <v>96</v>
      </c>
      <c r="P4468" s="189">
        <v>6</v>
      </c>
      <c r="Q4468" s="187" t="s">
        <v>111</v>
      </c>
      <c r="R4468" s="187" t="s">
        <v>211</v>
      </c>
      <c r="S4468" s="260">
        <v>4255.01</v>
      </c>
      <c r="T4468" s="187">
        <v>1</v>
      </c>
      <c r="U4468" s="260">
        <f>O4468*P4468*S4468*T4468</f>
        <v>25530.06</v>
      </c>
      <c r="V4468" s="187" t="s">
        <v>7</v>
      </c>
    </row>
    <row r="4469" spans="2:22" s="3" customFormat="1" ht="47.25" x14ac:dyDescent="0.25">
      <c r="B4469" s="257" t="s">
        <v>1308</v>
      </c>
      <c r="C4469" s="258" t="s">
        <v>4194</v>
      </c>
      <c r="D4469" s="257" t="s">
        <v>4195</v>
      </c>
      <c r="E4469" s="189" t="s">
        <v>26</v>
      </c>
      <c r="F4469" s="189" t="s">
        <v>7</v>
      </c>
      <c r="G4469" s="189" t="s">
        <v>7</v>
      </c>
      <c r="H4469" s="189" t="s">
        <v>7</v>
      </c>
      <c r="I4469" s="189" t="s">
        <v>7</v>
      </c>
      <c r="J4469" s="189" t="s">
        <v>7</v>
      </c>
      <c r="K4469" s="189" t="s">
        <v>7</v>
      </c>
      <c r="L4469" s="189" t="s">
        <v>7</v>
      </c>
      <c r="M4469" s="189" t="s">
        <v>7</v>
      </c>
      <c r="N4469" s="189" t="s">
        <v>7</v>
      </c>
      <c r="O4469" s="189" t="s">
        <v>7</v>
      </c>
      <c r="P4469" s="189" t="s">
        <v>7</v>
      </c>
      <c r="Q4469" s="187" t="s">
        <v>7</v>
      </c>
      <c r="R4469" s="187" t="s">
        <v>7</v>
      </c>
      <c r="S4469" s="260" t="s">
        <v>7</v>
      </c>
      <c r="T4469" s="187" t="s">
        <v>7</v>
      </c>
      <c r="U4469" s="260">
        <f>SUM(U4466:U4468)</f>
        <v>51987.334199999998</v>
      </c>
      <c r="V4469" s="187" t="s">
        <v>7</v>
      </c>
    </row>
    <row r="4470" spans="2:22" s="3" customFormat="1" ht="63" x14ac:dyDescent="0.25">
      <c r="B4470" s="257" t="s">
        <v>1364</v>
      </c>
      <c r="C4470" s="258" t="s">
        <v>1371</v>
      </c>
      <c r="D4470" s="257" t="s">
        <v>1372</v>
      </c>
      <c r="E4470" s="189" t="s">
        <v>253</v>
      </c>
      <c r="F4470" s="189" t="s">
        <v>4196</v>
      </c>
      <c r="G4470" s="189" t="s">
        <v>7</v>
      </c>
      <c r="H4470" s="195" t="s">
        <v>109</v>
      </c>
      <c r="I4470" s="189" t="s">
        <v>371</v>
      </c>
      <c r="J4470" s="189">
        <v>110</v>
      </c>
      <c r="K4470" s="189" t="s">
        <v>133</v>
      </c>
      <c r="L4470" s="189" t="s">
        <v>652</v>
      </c>
      <c r="M4470" s="189" t="s">
        <v>3783</v>
      </c>
      <c r="N4470" s="189" t="s">
        <v>5327</v>
      </c>
      <c r="O4470" s="189" t="s">
        <v>96</v>
      </c>
      <c r="P4470" s="189">
        <v>7</v>
      </c>
      <c r="Q4470" s="187" t="s">
        <v>135</v>
      </c>
      <c r="R4470" s="187" t="s">
        <v>136</v>
      </c>
      <c r="S4470" s="260">
        <v>3657.51</v>
      </c>
      <c r="T4470" s="187">
        <v>2.0499999999999998</v>
      </c>
      <c r="U4470" s="260">
        <f>O4470*P4470*S4470*T4470</f>
        <v>52485.268499999998</v>
      </c>
      <c r="V4470" s="187" t="s">
        <v>7</v>
      </c>
    </row>
    <row r="4471" spans="2:22" s="3" customFormat="1" ht="63" x14ac:dyDescent="0.25">
      <c r="B4471" s="257" t="s">
        <v>1364</v>
      </c>
      <c r="C4471" s="258" t="s">
        <v>1371</v>
      </c>
      <c r="D4471" s="257" t="s">
        <v>1372</v>
      </c>
      <c r="E4471" s="189" t="s">
        <v>432</v>
      </c>
      <c r="F4471" s="189" t="s">
        <v>4196</v>
      </c>
      <c r="G4471" s="189" t="s">
        <v>7</v>
      </c>
      <c r="H4471" s="195" t="s">
        <v>109</v>
      </c>
      <c r="I4471" s="189" t="s">
        <v>371</v>
      </c>
      <c r="J4471" s="189">
        <v>110</v>
      </c>
      <c r="K4471" s="189" t="s">
        <v>463</v>
      </c>
      <c r="L4471" s="189" t="s">
        <v>652</v>
      </c>
      <c r="M4471" s="189" t="s">
        <v>3783</v>
      </c>
      <c r="N4471" s="189" t="s">
        <v>5327</v>
      </c>
      <c r="O4471" s="189" t="s">
        <v>96</v>
      </c>
      <c r="P4471" s="189">
        <v>8</v>
      </c>
      <c r="Q4471" s="187" t="s">
        <v>111</v>
      </c>
      <c r="R4471" s="187" t="s">
        <v>460</v>
      </c>
      <c r="S4471" s="260">
        <v>2018.62</v>
      </c>
      <c r="T4471" s="187">
        <v>2.0299999999999998</v>
      </c>
      <c r="U4471" s="260">
        <f>O4471*P4471*S4471*T4471</f>
        <v>32782.388799999993</v>
      </c>
      <c r="V4471" s="187" t="s">
        <v>7</v>
      </c>
    </row>
    <row r="4472" spans="2:22" s="3" customFormat="1" ht="63" x14ac:dyDescent="0.25">
      <c r="B4472" s="257" t="s">
        <v>1364</v>
      </c>
      <c r="C4472" s="258" t="s">
        <v>1371</v>
      </c>
      <c r="D4472" s="257" t="s">
        <v>1372</v>
      </c>
      <c r="E4472" s="189" t="s">
        <v>142</v>
      </c>
      <c r="F4472" s="189" t="s">
        <v>4196</v>
      </c>
      <c r="G4472" s="189" t="s">
        <v>7</v>
      </c>
      <c r="H4472" s="195" t="s">
        <v>109</v>
      </c>
      <c r="I4472" s="189" t="s">
        <v>371</v>
      </c>
      <c r="J4472" s="189" t="s">
        <v>7</v>
      </c>
      <c r="K4472" s="189" t="s">
        <v>4197</v>
      </c>
      <c r="L4472" s="189" t="s">
        <v>652</v>
      </c>
      <c r="M4472" s="189" t="s">
        <v>3783</v>
      </c>
      <c r="N4472" s="189" t="s">
        <v>5327</v>
      </c>
      <c r="O4472" s="189" t="s">
        <v>96</v>
      </c>
      <c r="P4472" s="189">
        <v>1</v>
      </c>
      <c r="Q4472" s="187" t="s">
        <v>99</v>
      </c>
      <c r="R4472" s="187" t="s">
        <v>3154</v>
      </c>
      <c r="S4472" s="260">
        <v>581.91</v>
      </c>
      <c r="T4472" s="187">
        <v>1.87</v>
      </c>
      <c r="U4472" s="260">
        <f>O4472*P4472*S4472*T4472</f>
        <v>1088.1717000000001</v>
      </c>
      <c r="V4472" s="187" t="s">
        <v>7</v>
      </c>
    </row>
    <row r="4473" spans="2:22" s="3" customFormat="1" ht="63" x14ac:dyDescent="0.25">
      <c r="B4473" s="257" t="s">
        <v>1364</v>
      </c>
      <c r="C4473" s="258" t="s">
        <v>1371</v>
      </c>
      <c r="D4473" s="257" t="s">
        <v>1372</v>
      </c>
      <c r="E4473" s="189" t="s">
        <v>432</v>
      </c>
      <c r="F4473" s="189" t="s">
        <v>4196</v>
      </c>
      <c r="G4473" s="189" t="s">
        <v>7</v>
      </c>
      <c r="H4473" s="195" t="s">
        <v>109</v>
      </c>
      <c r="I4473" s="189" t="s">
        <v>371</v>
      </c>
      <c r="J4473" s="189" t="s">
        <v>7</v>
      </c>
      <c r="K4473" s="189" t="s">
        <v>637</v>
      </c>
      <c r="L4473" s="189" t="s">
        <v>652</v>
      </c>
      <c r="M4473" s="189" t="s">
        <v>3783</v>
      </c>
      <c r="N4473" s="189" t="s">
        <v>5327</v>
      </c>
      <c r="O4473" s="189" t="s">
        <v>96</v>
      </c>
      <c r="P4473" s="189">
        <v>1</v>
      </c>
      <c r="Q4473" s="187" t="s">
        <v>111</v>
      </c>
      <c r="R4473" s="187" t="s">
        <v>462</v>
      </c>
      <c r="S4473" s="260">
        <v>4497.95</v>
      </c>
      <c r="T4473" s="187">
        <v>2.0299999999999998</v>
      </c>
      <c r="U4473" s="260">
        <f>O4473*P4473*S4473*T4473</f>
        <v>9130.838499999998</v>
      </c>
      <c r="V4473" s="187" t="s">
        <v>7</v>
      </c>
    </row>
    <row r="4474" spans="2:22" s="3" customFormat="1" ht="63" x14ac:dyDescent="0.25">
      <c r="B4474" s="257" t="s">
        <v>1364</v>
      </c>
      <c r="C4474" s="258" t="s">
        <v>1371</v>
      </c>
      <c r="D4474" s="257" t="s">
        <v>1372</v>
      </c>
      <c r="E4474" s="189" t="s">
        <v>26</v>
      </c>
      <c r="F4474" s="189" t="s">
        <v>7</v>
      </c>
      <c r="G4474" s="189" t="s">
        <v>7</v>
      </c>
      <c r="H4474" s="189" t="s">
        <v>7</v>
      </c>
      <c r="I4474" s="189" t="s">
        <v>7</v>
      </c>
      <c r="J4474" s="189" t="s">
        <v>7</v>
      </c>
      <c r="K4474" s="189" t="s">
        <v>7</v>
      </c>
      <c r="L4474" s="189" t="s">
        <v>7</v>
      </c>
      <c r="M4474" s="189" t="s">
        <v>7</v>
      </c>
      <c r="N4474" s="189" t="s">
        <v>7</v>
      </c>
      <c r="O4474" s="189" t="s">
        <v>7</v>
      </c>
      <c r="P4474" s="189" t="s">
        <v>7</v>
      </c>
      <c r="Q4474" s="187" t="s">
        <v>7</v>
      </c>
      <c r="R4474" s="187" t="s">
        <v>7</v>
      </c>
      <c r="S4474" s="260" t="s">
        <v>7</v>
      </c>
      <c r="T4474" s="187" t="s">
        <v>7</v>
      </c>
      <c r="U4474" s="260">
        <f>SUM(U4470:U4473)</f>
        <v>95486.667499999996</v>
      </c>
      <c r="V4474" s="187" t="s">
        <v>7</v>
      </c>
    </row>
    <row r="4475" spans="2:22" s="3" customFormat="1" ht="47.25" x14ac:dyDescent="0.25">
      <c r="B4475" s="257" t="s">
        <v>1364</v>
      </c>
      <c r="C4475" s="258" t="s">
        <v>1373</v>
      </c>
      <c r="D4475" s="257" t="s">
        <v>1374</v>
      </c>
      <c r="E4475" s="189" t="s">
        <v>3944</v>
      </c>
      <c r="F4475" s="189" t="s">
        <v>4155</v>
      </c>
      <c r="G4475" s="189" t="s">
        <v>7</v>
      </c>
      <c r="H4475" s="195" t="s">
        <v>5296</v>
      </c>
      <c r="I4475" s="189" t="s">
        <v>245</v>
      </c>
      <c r="J4475" s="189">
        <v>10</v>
      </c>
      <c r="K4475" s="189" t="s">
        <v>2172</v>
      </c>
      <c r="L4475" s="189" t="s">
        <v>667</v>
      </c>
      <c r="M4475" s="189" t="s">
        <v>4198</v>
      </c>
      <c r="N4475" s="189" t="s">
        <v>5327</v>
      </c>
      <c r="O4475" s="189" t="s">
        <v>96</v>
      </c>
      <c r="P4475" s="189">
        <v>6</v>
      </c>
      <c r="Q4475" s="187" t="s">
        <v>160</v>
      </c>
      <c r="R4475" s="187" t="s">
        <v>173</v>
      </c>
      <c r="S4475" s="260">
        <v>330.05</v>
      </c>
      <c r="T4475" s="187">
        <v>2.0499999999999998</v>
      </c>
      <c r="U4475" s="260">
        <f t="shared" ref="U4475:U4484" si="212">O4475*P4475*S4475*T4475</f>
        <v>4059.6150000000002</v>
      </c>
      <c r="V4475" s="187" t="s">
        <v>7</v>
      </c>
    </row>
    <row r="4476" spans="2:22" s="3" customFormat="1" ht="47.25" x14ac:dyDescent="0.25">
      <c r="B4476" s="257" t="s">
        <v>1364</v>
      </c>
      <c r="C4476" s="258" t="s">
        <v>1373</v>
      </c>
      <c r="D4476" s="257" t="s">
        <v>1374</v>
      </c>
      <c r="E4476" s="189" t="s">
        <v>374</v>
      </c>
      <c r="F4476" s="189" t="s">
        <v>4155</v>
      </c>
      <c r="G4476" s="189" t="s">
        <v>7</v>
      </c>
      <c r="H4476" s="195" t="s">
        <v>5296</v>
      </c>
      <c r="I4476" s="189" t="s">
        <v>245</v>
      </c>
      <c r="J4476" s="189">
        <v>110</v>
      </c>
      <c r="K4476" s="189" t="s">
        <v>1843</v>
      </c>
      <c r="L4476" s="189" t="s">
        <v>667</v>
      </c>
      <c r="M4476" s="189" t="s">
        <v>4198</v>
      </c>
      <c r="N4476" s="189" t="s">
        <v>5327</v>
      </c>
      <c r="O4476" s="189" t="s">
        <v>96</v>
      </c>
      <c r="P4476" s="189">
        <v>10</v>
      </c>
      <c r="Q4476" s="187" t="s">
        <v>160</v>
      </c>
      <c r="R4476" s="187" t="s">
        <v>174</v>
      </c>
      <c r="S4476" s="260">
        <v>1046.28</v>
      </c>
      <c r="T4476" s="187">
        <v>2.0499999999999998</v>
      </c>
      <c r="U4476" s="260">
        <f t="shared" si="212"/>
        <v>21448.739999999998</v>
      </c>
      <c r="V4476" s="187" t="s">
        <v>7</v>
      </c>
    </row>
    <row r="4477" spans="2:22" s="3" customFormat="1" ht="47.25" x14ac:dyDescent="0.25">
      <c r="B4477" s="257" t="s">
        <v>1364</v>
      </c>
      <c r="C4477" s="258" t="s">
        <v>1373</v>
      </c>
      <c r="D4477" s="257" t="s">
        <v>1374</v>
      </c>
      <c r="E4477" s="189" t="s">
        <v>348</v>
      </c>
      <c r="F4477" s="189" t="s">
        <v>4155</v>
      </c>
      <c r="G4477" s="189" t="s">
        <v>7</v>
      </c>
      <c r="H4477" s="195" t="s">
        <v>5296</v>
      </c>
      <c r="I4477" s="189" t="s">
        <v>245</v>
      </c>
      <c r="J4477" s="189" t="s">
        <v>582</v>
      </c>
      <c r="K4477" s="189" t="s">
        <v>3840</v>
      </c>
      <c r="L4477" s="189" t="s">
        <v>667</v>
      </c>
      <c r="M4477" s="189" t="s">
        <v>4198</v>
      </c>
      <c r="N4477" s="189" t="s">
        <v>5327</v>
      </c>
      <c r="O4477" s="189" t="s">
        <v>96</v>
      </c>
      <c r="P4477" s="189">
        <v>1</v>
      </c>
      <c r="Q4477" s="187" t="s">
        <v>135</v>
      </c>
      <c r="R4477" s="187" t="s">
        <v>3035</v>
      </c>
      <c r="S4477" s="260">
        <v>2252.79</v>
      </c>
      <c r="T4477" s="187">
        <v>2.0499999999999998</v>
      </c>
      <c r="U4477" s="260">
        <f t="shared" si="212"/>
        <v>4618.2194999999992</v>
      </c>
      <c r="V4477" s="187" t="s">
        <v>7</v>
      </c>
    </row>
    <row r="4478" spans="2:22" s="3" customFormat="1" ht="47.25" x14ac:dyDescent="0.25">
      <c r="B4478" s="257" t="s">
        <v>1364</v>
      </c>
      <c r="C4478" s="258" t="s">
        <v>1373</v>
      </c>
      <c r="D4478" s="257" t="s">
        <v>1374</v>
      </c>
      <c r="E4478" s="189" t="s">
        <v>348</v>
      </c>
      <c r="F4478" s="189" t="s">
        <v>4155</v>
      </c>
      <c r="G4478" s="189" t="s">
        <v>7</v>
      </c>
      <c r="H4478" s="195" t="s">
        <v>5296</v>
      </c>
      <c r="I4478" s="189" t="s">
        <v>245</v>
      </c>
      <c r="J4478" s="189" t="s">
        <v>7</v>
      </c>
      <c r="K4478" s="189" t="s">
        <v>4190</v>
      </c>
      <c r="L4478" s="189" t="s">
        <v>667</v>
      </c>
      <c r="M4478" s="189" t="s">
        <v>4198</v>
      </c>
      <c r="N4478" s="189" t="s">
        <v>5327</v>
      </c>
      <c r="O4478" s="189" t="s">
        <v>96</v>
      </c>
      <c r="P4478" s="189">
        <v>1</v>
      </c>
      <c r="Q4478" s="187" t="s">
        <v>135</v>
      </c>
      <c r="R4478" s="187" t="s">
        <v>461</v>
      </c>
      <c r="S4478" s="260">
        <v>17966.55</v>
      </c>
      <c r="T4478" s="187">
        <v>2.0499999999999998</v>
      </c>
      <c r="U4478" s="260">
        <f t="shared" si="212"/>
        <v>36831.427499999998</v>
      </c>
      <c r="V4478" s="187" t="s">
        <v>7</v>
      </c>
    </row>
    <row r="4479" spans="2:22" s="3" customFormat="1" ht="47.25" x14ac:dyDescent="0.25">
      <c r="B4479" s="257" t="s">
        <v>1364</v>
      </c>
      <c r="C4479" s="258" t="s">
        <v>1373</v>
      </c>
      <c r="D4479" s="257" t="s">
        <v>1374</v>
      </c>
      <c r="E4479" s="189" t="s">
        <v>348</v>
      </c>
      <c r="F4479" s="189" t="s">
        <v>4155</v>
      </c>
      <c r="G4479" s="189" t="s">
        <v>7</v>
      </c>
      <c r="H4479" s="195" t="s">
        <v>5296</v>
      </c>
      <c r="I4479" s="189" t="s">
        <v>245</v>
      </c>
      <c r="J4479" s="189" t="s">
        <v>7</v>
      </c>
      <c r="K4479" s="189" t="s">
        <v>4191</v>
      </c>
      <c r="L4479" s="189" t="s">
        <v>667</v>
      </c>
      <c r="M4479" s="189" t="s">
        <v>4198</v>
      </c>
      <c r="N4479" s="189" t="s">
        <v>5327</v>
      </c>
      <c r="O4479" s="189" t="s">
        <v>96</v>
      </c>
      <c r="P4479" s="189">
        <v>1</v>
      </c>
      <c r="Q4479" s="187" t="s">
        <v>160</v>
      </c>
      <c r="R4479" s="187" t="s">
        <v>382</v>
      </c>
      <c r="S4479" s="260">
        <v>18678.07</v>
      </c>
      <c r="T4479" s="187">
        <v>2.0499999999999998</v>
      </c>
      <c r="U4479" s="260">
        <f t="shared" si="212"/>
        <v>38290.043499999992</v>
      </c>
      <c r="V4479" s="187" t="s">
        <v>7</v>
      </c>
    </row>
    <row r="4480" spans="2:22" s="3" customFormat="1" ht="47.25" x14ac:dyDescent="0.25">
      <c r="B4480" s="257" t="s">
        <v>1364</v>
      </c>
      <c r="C4480" s="258" t="s">
        <v>1373</v>
      </c>
      <c r="D4480" s="257" t="s">
        <v>1374</v>
      </c>
      <c r="E4480" s="189" t="s">
        <v>3981</v>
      </c>
      <c r="F4480" s="189" t="s">
        <v>4155</v>
      </c>
      <c r="G4480" s="189" t="s">
        <v>7</v>
      </c>
      <c r="H4480" s="195" t="s">
        <v>5296</v>
      </c>
      <c r="I4480" s="189" t="s">
        <v>245</v>
      </c>
      <c r="J4480" s="189" t="s">
        <v>7</v>
      </c>
      <c r="K4480" s="189" t="s">
        <v>592</v>
      </c>
      <c r="L4480" s="189" t="s">
        <v>667</v>
      </c>
      <c r="M4480" s="189" t="s">
        <v>4198</v>
      </c>
      <c r="N4480" s="189" t="s">
        <v>5327</v>
      </c>
      <c r="O4480" s="189" t="s">
        <v>96</v>
      </c>
      <c r="P4480" s="189">
        <v>1</v>
      </c>
      <c r="Q4480" s="187" t="s">
        <v>160</v>
      </c>
      <c r="R4480" s="187" t="s">
        <v>349</v>
      </c>
      <c r="S4480" s="260">
        <v>5306.44</v>
      </c>
      <c r="T4480" s="187">
        <v>2.0499999999999998</v>
      </c>
      <c r="U4480" s="260">
        <f t="shared" si="212"/>
        <v>10878.201999999997</v>
      </c>
      <c r="V4480" s="187" t="s">
        <v>7</v>
      </c>
    </row>
    <row r="4481" spans="2:22" s="3" customFormat="1" ht="47.25" x14ac:dyDescent="0.25">
      <c r="B4481" s="257" t="s">
        <v>1364</v>
      </c>
      <c r="C4481" s="258" t="s">
        <v>1373</v>
      </c>
      <c r="D4481" s="257" t="s">
        <v>1374</v>
      </c>
      <c r="E4481" s="189" t="s">
        <v>348</v>
      </c>
      <c r="F4481" s="189" t="s">
        <v>4155</v>
      </c>
      <c r="G4481" s="189" t="s">
        <v>7</v>
      </c>
      <c r="H4481" s="195" t="s">
        <v>5296</v>
      </c>
      <c r="I4481" s="189" t="s">
        <v>245</v>
      </c>
      <c r="J4481" s="189" t="s">
        <v>7</v>
      </c>
      <c r="K4481" s="189" t="s">
        <v>479</v>
      </c>
      <c r="L4481" s="189" t="s">
        <v>667</v>
      </c>
      <c r="M4481" s="189" t="s">
        <v>4198</v>
      </c>
      <c r="N4481" s="189" t="s">
        <v>5327</v>
      </c>
      <c r="O4481" s="189" t="s">
        <v>96</v>
      </c>
      <c r="P4481" s="189">
        <v>1</v>
      </c>
      <c r="Q4481" s="187" t="s">
        <v>160</v>
      </c>
      <c r="R4481" s="187" t="s">
        <v>383</v>
      </c>
      <c r="S4481" s="260">
        <v>860.27</v>
      </c>
      <c r="T4481" s="187">
        <v>2.0499999999999998</v>
      </c>
      <c r="U4481" s="260">
        <f t="shared" si="212"/>
        <v>1763.5534999999998</v>
      </c>
      <c r="V4481" s="187" t="s">
        <v>7</v>
      </c>
    </row>
    <row r="4482" spans="2:22" s="3" customFormat="1" ht="47.25" x14ac:dyDescent="0.25">
      <c r="B4482" s="257" t="s">
        <v>1364</v>
      </c>
      <c r="C4482" s="258" t="s">
        <v>1373</v>
      </c>
      <c r="D4482" s="257" t="s">
        <v>1374</v>
      </c>
      <c r="E4482" s="189" t="s">
        <v>348</v>
      </c>
      <c r="F4482" s="189" t="s">
        <v>4155</v>
      </c>
      <c r="G4482" s="189" t="s">
        <v>7</v>
      </c>
      <c r="H4482" s="195" t="s">
        <v>5296</v>
      </c>
      <c r="I4482" s="189" t="s">
        <v>245</v>
      </c>
      <c r="J4482" s="189" t="s">
        <v>7</v>
      </c>
      <c r="K4482" s="189" t="s">
        <v>2753</v>
      </c>
      <c r="L4482" s="189" t="s">
        <v>667</v>
      </c>
      <c r="M4482" s="189" t="s">
        <v>4198</v>
      </c>
      <c r="N4482" s="189" t="s">
        <v>5327</v>
      </c>
      <c r="O4482" s="189" t="s">
        <v>96</v>
      </c>
      <c r="P4482" s="189">
        <v>1</v>
      </c>
      <c r="Q4482" s="187" t="s">
        <v>160</v>
      </c>
      <c r="R4482" s="187" t="s">
        <v>480</v>
      </c>
      <c r="S4482" s="260">
        <v>425.87</v>
      </c>
      <c r="T4482" s="187">
        <v>2.0499999999999998</v>
      </c>
      <c r="U4482" s="260">
        <f t="shared" si="212"/>
        <v>873.03349999999989</v>
      </c>
      <c r="V4482" s="187" t="s">
        <v>7</v>
      </c>
    </row>
    <row r="4483" spans="2:22" s="3" customFormat="1" ht="47.25" x14ac:dyDescent="0.25">
      <c r="B4483" s="257" t="s">
        <v>1364</v>
      </c>
      <c r="C4483" s="258" t="s">
        <v>1373</v>
      </c>
      <c r="D4483" s="257" t="s">
        <v>1374</v>
      </c>
      <c r="E4483" s="189" t="s">
        <v>432</v>
      </c>
      <c r="F4483" s="189" t="s">
        <v>4155</v>
      </c>
      <c r="G4483" s="189" t="s">
        <v>7</v>
      </c>
      <c r="H4483" s="195" t="s">
        <v>5296</v>
      </c>
      <c r="I4483" s="189" t="s">
        <v>245</v>
      </c>
      <c r="J4483" s="189" t="s">
        <v>7</v>
      </c>
      <c r="K4483" s="189" t="s">
        <v>637</v>
      </c>
      <c r="L4483" s="189" t="s">
        <v>667</v>
      </c>
      <c r="M4483" s="189" t="s">
        <v>4198</v>
      </c>
      <c r="N4483" s="189" t="s">
        <v>5327</v>
      </c>
      <c r="O4483" s="189" t="s">
        <v>96</v>
      </c>
      <c r="P4483" s="189">
        <v>1</v>
      </c>
      <c r="Q4483" s="187" t="s">
        <v>111</v>
      </c>
      <c r="R4483" s="187" t="s">
        <v>462</v>
      </c>
      <c r="S4483" s="260">
        <v>4497.95</v>
      </c>
      <c r="T4483" s="187">
        <v>2.0299999999999998</v>
      </c>
      <c r="U4483" s="260">
        <f t="shared" si="212"/>
        <v>9130.838499999998</v>
      </c>
      <c r="V4483" s="187" t="s">
        <v>7</v>
      </c>
    </row>
    <row r="4484" spans="2:22" s="3" customFormat="1" ht="63" x14ac:dyDescent="0.25">
      <c r="B4484" s="257" t="s">
        <v>1364</v>
      </c>
      <c r="C4484" s="258" t="s">
        <v>1373</v>
      </c>
      <c r="D4484" s="257" t="s">
        <v>1374</v>
      </c>
      <c r="E4484" s="189" t="s">
        <v>4129</v>
      </c>
      <c r="F4484" s="189" t="s">
        <v>4155</v>
      </c>
      <c r="G4484" s="189" t="s">
        <v>7</v>
      </c>
      <c r="H4484" s="195" t="s">
        <v>5296</v>
      </c>
      <c r="I4484" s="189" t="s">
        <v>245</v>
      </c>
      <c r="J4484" s="189" t="s">
        <v>7</v>
      </c>
      <c r="K4484" s="189" t="s">
        <v>4033</v>
      </c>
      <c r="L4484" s="189" t="s">
        <v>667</v>
      </c>
      <c r="M4484" s="189" t="s">
        <v>4198</v>
      </c>
      <c r="N4484" s="189" t="s">
        <v>5327</v>
      </c>
      <c r="O4484" s="189" t="s">
        <v>96</v>
      </c>
      <c r="P4484" s="189">
        <v>1</v>
      </c>
      <c r="Q4484" s="187" t="s">
        <v>111</v>
      </c>
      <c r="R4484" s="187" t="s">
        <v>260</v>
      </c>
      <c r="S4484" s="260">
        <v>2127.5100000000002</v>
      </c>
      <c r="T4484" s="187">
        <v>1</v>
      </c>
      <c r="U4484" s="260">
        <f t="shared" si="212"/>
        <v>2127.5100000000002</v>
      </c>
      <c r="V4484" s="187" t="s">
        <v>7</v>
      </c>
    </row>
    <row r="4485" spans="2:22" s="3" customFormat="1" ht="47.25" x14ac:dyDescent="0.25">
      <c r="B4485" s="257" t="s">
        <v>1364</v>
      </c>
      <c r="C4485" s="258" t="s">
        <v>1373</v>
      </c>
      <c r="D4485" s="257" t="s">
        <v>1374</v>
      </c>
      <c r="E4485" s="189" t="s">
        <v>26</v>
      </c>
      <c r="F4485" s="189" t="s">
        <v>7</v>
      </c>
      <c r="G4485" s="189" t="s">
        <v>7</v>
      </c>
      <c r="H4485" s="189" t="s">
        <v>7</v>
      </c>
      <c r="I4485" s="189" t="s">
        <v>7</v>
      </c>
      <c r="J4485" s="189" t="s">
        <v>7</v>
      </c>
      <c r="K4485" s="189" t="s">
        <v>7</v>
      </c>
      <c r="L4485" s="189" t="s">
        <v>7</v>
      </c>
      <c r="M4485" s="189" t="s">
        <v>7</v>
      </c>
      <c r="N4485" s="189" t="s">
        <v>7</v>
      </c>
      <c r="O4485" s="189" t="s">
        <v>7</v>
      </c>
      <c r="P4485" s="189" t="s">
        <v>7</v>
      </c>
      <c r="Q4485" s="187" t="s">
        <v>7</v>
      </c>
      <c r="R4485" s="187" t="s">
        <v>7</v>
      </c>
      <c r="S4485" s="260" t="s">
        <v>7</v>
      </c>
      <c r="T4485" s="187" t="s">
        <v>7</v>
      </c>
      <c r="U4485" s="260">
        <f>SUM(U4475:U4484)</f>
        <v>130021.18299999996</v>
      </c>
      <c r="V4485" s="187" t="s">
        <v>7</v>
      </c>
    </row>
    <row r="4486" spans="2:22" s="3" customFormat="1" ht="63" x14ac:dyDescent="0.25">
      <c r="B4486" s="257" t="s">
        <v>1364</v>
      </c>
      <c r="C4486" s="258" t="s">
        <v>1382</v>
      </c>
      <c r="D4486" s="257" t="s">
        <v>1383</v>
      </c>
      <c r="E4486" s="189" t="s">
        <v>526</v>
      </c>
      <c r="F4486" s="189" t="s">
        <v>4199</v>
      </c>
      <c r="G4486" s="189" t="s">
        <v>7</v>
      </c>
      <c r="H4486" s="195" t="s">
        <v>109</v>
      </c>
      <c r="I4486" s="189" t="s">
        <v>7</v>
      </c>
      <c r="J4486" s="189" t="s">
        <v>7</v>
      </c>
      <c r="K4486" s="189" t="s">
        <v>4178</v>
      </c>
      <c r="L4486" s="189" t="s">
        <v>652</v>
      </c>
      <c r="M4486" s="189" t="s">
        <v>4200</v>
      </c>
      <c r="N4486" s="189" t="s">
        <v>5327</v>
      </c>
      <c r="O4486" s="189" t="s">
        <v>96</v>
      </c>
      <c r="P4486" s="189">
        <v>1</v>
      </c>
      <c r="Q4486" s="187" t="s">
        <v>160</v>
      </c>
      <c r="R4486" s="187" t="s">
        <v>4180</v>
      </c>
      <c r="S4486" s="260">
        <v>31445.37</v>
      </c>
      <c r="T4486" s="187">
        <v>1.38</v>
      </c>
      <c r="U4486" s="260">
        <f>O4486*P4486*S4486*T4486</f>
        <v>43394.610599999993</v>
      </c>
      <c r="V4486" s="187" t="s">
        <v>7</v>
      </c>
    </row>
    <row r="4487" spans="2:22" s="3" customFormat="1" ht="63" x14ac:dyDescent="0.25">
      <c r="B4487" s="257" t="s">
        <v>1364</v>
      </c>
      <c r="C4487" s="258" t="s">
        <v>1382</v>
      </c>
      <c r="D4487" s="257" t="s">
        <v>1383</v>
      </c>
      <c r="E4487" s="189" t="s">
        <v>348</v>
      </c>
      <c r="F4487" s="189" t="s">
        <v>4199</v>
      </c>
      <c r="G4487" s="189" t="s">
        <v>7</v>
      </c>
      <c r="H4487" s="195" t="s">
        <v>109</v>
      </c>
      <c r="I4487" s="189" t="s">
        <v>7</v>
      </c>
      <c r="J4487" s="189" t="s">
        <v>7</v>
      </c>
      <c r="K4487" s="189" t="s">
        <v>4191</v>
      </c>
      <c r="L4487" s="189" t="s">
        <v>652</v>
      </c>
      <c r="M4487" s="189" t="s">
        <v>4200</v>
      </c>
      <c r="N4487" s="189" t="s">
        <v>5327</v>
      </c>
      <c r="O4487" s="189" t="s">
        <v>96</v>
      </c>
      <c r="P4487" s="189">
        <v>1</v>
      </c>
      <c r="Q4487" s="187" t="s">
        <v>160</v>
      </c>
      <c r="R4487" s="187" t="s">
        <v>382</v>
      </c>
      <c r="S4487" s="260">
        <v>18678.07</v>
      </c>
      <c r="T4487" s="187">
        <v>2.0499999999999998</v>
      </c>
      <c r="U4487" s="260">
        <f>O4487*P4487*S4487*T4487</f>
        <v>38290.043499999992</v>
      </c>
      <c r="V4487" s="187" t="s">
        <v>7</v>
      </c>
    </row>
    <row r="4488" spans="2:22" s="3" customFormat="1" ht="63" x14ac:dyDescent="0.25">
      <c r="B4488" s="257" t="s">
        <v>1364</v>
      </c>
      <c r="C4488" s="258" t="s">
        <v>1382</v>
      </c>
      <c r="D4488" s="257" t="s">
        <v>1383</v>
      </c>
      <c r="E4488" s="189" t="s">
        <v>661</v>
      </c>
      <c r="F4488" s="189" t="s">
        <v>4199</v>
      </c>
      <c r="G4488" s="189" t="s">
        <v>7</v>
      </c>
      <c r="H4488" s="195" t="s">
        <v>109</v>
      </c>
      <c r="I4488" s="189" t="s">
        <v>7</v>
      </c>
      <c r="J4488" s="189">
        <v>220</v>
      </c>
      <c r="K4488" s="189" t="s">
        <v>2193</v>
      </c>
      <c r="L4488" s="189" t="s">
        <v>652</v>
      </c>
      <c r="M4488" s="189" t="s">
        <v>4200</v>
      </c>
      <c r="N4488" s="189" t="s">
        <v>5327</v>
      </c>
      <c r="O4488" s="189" t="s">
        <v>96</v>
      </c>
      <c r="P4488" s="189">
        <v>6</v>
      </c>
      <c r="Q4488" s="187" t="s">
        <v>160</v>
      </c>
      <c r="R4488" s="187" t="s">
        <v>4201</v>
      </c>
      <c r="S4488" s="260">
        <v>1286.52</v>
      </c>
      <c r="T4488" s="187">
        <v>2.0299999999999998</v>
      </c>
      <c r="U4488" s="260">
        <f>O4488*P4488*S4488*T4488</f>
        <v>15669.813599999998</v>
      </c>
      <c r="V4488" s="187" t="s">
        <v>7</v>
      </c>
    </row>
    <row r="4489" spans="2:22" s="3" customFormat="1" ht="63" x14ac:dyDescent="0.25">
      <c r="B4489" s="257" t="s">
        <v>1364</v>
      </c>
      <c r="C4489" s="258" t="s">
        <v>1382</v>
      </c>
      <c r="D4489" s="257" t="s">
        <v>1383</v>
      </c>
      <c r="E4489" s="189" t="s">
        <v>4129</v>
      </c>
      <c r="F4489" s="189" t="s">
        <v>4199</v>
      </c>
      <c r="G4489" s="189" t="s">
        <v>7</v>
      </c>
      <c r="H4489" s="195" t="s">
        <v>109</v>
      </c>
      <c r="I4489" s="189" t="s">
        <v>7</v>
      </c>
      <c r="J4489" s="189" t="s">
        <v>7</v>
      </c>
      <c r="K4489" s="189" t="s">
        <v>3617</v>
      </c>
      <c r="L4489" s="189" t="s">
        <v>652</v>
      </c>
      <c r="M4489" s="189" t="s">
        <v>4200</v>
      </c>
      <c r="N4489" s="189" t="s">
        <v>5327</v>
      </c>
      <c r="O4489" s="189" t="s">
        <v>96</v>
      </c>
      <c r="P4489" s="189">
        <v>1</v>
      </c>
      <c r="Q4489" s="187" t="s">
        <v>111</v>
      </c>
      <c r="R4489" s="187" t="s">
        <v>379</v>
      </c>
      <c r="S4489" s="260">
        <v>10637.53</v>
      </c>
      <c r="T4489" s="187">
        <v>1</v>
      </c>
      <c r="U4489" s="260">
        <f>O4489*P4489*S4489*T4489</f>
        <v>10637.53</v>
      </c>
      <c r="V4489" s="187" t="s">
        <v>7</v>
      </c>
    </row>
    <row r="4490" spans="2:22" s="3" customFormat="1" ht="63" x14ac:dyDescent="0.25">
      <c r="B4490" s="257" t="s">
        <v>1364</v>
      </c>
      <c r="C4490" s="258" t="s">
        <v>1382</v>
      </c>
      <c r="D4490" s="257" t="s">
        <v>1383</v>
      </c>
      <c r="E4490" s="189" t="s">
        <v>26</v>
      </c>
      <c r="F4490" s="189" t="s">
        <v>7</v>
      </c>
      <c r="G4490" s="189" t="s">
        <v>7</v>
      </c>
      <c r="H4490" s="189" t="s">
        <v>7</v>
      </c>
      <c r="I4490" s="189" t="s">
        <v>7</v>
      </c>
      <c r="J4490" s="189" t="s">
        <v>7</v>
      </c>
      <c r="K4490" s="189" t="s">
        <v>7</v>
      </c>
      <c r="L4490" s="189" t="s">
        <v>7</v>
      </c>
      <c r="M4490" s="189" t="s">
        <v>7</v>
      </c>
      <c r="N4490" s="189" t="s">
        <v>7</v>
      </c>
      <c r="O4490" s="189" t="s">
        <v>7</v>
      </c>
      <c r="P4490" s="189" t="s">
        <v>7</v>
      </c>
      <c r="Q4490" s="187" t="s">
        <v>7</v>
      </c>
      <c r="R4490" s="187" t="s">
        <v>7</v>
      </c>
      <c r="S4490" s="260" t="s">
        <v>7</v>
      </c>
      <c r="T4490" s="187" t="s">
        <v>7</v>
      </c>
      <c r="U4490" s="260">
        <f>SUM(U4486:U4489)</f>
        <v>107991.99769999998</v>
      </c>
      <c r="V4490" s="187" t="s">
        <v>7</v>
      </c>
    </row>
    <row r="4491" spans="2:22" s="3" customFormat="1" ht="47.25" x14ac:dyDescent="0.25">
      <c r="B4491" s="257" t="s">
        <v>1364</v>
      </c>
      <c r="C4491" s="258" t="s">
        <v>1384</v>
      </c>
      <c r="D4491" s="257" t="s">
        <v>1385</v>
      </c>
      <c r="E4491" s="189" t="s">
        <v>3249</v>
      </c>
      <c r="F4491" s="189" t="s">
        <v>4072</v>
      </c>
      <c r="G4491" s="189" t="s">
        <v>7</v>
      </c>
      <c r="H4491" s="195" t="s">
        <v>109</v>
      </c>
      <c r="I4491" s="189" t="s">
        <v>228</v>
      </c>
      <c r="J4491" s="189" t="s">
        <v>7</v>
      </c>
      <c r="K4491" s="189" t="s">
        <v>4202</v>
      </c>
      <c r="L4491" s="189" t="s">
        <v>230</v>
      </c>
      <c r="M4491" s="189" t="s">
        <v>4143</v>
      </c>
      <c r="N4491" s="189" t="s">
        <v>5327</v>
      </c>
      <c r="O4491" s="189" t="s">
        <v>96</v>
      </c>
      <c r="P4491" s="189">
        <v>3</v>
      </c>
      <c r="Q4491" s="187" t="s">
        <v>3251</v>
      </c>
      <c r="R4491" s="187" t="s">
        <v>3252</v>
      </c>
      <c r="S4491" s="260">
        <v>24013.59</v>
      </c>
      <c r="T4491" s="187">
        <v>2.29</v>
      </c>
      <c r="U4491" s="260">
        <f>O4491*P4491*S4491*T4491</f>
        <v>164973.36330000003</v>
      </c>
      <c r="V4491" s="187" t="s">
        <v>7</v>
      </c>
    </row>
    <row r="4492" spans="2:22" s="3" customFormat="1" ht="47.25" x14ac:dyDescent="0.25">
      <c r="B4492" s="257" t="s">
        <v>1364</v>
      </c>
      <c r="C4492" s="258" t="s">
        <v>1384</v>
      </c>
      <c r="D4492" s="257" t="s">
        <v>1385</v>
      </c>
      <c r="E4492" s="189" t="s">
        <v>432</v>
      </c>
      <c r="F4492" s="189" t="s">
        <v>4072</v>
      </c>
      <c r="G4492" s="189" t="s">
        <v>7</v>
      </c>
      <c r="H4492" s="195" t="s">
        <v>109</v>
      </c>
      <c r="I4492" s="189" t="s">
        <v>228</v>
      </c>
      <c r="J4492" s="189" t="s">
        <v>7</v>
      </c>
      <c r="K4492" s="189" t="s">
        <v>637</v>
      </c>
      <c r="L4492" s="189" t="s">
        <v>230</v>
      </c>
      <c r="M4492" s="189" t="s">
        <v>4143</v>
      </c>
      <c r="N4492" s="189" t="s">
        <v>5327</v>
      </c>
      <c r="O4492" s="189" t="s">
        <v>96</v>
      </c>
      <c r="P4492" s="189">
        <v>4</v>
      </c>
      <c r="Q4492" s="187" t="s">
        <v>111</v>
      </c>
      <c r="R4492" s="187" t="s">
        <v>462</v>
      </c>
      <c r="S4492" s="260">
        <v>4497.95</v>
      </c>
      <c r="T4492" s="187">
        <v>2.0299999999999998</v>
      </c>
      <c r="U4492" s="260">
        <f>O4492*P4492*S4492*T4492</f>
        <v>36523.353999999992</v>
      </c>
      <c r="V4492" s="187" t="s">
        <v>7</v>
      </c>
    </row>
    <row r="4493" spans="2:22" s="3" customFormat="1" ht="63" x14ac:dyDescent="0.25">
      <c r="B4493" s="257" t="s">
        <v>1364</v>
      </c>
      <c r="C4493" s="258" t="s">
        <v>1384</v>
      </c>
      <c r="D4493" s="257" t="s">
        <v>1385</v>
      </c>
      <c r="E4493" s="189" t="s">
        <v>4129</v>
      </c>
      <c r="F4493" s="189" t="s">
        <v>4072</v>
      </c>
      <c r="G4493" s="189" t="s">
        <v>7</v>
      </c>
      <c r="H4493" s="195" t="s">
        <v>109</v>
      </c>
      <c r="I4493" s="189" t="s">
        <v>228</v>
      </c>
      <c r="J4493" s="189" t="s">
        <v>7</v>
      </c>
      <c r="K4493" s="189" t="s">
        <v>4089</v>
      </c>
      <c r="L4493" s="189" t="s">
        <v>230</v>
      </c>
      <c r="M4493" s="189" t="s">
        <v>4143</v>
      </c>
      <c r="N4493" s="189" t="s">
        <v>5327</v>
      </c>
      <c r="O4493" s="189" t="s">
        <v>96</v>
      </c>
      <c r="P4493" s="189">
        <v>4</v>
      </c>
      <c r="Q4493" s="187" t="s">
        <v>111</v>
      </c>
      <c r="R4493" s="187" t="s">
        <v>364</v>
      </c>
      <c r="S4493" s="260">
        <v>21275.06</v>
      </c>
      <c r="T4493" s="187">
        <v>1</v>
      </c>
      <c r="U4493" s="260">
        <f>O4493*P4493*S4493*T4493</f>
        <v>85100.24</v>
      </c>
      <c r="V4493" s="187" t="s">
        <v>7</v>
      </c>
    </row>
    <row r="4494" spans="2:22" s="3" customFormat="1" ht="47.25" x14ac:dyDescent="0.25">
      <c r="B4494" s="257" t="s">
        <v>1364</v>
      </c>
      <c r="C4494" s="258" t="s">
        <v>1384</v>
      </c>
      <c r="D4494" s="257" t="s">
        <v>1385</v>
      </c>
      <c r="E4494" s="189" t="s">
        <v>26</v>
      </c>
      <c r="F4494" s="189" t="s">
        <v>7</v>
      </c>
      <c r="G4494" s="189" t="s">
        <v>7</v>
      </c>
      <c r="H4494" s="189" t="s">
        <v>7</v>
      </c>
      <c r="I4494" s="189" t="s">
        <v>7</v>
      </c>
      <c r="J4494" s="189" t="s">
        <v>7</v>
      </c>
      <c r="K4494" s="189" t="s">
        <v>7</v>
      </c>
      <c r="L4494" s="189" t="s">
        <v>7</v>
      </c>
      <c r="M4494" s="189" t="s">
        <v>7</v>
      </c>
      <c r="N4494" s="189" t="s">
        <v>7</v>
      </c>
      <c r="O4494" s="189" t="s">
        <v>7</v>
      </c>
      <c r="P4494" s="189" t="s">
        <v>7</v>
      </c>
      <c r="Q4494" s="187" t="s">
        <v>7</v>
      </c>
      <c r="R4494" s="187" t="s">
        <v>7</v>
      </c>
      <c r="S4494" s="260" t="s">
        <v>7</v>
      </c>
      <c r="T4494" s="187" t="s">
        <v>7</v>
      </c>
      <c r="U4494" s="260">
        <f>SUM(U4491:U4493)</f>
        <v>286596.95730000001</v>
      </c>
      <c r="V4494" s="187" t="s">
        <v>7</v>
      </c>
    </row>
    <row r="4495" spans="2:22" s="3" customFormat="1" ht="47.25" x14ac:dyDescent="0.25">
      <c r="B4495" s="257" t="s">
        <v>1364</v>
      </c>
      <c r="C4495" s="258" t="s">
        <v>1386</v>
      </c>
      <c r="D4495" s="257" t="s">
        <v>1387</v>
      </c>
      <c r="E4495" s="189" t="s">
        <v>3249</v>
      </c>
      <c r="F4495" s="189" t="s">
        <v>4203</v>
      </c>
      <c r="G4495" s="189" t="s">
        <v>7</v>
      </c>
      <c r="H4495" s="195" t="s">
        <v>109</v>
      </c>
      <c r="I4495" s="189" t="s">
        <v>228</v>
      </c>
      <c r="J4495" s="189" t="s">
        <v>7</v>
      </c>
      <c r="K4495" s="189" t="s">
        <v>4202</v>
      </c>
      <c r="L4495" s="189" t="s">
        <v>230</v>
      </c>
      <c r="M4495" s="189" t="s">
        <v>4143</v>
      </c>
      <c r="N4495" s="189" t="s">
        <v>5327</v>
      </c>
      <c r="O4495" s="189" t="s">
        <v>96</v>
      </c>
      <c r="P4495" s="189">
        <v>2</v>
      </c>
      <c r="Q4495" s="187" t="s">
        <v>3251</v>
      </c>
      <c r="R4495" s="187" t="s">
        <v>3252</v>
      </c>
      <c r="S4495" s="260">
        <v>24013.59</v>
      </c>
      <c r="T4495" s="187">
        <v>2.29</v>
      </c>
      <c r="U4495" s="260">
        <f>O4495*P4495*S4495*T4495</f>
        <v>109982.24220000001</v>
      </c>
      <c r="V4495" s="187" t="s">
        <v>7</v>
      </c>
    </row>
    <row r="4496" spans="2:22" s="3" customFormat="1" ht="47.25" x14ac:dyDescent="0.25">
      <c r="B4496" s="257" t="s">
        <v>1364</v>
      </c>
      <c r="C4496" s="258" t="s">
        <v>1386</v>
      </c>
      <c r="D4496" s="257" t="s">
        <v>1387</v>
      </c>
      <c r="E4496" s="189" t="s">
        <v>432</v>
      </c>
      <c r="F4496" s="189" t="s">
        <v>4203</v>
      </c>
      <c r="G4496" s="189" t="s">
        <v>7</v>
      </c>
      <c r="H4496" s="195" t="s">
        <v>109</v>
      </c>
      <c r="I4496" s="189" t="s">
        <v>228</v>
      </c>
      <c r="J4496" s="189" t="s">
        <v>7</v>
      </c>
      <c r="K4496" s="189" t="s">
        <v>637</v>
      </c>
      <c r="L4496" s="189" t="s">
        <v>230</v>
      </c>
      <c r="M4496" s="189" t="s">
        <v>4143</v>
      </c>
      <c r="N4496" s="189" t="s">
        <v>5327</v>
      </c>
      <c r="O4496" s="189" t="s">
        <v>96</v>
      </c>
      <c r="P4496" s="189">
        <v>3</v>
      </c>
      <c r="Q4496" s="187" t="s">
        <v>111</v>
      </c>
      <c r="R4496" s="187" t="s">
        <v>462</v>
      </c>
      <c r="S4496" s="260">
        <v>4497.95</v>
      </c>
      <c r="T4496" s="187">
        <v>2.0299999999999998</v>
      </c>
      <c r="U4496" s="260">
        <f>O4496*P4496*S4496*T4496</f>
        <v>27392.515499999994</v>
      </c>
      <c r="V4496" s="187" t="s">
        <v>7</v>
      </c>
    </row>
    <row r="4497" spans="2:22" s="3" customFormat="1" ht="63" x14ac:dyDescent="0.25">
      <c r="B4497" s="257" t="s">
        <v>1364</v>
      </c>
      <c r="C4497" s="258" t="s">
        <v>1386</v>
      </c>
      <c r="D4497" s="257" t="s">
        <v>1387</v>
      </c>
      <c r="E4497" s="189" t="s">
        <v>4129</v>
      </c>
      <c r="F4497" s="189" t="s">
        <v>4203</v>
      </c>
      <c r="G4497" s="189" t="s">
        <v>7</v>
      </c>
      <c r="H4497" s="195" t="s">
        <v>109</v>
      </c>
      <c r="I4497" s="189" t="s">
        <v>228</v>
      </c>
      <c r="J4497" s="189" t="s">
        <v>7</v>
      </c>
      <c r="K4497" s="189" t="s">
        <v>4071</v>
      </c>
      <c r="L4497" s="189" t="s">
        <v>230</v>
      </c>
      <c r="M4497" s="189" t="s">
        <v>4143</v>
      </c>
      <c r="N4497" s="189" t="s">
        <v>5327</v>
      </c>
      <c r="O4497" s="189" t="s">
        <v>96</v>
      </c>
      <c r="P4497" s="189">
        <v>3</v>
      </c>
      <c r="Q4497" s="187" t="s">
        <v>111</v>
      </c>
      <c r="R4497" s="187" t="s">
        <v>379</v>
      </c>
      <c r="S4497" s="260">
        <v>10637.53</v>
      </c>
      <c r="T4497" s="187">
        <v>1</v>
      </c>
      <c r="U4497" s="260">
        <f>O4497*P4497*S4497*T4497</f>
        <v>31912.590000000004</v>
      </c>
      <c r="V4497" s="187" t="s">
        <v>7</v>
      </c>
    </row>
    <row r="4498" spans="2:22" s="3" customFormat="1" ht="47.25" x14ac:dyDescent="0.25">
      <c r="B4498" s="257" t="s">
        <v>1364</v>
      </c>
      <c r="C4498" s="258" t="s">
        <v>1386</v>
      </c>
      <c r="D4498" s="257" t="s">
        <v>1387</v>
      </c>
      <c r="E4498" s="189" t="s">
        <v>26</v>
      </c>
      <c r="F4498" s="189" t="s">
        <v>7</v>
      </c>
      <c r="G4498" s="189" t="s">
        <v>7</v>
      </c>
      <c r="H4498" s="189" t="s">
        <v>7</v>
      </c>
      <c r="I4498" s="189" t="s">
        <v>7</v>
      </c>
      <c r="J4498" s="189" t="s">
        <v>7</v>
      </c>
      <c r="K4498" s="189" t="s">
        <v>7</v>
      </c>
      <c r="L4498" s="189" t="s">
        <v>7</v>
      </c>
      <c r="M4498" s="189" t="s">
        <v>7</v>
      </c>
      <c r="N4498" s="189" t="s">
        <v>7</v>
      </c>
      <c r="O4498" s="189" t="s">
        <v>7</v>
      </c>
      <c r="P4498" s="189" t="s">
        <v>7</v>
      </c>
      <c r="Q4498" s="187" t="s">
        <v>7</v>
      </c>
      <c r="R4498" s="187" t="s">
        <v>7</v>
      </c>
      <c r="S4498" s="260" t="s">
        <v>7</v>
      </c>
      <c r="T4498" s="187" t="s">
        <v>7</v>
      </c>
      <c r="U4498" s="260">
        <f>SUM(U4495:U4497)</f>
        <v>169287.34770000001</v>
      </c>
      <c r="V4498" s="187" t="s">
        <v>7</v>
      </c>
    </row>
    <row r="4499" spans="2:22" s="3" customFormat="1" ht="47.25" x14ac:dyDescent="0.25">
      <c r="B4499" s="257" t="s">
        <v>1364</v>
      </c>
      <c r="C4499" s="258" t="s">
        <v>1388</v>
      </c>
      <c r="D4499" s="257" t="s">
        <v>1389</v>
      </c>
      <c r="E4499" s="189" t="s">
        <v>253</v>
      </c>
      <c r="F4499" s="189" t="s">
        <v>4204</v>
      </c>
      <c r="G4499" s="189" t="s">
        <v>7</v>
      </c>
      <c r="H4499" s="195" t="s">
        <v>109</v>
      </c>
      <c r="I4499" s="189" t="s">
        <v>228</v>
      </c>
      <c r="J4499" s="189">
        <v>110</v>
      </c>
      <c r="K4499" s="189" t="s">
        <v>133</v>
      </c>
      <c r="L4499" s="189" t="s">
        <v>652</v>
      </c>
      <c r="M4499" s="189" t="s">
        <v>4143</v>
      </c>
      <c r="N4499" s="189" t="s">
        <v>5327</v>
      </c>
      <c r="O4499" s="189" t="s">
        <v>96</v>
      </c>
      <c r="P4499" s="189">
        <v>6</v>
      </c>
      <c r="Q4499" s="187" t="s">
        <v>135</v>
      </c>
      <c r="R4499" s="187" t="s">
        <v>136</v>
      </c>
      <c r="S4499" s="260">
        <v>3657.51</v>
      </c>
      <c r="T4499" s="187">
        <v>2.06</v>
      </c>
      <c r="U4499" s="260">
        <f>O4499*P4499*S4499*T4499</f>
        <v>45206.823600000003</v>
      </c>
      <c r="V4499" s="187" t="s">
        <v>7</v>
      </c>
    </row>
    <row r="4500" spans="2:22" s="3" customFormat="1" ht="47.25" x14ac:dyDescent="0.25">
      <c r="B4500" s="257" t="s">
        <v>1364</v>
      </c>
      <c r="C4500" s="258" t="s">
        <v>1388</v>
      </c>
      <c r="D4500" s="257" t="s">
        <v>1389</v>
      </c>
      <c r="E4500" s="189" t="s">
        <v>432</v>
      </c>
      <c r="F4500" s="189" t="s">
        <v>4204</v>
      </c>
      <c r="G4500" s="189" t="s">
        <v>7</v>
      </c>
      <c r="H4500" s="195" t="s">
        <v>109</v>
      </c>
      <c r="I4500" s="189" t="s">
        <v>228</v>
      </c>
      <c r="J4500" s="189">
        <v>110</v>
      </c>
      <c r="K4500" s="189" t="s">
        <v>463</v>
      </c>
      <c r="L4500" s="189" t="s">
        <v>652</v>
      </c>
      <c r="M4500" s="189" t="s">
        <v>4143</v>
      </c>
      <c r="N4500" s="189" t="s">
        <v>5327</v>
      </c>
      <c r="O4500" s="189" t="s">
        <v>96</v>
      </c>
      <c r="P4500" s="189">
        <v>6</v>
      </c>
      <c r="Q4500" s="187" t="s">
        <v>111</v>
      </c>
      <c r="R4500" s="187" t="s">
        <v>460</v>
      </c>
      <c r="S4500" s="260">
        <v>2018.62</v>
      </c>
      <c r="T4500" s="187">
        <v>2.0299999999999998</v>
      </c>
      <c r="U4500" s="260">
        <f>O4500*P4500*S4500*T4500</f>
        <v>24586.791599999997</v>
      </c>
      <c r="V4500" s="187" t="s">
        <v>7</v>
      </c>
    </row>
    <row r="4501" spans="2:22" s="3" customFormat="1" ht="47.25" x14ac:dyDescent="0.25">
      <c r="B4501" s="257" t="s">
        <v>1364</v>
      </c>
      <c r="C4501" s="258" t="s">
        <v>1388</v>
      </c>
      <c r="D4501" s="257" t="s">
        <v>1389</v>
      </c>
      <c r="E4501" s="189" t="s">
        <v>142</v>
      </c>
      <c r="F4501" s="189" t="s">
        <v>4204</v>
      </c>
      <c r="G4501" s="189" t="s">
        <v>7</v>
      </c>
      <c r="H4501" s="195" t="s">
        <v>109</v>
      </c>
      <c r="I4501" s="189" t="s">
        <v>228</v>
      </c>
      <c r="J4501" s="189">
        <v>110</v>
      </c>
      <c r="K4501" s="189" t="s">
        <v>4205</v>
      </c>
      <c r="L4501" s="189" t="s">
        <v>652</v>
      </c>
      <c r="M4501" s="189" t="s">
        <v>4143</v>
      </c>
      <c r="N4501" s="189" t="s">
        <v>5327</v>
      </c>
      <c r="O4501" s="189" t="s">
        <v>96</v>
      </c>
      <c r="P4501" s="189">
        <v>31</v>
      </c>
      <c r="Q4501" s="187" t="s">
        <v>99</v>
      </c>
      <c r="R4501" s="187" t="s">
        <v>3154</v>
      </c>
      <c r="S4501" s="260">
        <v>581.91</v>
      </c>
      <c r="T4501" s="187">
        <v>1.87</v>
      </c>
      <c r="U4501" s="260">
        <f>O4501*P4501*S4501*T4501</f>
        <v>33733.322699999997</v>
      </c>
      <c r="V4501" s="187" t="s">
        <v>7</v>
      </c>
    </row>
    <row r="4502" spans="2:22" s="3" customFormat="1" ht="47.25" x14ac:dyDescent="0.25">
      <c r="B4502" s="257" t="s">
        <v>1364</v>
      </c>
      <c r="C4502" s="258" t="s">
        <v>1388</v>
      </c>
      <c r="D4502" s="257" t="s">
        <v>1389</v>
      </c>
      <c r="E4502" s="189" t="s">
        <v>432</v>
      </c>
      <c r="F4502" s="189" t="s">
        <v>4204</v>
      </c>
      <c r="G4502" s="189" t="s">
        <v>7</v>
      </c>
      <c r="H4502" s="195" t="s">
        <v>109</v>
      </c>
      <c r="I4502" s="189" t="s">
        <v>228</v>
      </c>
      <c r="J4502" s="189">
        <v>110</v>
      </c>
      <c r="K4502" s="189" t="s">
        <v>637</v>
      </c>
      <c r="L4502" s="189" t="s">
        <v>652</v>
      </c>
      <c r="M4502" s="189" t="s">
        <v>4143</v>
      </c>
      <c r="N4502" s="189" t="s">
        <v>5327</v>
      </c>
      <c r="O4502" s="189" t="s">
        <v>96</v>
      </c>
      <c r="P4502" s="189">
        <v>6</v>
      </c>
      <c r="Q4502" s="187" t="s">
        <v>111</v>
      </c>
      <c r="R4502" s="187" t="s">
        <v>462</v>
      </c>
      <c r="S4502" s="260">
        <v>4497.95</v>
      </c>
      <c r="T4502" s="187">
        <v>2.0299999999999998</v>
      </c>
      <c r="U4502" s="260">
        <f>O4502*P4502*S4502*T4502</f>
        <v>54785.030999999988</v>
      </c>
      <c r="V4502" s="187" t="s">
        <v>7</v>
      </c>
    </row>
    <row r="4503" spans="2:22" s="3" customFormat="1" ht="63" x14ac:dyDescent="0.25">
      <c r="B4503" s="257" t="s">
        <v>1364</v>
      </c>
      <c r="C4503" s="258" t="s">
        <v>1388</v>
      </c>
      <c r="D4503" s="257" t="s">
        <v>1389</v>
      </c>
      <c r="E4503" s="189" t="s">
        <v>4129</v>
      </c>
      <c r="F4503" s="189" t="s">
        <v>4204</v>
      </c>
      <c r="G4503" s="189" t="s">
        <v>7</v>
      </c>
      <c r="H4503" s="195" t="s">
        <v>109</v>
      </c>
      <c r="I4503" s="189" t="s">
        <v>228</v>
      </c>
      <c r="J4503" s="189" t="s">
        <v>7</v>
      </c>
      <c r="K4503" s="189" t="s">
        <v>4089</v>
      </c>
      <c r="L4503" s="189" t="s">
        <v>652</v>
      </c>
      <c r="M4503" s="189" t="s">
        <v>4143</v>
      </c>
      <c r="N4503" s="189" t="s">
        <v>5327</v>
      </c>
      <c r="O4503" s="189" t="s">
        <v>96</v>
      </c>
      <c r="P4503" s="189">
        <v>7</v>
      </c>
      <c r="Q4503" s="187" t="s">
        <v>111</v>
      </c>
      <c r="R4503" s="187" t="s">
        <v>364</v>
      </c>
      <c r="S4503" s="260">
        <v>21275.06</v>
      </c>
      <c r="T4503" s="187">
        <v>1</v>
      </c>
      <c r="U4503" s="260">
        <f>O4503*P4503*S4503*T4503</f>
        <v>148925.42000000001</v>
      </c>
      <c r="V4503" s="187" t="s">
        <v>7</v>
      </c>
    </row>
    <row r="4504" spans="2:22" s="3" customFormat="1" ht="47.25" x14ac:dyDescent="0.25">
      <c r="B4504" s="257" t="s">
        <v>1364</v>
      </c>
      <c r="C4504" s="258" t="s">
        <v>1388</v>
      </c>
      <c r="D4504" s="257" t="s">
        <v>1389</v>
      </c>
      <c r="E4504" s="189" t="s">
        <v>26</v>
      </c>
      <c r="F4504" s="189" t="s">
        <v>7</v>
      </c>
      <c r="G4504" s="189" t="s">
        <v>7</v>
      </c>
      <c r="H4504" s="189" t="s">
        <v>7</v>
      </c>
      <c r="I4504" s="189" t="s">
        <v>7</v>
      </c>
      <c r="J4504" s="189" t="s">
        <v>7</v>
      </c>
      <c r="K4504" s="189" t="s">
        <v>7</v>
      </c>
      <c r="L4504" s="189" t="s">
        <v>7</v>
      </c>
      <c r="M4504" s="189" t="s">
        <v>7</v>
      </c>
      <c r="N4504" s="189" t="s">
        <v>7</v>
      </c>
      <c r="O4504" s="189" t="s">
        <v>7</v>
      </c>
      <c r="P4504" s="189" t="s">
        <v>7</v>
      </c>
      <c r="Q4504" s="187" t="s">
        <v>7</v>
      </c>
      <c r="R4504" s="187" t="s">
        <v>7</v>
      </c>
      <c r="S4504" s="260" t="s">
        <v>7</v>
      </c>
      <c r="T4504" s="187" t="s">
        <v>7</v>
      </c>
      <c r="U4504" s="260">
        <f>SUM(U4499:U4503)</f>
        <v>307237.38890000002</v>
      </c>
      <c r="V4504" s="187" t="s">
        <v>7</v>
      </c>
    </row>
    <row r="4505" spans="2:22" s="3" customFormat="1" ht="63" x14ac:dyDescent="0.25">
      <c r="B4505" s="257" t="s">
        <v>1364</v>
      </c>
      <c r="C4505" s="258" t="s">
        <v>1390</v>
      </c>
      <c r="D4505" s="257" t="s">
        <v>1391</v>
      </c>
      <c r="E4505" s="189" t="s">
        <v>253</v>
      </c>
      <c r="F4505" s="189" t="s">
        <v>4206</v>
      </c>
      <c r="G4505" s="189" t="s">
        <v>7</v>
      </c>
      <c r="H4505" s="195" t="s">
        <v>109</v>
      </c>
      <c r="I4505" s="189" t="s">
        <v>371</v>
      </c>
      <c r="J4505" s="189">
        <v>110</v>
      </c>
      <c r="K4505" s="189" t="s">
        <v>133</v>
      </c>
      <c r="L4505" s="189" t="s">
        <v>652</v>
      </c>
      <c r="M4505" s="189" t="s">
        <v>4207</v>
      </c>
      <c r="N4505" s="189" t="s">
        <v>5327</v>
      </c>
      <c r="O4505" s="189" t="s">
        <v>96</v>
      </c>
      <c r="P4505" s="189">
        <v>2</v>
      </c>
      <c r="Q4505" s="187" t="s">
        <v>135</v>
      </c>
      <c r="R4505" s="187" t="s">
        <v>136</v>
      </c>
      <c r="S4505" s="260">
        <v>3657.51</v>
      </c>
      <c r="T4505" s="187">
        <v>2.06</v>
      </c>
      <c r="U4505" s="260">
        <f>O4505*P4505*S4505*T4505</f>
        <v>15068.941200000001</v>
      </c>
      <c r="V4505" s="187" t="s">
        <v>7</v>
      </c>
    </row>
    <row r="4506" spans="2:22" s="3" customFormat="1" ht="63" x14ac:dyDescent="0.25">
      <c r="B4506" s="257" t="s">
        <v>1364</v>
      </c>
      <c r="C4506" s="258" t="s">
        <v>1390</v>
      </c>
      <c r="D4506" s="257" t="s">
        <v>1391</v>
      </c>
      <c r="E4506" s="189" t="s">
        <v>432</v>
      </c>
      <c r="F4506" s="189" t="s">
        <v>4206</v>
      </c>
      <c r="G4506" s="189" t="s">
        <v>7</v>
      </c>
      <c r="H4506" s="195" t="s">
        <v>109</v>
      </c>
      <c r="I4506" s="189" t="s">
        <v>371</v>
      </c>
      <c r="J4506" s="189" t="s">
        <v>7</v>
      </c>
      <c r="K4506" s="189" t="s">
        <v>463</v>
      </c>
      <c r="L4506" s="189" t="s">
        <v>652</v>
      </c>
      <c r="M4506" s="189" t="s">
        <v>4207</v>
      </c>
      <c r="N4506" s="189" t="s">
        <v>5327</v>
      </c>
      <c r="O4506" s="189" t="s">
        <v>96</v>
      </c>
      <c r="P4506" s="189">
        <v>2</v>
      </c>
      <c r="Q4506" s="187" t="s">
        <v>111</v>
      </c>
      <c r="R4506" s="187" t="s">
        <v>460</v>
      </c>
      <c r="S4506" s="260">
        <v>2018.62</v>
      </c>
      <c r="T4506" s="187">
        <v>2.0299999999999998</v>
      </c>
      <c r="U4506" s="260">
        <f>O4506*P4506*S4506*T4506</f>
        <v>8195.5971999999983</v>
      </c>
      <c r="V4506" s="187" t="s">
        <v>7</v>
      </c>
    </row>
    <row r="4507" spans="2:22" s="3" customFormat="1" ht="63" x14ac:dyDescent="0.25">
      <c r="B4507" s="257" t="s">
        <v>1364</v>
      </c>
      <c r="C4507" s="258" t="s">
        <v>1390</v>
      </c>
      <c r="D4507" s="257" t="s">
        <v>1391</v>
      </c>
      <c r="E4507" s="189" t="s">
        <v>142</v>
      </c>
      <c r="F4507" s="189" t="s">
        <v>4206</v>
      </c>
      <c r="G4507" s="189" t="s">
        <v>7</v>
      </c>
      <c r="H4507" s="195" t="s">
        <v>109</v>
      </c>
      <c r="I4507" s="189" t="s">
        <v>371</v>
      </c>
      <c r="J4507" s="189" t="s">
        <v>7</v>
      </c>
      <c r="K4507" s="189" t="s">
        <v>4205</v>
      </c>
      <c r="L4507" s="189" t="s">
        <v>652</v>
      </c>
      <c r="M4507" s="189" t="s">
        <v>4207</v>
      </c>
      <c r="N4507" s="189" t="s">
        <v>5327</v>
      </c>
      <c r="O4507" s="189" t="s">
        <v>96</v>
      </c>
      <c r="P4507" s="189">
        <v>102</v>
      </c>
      <c r="Q4507" s="187" t="s">
        <v>99</v>
      </c>
      <c r="R4507" s="187" t="s">
        <v>3154</v>
      </c>
      <c r="S4507" s="260">
        <v>581.91</v>
      </c>
      <c r="T4507" s="187">
        <v>1.87</v>
      </c>
      <c r="U4507" s="260">
        <f>O4507*P4507*S4507*T4507</f>
        <v>110993.51340000001</v>
      </c>
      <c r="V4507" s="187" t="s">
        <v>7</v>
      </c>
    </row>
    <row r="4508" spans="2:22" s="3" customFormat="1" ht="63" x14ac:dyDescent="0.25">
      <c r="B4508" s="257" t="s">
        <v>1364</v>
      </c>
      <c r="C4508" s="258" t="s">
        <v>1390</v>
      </c>
      <c r="D4508" s="257" t="s">
        <v>1391</v>
      </c>
      <c r="E4508" s="189" t="s">
        <v>432</v>
      </c>
      <c r="F4508" s="189" t="s">
        <v>4206</v>
      </c>
      <c r="G4508" s="189" t="s">
        <v>7</v>
      </c>
      <c r="H4508" s="195" t="s">
        <v>109</v>
      </c>
      <c r="I4508" s="189" t="s">
        <v>371</v>
      </c>
      <c r="J4508" s="189" t="s">
        <v>7</v>
      </c>
      <c r="K4508" s="189" t="s">
        <v>637</v>
      </c>
      <c r="L4508" s="189" t="s">
        <v>652</v>
      </c>
      <c r="M4508" s="189" t="s">
        <v>4207</v>
      </c>
      <c r="N4508" s="189" t="s">
        <v>5327</v>
      </c>
      <c r="O4508" s="189" t="s">
        <v>96</v>
      </c>
      <c r="P4508" s="189">
        <v>2</v>
      </c>
      <c r="Q4508" s="187" t="s">
        <v>111</v>
      </c>
      <c r="R4508" s="187" t="s">
        <v>462</v>
      </c>
      <c r="S4508" s="260">
        <v>4497.95</v>
      </c>
      <c r="T4508" s="187">
        <v>2.0299999999999998</v>
      </c>
      <c r="U4508" s="260">
        <f>O4508*P4508*S4508*T4508</f>
        <v>18261.676999999996</v>
      </c>
      <c r="V4508" s="187" t="s">
        <v>7</v>
      </c>
    </row>
    <row r="4509" spans="2:22" s="3" customFormat="1" ht="63" x14ac:dyDescent="0.25">
      <c r="B4509" s="257" t="s">
        <v>1364</v>
      </c>
      <c r="C4509" s="258" t="s">
        <v>1390</v>
      </c>
      <c r="D4509" s="257" t="s">
        <v>1391</v>
      </c>
      <c r="E4509" s="189" t="s">
        <v>4129</v>
      </c>
      <c r="F4509" s="189" t="s">
        <v>4206</v>
      </c>
      <c r="G4509" s="189" t="s">
        <v>7</v>
      </c>
      <c r="H4509" s="195" t="s">
        <v>109</v>
      </c>
      <c r="I4509" s="189" t="s">
        <v>371</v>
      </c>
      <c r="J4509" s="189" t="s">
        <v>7</v>
      </c>
      <c r="K4509" s="189" t="s">
        <v>4089</v>
      </c>
      <c r="L4509" s="189" t="s">
        <v>652</v>
      </c>
      <c r="M4509" s="189" t="s">
        <v>4207</v>
      </c>
      <c r="N4509" s="189" t="s">
        <v>5327</v>
      </c>
      <c r="O4509" s="189" t="s">
        <v>96</v>
      </c>
      <c r="P4509" s="189">
        <v>3</v>
      </c>
      <c r="Q4509" s="187" t="s">
        <v>111</v>
      </c>
      <c r="R4509" s="187" t="s">
        <v>364</v>
      </c>
      <c r="S4509" s="260">
        <v>21275.06</v>
      </c>
      <c r="T4509" s="187">
        <v>1</v>
      </c>
      <c r="U4509" s="260">
        <f>O4509*P4509*S4509*T4509</f>
        <v>63825.180000000008</v>
      </c>
      <c r="V4509" s="187" t="s">
        <v>7</v>
      </c>
    </row>
    <row r="4510" spans="2:22" s="3" customFormat="1" ht="63" x14ac:dyDescent="0.25">
      <c r="B4510" s="257" t="s">
        <v>1364</v>
      </c>
      <c r="C4510" s="258" t="s">
        <v>1390</v>
      </c>
      <c r="D4510" s="257" t="s">
        <v>1391</v>
      </c>
      <c r="E4510" s="189" t="s">
        <v>26</v>
      </c>
      <c r="F4510" s="189" t="s">
        <v>7</v>
      </c>
      <c r="G4510" s="189" t="s">
        <v>7</v>
      </c>
      <c r="H4510" s="189" t="s">
        <v>7</v>
      </c>
      <c r="I4510" s="189" t="s">
        <v>7</v>
      </c>
      <c r="J4510" s="189" t="s">
        <v>7</v>
      </c>
      <c r="K4510" s="189" t="s">
        <v>7</v>
      </c>
      <c r="L4510" s="189" t="s">
        <v>7</v>
      </c>
      <c r="M4510" s="189" t="s">
        <v>7</v>
      </c>
      <c r="N4510" s="189" t="s">
        <v>7</v>
      </c>
      <c r="O4510" s="189" t="s">
        <v>7</v>
      </c>
      <c r="P4510" s="189" t="s">
        <v>7</v>
      </c>
      <c r="Q4510" s="187" t="s">
        <v>7</v>
      </c>
      <c r="R4510" s="187" t="s">
        <v>7</v>
      </c>
      <c r="S4510" s="260" t="s">
        <v>7</v>
      </c>
      <c r="T4510" s="187" t="s">
        <v>7</v>
      </c>
      <c r="U4510" s="260">
        <f>SUM(U4505:U4509)</f>
        <v>216344.90880000003</v>
      </c>
      <c r="V4510" s="187" t="s">
        <v>7</v>
      </c>
    </row>
    <row r="4511" spans="2:22" s="3" customFormat="1" ht="47.25" x14ac:dyDescent="0.25">
      <c r="B4511" s="257" t="s">
        <v>1364</v>
      </c>
      <c r="C4511" s="258" t="s">
        <v>1392</v>
      </c>
      <c r="D4511" s="257" t="s">
        <v>1393</v>
      </c>
      <c r="E4511" s="189" t="s">
        <v>348</v>
      </c>
      <c r="F4511" s="189" t="s">
        <v>4199</v>
      </c>
      <c r="G4511" s="189" t="s">
        <v>7</v>
      </c>
      <c r="H4511" s="195" t="s">
        <v>109</v>
      </c>
      <c r="I4511" s="189" t="s">
        <v>228</v>
      </c>
      <c r="J4511" s="189" t="s">
        <v>675</v>
      </c>
      <c r="K4511" s="189" t="s">
        <v>3840</v>
      </c>
      <c r="L4511" s="189" t="s">
        <v>652</v>
      </c>
      <c r="M4511" s="189" t="s">
        <v>3783</v>
      </c>
      <c r="N4511" s="189" t="s">
        <v>5327</v>
      </c>
      <c r="O4511" s="189" t="s">
        <v>96</v>
      </c>
      <c r="P4511" s="189">
        <v>1</v>
      </c>
      <c r="Q4511" s="187" t="s">
        <v>135</v>
      </c>
      <c r="R4511" s="187" t="s">
        <v>3035</v>
      </c>
      <c r="S4511" s="260">
        <v>2252.79</v>
      </c>
      <c r="T4511" s="187">
        <v>2.0499999999999998</v>
      </c>
      <c r="U4511" s="260">
        <f t="shared" ref="U4511:U4520" si="213">O4511*P4511*S4511*T4511</f>
        <v>4618.2194999999992</v>
      </c>
      <c r="V4511" s="187" t="s">
        <v>7</v>
      </c>
    </row>
    <row r="4512" spans="2:22" s="3" customFormat="1" ht="63" x14ac:dyDescent="0.25">
      <c r="B4512" s="257" t="s">
        <v>1364</v>
      </c>
      <c r="C4512" s="258" t="s">
        <v>1392</v>
      </c>
      <c r="D4512" s="257" t="s">
        <v>1393</v>
      </c>
      <c r="E4512" s="189" t="s">
        <v>348</v>
      </c>
      <c r="F4512" s="189" t="s">
        <v>4199</v>
      </c>
      <c r="G4512" s="189" t="s">
        <v>7</v>
      </c>
      <c r="H4512" s="195" t="s">
        <v>109</v>
      </c>
      <c r="I4512" s="189" t="s">
        <v>228</v>
      </c>
      <c r="J4512" s="189" t="s">
        <v>675</v>
      </c>
      <c r="K4512" s="189" t="s">
        <v>4182</v>
      </c>
      <c r="L4512" s="189" t="s">
        <v>652</v>
      </c>
      <c r="M4512" s="189" t="s">
        <v>3783</v>
      </c>
      <c r="N4512" s="189" t="s">
        <v>5327</v>
      </c>
      <c r="O4512" s="189" t="s">
        <v>96</v>
      </c>
      <c r="P4512" s="189">
        <v>1</v>
      </c>
      <c r="Q4512" s="187" t="s">
        <v>160</v>
      </c>
      <c r="R4512" s="187" t="s">
        <v>591</v>
      </c>
      <c r="S4512" s="260">
        <v>11261.58</v>
      </c>
      <c r="T4512" s="187">
        <v>2.0499999999999998</v>
      </c>
      <c r="U4512" s="260">
        <f t="shared" si="213"/>
        <v>23086.238999999998</v>
      </c>
      <c r="V4512" s="187" t="s">
        <v>7</v>
      </c>
    </row>
    <row r="4513" spans="2:22" s="3" customFormat="1" ht="63" x14ac:dyDescent="0.25">
      <c r="B4513" s="257" t="s">
        <v>1364</v>
      </c>
      <c r="C4513" s="258" t="s">
        <v>1392</v>
      </c>
      <c r="D4513" s="257" t="s">
        <v>1393</v>
      </c>
      <c r="E4513" s="189" t="s">
        <v>348</v>
      </c>
      <c r="F4513" s="189" t="s">
        <v>4199</v>
      </c>
      <c r="G4513" s="189" t="s">
        <v>7</v>
      </c>
      <c r="H4513" s="195" t="s">
        <v>109</v>
      </c>
      <c r="I4513" s="189" t="s">
        <v>228</v>
      </c>
      <c r="J4513" s="189" t="s">
        <v>7</v>
      </c>
      <c r="K4513" s="189" t="s">
        <v>4183</v>
      </c>
      <c r="L4513" s="189" t="s">
        <v>652</v>
      </c>
      <c r="M4513" s="189" t="s">
        <v>3783</v>
      </c>
      <c r="N4513" s="189" t="s">
        <v>5327</v>
      </c>
      <c r="O4513" s="189" t="s">
        <v>96</v>
      </c>
      <c r="P4513" s="189">
        <v>1</v>
      </c>
      <c r="Q4513" s="187" t="s">
        <v>160</v>
      </c>
      <c r="R4513" s="187" t="s">
        <v>4184</v>
      </c>
      <c r="S4513" s="260">
        <v>5184.54</v>
      </c>
      <c r="T4513" s="187">
        <v>2.0499999999999998</v>
      </c>
      <c r="U4513" s="260">
        <f t="shared" si="213"/>
        <v>10628.306999999999</v>
      </c>
      <c r="V4513" s="187" t="s">
        <v>7</v>
      </c>
    </row>
    <row r="4514" spans="2:22" s="3" customFormat="1" ht="47.25" x14ac:dyDescent="0.25">
      <c r="B4514" s="257" t="s">
        <v>1364</v>
      </c>
      <c r="C4514" s="258" t="s">
        <v>1392</v>
      </c>
      <c r="D4514" s="257" t="s">
        <v>1393</v>
      </c>
      <c r="E4514" s="189" t="s">
        <v>3981</v>
      </c>
      <c r="F4514" s="189" t="s">
        <v>4199</v>
      </c>
      <c r="G4514" s="189" t="s">
        <v>7</v>
      </c>
      <c r="H4514" s="195" t="s">
        <v>109</v>
      </c>
      <c r="I4514" s="189" t="s">
        <v>228</v>
      </c>
      <c r="J4514" s="189" t="s">
        <v>7</v>
      </c>
      <c r="K4514" s="189" t="s">
        <v>592</v>
      </c>
      <c r="L4514" s="189" t="s">
        <v>652</v>
      </c>
      <c r="M4514" s="189" t="s">
        <v>3783</v>
      </c>
      <c r="N4514" s="189" t="s">
        <v>5327</v>
      </c>
      <c r="O4514" s="189" t="s">
        <v>96</v>
      </c>
      <c r="P4514" s="189">
        <v>1</v>
      </c>
      <c r="Q4514" s="187" t="s">
        <v>160</v>
      </c>
      <c r="R4514" s="187" t="s">
        <v>349</v>
      </c>
      <c r="S4514" s="260">
        <v>5306.44</v>
      </c>
      <c r="T4514" s="187">
        <v>2.0499999999999998</v>
      </c>
      <c r="U4514" s="260">
        <f t="shared" si="213"/>
        <v>10878.201999999997</v>
      </c>
      <c r="V4514" s="187" t="s">
        <v>7</v>
      </c>
    </row>
    <row r="4515" spans="2:22" s="3" customFormat="1" ht="63" x14ac:dyDescent="0.25">
      <c r="B4515" s="257" t="s">
        <v>1364</v>
      </c>
      <c r="C4515" s="258" t="s">
        <v>1392</v>
      </c>
      <c r="D4515" s="257" t="s">
        <v>1393</v>
      </c>
      <c r="E4515" s="189" t="s">
        <v>348</v>
      </c>
      <c r="F4515" s="189" t="s">
        <v>4199</v>
      </c>
      <c r="G4515" s="189" t="s">
        <v>7</v>
      </c>
      <c r="H4515" s="195" t="s">
        <v>109</v>
      </c>
      <c r="I4515" s="189" t="s">
        <v>228</v>
      </c>
      <c r="J4515" s="189" t="s">
        <v>7</v>
      </c>
      <c r="K4515" s="189" t="s">
        <v>5417</v>
      </c>
      <c r="L4515" s="189" t="s">
        <v>652</v>
      </c>
      <c r="M4515" s="189" t="s">
        <v>3783</v>
      </c>
      <c r="N4515" s="189" t="s">
        <v>5327</v>
      </c>
      <c r="O4515" s="189" t="s">
        <v>96</v>
      </c>
      <c r="P4515" s="189">
        <v>2</v>
      </c>
      <c r="Q4515" s="187" t="s">
        <v>160</v>
      </c>
      <c r="R4515" s="187" t="s">
        <v>3037</v>
      </c>
      <c r="S4515" s="260">
        <v>5131.7700000000004</v>
      </c>
      <c r="T4515" s="187">
        <v>2.0499999999999998</v>
      </c>
      <c r="U4515" s="260">
        <f t="shared" si="213"/>
        <v>21040.257000000001</v>
      </c>
      <c r="V4515" s="187" t="s">
        <v>7</v>
      </c>
    </row>
    <row r="4516" spans="2:22" s="3" customFormat="1" ht="78.75" x14ac:dyDescent="0.25">
      <c r="B4516" s="257" t="s">
        <v>1364</v>
      </c>
      <c r="C4516" s="258" t="s">
        <v>1392</v>
      </c>
      <c r="D4516" s="257" t="s">
        <v>1393</v>
      </c>
      <c r="E4516" s="189" t="s">
        <v>3981</v>
      </c>
      <c r="F4516" s="189" t="s">
        <v>4199</v>
      </c>
      <c r="G4516" s="189" t="s">
        <v>7</v>
      </c>
      <c r="H4516" s="195" t="s">
        <v>109</v>
      </c>
      <c r="I4516" s="189" t="s">
        <v>228</v>
      </c>
      <c r="J4516" s="189" t="s">
        <v>7</v>
      </c>
      <c r="K4516" s="189" t="s">
        <v>4185</v>
      </c>
      <c r="L4516" s="189" t="s">
        <v>652</v>
      </c>
      <c r="M4516" s="189" t="s">
        <v>3783</v>
      </c>
      <c r="N4516" s="189" t="s">
        <v>5327</v>
      </c>
      <c r="O4516" s="189" t="s">
        <v>96</v>
      </c>
      <c r="P4516" s="189">
        <v>1</v>
      </c>
      <c r="Q4516" s="187" t="s">
        <v>160</v>
      </c>
      <c r="R4516" s="187" t="s">
        <v>4186</v>
      </c>
      <c r="S4516" s="260">
        <v>2974.86</v>
      </c>
      <c r="T4516" s="187">
        <v>2.0499999999999998</v>
      </c>
      <c r="U4516" s="260">
        <f t="shared" si="213"/>
        <v>6098.4629999999997</v>
      </c>
      <c r="V4516" s="187" t="s">
        <v>7</v>
      </c>
    </row>
    <row r="4517" spans="2:22" s="3" customFormat="1" ht="47.25" x14ac:dyDescent="0.25">
      <c r="B4517" s="257" t="s">
        <v>1364</v>
      </c>
      <c r="C4517" s="258" t="s">
        <v>1392</v>
      </c>
      <c r="D4517" s="257" t="s">
        <v>1393</v>
      </c>
      <c r="E4517" s="189" t="s">
        <v>432</v>
      </c>
      <c r="F4517" s="189" t="s">
        <v>4199</v>
      </c>
      <c r="G4517" s="189" t="s">
        <v>7</v>
      </c>
      <c r="H4517" s="195" t="s">
        <v>109</v>
      </c>
      <c r="I4517" s="189" t="s">
        <v>228</v>
      </c>
      <c r="J4517" s="189" t="s">
        <v>7</v>
      </c>
      <c r="K4517" s="189" t="s">
        <v>637</v>
      </c>
      <c r="L4517" s="189" t="s">
        <v>652</v>
      </c>
      <c r="M4517" s="189" t="s">
        <v>3783</v>
      </c>
      <c r="N4517" s="189" t="s">
        <v>5327</v>
      </c>
      <c r="O4517" s="189" t="s">
        <v>96</v>
      </c>
      <c r="P4517" s="189">
        <v>1</v>
      </c>
      <c r="Q4517" s="187" t="s">
        <v>111</v>
      </c>
      <c r="R4517" s="187" t="s">
        <v>462</v>
      </c>
      <c r="S4517" s="260">
        <v>4497.95</v>
      </c>
      <c r="T4517" s="187">
        <v>2.0299999999999998</v>
      </c>
      <c r="U4517" s="260">
        <f t="shared" si="213"/>
        <v>9130.838499999998</v>
      </c>
      <c r="V4517" s="187" t="s">
        <v>7</v>
      </c>
    </row>
    <row r="4518" spans="2:22" s="3" customFormat="1" ht="47.25" x14ac:dyDescent="0.25">
      <c r="B4518" s="257" t="s">
        <v>1364</v>
      </c>
      <c r="C4518" s="258" t="s">
        <v>1392</v>
      </c>
      <c r="D4518" s="257" t="s">
        <v>1393</v>
      </c>
      <c r="E4518" s="189" t="s">
        <v>432</v>
      </c>
      <c r="F4518" s="189" t="s">
        <v>4199</v>
      </c>
      <c r="G4518" s="189" t="s">
        <v>7</v>
      </c>
      <c r="H4518" s="195" t="s">
        <v>109</v>
      </c>
      <c r="I4518" s="189" t="s">
        <v>228</v>
      </c>
      <c r="J4518" s="189" t="s">
        <v>7</v>
      </c>
      <c r="K4518" s="189" t="s">
        <v>463</v>
      </c>
      <c r="L4518" s="189" t="s">
        <v>652</v>
      </c>
      <c r="M4518" s="189" t="s">
        <v>3783</v>
      </c>
      <c r="N4518" s="189" t="s">
        <v>5327</v>
      </c>
      <c r="O4518" s="189" t="s">
        <v>96</v>
      </c>
      <c r="P4518" s="189">
        <v>1</v>
      </c>
      <c r="Q4518" s="187" t="s">
        <v>111</v>
      </c>
      <c r="R4518" s="187" t="s">
        <v>460</v>
      </c>
      <c r="S4518" s="260">
        <v>2018.62</v>
      </c>
      <c r="T4518" s="187">
        <v>2.0299999999999998</v>
      </c>
      <c r="U4518" s="260">
        <f t="shared" si="213"/>
        <v>4097.7985999999992</v>
      </c>
      <c r="V4518" s="187" t="s">
        <v>7</v>
      </c>
    </row>
    <row r="4519" spans="2:22" s="3" customFormat="1" ht="47.25" x14ac:dyDescent="0.25">
      <c r="B4519" s="257" t="s">
        <v>1364</v>
      </c>
      <c r="C4519" s="258" t="s">
        <v>1392</v>
      </c>
      <c r="D4519" s="257" t="s">
        <v>1393</v>
      </c>
      <c r="E4519" s="189" t="s">
        <v>432</v>
      </c>
      <c r="F4519" s="189" t="s">
        <v>4199</v>
      </c>
      <c r="G4519" s="189" t="s">
        <v>7</v>
      </c>
      <c r="H4519" s="195" t="s">
        <v>109</v>
      </c>
      <c r="I4519" s="189" t="s">
        <v>228</v>
      </c>
      <c r="J4519" s="189" t="s">
        <v>7</v>
      </c>
      <c r="K4519" s="189" t="s">
        <v>636</v>
      </c>
      <c r="L4519" s="189" t="s">
        <v>652</v>
      </c>
      <c r="M4519" s="189" t="s">
        <v>3783</v>
      </c>
      <c r="N4519" s="189" t="s">
        <v>5327</v>
      </c>
      <c r="O4519" s="189" t="s">
        <v>96</v>
      </c>
      <c r="P4519" s="189">
        <v>1</v>
      </c>
      <c r="Q4519" s="187" t="s">
        <v>111</v>
      </c>
      <c r="R4519" s="187" t="s">
        <v>434</v>
      </c>
      <c r="S4519" s="260">
        <v>1291.57</v>
      </c>
      <c r="T4519" s="187">
        <v>2.0299999999999998</v>
      </c>
      <c r="U4519" s="260">
        <f t="shared" si="213"/>
        <v>2621.8870999999995</v>
      </c>
      <c r="V4519" s="187" t="s">
        <v>7</v>
      </c>
    </row>
    <row r="4520" spans="2:22" s="3" customFormat="1" ht="63" x14ac:dyDescent="0.25">
      <c r="B4520" s="257" t="s">
        <v>1364</v>
      </c>
      <c r="C4520" s="258" t="s">
        <v>1392</v>
      </c>
      <c r="D4520" s="257" t="s">
        <v>1393</v>
      </c>
      <c r="E4520" s="189" t="s">
        <v>4129</v>
      </c>
      <c r="F4520" s="189" t="s">
        <v>4199</v>
      </c>
      <c r="G4520" s="189" t="s">
        <v>7</v>
      </c>
      <c r="H4520" s="195" t="s">
        <v>109</v>
      </c>
      <c r="I4520" s="189" t="s">
        <v>228</v>
      </c>
      <c r="J4520" s="189" t="s">
        <v>7</v>
      </c>
      <c r="K4520" s="189" t="s">
        <v>4071</v>
      </c>
      <c r="L4520" s="189" t="s">
        <v>652</v>
      </c>
      <c r="M4520" s="189" t="s">
        <v>3783</v>
      </c>
      <c r="N4520" s="189" t="s">
        <v>5327</v>
      </c>
      <c r="O4520" s="189" t="s">
        <v>96</v>
      </c>
      <c r="P4520" s="189">
        <v>1</v>
      </c>
      <c r="Q4520" s="187" t="s">
        <v>111</v>
      </c>
      <c r="R4520" s="187" t="s">
        <v>379</v>
      </c>
      <c r="S4520" s="260">
        <v>10637.53</v>
      </c>
      <c r="T4520" s="187">
        <v>1</v>
      </c>
      <c r="U4520" s="260">
        <f t="shared" si="213"/>
        <v>10637.53</v>
      </c>
      <c r="V4520" s="187" t="s">
        <v>7</v>
      </c>
    </row>
    <row r="4521" spans="2:22" s="3" customFormat="1" ht="47.25" x14ac:dyDescent="0.25">
      <c r="B4521" s="257" t="s">
        <v>1364</v>
      </c>
      <c r="C4521" s="258" t="s">
        <v>1392</v>
      </c>
      <c r="D4521" s="257" t="s">
        <v>1393</v>
      </c>
      <c r="E4521" s="189" t="s">
        <v>26</v>
      </c>
      <c r="F4521" s="189" t="s">
        <v>7</v>
      </c>
      <c r="G4521" s="189" t="s">
        <v>7</v>
      </c>
      <c r="H4521" s="189" t="s">
        <v>7</v>
      </c>
      <c r="I4521" s="189" t="s">
        <v>7</v>
      </c>
      <c r="J4521" s="189" t="s">
        <v>7</v>
      </c>
      <c r="K4521" s="189" t="s">
        <v>7</v>
      </c>
      <c r="L4521" s="189" t="s">
        <v>7</v>
      </c>
      <c r="M4521" s="189" t="s">
        <v>7</v>
      </c>
      <c r="N4521" s="189" t="s">
        <v>7</v>
      </c>
      <c r="O4521" s="189" t="s">
        <v>7</v>
      </c>
      <c r="P4521" s="189" t="s">
        <v>7</v>
      </c>
      <c r="Q4521" s="187" t="s">
        <v>7</v>
      </c>
      <c r="R4521" s="187" t="s">
        <v>7</v>
      </c>
      <c r="S4521" s="260" t="s">
        <v>7</v>
      </c>
      <c r="T4521" s="187" t="s">
        <v>7</v>
      </c>
      <c r="U4521" s="260">
        <f>SUM(U4511:U4520)</f>
        <v>102837.74169999998</v>
      </c>
      <c r="V4521" s="187" t="s">
        <v>7</v>
      </c>
    </row>
    <row r="4522" spans="2:22" s="3" customFormat="1" ht="47.25" x14ac:dyDescent="0.25">
      <c r="B4522" s="257" t="s">
        <v>1364</v>
      </c>
      <c r="C4522" s="258" t="s">
        <v>1394</v>
      </c>
      <c r="D4522" s="257" t="s">
        <v>1395</v>
      </c>
      <c r="E4522" s="189" t="s">
        <v>3249</v>
      </c>
      <c r="F4522" s="189" t="s">
        <v>4208</v>
      </c>
      <c r="G4522" s="189" t="s">
        <v>7</v>
      </c>
      <c r="H4522" s="195" t="s">
        <v>109</v>
      </c>
      <c r="I4522" s="189" t="s">
        <v>228</v>
      </c>
      <c r="J4522" s="189" t="s">
        <v>7</v>
      </c>
      <c r="K4522" s="189" t="s">
        <v>4202</v>
      </c>
      <c r="L4522" s="189" t="s">
        <v>652</v>
      </c>
      <c r="M4522" s="189" t="s">
        <v>4209</v>
      </c>
      <c r="N4522" s="189" t="s">
        <v>5327</v>
      </c>
      <c r="O4522" s="189" t="s">
        <v>96</v>
      </c>
      <c r="P4522" s="189">
        <v>3</v>
      </c>
      <c r="Q4522" s="187" t="s">
        <v>3251</v>
      </c>
      <c r="R4522" s="187" t="s">
        <v>3252</v>
      </c>
      <c r="S4522" s="260">
        <v>24013.59</v>
      </c>
      <c r="T4522" s="187">
        <v>2.29</v>
      </c>
      <c r="U4522" s="260">
        <f>O4522*P4522*S4522*T4522</f>
        <v>164973.36330000003</v>
      </c>
      <c r="V4522" s="187" t="s">
        <v>7</v>
      </c>
    </row>
    <row r="4523" spans="2:22" s="3" customFormat="1" ht="47.25" x14ac:dyDescent="0.25">
      <c r="B4523" s="257" t="s">
        <v>1364</v>
      </c>
      <c r="C4523" s="258" t="s">
        <v>1394</v>
      </c>
      <c r="D4523" s="257" t="s">
        <v>1395</v>
      </c>
      <c r="E4523" s="189" t="s">
        <v>432</v>
      </c>
      <c r="F4523" s="189" t="s">
        <v>4208</v>
      </c>
      <c r="G4523" s="189" t="s">
        <v>7</v>
      </c>
      <c r="H4523" s="195" t="s">
        <v>109</v>
      </c>
      <c r="I4523" s="189" t="s">
        <v>228</v>
      </c>
      <c r="J4523" s="189" t="s">
        <v>7</v>
      </c>
      <c r="K4523" s="189" t="s">
        <v>637</v>
      </c>
      <c r="L4523" s="189" t="s">
        <v>652</v>
      </c>
      <c r="M4523" s="189" t="s">
        <v>4209</v>
      </c>
      <c r="N4523" s="189" t="s">
        <v>5327</v>
      </c>
      <c r="O4523" s="189" t="s">
        <v>96</v>
      </c>
      <c r="P4523" s="189">
        <v>4</v>
      </c>
      <c r="Q4523" s="187" t="s">
        <v>111</v>
      </c>
      <c r="R4523" s="187" t="s">
        <v>462</v>
      </c>
      <c r="S4523" s="260">
        <v>4497.95</v>
      </c>
      <c r="T4523" s="187">
        <v>2.0299999999999998</v>
      </c>
      <c r="U4523" s="260">
        <f>O4523*P4523*S4523*T4523</f>
        <v>36523.353999999992</v>
      </c>
      <c r="V4523" s="187" t="s">
        <v>7</v>
      </c>
    </row>
    <row r="4524" spans="2:22" s="3" customFormat="1" ht="63" x14ac:dyDescent="0.25">
      <c r="B4524" s="257" t="s">
        <v>1364</v>
      </c>
      <c r="C4524" s="258" t="s">
        <v>1394</v>
      </c>
      <c r="D4524" s="257" t="s">
        <v>1395</v>
      </c>
      <c r="E4524" s="189" t="s">
        <v>4129</v>
      </c>
      <c r="F4524" s="189" t="s">
        <v>4208</v>
      </c>
      <c r="G4524" s="189" t="s">
        <v>7</v>
      </c>
      <c r="H4524" s="195" t="s">
        <v>109</v>
      </c>
      <c r="I4524" s="189" t="s">
        <v>228</v>
      </c>
      <c r="J4524" s="189" t="s">
        <v>7</v>
      </c>
      <c r="K4524" s="189" t="s">
        <v>4089</v>
      </c>
      <c r="L4524" s="189" t="s">
        <v>652</v>
      </c>
      <c r="M4524" s="189" t="s">
        <v>4209</v>
      </c>
      <c r="N4524" s="189" t="s">
        <v>5327</v>
      </c>
      <c r="O4524" s="189" t="s">
        <v>96</v>
      </c>
      <c r="P4524" s="189">
        <v>4</v>
      </c>
      <c r="Q4524" s="187" t="s">
        <v>111</v>
      </c>
      <c r="R4524" s="187" t="s">
        <v>364</v>
      </c>
      <c r="S4524" s="260">
        <v>21275.06</v>
      </c>
      <c r="T4524" s="187">
        <v>1</v>
      </c>
      <c r="U4524" s="260">
        <f>O4524*P4524*S4524*T4524</f>
        <v>85100.24</v>
      </c>
      <c r="V4524" s="187" t="s">
        <v>7</v>
      </c>
    </row>
    <row r="4525" spans="2:22" s="3" customFormat="1" ht="47.25" x14ac:dyDescent="0.25">
      <c r="B4525" s="257" t="s">
        <v>1364</v>
      </c>
      <c r="C4525" s="258" t="s">
        <v>1394</v>
      </c>
      <c r="D4525" s="257" t="s">
        <v>1395</v>
      </c>
      <c r="E4525" s="189" t="s">
        <v>26</v>
      </c>
      <c r="F4525" s="189" t="s">
        <v>7</v>
      </c>
      <c r="G4525" s="189" t="s">
        <v>7</v>
      </c>
      <c r="H4525" s="189" t="s">
        <v>7</v>
      </c>
      <c r="I4525" s="189" t="s">
        <v>7</v>
      </c>
      <c r="J4525" s="189" t="s">
        <v>7</v>
      </c>
      <c r="K4525" s="189" t="s">
        <v>7</v>
      </c>
      <c r="L4525" s="189" t="s">
        <v>7</v>
      </c>
      <c r="M4525" s="189" t="s">
        <v>7</v>
      </c>
      <c r="N4525" s="189" t="s">
        <v>7</v>
      </c>
      <c r="O4525" s="189" t="s">
        <v>7</v>
      </c>
      <c r="P4525" s="189" t="s">
        <v>7</v>
      </c>
      <c r="Q4525" s="187" t="s">
        <v>7</v>
      </c>
      <c r="R4525" s="187" t="s">
        <v>7</v>
      </c>
      <c r="S4525" s="260" t="s">
        <v>7</v>
      </c>
      <c r="T4525" s="187" t="s">
        <v>7</v>
      </c>
      <c r="U4525" s="260">
        <f>SUM(U4522:U4524)</f>
        <v>286596.95730000001</v>
      </c>
      <c r="V4525" s="187" t="s">
        <v>7</v>
      </c>
    </row>
    <row r="4526" spans="2:22" s="3" customFormat="1" ht="47.25" x14ac:dyDescent="0.25">
      <c r="B4526" s="257" t="s">
        <v>4210</v>
      </c>
      <c r="C4526" s="258" t="s">
        <v>1397</v>
      </c>
      <c r="D4526" s="257" t="s">
        <v>1398</v>
      </c>
      <c r="E4526" s="189" t="s">
        <v>120</v>
      </c>
      <c r="F4526" s="189" t="s">
        <v>4211</v>
      </c>
      <c r="G4526" s="189" t="s">
        <v>7</v>
      </c>
      <c r="H4526" s="195" t="s">
        <v>5296</v>
      </c>
      <c r="I4526" s="189" t="s">
        <v>132</v>
      </c>
      <c r="J4526" s="189">
        <v>110</v>
      </c>
      <c r="K4526" s="189" t="s">
        <v>100</v>
      </c>
      <c r="L4526" s="189" t="s">
        <v>134</v>
      </c>
      <c r="M4526" s="189" t="s">
        <v>4212</v>
      </c>
      <c r="N4526" s="189" t="s">
        <v>5327</v>
      </c>
      <c r="O4526" s="189" t="s">
        <v>96</v>
      </c>
      <c r="P4526" s="189">
        <v>18.018000000000001</v>
      </c>
      <c r="Q4526" s="187" t="s">
        <v>2756</v>
      </c>
      <c r="R4526" s="187" t="s">
        <v>181</v>
      </c>
      <c r="S4526" s="260">
        <v>4893.1000000000004</v>
      </c>
      <c r="T4526" s="187">
        <v>2.82</v>
      </c>
      <c r="U4526" s="260">
        <f t="shared" ref="U4526:U4535" si="214">O4526*P4526*S4526*T4526</f>
        <v>248622.12975600001</v>
      </c>
      <c r="V4526" s="187" t="s">
        <v>7</v>
      </c>
    </row>
    <row r="4527" spans="2:22" s="3" customFormat="1" ht="31.5" x14ac:dyDescent="0.25">
      <c r="B4527" s="257" t="s">
        <v>4210</v>
      </c>
      <c r="C4527" s="258" t="s">
        <v>1397</v>
      </c>
      <c r="D4527" s="257" t="s">
        <v>1398</v>
      </c>
      <c r="E4527" s="189" t="s">
        <v>5381</v>
      </c>
      <c r="F4527" s="189" t="s">
        <v>4211</v>
      </c>
      <c r="G4527" s="189" t="s">
        <v>7</v>
      </c>
      <c r="H4527" s="195" t="s">
        <v>5296</v>
      </c>
      <c r="I4527" s="189" t="s">
        <v>132</v>
      </c>
      <c r="J4527" s="189">
        <v>110</v>
      </c>
      <c r="K4527" s="189" t="s">
        <v>3637</v>
      </c>
      <c r="L4527" s="189" t="s">
        <v>134</v>
      </c>
      <c r="M4527" s="189" t="s">
        <v>4212</v>
      </c>
      <c r="N4527" s="189" t="s">
        <v>5327</v>
      </c>
      <c r="O4527" s="189" t="s">
        <v>96</v>
      </c>
      <c r="P4527" s="189">
        <v>1</v>
      </c>
      <c r="Q4527" s="187" t="s">
        <v>1721</v>
      </c>
      <c r="R4527" s="187" t="s">
        <v>225</v>
      </c>
      <c r="S4527" s="260">
        <v>32763.59</v>
      </c>
      <c r="T4527" s="187">
        <v>1</v>
      </c>
      <c r="U4527" s="260">
        <f t="shared" si="214"/>
        <v>32763.59</v>
      </c>
      <c r="V4527" s="187" t="s">
        <v>7</v>
      </c>
    </row>
    <row r="4528" spans="2:22" s="3" customFormat="1" ht="31.5" x14ac:dyDescent="0.25">
      <c r="B4528" s="257" t="s">
        <v>4210</v>
      </c>
      <c r="C4528" s="258" t="s">
        <v>1397</v>
      </c>
      <c r="D4528" s="257" t="s">
        <v>1398</v>
      </c>
      <c r="E4528" s="189" t="s">
        <v>121</v>
      </c>
      <c r="F4528" s="189" t="s">
        <v>4211</v>
      </c>
      <c r="G4528" s="189" t="s">
        <v>7</v>
      </c>
      <c r="H4528" s="195" t="s">
        <v>5296</v>
      </c>
      <c r="I4528" s="189" t="s">
        <v>132</v>
      </c>
      <c r="J4528" s="189">
        <v>110</v>
      </c>
      <c r="K4528" s="189" t="s">
        <v>100</v>
      </c>
      <c r="L4528" s="189" t="s">
        <v>134</v>
      </c>
      <c r="M4528" s="189" t="s">
        <v>4212</v>
      </c>
      <c r="N4528" s="189" t="s">
        <v>5327</v>
      </c>
      <c r="O4528" s="189" t="s">
        <v>96</v>
      </c>
      <c r="P4528" s="189">
        <v>18.018000000000001</v>
      </c>
      <c r="Q4528" s="187" t="s">
        <v>99</v>
      </c>
      <c r="R4528" s="187" t="s">
        <v>330</v>
      </c>
      <c r="S4528" s="260">
        <v>6798.18</v>
      </c>
      <c r="T4528" s="187">
        <v>1.9</v>
      </c>
      <c r="U4528" s="260">
        <f t="shared" si="214"/>
        <v>232730.25375600002</v>
      </c>
      <c r="V4528" s="187" t="s">
        <v>7</v>
      </c>
    </row>
    <row r="4529" spans="2:22" s="3" customFormat="1" ht="31.5" x14ac:dyDescent="0.25">
      <c r="B4529" s="257" t="s">
        <v>4210</v>
      </c>
      <c r="C4529" s="258" t="s">
        <v>1397</v>
      </c>
      <c r="D4529" s="257" t="s">
        <v>1398</v>
      </c>
      <c r="E4529" s="189" t="s">
        <v>122</v>
      </c>
      <c r="F4529" s="189" t="s">
        <v>4211</v>
      </c>
      <c r="G4529" s="189" t="s">
        <v>7</v>
      </c>
      <c r="H4529" s="195" t="s">
        <v>5296</v>
      </c>
      <c r="I4529" s="189" t="s">
        <v>132</v>
      </c>
      <c r="J4529" s="189">
        <v>110</v>
      </c>
      <c r="K4529" s="189" t="s">
        <v>1743</v>
      </c>
      <c r="L4529" s="189" t="s">
        <v>134</v>
      </c>
      <c r="M4529" s="189" t="s">
        <v>4212</v>
      </c>
      <c r="N4529" s="189" t="s">
        <v>5327</v>
      </c>
      <c r="O4529" s="189" t="s">
        <v>96</v>
      </c>
      <c r="P4529" s="189">
        <v>18.018000000000001</v>
      </c>
      <c r="Q4529" s="187" t="s">
        <v>102</v>
      </c>
      <c r="R4529" s="187" t="s">
        <v>217</v>
      </c>
      <c r="S4529" s="260">
        <v>1470.81</v>
      </c>
      <c r="T4529" s="187">
        <v>1.87</v>
      </c>
      <c r="U4529" s="260">
        <f t="shared" si="214"/>
        <v>49556.972064600006</v>
      </c>
      <c r="V4529" s="187" t="s">
        <v>7</v>
      </c>
    </row>
    <row r="4530" spans="2:22" s="3" customFormat="1" ht="31.5" x14ac:dyDescent="0.25">
      <c r="B4530" s="257" t="s">
        <v>4210</v>
      </c>
      <c r="C4530" s="258" t="s">
        <v>1397</v>
      </c>
      <c r="D4530" s="257" t="s">
        <v>1398</v>
      </c>
      <c r="E4530" s="189" t="s">
        <v>123</v>
      </c>
      <c r="F4530" s="189" t="s">
        <v>4211</v>
      </c>
      <c r="G4530" s="189" t="s">
        <v>7</v>
      </c>
      <c r="H4530" s="195" t="s">
        <v>5296</v>
      </c>
      <c r="I4530" s="189" t="s">
        <v>132</v>
      </c>
      <c r="J4530" s="189" t="s">
        <v>7</v>
      </c>
      <c r="K4530" s="189" t="s">
        <v>3631</v>
      </c>
      <c r="L4530" s="189" t="s">
        <v>134</v>
      </c>
      <c r="M4530" s="189" t="s">
        <v>4212</v>
      </c>
      <c r="N4530" s="189" t="s">
        <v>5327</v>
      </c>
      <c r="O4530" s="189" t="s">
        <v>96</v>
      </c>
      <c r="P4530" s="189">
        <v>18.018000000000001</v>
      </c>
      <c r="Q4530" s="187" t="s">
        <v>99</v>
      </c>
      <c r="R4530" s="187" t="s">
        <v>113</v>
      </c>
      <c r="S4530" s="260">
        <v>263.88</v>
      </c>
      <c r="T4530" s="187">
        <v>1.87</v>
      </c>
      <c r="U4530" s="260">
        <f t="shared" si="214"/>
        <v>8891.0830008000012</v>
      </c>
      <c r="V4530" s="187" t="s">
        <v>7</v>
      </c>
    </row>
    <row r="4531" spans="2:22" s="3" customFormat="1" ht="31.5" x14ac:dyDescent="0.25">
      <c r="B4531" s="257" t="s">
        <v>4210</v>
      </c>
      <c r="C4531" s="258" t="s">
        <v>1397</v>
      </c>
      <c r="D4531" s="257" t="s">
        <v>1398</v>
      </c>
      <c r="E4531" s="189" t="s">
        <v>141</v>
      </c>
      <c r="F4531" s="189" t="s">
        <v>4211</v>
      </c>
      <c r="G4531" s="189" t="s">
        <v>7</v>
      </c>
      <c r="H4531" s="195" t="s">
        <v>5296</v>
      </c>
      <c r="I4531" s="189" t="s">
        <v>132</v>
      </c>
      <c r="J4531" s="189" t="s">
        <v>7</v>
      </c>
      <c r="K4531" s="189" t="s">
        <v>4124</v>
      </c>
      <c r="L4531" s="189" t="s">
        <v>134</v>
      </c>
      <c r="M4531" s="189" t="s">
        <v>4212</v>
      </c>
      <c r="N4531" s="189" t="s">
        <v>5327</v>
      </c>
      <c r="O4531" s="189" t="s">
        <v>96</v>
      </c>
      <c r="P4531" s="189">
        <v>1.58</v>
      </c>
      <c r="Q4531" s="187" t="s">
        <v>99</v>
      </c>
      <c r="R4531" s="187" t="s">
        <v>118</v>
      </c>
      <c r="S4531" s="260">
        <v>15505.16</v>
      </c>
      <c r="T4531" s="187">
        <v>2.2000000000000002</v>
      </c>
      <c r="U4531" s="260">
        <f t="shared" si="214"/>
        <v>53895.936160000005</v>
      </c>
      <c r="V4531" s="187" t="s">
        <v>7</v>
      </c>
    </row>
    <row r="4532" spans="2:22" s="3" customFormat="1" ht="63" x14ac:dyDescent="0.25">
      <c r="B4532" s="257" t="s">
        <v>4210</v>
      </c>
      <c r="C4532" s="258" t="s">
        <v>1397</v>
      </c>
      <c r="D4532" s="257" t="s">
        <v>1398</v>
      </c>
      <c r="E4532" s="189" t="s">
        <v>5378</v>
      </c>
      <c r="F4532" s="189" t="s">
        <v>4211</v>
      </c>
      <c r="G4532" s="189" t="s">
        <v>7</v>
      </c>
      <c r="H4532" s="195" t="s">
        <v>5296</v>
      </c>
      <c r="I4532" s="189" t="s">
        <v>132</v>
      </c>
      <c r="J4532" s="189">
        <v>110</v>
      </c>
      <c r="K4532" s="189" t="s">
        <v>2168</v>
      </c>
      <c r="L4532" s="189" t="s">
        <v>134</v>
      </c>
      <c r="M4532" s="189" t="s">
        <v>4212</v>
      </c>
      <c r="N4532" s="189" t="s">
        <v>5327</v>
      </c>
      <c r="O4532" s="189" t="s">
        <v>96</v>
      </c>
      <c r="P4532" s="189">
        <v>18.018000000000001</v>
      </c>
      <c r="Q4532" s="187" t="s">
        <v>102</v>
      </c>
      <c r="R4532" s="187" t="s">
        <v>128</v>
      </c>
      <c r="S4532" s="260">
        <v>564.5</v>
      </c>
      <c r="T4532" s="187">
        <v>1</v>
      </c>
      <c r="U4532" s="260">
        <f t="shared" si="214"/>
        <v>10171.161</v>
      </c>
      <c r="V4532" s="187" t="s">
        <v>7</v>
      </c>
    </row>
    <row r="4533" spans="2:22" s="3" customFormat="1" ht="47.25" x14ac:dyDescent="0.25">
      <c r="B4533" s="257" t="s">
        <v>4210</v>
      </c>
      <c r="C4533" s="258" t="s">
        <v>1397</v>
      </c>
      <c r="D4533" s="257" t="s">
        <v>1398</v>
      </c>
      <c r="E4533" s="189" t="s">
        <v>2716</v>
      </c>
      <c r="F4533" s="189" t="s">
        <v>4211</v>
      </c>
      <c r="G4533" s="189" t="s">
        <v>7</v>
      </c>
      <c r="H4533" s="195" t="s">
        <v>5296</v>
      </c>
      <c r="I4533" s="189" t="s">
        <v>132</v>
      </c>
      <c r="J4533" s="189">
        <v>110</v>
      </c>
      <c r="K4533" s="189" t="s">
        <v>2176</v>
      </c>
      <c r="L4533" s="189" t="s">
        <v>134</v>
      </c>
      <c r="M4533" s="189" t="s">
        <v>4212</v>
      </c>
      <c r="N4533" s="189" t="s">
        <v>5327</v>
      </c>
      <c r="O4533" s="189" t="s">
        <v>96</v>
      </c>
      <c r="P4533" s="189">
        <v>18.018000000000001</v>
      </c>
      <c r="Q4533" s="187" t="s">
        <v>102</v>
      </c>
      <c r="R4533" s="187" t="s">
        <v>2584</v>
      </c>
      <c r="S4533" s="260">
        <v>270.89999999999998</v>
      </c>
      <c r="T4533" s="187">
        <v>1</v>
      </c>
      <c r="U4533" s="260">
        <f t="shared" si="214"/>
        <v>4881.0761999999995</v>
      </c>
      <c r="V4533" s="187" t="s">
        <v>7</v>
      </c>
    </row>
    <row r="4534" spans="2:22" s="3" customFormat="1" ht="47.25" x14ac:dyDescent="0.25">
      <c r="B4534" s="257" t="s">
        <v>4210</v>
      </c>
      <c r="C4534" s="258" t="s">
        <v>1397</v>
      </c>
      <c r="D4534" s="257" t="s">
        <v>1398</v>
      </c>
      <c r="E4534" s="189" t="s">
        <v>5304</v>
      </c>
      <c r="F4534" s="189" t="s">
        <v>4211</v>
      </c>
      <c r="G4534" s="189" t="s">
        <v>7</v>
      </c>
      <c r="H4534" s="195" t="s">
        <v>5296</v>
      </c>
      <c r="I4534" s="189" t="s">
        <v>132</v>
      </c>
      <c r="J4534" s="189">
        <v>110</v>
      </c>
      <c r="K4534" s="189" t="s">
        <v>101</v>
      </c>
      <c r="L4534" s="189" t="s">
        <v>134</v>
      </c>
      <c r="M4534" s="189" t="s">
        <v>4212</v>
      </c>
      <c r="N4534" s="189" t="s">
        <v>5327</v>
      </c>
      <c r="O4534" s="189" t="s">
        <v>96</v>
      </c>
      <c r="P4534" s="189">
        <v>0.18018000000000001</v>
      </c>
      <c r="Q4534" s="187" t="s">
        <v>103</v>
      </c>
      <c r="R4534" s="187" t="s">
        <v>192</v>
      </c>
      <c r="S4534" s="260">
        <v>3050.84</v>
      </c>
      <c r="T4534" s="187">
        <v>1</v>
      </c>
      <c r="U4534" s="260">
        <f t="shared" si="214"/>
        <v>549.7003512</v>
      </c>
      <c r="V4534" s="187" t="s">
        <v>7</v>
      </c>
    </row>
    <row r="4535" spans="2:22" s="3" customFormat="1" ht="31.5" x14ac:dyDescent="0.25">
      <c r="B4535" s="257" t="s">
        <v>4210</v>
      </c>
      <c r="C4535" s="258" t="s">
        <v>1397</v>
      </c>
      <c r="D4535" s="257" t="s">
        <v>1398</v>
      </c>
      <c r="E4535" s="189" t="s">
        <v>143</v>
      </c>
      <c r="F4535" s="189" t="s">
        <v>4211</v>
      </c>
      <c r="G4535" s="189" t="s">
        <v>7</v>
      </c>
      <c r="H4535" s="195" t="s">
        <v>5296</v>
      </c>
      <c r="I4535" s="189" t="s">
        <v>132</v>
      </c>
      <c r="J4535" s="189">
        <v>110</v>
      </c>
      <c r="K4535" s="189" t="s">
        <v>264</v>
      </c>
      <c r="L4535" s="189" t="s">
        <v>134</v>
      </c>
      <c r="M4535" s="189" t="s">
        <v>4212</v>
      </c>
      <c r="N4535" s="189" t="s">
        <v>5327</v>
      </c>
      <c r="O4535" s="189" t="s">
        <v>96</v>
      </c>
      <c r="P4535" s="189">
        <v>87</v>
      </c>
      <c r="Q4535" s="187" t="s">
        <v>144</v>
      </c>
      <c r="R4535" s="187" t="s">
        <v>265</v>
      </c>
      <c r="S4535" s="260">
        <v>8882.1200000000008</v>
      </c>
      <c r="T4535" s="187">
        <v>2.31</v>
      </c>
      <c r="U4535" s="260">
        <f t="shared" si="214"/>
        <v>1785039.6564000002</v>
      </c>
      <c r="V4535" s="187" t="s">
        <v>7</v>
      </c>
    </row>
    <row r="4536" spans="2:22" s="3" customFormat="1" ht="47.25" x14ac:dyDescent="0.25">
      <c r="B4536" s="257" t="s">
        <v>4210</v>
      </c>
      <c r="C4536" s="258" t="s">
        <v>1397</v>
      </c>
      <c r="D4536" s="257" t="s">
        <v>1398</v>
      </c>
      <c r="E4536" s="189" t="s">
        <v>26</v>
      </c>
      <c r="F4536" s="189" t="s">
        <v>7</v>
      </c>
      <c r="G4536" s="189" t="s">
        <v>7</v>
      </c>
      <c r="H4536" s="189" t="s">
        <v>7</v>
      </c>
      <c r="I4536" s="189" t="s">
        <v>7</v>
      </c>
      <c r="J4536" s="189" t="s">
        <v>7</v>
      </c>
      <c r="K4536" s="189" t="s">
        <v>7</v>
      </c>
      <c r="L4536" s="189" t="s">
        <v>7</v>
      </c>
      <c r="M4536" s="189" t="s">
        <v>7</v>
      </c>
      <c r="N4536" s="189" t="s">
        <v>7</v>
      </c>
      <c r="O4536" s="189" t="s">
        <v>7</v>
      </c>
      <c r="P4536" s="189" t="s">
        <v>7</v>
      </c>
      <c r="Q4536" s="187" t="s">
        <v>7</v>
      </c>
      <c r="R4536" s="187" t="s">
        <v>7</v>
      </c>
      <c r="S4536" s="260" t="s">
        <v>7</v>
      </c>
      <c r="T4536" s="187" t="s">
        <v>7</v>
      </c>
      <c r="U4536" s="260">
        <f>SUM(U4526:U4535)</f>
        <v>2427101.5586886001</v>
      </c>
      <c r="V4536" s="187" t="s">
        <v>7</v>
      </c>
    </row>
    <row r="4537" spans="2:22" s="3" customFormat="1" ht="47.25" x14ac:dyDescent="0.25">
      <c r="B4537" s="257" t="s">
        <v>1415</v>
      </c>
      <c r="C4537" s="258" t="s">
        <v>1399</v>
      </c>
      <c r="D4537" s="257" t="s">
        <v>1400</v>
      </c>
      <c r="E4537" s="189" t="s">
        <v>121</v>
      </c>
      <c r="F4537" s="189" t="s">
        <v>4213</v>
      </c>
      <c r="G4537" s="189" t="s">
        <v>7</v>
      </c>
      <c r="H4537" s="195" t="s">
        <v>109</v>
      </c>
      <c r="I4537" s="189" t="s">
        <v>245</v>
      </c>
      <c r="J4537" s="189">
        <v>110</v>
      </c>
      <c r="K4537" s="189" t="s">
        <v>100</v>
      </c>
      <c r="L4537" s="189" t="s">
        <v>652</v>
      </c>
      <c r="M4537" s="189" t="s">
        <v>4214</v>
      </c>
      <c r="N4537" s="189" t="s">
        <v>5327</v>
      </c>
      <c r="O4537" s="189" t="s">
        <v>96</v>
      </c>
      <c r="P4537" s="189">
        <v>65.5</v>
      </c>
      <c r="Q4537" s="187" t="s">
        <v>99</v>
      </c>
      <c r="R4537" s="187" t="s">
        <v>330</v>
      </c>
      <c r="S4537" s="260">
        <v>6798.18</v>
      </c>
      <c r="T4537" s="187">
        <v>1.9</v>
      </c>
      <c r="U4537" s="260">
        <f t="shared" ref="U4537:U4543" si="215">O4537*P4537*S4537*T4537</f>
        <v>846033.50100000005</v>
      </c>
      <c r="V4537" s="187" t="s">
        <v>7</v>
      </c>
    </row>
    <row r="4538" spans="2:22" s="3" customFormat="1" ht="47.25" x14ac:dyDescent="0.25">
      <c r="B4538" s="257" t="s">
        <v>1415</v>
      </c>
      <c r="C4538" s="258" t="s">
        <v>1399</v>
      </c>
      <c r="D4538" s="257" t="s">
        <v>1400</v>
      </c>
      <c r="E4538" s="189" t="s">
        <v>122</v>
      </c>
      <c r="F4538" s="189" t="s">
        <v>4213</v>
      </c>
      <c r="G4538" s="189" t="s">
        <v>7</v>
      </c>
      <c r="H4538" s="195" t="s">
        <v>109</v>
      </c>
      <c r="I4538" s="189" t="s">
        <v>245</v>
      </c>
      <c r="J4538" s="189">
        <v>110</v>
      </c>
      <c r="K4538" s="189" t="s">
        <v>110</v>
      </c>
      <c r="L4538" s="189" t="s">
        <v>652</v>
      </c>
      <c r="M4538" s="189" t="s">
        <v>4214</v>
      </c>
      <c r="N4538" s="189" t="s">
        <v>5327</v>
      </c>
      <c r="O4538" s="189" t="s">
        <v>96</v>
      </c>
      <c r="P4538" s="189">
        <v>65.5</v>
      </c>
      <c r="Q4538" s="187" t="s">
        <v>102</v>
      </c>
      <c r="R4538" s="187" t="s">
        <v>112</v>
      </c>
      <c r="S4538" s="260">
        <v>1109.82</v>
      </c>
      <c r="T4538" s="187">
        <v>1.87</v>
      </c>
      <c r="U4538" s="260">
        <f t="shared" si="215"/>
        <v>135936.3027</v>
      </c>
      <c r="V4538" s="187" t="s">
        <v>7</v>
      </c>
    </row>
    <row r="4539" spans="2:22" s="3" customFormat="1" ht="47.25" x14ac:dyDescent="0.25">
      <c r="B4539" s="257" t="s">
        <v>1415</v>
      </c>
      <c r="C4539" s="258" t="s">
        <v>1399</v>
      </c>
      <c r="D4539" s="257" t="s">
        <v>1400</v>
      </c>
      <c r="E4539" s="189" t="s">
        <v>123</v>
      </c>
      <c r="F4539" s="189" t="s">
        <v>4213</v>
      </c>
      <c r="G4539" s="189" t="s">
        <v>7</v>
      </c>
      <c r="H4539" s="195" t="s">
        <v>109</v>
      </c>
      <c r="I4539" s="189" t="s">
        <v>245</v>
      </c>
      <c r="J4539" s="189">
        <v>110</v>
      </c>
      <c r="K4539" s="189" t="s">
        <v>3631</v>
      </c>
      <c r="L4539" s="189" t="s">
        <v>652</v>
      </c>
      <c r="M4539" s="189" t="s">
        <v>4214</v>
      </c>
      <c r="N4539" s="189" t="s">
        <v>5327</v>
      </c>
      <c r="O4539" s="189" t="s">
        <v>96</v>
      </c>
      <c r="P4539" s="189">
        <v>65.5</v>
      </c>
      <c r="Q4539" s="187" t="s">
        <v>99</v>
      </c>
      <c r="R4539" s="187" t="s">
        <v>113</v>
      </c>
      <c r="S4539" s="260">
        <v>263.88</v>
      </c>
      <c r="T4539" s="187">
        <v>1.87</v>
      </c>
      <c r="U4539" s="260">
        <f t="shared" si="215"/>
        <v>32321.341800000002</v>
      </c>
      <c r="V4539" s="187" t="s">
        <v>7</v>
      </c>
    </row>
    <row r="4540" spans="2:22" s="3" customFormat="1" ht="47.25" x14ac:dyDescent="0.25">
      <c r="B4540" s="257" t="s">
        <v>1415</v>
      </c>
      <c r="C4540" s="258" t="s">
        <v>1399</v>
      </c>
      <c r="D4540" s="257" t="s">
        <v>1400</v>
      </c>
      <c r="E4540" s="189" t="s">
        <v>120</v>
      </c>
      <c r="F4540" s="189" t="s">
        <v>4213</v>
      </c>
      <c r="G4540" s="189" t="s">
        <v>7</v>
      </c>
      <c r="H4540" s="195" t="s">
        <v>109</v>
      </c>
      <c r="I4540" s="189" t="s">
        <v>245</v>
      </c>
      <c r="J4540" s="189">
        <v>110</v>
      </c>
      <c r="K4540" s="189" t="s">
        <v>100</v>
      </c>
      <c r="L4540" s="189" t="s">
        <v>652</v>
      </c>
      <c r="M4540" s="189" t="s">
        <v>4214</v>
      </c>
      <c r="N4540" s="189" t="s">
        <v>5327</v>
      </c>
      <c r="O4540" s="189" t="s">
        <v>96</v>
      </c>
      <c r="P4540" s="189">
        <v>65.5</v>
      </c>
      <c r="Q4540" s="187" t="s">
        <v>99</v>
      </c>
      <c r="R4540" s="187" t="s">
        <v>181</v>
      </c>
      <c r="S4540" s="260">
        <v>4893.1000000000004</v>
      </c>
      <c r="T4540" s="187">
        <v>2.82</v>
      </c>
      <c r="U4540" s="260">
        <f t="shared" si="215"/>
        <v>903804.50100000005</v>
      </c>
      <c r="V4540" s="187" t="s">
        <v>7</v>
      </c>
    </row>
    <row r="4541" spans="2:22" s="3" customFormat="1" ht="47.25" x14ac:dyDescent="0.25">
      <c r="B4541" s="257" t="s">
        <v>1415</v>
      </c>
      <c r="C4541" s="258" t="s">
        <v>1399</v>
      </c>
      <c r="D4541" s="257" t="s">
        <v>1400</v>
      </c>
      <c r="E4541" s="189" t="s">
        <v>218</v>
      </c>
      <c r="F4541" s="189" t="s">
        <v>4213</v>
      </c>
      <c r="G4541" s="189" t="s">
        <v>7</v>
      </c>
      <c r="H4541" s="195" t="s">
        <v>109</v>
      </c>
      <c r="I4541" s="189" t="s">
        <v>245</v>
      </c>
      <c r="J4541" s="189">
        <v>110</v>
      </c>
      <c r="K4541" s="189" t="s">
        <v>2207</v>
      </c>
      <c r="L4541" s="189" t="s">
        <v>652</v>
      </c>
      <c r="M4541" s="189" t="s">
        <v>4214</v>
      </c>
      <c r="N4541" s="189" t="s">
        <v>5327</v>
      </c>
      <c r="O4541" s="189" t="s">
        <v>96</v>
      </c>
      <c r="P4541" s="189">
        <v>65.5</v>
      </c>
      <c r="Q4541" s="187" t="s">
        <v>99</v>
      </c>
      <c r="R4541" s="187" t="s">
        <v>191</v>
      </c>
      <c r="S4541" s="260">
        <v>920.6</v>
      </c>
      <c r="T4541" s="187">
        <v>1.87</v>
      </c>
      <c r="U4541" s="260">
        <f t="shared" si="215"/>
        <v>112759.69100000001</v>
      </c>
      <c r="V4541" s="187" t="s">
        <v>7</v>
      </c>
    </row>
    <row r="4542" spans="2:22" s="3" customFormat="1" ht="47.25" x14ac:dyDescent="0.25">
      <c r="B4542" s="257" t="s">
        <v>1415</v>
      </c>
      <c r="C4542" s="258" t="s">
        <v>1399</v>
      </c>
      <c r="D4542" s="257" t="s">
        <v>1400</v>
      </c>
      <c r="E4542" s="189" t="s">
        <v>141</v>
      </c>
      <c r="F4542" s="189" t="s">
        <v>4213</v>
      </c>
      <c r="G4542" s="189" t="s">
        <v>7</v>
      </c>
      <c r="H4542" s="195" t="s">
        <v>109</v>
      </c>
      <c r="I4542" s="189" t="s">
        <v>245</v>
      </c>
      <c r="J4542" s="189" t="s">
        <v>7</v>
      </c>
      <c r="K4542" s="189" t="s">
        <v>4124</v>
      </c>
      <c r="L4542" s="189" t="s">
        <v>652</v>
      </c>
      <c r="M4542" s="189" t="s">
        <v>4214</v>
      </c>
      <c r="N4542" s="189" t="s">
        <v>5327</v>
      </c>
      <c r="O4542" s="189" t="s">
        <v>96</v>
      </c>
      <c r="P4542" s="189">
        <v>14.8</v>
      </c>
      <c r="Q4542" s="187" t="s">
        <v>99</v>
      </c>
      <c r="R4542" s="187" t="s">
        <v>118</v>
      </c>
      <c r="S4542" s="260">
        <v>15505.16</v>
      </c>
      <c r="T4542" s="187">
        <v>2.02</v>
      </c>
      <c r="U4542" s="260">
        <f t="shared" si="215"/>
        <v>463542.26336000004</v>
      </c>
      <c r="V4542" s="187" t="s">
        <v>7</v>
      </c>
    </row>
    <row r="4543" spans="2:22" s="3" customFormat="1" ht="47.25" x14ac:dyDescent="0.25">
      <c r="B4543" s="257" t="s">
        <v>1415</v>
      </c>
      <c r="C4543" s="258" t="s">
        <v>1399</v>
      </c>
      <c r="D4543" s="257" t="s">
        <v>1400</v>
      </c>
      <c r="E4543" s="189" t="s">
        <v>5381</v>
      </c>
      <c r="F4543" s="189" t="s">
        <v>4213</v>
      </c>
      <c r="G4543" s="189" t="s">
        <v>7</v>
      </c>
      <c r="H4543" s="195" t="s">
        <v>109</v>
      </c>
      <c r="I4543" s="189" t="s">
        <v>245</v>
      </c>
      <c r="J4543" s="189">
        <v>110</v>
      </c>
      <c r="K4543" s="189" t="s">
        <v>4215</v>
      </c>
      <c r="L4543" s="189" t="s">
        <v>652</v>
      </c>
      <c r="M4543" s="189" t="s">
        <v>4214</v>
      </c>
      <c r="N4543" s="189" t="s">
        <v>5327</v>
      </c>
      <c r="O4543" s="189" t="s">
        <v>96</v>
      </c>
      <c r="P4543" s="189">
        <v>1</v>
      </c>
      <c r="Q4543" s="187" t="s">
        <v>1721</v>
      </c>
      <c r="R4543" s="187" t="s">
        <v>409</v>
      </c>
      <c r="S4543" s="260">
        <v>112998.91</v>
      </c>
      <c r="T4543" s="187">
        <v>1</v>
      </c>
      <c r="U4543" s="260">
        <f t="shared" si="215"/>
        <v>112998.91</v>
      </c>
      <c r="V4543" s="187" t="s">
        <v>7</v>
      </c>
    </row>
    <row r="4544" spans="2:22" s="3" customFormat="1" ht="47.25" x14ac:dyDescent="0.25">
      <c r="B4544" s="257" t="s">
        <v>1415</v>
      </c>
      <c r="C4544" s="258" t="s">
        <v>1399</v>
      </c>
      <c r="D4544" s="257" t="s">
        <v>1400</v>
      </c>
      <c r="E4544" s="189" t="s">
        <v>26</v>
      </c>
      <c r="F4544" s="189" t="s">
        <v>7</v>
      </c>
      <c r="G4544" s="189" t="s">
        <v>7</v>
      </c>
      <c r="H4544" s="189" t="s">
        <v>7</v>
      </c>
      <c r="I4544" s="189" t="s">
        <v>7</v>
      </c>
      <c r="J4544" s="189" t="s">
        <v>7</v>
      </c>
      <c r="K4544" s="189" t="s">
        <v>7</v>
      </c>
      <c r="L4544" s="189" t="s">
        <v>7</v>
      </c>
      <c r="M4544" s="189" t="s">
        <v>7</v>
      </c>
      <c r="N4544" s="189" t="s">
        <v>7</v>
      </c>
      <c r="O4544" s="189" t="s">
        <v>7</v>
      </c>
      <c r="P4544" s="189" t="s">
        <v>7</v>
      </c>
      <c r="Q4544" s="187" t="s">
        <v>7</v>
      </c>
      <c r="R4544" s="187" t="s">
        <v>7</v>
      </c>
      <c r="S4544" s="260" t="s">
        <v>7</v>
      </c>
      <c r="T4544" s="187" t="s">
        <v>7</v>
      </c>
      <c r="U4544" s="260">
        <f>U4543</f>
        <v>112998.91</v>
      </c>
      <c r="V4544" s="187" t="s">
        <v>7</v>
      </c>
    </row>
    <row r="4545" spans="2:22" s="3" customFormat="1" ht="63" x14ac:dyDescent="0.25">
      <c r="B4545" s="257" t="s">
        <v>1415</v>
      </c>
      <c r="C4545" s="258" t="s">
        <v>1405</v>
      </c>
      <c r="D4545" s="257" t="s">
        <v>1406</v>
      </c>
      <c r="E4545" s="189" t="s">
        <v>253</v>
      </c>
      <c r="F4545" s="189" t="s">
        <v>4188</v>
      </c>
      <c r="G4545" s="189" t="s">
        <v>7</v>
      </c>
      <c r="H4545" s="195" t="s">
        <v>109</v>
      </c>
      <c r="I4545" s="189" t="s">
        <v>245</v>
      </c>
      <c r="J4545" s="189">
        <v>110</v>
      </c>
      <c r="K4545" s="189" t="s">
        <v>133</v>
      </c>
      <c r="L4545" s="189" t="s">
        <v>652</v>
      </c>
      <c r="M4545" s="189" t="s">
        <v>4143</v>
      </c>
      <c r="N4545" s="189" t="s">
        <v>5327</v>
      </c>
      <c r="O4545" s="189" t="s">
        <v>96</v>
      </c>
      <c r="P4545" s="189">
        <v>6</v>
      </c>
      <c r="Q4545" s="187" t="s">
        <v>135</v>
      </c>
      <c r="R4545" s="187" t="s">
        <v>136</v>
      </c>
      <c r="S4545" s="260">
        <v>3657.51</v>
      </c>
      <c r="T4545" s="187">
        <v>2.0499999999999998</v>
      </c>
      <c r="U4545" s="260">
        <f>O4545*P4545*S4545*T4545</f>
        <v>44987.373</v>
      </c>
      <c r="V4545" s="187" t="s">
        <v>7</v>
      </c>
    </row>
    <row r="4546" spans="2:22" s="3" customFormat="1" ht="63" x14ac:dyDescent="0.25">
      <c r="B4546" s="257" t="s">
        <v>1415</v>
      </c>
      <c r="C4546" s="258" t="s">
        <v>1405</v>
      </c>
      <c r="D4546" s="257" t="s">
        <v>1406</v>
      </c>
      <c r="E4546" s="189" t="s">
        <v>432</v>
      </c>
      <c r="F4546" s="189" t="s">
        <v>4188</v>
      </c>
      <c r="G4546" s="189" t="s">
        <v>7</v>
      </c>
      <c r="H4546" s="195" t="s">
        <v>109</v>
      </c>
      <c r="I4546" s="189" t="s">
        <v>245</v>
      </c>
      <c r="J4546" s="189">
        <v>110</v>
      </c>
      <c r="K4546" s="189" t="s">
        <v>463</v>
      </c>
      <c r="L4546" s="189" t="s">
        <v>652</v>
      </c>
      <c r="M4546" s="189" t="s">
        <v>4143</v>
      </c>
      <c r="N4546" s="189" t="s">
        <v>5327</v>
      </c>
      <c r="O4546" s="189" t="s">
        <v>96</v>
      </c>
      <c r="P4546" s="189">
        <v>6</v>
      </c>
      <c r="Q4546" s="187" t="s">
        <v>111</v>
      </c>
      <c r="R4546" s="187" t="s">
        <v>460</v>
      </c>
      <c r="S4546" s="260">
        <v>2018.62</v>
      </c>
      <c r="T4546" s="187">
        <v>2.0299999999999998</v>
      </c>
      <c r="U4546" s="260">
        <f>O4546*P4546*S4546*T4546</f>
        <v>24586.791599999997</v>
      </c>
      <c r="V4546" s="187" t="s">
        <v>7</v>
      </c>
    </row>
    <row r="4547" spans="2:22" s="3" customFormat="1" ht="63" x14ac:dyDescent="0.25">
      <c r="B4547" s="257" t="s">
        <v>1415</v>
      </c>
      <c r="C4547" s="258" t="s">
        <v>1405</v>
      </c>
      <c r="D4547" s="257" t="s">
        <v>1406</v>
      </c>
      <c r="E4547" s="189" t="s">
        <v>432</v>
      </c>
      <c r="F4547" s="189" t="s">
        <v>4188</v>
      </c>
      <c r="G4547" s="189" t="s">
        <v>7</v>
      </c>
      <c r="H4547" s="195" t="s">
        <v>109</v>
      </c>
      <c r="I4547" s="189" t="s">
        <v>245</v>
      </c>
      <c r="J4547" s="189">
        <v>110</v>
      </c>
      <c r="K4547" s="189" t="s">
        <v>637</v>
      </c>
      <c r="L4547" s="189" t="s">
        <v>652</v>
      </c>
      <c r="M4547" s="189" t="s">
        <v>4143</v>
      </c>
      <c r="N4547" s="189" t="s">
        <v>5327</v>
      </c>
      <c r="O4547" s="189" t="s">
        <v>96</v>
      </c>
      <c r="P4547" s="189">
        <v>6</v>
      </c>
      <c r="Q4547" s="187" t="s">
        <v>111</v>
      </c>
      <c r="R4547" s="187" t="s">
        <v>462</v>
      </c>
      <c r="S4547" s="260">
        <v>4497.95</v>
      </c>
      <c r="T4547" s="187">
        <v>2.0299999999999998</v>
      </c>
      <c r="U4547" s="260">
        <f>O4547*P4547*S4547*T4547</f>
        <v>54785.030999999988</v>
      </c>
      <c r="V4547" s="187" t="s">
        <v>7</v>
      </c>
    </row>
    <row r="4548" spans="2:22" s="3" customFormat="1" ht="63" x14ac:dyDescent="0.25">
      <c r="B4548" s="257" t="s">
        <v>1415</v>
      </c>
      <c r="C4548" s="258" t="s">
        <v>1405</v>
      </c>
      <c r="D4548" s="257" t="s">
        <v>1406</v>
      </c>
      <c r="E4548" s="189" t="s">
        <v>4129</v>
      </c>
      <c r="F4548" s="189" t="s">
        <v>4188</v>
      </c>
      <c r="G4548" s="189" t="s">
        <v>7</v>
      </c>
      <c r="H4548" s="195" t="s">
        <v>109</v>
      </c>
      <c r="I4548" s="189" t="s">
        <v>245</v>
      </c>
      <c r="J4548" s="189" t="s">
        <v>7</v>
      </c>
      <c r="K4548" s="189" t="s">
        <v>4071</v>
      </c>
      <c r="L4548" s="189" t="s">
        <v>652</v>
      </c>
      <c r="M4548" s="189" t="s">
        <v>4143</v>
      </c>
      <c r="N4548" s="189" t="s">
        <v>5327</v>
      </c>
      <c r="O4548" s="189" t="s">
        <v>96</v>
      </c>
      <c r="P4548" s="189">
        <v>6</v>
      </c>
      <c r="Q4548" s="187" t="s">
        <v>111</v>
      </c>
      <c r="R4548" s="187" t="s">
        <v>379</v>
      </c>
      <c r="S4548" s="260">
        <v>10637.53</v>
      </c>
      <c r="T4548" s="187">
        <v>1</v>
      </c>
      <c r="U4548" s="260">
        <f>O4548*P4548*S4548*T4548</f>
        <v>63825.180000000008</v>
      </c>
      <c r="V4548" s="187" t="s">
        <v>7</v>
      </c>
    </row>
    <row r="4549" spans="2:22" s="3" customFormat="1" ht="63" x14ac:dyDescent="0.25">
      <c r="B4549" s="257" t="s">
        <v>1415</v>
      </c>
      <c r="C4549" s="258" t="s">
        <v>1405</v>
      </c>
      <c r="D4549" s="257" t="s">
        <v>1406</v>
      </c>
      <c r="E4549" s="189" t="s">
        <v>26</v>
      </c>
      <c r="F4549" s="189" t="s">
        <v>7</v>
      </c>
      <c r="G4549" s="189" t="s">
        <v>7</v>
      </c>
      <c r="H4549" s="189" t="s">
        <v>7</v>
      </c>
      <c r="I4549" s="189" t="s">
        <v>7</v>
      </c>
      <c r="J4549" s="189" t="s">
        <v>7</v>
      </c>
      <c r="K4549" s="189" t="s">
        <v>7</v>
      </c>
      <c r="L4549" s="189" t="s">
        <v>7</v>
      </c>
      <c r="M4549" s="189" t="s">
        <v>7</v>
      </c>
      <c r="N4549" s="189" t="s">
        <v>7</v>
      </c>
      <c r="O4549" s="189" t="s">
        <v>7</v>
      </c>
      <c r="P4549" s="189" t="s">
        <v>7</v>
      </c>
      <c r="Q4549" s="187" t="s">
        <v>7</v>
      </c>
      <c r="R4549" s="187" t="s">
        <v>7</v>
      </c>
      <c r="S4549" s="260" t="s">
        <v>7</v>
      </c>
      <c r="T4549" s="187" t="s">
        <v>7</v>
      </c>
      <c r="U4549" s="260">
        <f>U4548</f>
        <v>63825.180000000008</v>
      </c>
      <c r="V4549" s="187" t="s">
        <v>7</v>
      </c>
    </row>
    <row r="4550" spans="2:22" s="3" customFormat="1" ht="47.25" x14ac:dyDescent="0.25">
      <c r="B4550" s="257" t="s">
        <v>1415</v>
      </c>
      <c r="C4550" s="258" t="s">
        <v>1407</v>
      </c>
      <c r="D4550" s="257" t="s">
        <v>1408</v>
      </c>
      <c r="E4550" s="189" t="s">
        <v>130</v>
      </c>
      <c r="F4550" s="189" t="s">
        <v>4188</v>
      </c>
      <c r="G4550" s="189" t="s">
        <v>7</v>
      </c>
      <c r="H4550" s="195" t="s">
        <v>109</v>
      </c>
      <c r="I4550" s="189" t="s">
        <v>245</v>
      </c>
      <c r="J4550" s="189">
        <v>110</v>
      </c>
      <c r="K4550" s="189" t="s">
        <v>133</v>
      </c>
      <c r="L4550" s="189" t="s">
        <v>4216</v>
      </c>
      <c r="M4550" s="189" t="s">
        <v>4143</v>
      </c>
      <c r="N4550" s="189" t="s">
        <v>5327</v>
      </c>
      <c r="O4550" s="189" t="s">
        <v>96</v>
      </c>
      <c r="P4550" s="189">
        <v>18</v>
      </c>
      <c r="Q4550" s="187" t="s">
        <v>135</v>
      </c>
      <c r="R4550" s="187" t="s">
        <v>136</v>
      </c>
      <c r="S4550" s="260">
        <v>3657.51</v>
      </c>
      <c r="T4550" s="187">
        <v>2.0499999999999998</v>
      </c>
      <c r="U4550" s="260">
        <f>O4550*P4550*S4550*T4550</f>
        <v>134962.11900000001</v>
      </c>
      <c r="V4550" s="187" t="s">
        <v>7</v>
      </c>
    </row>
    <row r="4551" spans="2:22" s="3" customFormat="1" ht="47.25" x14ac:dyDescent="0.25">
      <c r="B4551" s="257" t="s">
        <v>1415</v>
      </c>
      <c r="C4551" s="258" t="s">
        <v>1407</v>
      </c>
      <c r="D4551" s="257" t="s">
        <v>1408</v>
      </c>
      <c r="E4551" s="189" t="s">
        <v>617</v>
      </c>
      <c r="F4551" s="189" t="s">
        <v>4188</v>
      </c>
      <c r="G4551" s="189" t="s">
        <v>7</v>
      </c>
      <c r="H4551" s="195" t="s">
        <v>109</v>
      </c>
      <c r="I4551" s="189" t="s">
        <v>245</v>
      </c>
      <c r="J4551" s="189">
        <v>110</v>
      </c>
      <c r="K4551" s="189" t="s">
        <v>4217</v>
      </c>
      <c r="L4551" s="189" t="s">
        <v>4216</v>
      </c>
      <c r="M4551" s="189" t="s">
        <v>4143</v>
      </c>
      <c r="N4551" s="189" t="s">
        <v>5327</v>
      </c>
      <c r="O4551" s="189" t="s">
        <v>96</v>
      </c>
      <c r="P4551" s="189">
        <v>18</v>
      </c>
      <c r="Q4551" s="187" t="s">
        <v>135</v>
      </c>
      <c r="R4551" s="187" t="s">
        <v>566</v>
      </c>
      <c r="S4551" s="260">
        <v>1651.44</v>
      </c>
      <c r="T4551" s="187">
        <v>2.0299999999999998</v>
      </c>
      <c r="U4551" s="260">
        <f>O4551*P4551*S4551*T4551</f>
        <v>60343.617599999998</v>
      </c>
      <c r="V4551" s="187" t="s">
        <v>7</v>
      </c>
    </row>
    <row r="4552" spans="2:22" s="3" customFormat="1" ht="63" x14ac:dyDescent="0.25">
      <c r="B4552" s="257" t="s">
        <v>1415</v>
      </c>
      <c r="C4552" s="258" t="s">
        <v>1407</v>
      </c>
      <c r="D4552" s="257" t="s">
        <v>1408</v>
      </c>
      <c r="E4552" s="189" t="s">
        <v>4129</v>
      </c>
      <c r="F4552" s="189" t="s">
        <v>4188</v>
      </c>
      <c r="G4552" s="189" t="s">
        <v>7</v>
      </c>
      <c r="H4552" s="195" t="s">
        <v>109</v>
      </c>
      <c r="I4552" s="189" t="s">
        <v>245</v>
      </c>
      <c r="J4552" s="189" t="s">
        <v>7</v>
      </c>
      <c r="K4552" s="189" t="s">
        <v>4089</v>
      </c>
      <c r="L4552" s="189" t="s">
        <v>4216</v>
      </c>
      <c r="M4552" s="189" t="s">
        <v>4143</v>
      </c>
      <c r="N4552" s="189" t="s">
        <v>5327</v>
      </c>
      <c r="O4552" s="189" t="s">
        <v>96</v>
      </c>
      <c r="P4552" s="189">
        <v>1</v>
      </c>
      <c r="Q4552" s="187" t="s">
        <v>111</v>
      </c>
      <c r="R4552" s="187" t="s">
        <v>364</v>
      </c>
      <c r="S4552" s="260">
        <v>10637.53</v>
      </c>
      <c r="T4552" s="187">
        <v>1</v>
      </c>
      <c r="U4552" s="260">
        <v>21275.06</v>
      </c>
      <c r="V4552" s="187" t="s">
        <v>7</v>
      </c>
    </row>
    <row r="4553" spans="2:22" s="3" customFormat="1" ht="47.25" x14ac:dyDescent="0.25">
      <c r="B4553" s="257" t="s">
        <v>1415</v>
      </c>
      <c r="C4553" s="258" t="s">
        <v>1407</v>
      </c>
      <c r="D4553" s="257" t="s">
        <v>1408</v>
      </c>
      <c r="E4553" s="189" t="s">
        <v>26</v>
      </c>
      <c r="F4553" s="189" t="s">
        <v>7</v>
      </c>
      <c r="G4553" s="189" t="s">
        <v>7</v>
      </c>
      <c r="H4553" s="189" t="s">
        <v>7</v>
      </c>
      <c r="I4553" s="189" t="s">
        <v>7</v>
      </c>
      <c r="J4553" s="189" t="s">
        <v>7</v>
      </c>
      <c r="K4553" s="189" t="s">
        <v>7</v>
      </c>
      <c r="L4553" s="189" t="s">
        <v>7</v>
      </c>
      <c r="M4553" s="189" t="s">
        <v>7</v>
      </c>
      <c r="N4553" s="189" t="s">
        <v>7</v>
      </c>
      <c r="O4553" s="189" t="s">
        <v>7</v>
      </c>
      <c r="P4553" s="189" t="s">
        <v>7</v>
      </c>
      <c r="Q4553" s="187" t="s">
        <v>7</v>
      </c>
      <c r="R4553" s="187" t="s">
        <v>7</v>
      </c>
      <c r="S4553" s="260" t="s">
        <v>7</v>
      </c>
      <c r="T4553" s="187" t="s">
        <v>7</v>
      </c>
      <c r="U4553" s="260">
        <f>U4552</f>
        <v>21275.06</v>
      </c>
      <c r="V4553" s="187" t="s">
        <v>7</v>
      </c>
    </row>
    <row r="4554" spans="2:22" s="3" customFormat="1" ht="63" x14ac:dyDescent="0.25">
      <c r="B4554" s="257" t="s">
        <v>1415</v>
      </c>
      <c r="C4554" s="258" t="s">
        <v>4218</v>
      </c>
      <c r="D4554" s="257" t="s">
        <v>4219</v>
      </c>
      <c r="E4554" s="189" t="s">
        <v>3981</v>
      </c>
      <c r="F4554" s="189" t="s">
        <v>4188</v>
      </c>
      <c r="G4554" s="189" t="s">
        <v>7</v>
      </c>
      <c r="H4554" s="195" t="s">
        <v>692</v>
      </c>
      <c r="I4554" s="189">
        <v>2025</v>
      </c>
      <c r="J4554" s="189" t="s">
        <v>7</v>
      </c>
      <c r="K4554" s="189" t="s">
        <v>4182</v>
      </c>
      <c r="L4554" s="189" t="s">
        <v>652</v>
      </c>
      <c r="M4554" s="189" t="s">
        <v>4220</v>
      </c>
      <c r="N4554" s="189" t="s">
        <v>5327</v>
      </c>
      <c r="O4554" s="189" t="s">
        <v>96</v>
      </c>
      <c r="P4554" s="189">
        <v>1</v>
      </c>
      <c r="Q4554" s="187" t="s">
        <v>135</v>
      </c>
      <c r="R4554" s="187" t="s">
        <v>591</v>
      </c>
      <c r="S4554" s="260">
        <v>11261.58</v>
      </c>
      <c r="T4554" s="187">
        <v>2.0499999999999998</v>
      </c>
      <c r="U4554" s="260">
        <f>O4554*P4554*S4554*T4554</f>
        <v>23086.238999999998</v>
      </c>
      <c r="V4554" s="187" t="s">
        <v>7</v>
      </c>
    </row>
    <row r="4555" spans="2:22" s="3" customFormat="1" ht="47.25" x14ac:dyDescent="0.25">
      <c r="B4555" s="257" t="s">
        <v>1415</v>
      </c>
      <c r="C4555" s="258" t="s">
        <v>4218</v>
      </c>
      <c r="D4555" s="257" t="s">
        <v>4219</v>
      </c>
      <c r="E4555" s="189" t="s">
        <v>3981</v>
      </c>
      <c r="F4555" s="189" t="s">
        <v>4188</v>
      </c>
      <c r="G4555" s="189" t="s">
        <v>7</v>
      </c>
      <c r="H4555" s="195" t="s">
        <v>692</v>
      </c>
      <c r="I4555" s="189">
        <v>2025</v>
      </c>
      <c r="J4555" s="189" t="s">
        <v>7</v>
      </c>
      <c r="K4555" s="189" t="s">
        <v>4190</v>
      </c>
      <c r="L4555" s="189" t="s">
        <v>652</v>
      </c>
      <c r="M4555" s="189" t="s">
        <v>4220</v>
      </c>
      <c r="N4555" s="189" t="s">
        <v>5327</v>
      </c>
      <c r="O4555" s="189" t="s">
        <v>96</v>
      </c>
      <c r="P4555" s="189">
        <v>1</v>
      </c>
      <c r="Q4555" s="187" t="s">
        <v>135</v>
      </c>
      <c r="R4555" s="187" t="s">
        <v>461</v>
      </c>
      <c r="S4555" s="260">
        <v>17966.55</v>
      </c>
      <c r="T4555" s="187">
        <v>2.0499999999999998</v>
      </c>
      <c r="U4555" s="260">
        <f>O4555*P4555*S4555*T4555</f>
        <v>36831.427499999998</v>
      </c>
      <c r="V4555" s="187" t="s">
        <v>7</v>
      </c>
    </row>
    <row r="4556" spans="2:22" s="3" customFormat="1" ht="47.25" x14ac:dyDescent="0.25">
      <c r="B4556" s="257" t="s">
        <v>1415</v>
      </c>
      <c r="C4556" s="258" t="s">
        <v>4218</v>
      </c>
      <c r="D4556" s="257" t="s">
        <v>4219</v>
      </c>
      <c r="E4556" s="189" t="s">
        <v>3981</v>
      </c>
      <c r="F4556" s="189" t="s">
        <v>4188</v>
      </c>
      <c r="G4556" s="189" t="s">
        <v>7</v>
      </c>
      <c r="H4556" s="195" t="s">
        <v>692</v>
      </c>
      <c r="I4556" s="189">
        <v>2025</v>
      </c>
      <c r="J4556" s="189" t="s">
        <v>7</v>
      </c>
      <c r="K4556" s="189" t="s">
        <v>4191</v>
      </c>
      <c r="L4556" s="189" t="s">
        <v>652</v>
      </c>
      <c r="M4556" s="189" t="s">
        <v>4220</v>
      </c>
      <c r="N4556" s="189" t="s">
        <v>5327</v>
      </c>
      <c r="O4556" s="189" t="s">
        <v>96</v>
      </c>
      <c r="P4556" s="189">
        <v>1</v>
      </c>
      <c r="Q4556" s="187" t="s">
        <v>135</v>
      </c>
      <c r="R4556" s="187" t="s">
        <v>382</v>
      </c>
      <c r="S4556" s="260">
        <v>18678.07</v>
      </c>
      <c r="T4556" s="187">
        <v>2.0499999999999998</v>
      </c>
      <c r="U4556" s="260">
        <f>O4556*P4556*S4556*T4556</f>
        <v>38290.043499999992</v>
      </c>
      <c r="V4556" s="187" t="s">
        <v>7</v>
      </c>
    </row>
    <row r="4557" spans="2:22" s="3" customFormat="1" ht="47.25" x14ac:dyDescent="0.25">
      <c r="B4557" s="257" t="s">
        <v>1415</v>
      </c>
      <c r="C4557" s="258" t="s">
        <v>4218</v>
      </c>
      <c r="D4557" s="257" t="s">
        <v>4219</v>
      </c>
      <c r="E4557" s="189" t="s">
        <v>3184</v>
      </c>
      <c r="F4557" s="189" t="s">
        <v>4188</v>
      </c>
      <c r="G4557" s="189" t="s">
        <v>7</v>
      </c>
      <c r="H4557" s="195" t="s">
        <v>692</v>
      </c>
      <c r="I4557" s="189">
        <v>2025</v>
      </c>
      <c r="J4557" s="189" t="s">
        <v>7</v>
      </c>
      <c r="K4557" s="189" t="s">
        <v>4192</v>
      </c>
      <c r="L4557" s="189" t="s">
        <v>652</v>
      </c>
      <c r="M4557" s="189" t="s">
        <v>4220</v>
      </c>
      <c r="N4557" s="189" t="s">
        <v>5327</v>
      </c>
      <c r="O4557" s="189" t="s">
        <v>96</v>
      </c>
      <c r="P4557" s="189">
        <v>20</v>
      </c>
      <c r="Q4557" s="187" t="s">
        <v>493</v>
      </c>
      <c r="R4557" s="187" t="s">
        <v>4193</v>
      </c>
      <c r="S4557" s="260">
        <v>21.2</v>
      </c>
      <c r="T4557" s="187">
        <v>2.0299999999999998</v>
      </c>
      <c r="U4557" s="260">
        <f>O4557*P4557*S4557*T4557</f>
        <v>860.71999999999991</v>
      </c>
      <c r="V4557" s="187" t="s">
        <v>7</v>
      </c>
    </row>
    <row r="4558" spans="2:22" s="3" customFormat="1" ht="63" x14ac:dyDescent="0.25">
      <c r="B4558" s="257" t="s">
        <v>1415</v>
      </c>
      <c r="C4558" s="258" t="s">
        <v>4218</v>
      </c>
      <c r="D4558" s="257" t="s">
        <v>4219</v>
      </c>
      <c r="E4558" s="189" t="s">
        <v>4129</v>
      </c>
      <c r="F4558" s="189" t="s">
        <v>4188</v>
      </c>
      <c r="G4558" s="189" t="s">
        <v>7</v>
      </c>
      <c r="H4558" s="195" t="s">
        <v>692</v>
      </c>
      <c r="I4558" s="189">
        <v>2025</v>
      </c>
      <c r="J4558" s="189" t="s">
        <v>7</v>
      </c>
      <c r="K4558" s="189" t="s">
        <v>4071</v>
      </c>
      <c r="L4558" s="189" t="s">
        <v>652</v>
      </c>
      <c r="M4558" s="189" t="s">
        <v>4220</v>
      </c>
      <c r="N4558" s="189" t="s">
        <v>5327</v>
      </c>
      <c r="O4558" s="189">
        <v>1</v>
      </c>
      <c r="P4558" s="189">
        <v>1</v>
      </c>
      <c r="Q4558" s="187" t="s">
        <v>111</v>
      </c>
      <c r="R4558" s="187" t="s">
        <v>379</v>
      </c>
      <c r="S4558" s="260">
        <v>10637.53</v>
      </c>
      <c r="T4558" s="187">
        <v>1</v>
      </c>
      <c r="U4558" s="260">
        <f>O4558*P4558*S4558*T4558</f>
        <v>10637.53</v>
      </c>
      <c r="V4558" s="187" t="s">
        <v>7</v>
      </c>
    </row>
    <row r="4559" spans="2:22" s="3" customFormat="1" ht="47.25" x14ac:dyDescent="0.25">
      <c r="B4559" s="257" t="s">
        <v>1415</v>
      </c>
      <c r="C4559" s="258" t="s">
        <v>4218</v>
      </c>
      <c r="D4559" s="257" t="s">
        <v>4219</v>
      </c>
      <c r="E4559" s="189" t="s">
        <v>26</v>
      </c>
      <c r="F4559" s="189" t="s">
        <v>7</v>
      </c>
      <c r="G4559" s="189" t="s">
        <v>7</v>
      </c>
      <c r="H4559" s="189" t="s">
        <v>7</v>
      </c>
      <c r="I4559" s="189" t="s">
        <v>7</v>
      </c>
      <c r="J4559" s="189" t="s">
        <v>7</v>
      </c>
      <c r="K4559" s="189" t="s">
        <v>7</v>
      </c>
      <c r="L4559" s="189" t="s">
        <v>7</v>
      </c>
      <c r="M4559" s="189" t="s">
        <v>7</v>
      </c>
      <c r="N4559" s="189" t="s">
        <v>7</v>
      </c>
      <c r="O4559" s="189" t="s">
        <v>7</v>
      </c>
      <c r="P4559" s="189" t="s">
        <v>7</v>
      </c>
      <c r="Q4559" s="187" t="s">
        <v>7</v>
      </c>
      <c r="R4559" s="187" t="s">
        <v>7</v>
      </c>
      <c r="S4559" s="260" t="s">
        <v>7</v>
      </c>
      <c r="T4559" s="187" t="s">
        <v>7</v>
      </c>
      <c r="U4559" s="260">
        <f>SUM(U4554:U4558)</f>
        <v>109705.95999999999</v>
      </c>
      <c r="V4559" s="187" t="s">
        <v>7</v>
      </c>
    </row>
    <row r="4560" spans="2:22" s="3" customFormat="1" ht="47.25" x14ac:dyDescent="0.25">
      <c r="B4560" s="257" t="s">
        <v>1415</v>
      </c>
      <c r="C4560" s="258" t="s">
        <v>1409</v>
      </c>
      <c r="D4560" s="257" t="s">
        <v>1410</v>
      </c>
      <c r="E4560" s="189" t="s">
        <v>676</v>
      </c>
      <c r="F4560" s="189" t="s">
        <v>4221</v>
      </c>
      <c r="G4560" s="189" t="s">
        <v>7</v>
      </c>
      <c r="H4560" s="195" t="s">
        <v>109</v>
      </c>
      <c r="I4560" s="189" t="s">
        <v>7</v>
      </c>
      <c r="J4560" s="189">
        <v>110</v>
      </c>
      <c r="K4560" s="189" t="s">
        <v>100</v>
      </c>
      <c r="L4560" s="189" t="s">
        <v>652</v>
      </c>
      <c r="M4560" s="189" t="s">
        <v>4209</v>
      </c>
      <c r="N4560" s="189" t="s">
        <v>5327</v>
      </c>
      <c r="O4560" s="189" t="s">
        <v>96</v>
      </c>
      <c r="P4560" s="189">
        <v>54</v>
      </c>
      <c r="Q4560" s="187" t="s">
        <v>2756</v>
      </c>
      <c r="R4560" s="187" t="s">
        <v>181</v>
      </c>
      <c r="S4560" s="260">
        <v>4893.1000000000004</v>
      </c>
      <c r="T4560" s="187">
        <v>2.82</v>
      </c>
      <c r="U4560" s="260">
        <f t="shared" ref="U4560:U4565" si="216">O4560*P4560*S4560*T4560</f>
        <v>745121.26800000004</v>
      </c>
      <c r="V4560" s="187" t="s">
        <v>7</v>
      </c>
    </row>
    <row r="4561" spans="2:22" s="3" customFormat="1" ht="47.25" x14ac:dyDescent="0.25">
      <c r="B4561" s="257" t="s">
        <v>1415</v>
      </c>
      <c r="C4561" s="258" t="s">
        <v>1409</v>
      </c>
      <c r="D4561" s="257" t="s">
        <v>1410</v>
      </c>
      <c r="E4561" s="189" t="s">
        <v>122</v>
      </c>
      <c r="F4561" s="189" t="s">
        <v>4221</v>
      </c>
      <c r="G4561" s="189" t="s">
        <v>7</v>
      </c>
      <c r="H4561" s="195" t="s">
        <v>109</v>
      </c>
      <c r="I4561" s="189" t="s">
        <v>7</v>
      </c>
      <c r="J4561" s="189">
        <v>110</v>
      </c>
      <c r="K4561" s="189" t="s">
        <v>110</v>
      </c>
      <c r="L4561" s="189" t="s">
        <v>652</v>
      </c>
      <c r="M4561" s="189" t="s">
        <v>4209</v>
      </c>
      <c r="N4561" s="189" t="s">
        <v>5327</v>
      </c>
      <c r="O4561" s="189" t="s">
        <v>96</v>
      </c>
      <c r="P4561" s="189">
        <v>54</v>
      </c>
      <c r="Q4561" s="187" t="s">
        <v>102</v>
      </c>
      <c r="R4561" s="187" t="s">
        <v>112</v>
      </c>
      <c r="S4561" s="260">
        <v>1109.82</v>
      </c>
      <c r="T4561" s="187">
        <v>1.87</v>
      </c>
      <c r="U4561" s="260">
        <f t="shared" si="216"/>
        <v>112069.62360000001</v>
      </c>
      <c r="V4561" s="187" t="s">
        <v>7</v>
      </c>
    </row>
    <row r="4562" spans="2:22" s="3" customFormat="1" ht="47.25" x14ac:dyDescent="0.25">
      <c r="B4562" s="257" t="s">
        <v>1415</v>
      </c>
      <c r="C4562" s="258" t="s">
        <v>1409</v>
      </c>
      <c r="D4562" s="257" t="s">
        <v>1410</v>
      </c>
      <c r="E4562" s="189" t="s">
        <v>121</v>
      </c>
      <c r="F4562" s="189" t="s">
        <v>4221</v>
      </c>
      <c r="G4562" s="189" t="s">
        <v>7</v>
      </c>
      <c r="H4562" s="195" t="s">
        <v>109</v>
      </c>
      <c r="I4562" s="189" t="s">
        <v>7</v>
      </c>
      <c r="J4562" s="189">
        <v>110</v>
      </c>
      <c r="K4562" s="189" t="s">
        <v>100</v>
      </c>
      <c r="L4562" s="189" t="s">
        <v>652</v>
      </c>
      <c r="M4562" s="189" t="s">
        <v>4209</v>
      </c>
      <c r="N4562" s="189" t="s">
        <v>5327</v>
      </c>
      <c r="O4562" s="189" t="s">
        <v>96</v>
      </c>
      <c r="P4562" s="189">
        <v>54</v>
      </c>
      <c r="Q4562" s="187" t="s">
        <v>99</v>
      </c>
      <c r="R4562" s="187" t="s">
        <v>330</v>
      </c>
      <c r="S4562" s="260">
        <v>6798.18</v>
      </c>
      <c r="T4562" s="187">
        <v>1.9</v>
      </c>
      <c r="U4562" s="260">
        <f t="shared" si="216"/>
        <v>697493.26800000004</v>
      </c>
      <c r="V4562" s="187" t="s">
        <v>7</v>
      </c>
    </row>
    <row r="4563" spans="2:22" s="3" customFormat="1" ht="47.25" x14ac:dyDescent="0.25">
      <c r="B4563" s="257" t="s">
        <v>1415</v>
      </c>
      <c r="C4563" s="258" t="s">
        <v>1409</v>
      </c>
      <c r="D4563" s="257" t="s">
        <v>1410</v>
      </c>
      <c r="E4563" s="189" t="s">
        <v>141</v>
      </c>
      <c r="F4563" s="189" t="s">
        <v>4221</v>
      </c>
      <c r="G4563" s="189" t="s">
        <v>7</v>
      </c>
      <c r="H4563" s="195" t="s">
        <v>109</v>
      </c>
      <c r="I4563" s="189" t="s">
        <v>7</v>
      </c>
      <c r="J4563" s="189" t="s">
        <v>7</v>
      </c>
      <c r="K4563" s="189" t="s">
        <v>4124</v>
      </c>
      <c r="L4563" s="189" t="s">
        <v>652</v>
      </c>
      <c r="M4563" s="189" t="s">
        <v>4209</v>
      </c>
      <c r="N4563" s="189" t="s">
        <v>5327</v>
      </c>
      <c r="O4563" s="189" t="s">
        <v>96</v>
      </c>
      <c r="P4563" s="189">
        <v>5.4</v>
      </c>
      <c r="Q4563" s="187" t="s">
        <v>99</v>
      </c>
      <c r="R4563" s="187" t="s">
        <v>118</v>
      </c>
      <c r="S4563" s="260">
        <v>15505.16</v>
      </c>
      <c r="T4563" s="187">
        <v>2.02</v>
      </c>
      <c r="U4563" s="260">
        <f t="shared" si="216"/>
        <v>169130.28528000001</v>
      </c>
      <c r="V4563" s="187" t="s">
        <v>7</v>
      </c>
    </row>
    <row r="4564" spans="2:22" s="3" customFormat="1" ht="47.25" x14ac:dyDescent="0.25">
      <c r="B4564" s="257" t="s">
        <v>1415</v>
      </c>
      <c r="C4564" s="258" t="s">
        <v>1409</v>
      </c>
      <c r="D4564" s="257" t="s">
        <v>1410</v>
      </c>
      <c r="E4564" s="189" t="s">
        <v>123</v>
      </c>
      <c r="F4564" s="189" t="s">
        <v>4221</v>
      </c>
      <c r="G4564" s="189" t="s">
        <v>7</v>
      </c>
      <c r="H4564" s="195" t="s">
        <v>109</v>
      </c>
      <c r="I4564" s="189" t="s">
        <v>7</v>
      </c>
      <c r="J4564" s="189" t="s">
        <v>7</v>
      </c>
      <c r="K4564" s="189" t="s">
        <v>3631</v>
      </c>
      <c r="L4564" s="189" t="s">
        <v>652</v>
      </c>
      <c r="M4564" s="189" t="s">
        <v>4209</v>
      </c>
      <c r="N4564" s="189" t="s">
        <v>5327</v>
      </c>
      <c r="O4564" s="189" t="s">
        <v>96</v>
      </c>
      <c r="P4564" s="189">
        <v>54</v>
      </c>
      <c r="Q4564" s="187" t="s">
        <v>99</v>
      </c>
      <c r="R4564" s="187" t="s">
        <v>113</v>
      </c>
      <c r="S4564" s="260">
        <v>263.88</v>
      </c>
      <c r="T4564" s="187">
        <v>1.87</v>
      </c>
      <c r="U4564" s="260">
        <f t="shared" si="216"/>
        <v>26646.602400000003</v>
      </c>
      <c r="V4564" s="187" t="s">
        <v>7</v>
      </c>
    </row>
    <row r="4565" spans="2:22" s="3" customFormat="1" ht="47.25" x14ac:dyDescent="0.25">
      <c r="B4565" s="257" t="s">
        <v>1415</v>
      </c>
      <c r="C4565" s="258" t="s">
        <v>1409</v>
      </c>
      <c r="D4565" s="257" t="s">
        <v>1410</v>
      </c>
      <c r="E4565" s="189" t="s">
        <v>5381</v>
      </c>
      <c r="F4565" s="189" t="s">
        <v>4221</v>
      </c>
      <c r="G4565" s="189" t="s">
        <v>7</v>
      </c>
      <c r="H4565" s="195" t="s">
        <v>109</v>
      </c>
      <c r="I4565" s="189" t="s">
        <v>7</v>
      </c>
      <c r="J4565" s="189">
        <v>110</v>
      </c>
      <c r="K4565" s="189" t="s">
        <v>4222</v>
      </c>
      <c r="L4565" s="189" t="s">
        <v>652</v>
      </c>
      <c r="M4565" s="189" t="s">
        <v>4209</v>
      </c>
      <c r="N4565" s="189" t="s">
        <v>5327</v>
      </c>
      <c r="O4565" s="189" t="s">
        <v>96</v>
      </c>
      <c r="P4565" s="189">
        <v>1</v>
      </c>
      <c r="Q4565" s="187" t="s">
        <v>1721</v>
      </c>
      <c r="R4565" s="187" t="s">
        <v>258</v>
      </c>
      <c r="S4565" s="260">
        <v>89231.84</v>
      </c>
      <c r="T4565" s="187">
        <v>1</v>
      </c>
      <c r="U4565" s="260">
        <f t="shared" si="216"/>
        <v>89231.84</v>
      </c>
      <c r="V4565" s="187" t="s">
        <v>7</v>
      </c>
    </row>
    <row r="4566" spans="2:22" s="3" customFormat="1" ht="47.25" x14ac:dyDescent="0.25">
      <c r="B4566" s="257" t="s">
        <v>1415</v>
      </c>
      <c r="C4566" s="258" t="s">
        <v>1409</v>
      </c>
      <c r="D4566" s="257" t="s">
        <v>1410</v>
      </c>
      <c r="E4566" s="189" t="s">
        <v>26</v>
      </c>
      <c r="F4566" s="189" t="s">
        <v>7</v>
      </c>
      <c r="G4566" s="189" t="s">
        <v>7</v>
      </c>
      <c r="H4566" s="189" t="s">
        <v>7</v>
      </c>
      <c r="I4566" s="189" t="s">
        <v>7</v>
      </c>
      <c r="J4566" s="189" t="s">
        <v>7</v>
      </c>
      <c r="K4566" s="189" t="s">
        <v>7</v>
      </c>
      <c r="L4566" s="189" t="s">
        <v>7</v>
      </c>
      <c r="M4566" s="189" t="s">
        <v>7</v>
      </c>
      <c r="N4566" s="189" t="s">
        <v>7</v>
      </c>
      <c r="O4566" s="189" t="s">
        <v>7</v>
      </c>
      <c r="P4566" s="189" t="s">
        <v>7</v>
      </c>
      <c r="Q4566" s="187" t="s">
        <v>7</v>
      </c>
      <c r="R4566" s="187" t="s">
        <v>7</v>
      </c>
      <c r="S4566" s="260" t="s">
        <v>7</v>
      </c>
      <c r="T4566" s="187" t="s">
        <v>7</v>
      </c>
      <c r="U4566" s="260">
        <f>U4565</f>
        <v>89231.84</v>
      </c>
      <c r="V4566" s="187" t="s">
        <v>7</v>
      </c>
    </row>
    <row r="4567" spans="2:22" s="3" customFormat="1" ht="47.25" x14ac:dyDescent="0.25">
      <c r="B4567" s="257" t="s">
        <v>1415</v>
      </c>
      <c r="C4567" s="258" t="s">
        <v>1411</v>
      </c>
      <c r="D4567" s="257" t="s">
        <v>1412</v>
      </c>
      <c r="E4567" s="189" t="s">
        <v>120</v>
      </c>
      <c r="F4567" s="189" t="s">
        <v>4223</v>
      </c>
      <c r="G4567" s="189" t="s">
        <v>7</v>
      </c>
      <c r="H4567" s="195" t="s">
        <v>109</v>
      </c>
      <c r="I4567" s="189" t="s">
        <v>7</v>
      </c>
      <c r="J4567" s="189">
        <v>110</v>
      </c>
      <c r="K4567" s="189" t="s">
        <v>100</v>
      </c>
      <c r="L4567" s="189" t="s">
        <v>2259</v>
      </c>
      <c r="M4567" s="189" t="s">
        <v>4224</v>
      </c>
      <c r="N4567" s="189" t="s">
        <v>5327</v>
      </c>
      <c r="O4567" s="189" t="s">
        <v>96</v>
      </c>
      <c r="P4567" s="189">
        <v>30.1</v>
      </c>
      <c r="Q4567" s="187" t="s">
        <v>2756</v>
      </c>
      <c r="R4567" s="187" t="s">
        <v>181</v>
      </c>
      <c r="S4567" s="260">
        <v>4893.1000000000004</v>
      </c>
      <c r="T4567" s="187">
        <v>2.82</v>
      </c>
      <c r="U4567" s="260">
        <f t="shared" ref="U4567:U4575" si="217">O4567*P4567*S4567*T4567</f>
        <v>415336.11420000007</v>
      </c>
      <c r="V4567" s="187" t="s">
        <v>7</v>
      </c>
    </row>
    <row r="4568" spans="2:22" s="3" customFormat="1" ht="47.25" x14ac:dyDescent="0.25">
      <c r="B4568" s="257" t="s">
        <v>1415</v>
      </c>
      <c r="C4568" s="258" t="s">
        <v>1411</v>
      </c>
      <c r="D4568" s="257" t="s">
        <v>1412</v>
      </c>
      <c r="E4568" s="189" t="s">
        <v>120</v>
      </c>
      <c r="F4568" s="189" t="s">
        <v>4223</v>
      </c>
      <c r="G4568" s="189" t="s">
        <v>7</v>
      </c>
      <c r="H4568" s="195" t="s">
        <v>109</v>
      </c>
      <c r="I4568" s="189" t="s">
        <v>7</v>
      </c>
      <c r="J4568" s="189">
        <v>110</v>
      </c>
      <c r="K4568" s="189" t="s">
        <v>100</v>
      </c>
      <c r="L4568" s="189" t="s">
        <v>2259</v>
      </c>
      <c r="M4568" s="189" t="s">
        <v>4224</v>
      </c>
      <c r="N4568" s="189" t="s">
        <v>5327</v>
      </c>
      <c r="O4568" s="189" t="s">
        <v>96</v>
      </c>
      <c r="P4568" s="189">
        <v>30.2</v>
      </c>
      <c r="Q4568" s="187" t="s">
        <v>2756</v>
      </c>
      <c r="R4568" s="187" t="s">
        <v>181</v>
      </c>
      <c r="S4568" s="260">
        <v>4893.1000000000004</v>
      </c>
      <c r="T4568" s="187">
        <v>2.82</v>
      </c>
      <c r="U4568" s="260">
        <f t="shared" si="217"/>
        <v>416715.96839999995</v>
      </c>
      <c r="V4568" s="187" t="s">
        <v>7</v>
      </c>
    </row>
    <row r="4569" spans="2:22" s="3" customFormat="1" ht="47.25" x14ac:dyDescent="0.25">
      <c r="B4569" s="257" t="s">
        <v>1415</v>
      </c>
      <c r="C4569" s="258" t="s">
        <v>1411</v>
      </c>
      <c r="D4569" s="257" t="s">
        <v>1412</v>
      </c>
      <c r="E4569" s="189" t="s">
        <v>123</v>
      </c>
      <c r="F4569" s="189" t="s">
        <v>4223</v>
      </c>
      <c r="G4569" s="189" t="s">
        <v>7</v>
      </c>
      <c r="H4569" s="195" t="s">
        <v>109</v>
      </c>
      <c r="I4569" s="189" t="s">
        <v>7</v>
      </c>
      <c r="J4569" s="189" t="s">
        <v>7</v>
      </c>
      <c r="K4569" s="189" t="s">
        <v>3631</v>
      </c>
      <c r="L4569" s="189" t="s">
        <v>2259</v>
      </c>
      <c r="M4569" s="189" t="s">
        <v>4224</v>
      </c>
      <c r="N4569" s="189" t="s">
        <v>5327</v>
      </c>
      <c r="O4569" s="189" t="s">
        <v>96</v>
      </c>
      <c r="P4569" s="189">
        <v>30.2</v>
      </c>
      <c r="Q4569" s="187" t="s">
        <v>99</v>
      </c>
      <c r="R4569" s="187" t="s">
        <v>113</v>
      </c>
      <c r="S4569" s="260">
        <v>263.88</v>
      </c>
      <c r="T4569" s="187">
        <v>1.87</v>
      </c>
      <c r="U4569" s="260">
        <f t="shared" si="217"/>
        <v>14902.359119999999</v>
      </c>
      <c r="V4569" s="187" t="s">
        <v>7</v>
      </c>
    </row>
    <row r="4570" spans="2:22" s="3" customFormat="1" ht="47.25" x14ac:dyDescent="0.25">
      <c r="B4570" s="257" t="s">
        <v>1415</v>
      </c>
      <c r="C4570" s="258" t="s">
        <v>1411</v>
      </c>
      <c r="D4570" s="257" t="s">
        <v>1412</v>
      </c>
      <c r="E4570" s="189" t="s">
        <v>122</v>
      </c>
      <c r="F4570" s="189" t="s">
        <v>4223</v>
      </c>
      <c r="G4570" s="189" t="s">
        <v>7</v>
      </c>
      <c r="H4570" s="195" t="s">
        <v>109</v>
      </c>
      <c r="I4570" s="189" t="s">
        <v>7</v>
      </c>
      <c r="J4570" s="189">
        <v>110</v>
      </c>
      <c r="K4570" s="189" t="s">
        <v>1742</v>
      </c>
      <c r="L4570" s="189" t="s">
        <v>2259</v>
      </c>
      <c r="M4570" s="189" t="s">
        <v>4224</v>
      </c>
      <c r="N4570" s="189" t="s">
        <v>5327</v>
      </c>
      <c r="O4570" s="189" t="s">
        <v>96</v>
      </c>
      <c r="P4570" s="189">
        <v>60.3</v>
      </c>
      <c r="Q4570" s="187" t="s">
        <v>102</v>
      </c>
      <c r="R4570" s="187" t="s">
        <v>127</v>
      </c>
      <c r="S4570" s="260">
        <v>1289.6099999999999</v>
      </c>
      <c r="T4570" s="187">
        <v>1.87</v>
      </c>
      <c r="U4570" s="260">
        <f t="shared" si="217"/>
        <v>145417.71320999999</v>
      </c>
      <c r="V4570" s="187" t="s">
        <v>7</v>
      </c>
    </row>
    <row r="4571" spans="2:22" s="3" customFormat="1" ht="47.25" x14ac:dyDescent="0.25">
      <c r="B4571" s="257" t="s">
        <v>1415</v>
      </c>
      <c r="C4571" s="258" t="s">
        <v>1411</v>
      </c>
      <c r="D4571" s="257" t="s">
        <v>1412</v>
      </c>
      <c r="E4571" s="189" t="s">
        <v>121</v>
      </c>
      <c r="F4571" s="189" t="s">
        <v>4223</v>
      </c>
      <c r="G4571" s="189" t="s">
        <v>7</v>
      </c>
      <c r="H4571" s="195" t="s">
        <v>109</v>
      </c>
      <c r="I4571" s="189" t="s">
        <v>7</v>
      </c>
      <c r="J4571" s="189">
        <v>110</v>
      </c>
      <c r="K4571" s="189" t="s">
        <v>100</v>
      </c>
      <c r="L4571" s="189" t="s">
        <v>2259</v>
      </c>
      <c r="M4571" s="189" t="s">
        <v>4224</v>
      </c>
      <c r="N4571" s="189" t="s">
        <v>5327</v>
      </c>
      <c r="O4571" s="189" t="s">
        <v>96</v>
      </c>
      <c r="P4571" s="189">
        <v>30.1</v>
      </c>
      <c r="Q4571" s="187" t="s">
        <v>99</v>
      </c>
      <c r="R4571" s="187" t="s">
        <v>330</v>
      </c>
      <c r="S4571" s="260">
        <v>6798.18</v>
      </c>
      <c r="T4571" s="187">
        <v>1.9</v>
      </c>
      <c r="U4571" s="260">
        <f t="shared" si="217"/>
        <v>388787.9142</v>
      </c>
      <c r="V4571" s="187" t="s">
        <v>7</v>
      </c>
    </row>
    <row r="4572" spans="2:22" s="3" customFormat="1" ht="47.25" x14ac:dyDescent="0.25">
      <c r="B4572" s="257" t="s">
        <v>1415</v>
      </c>
      <c r="C4572" s="258" t="s">
        <v>1411</v>
      </c>
      <c r="D4572" s="257" t="s">
        <v>1412</v>
      </c>
      <c r="E4572" s="189" t="s">
        <v>121</v>
      </c>
      <c r="F4572" s="189" t="s">
        <v>4223</v>
      </c>
      <c r="G4572" s="189" t="s">
        <v>7</v>
      </c>
      <c r="H4572" s="195" t="s">
        <v>109</v>
      </c>
      <c r="I4572" s="189" t="s">
        <v>7</v>
      </c>
      <c r="J4572" s="189">
        <v>110</v>
      </c>
      <c r="K4572" s="189" t="s">
        <v>100</v>
      </c>
      <c r="L4572" s="189" t="s">
        <v>2259</v>
      </c>
      <c r="M4572" s="189" t="s">
        <v>4224</v>
      </c>
      <c r="N4572" s="189" t="s">
        <v>5327</v>
      </c>
      <c r="O4572" s="189" t="s">
        <v>96</v>
      </c>
      <c r="P4572" s="189">
        <v>30.2</v>
      </c>
      <c r="Q4572" s="187" t="s">
        <v>99</v>
      </c>
      <c r="R4572" s="187" t="s">
        <v>330</v>
      </c>
      <c r="S4572" s="260">
        <v>6798.18</v>
      </c>
      <c r="T4572" s="187">
        <v>1.9</v>
      </c>
      <c r="U4572" s="260">
        <f t="shared" si="217"/>
        <v>390079.56839999999</v>
      </c>
      <c r="V4572" s="187" t="s">
        <v>7</v>
      </c>
    </row>
    <row r="4573" spans="2:22" s="3" customFormat="1" ht="47.25" x14ac:dyDescent="0.25">
      <c r="B4573" s="257" t="s">
        <v>1415</v>
      </c>
      <c r="C4573" s="258" t="s">
        <v>1411</v>
      </c>
      <c r="D4573" s="257" t="s">
        <v>1412</v>
      </c>
      <c r="E4573" s="189" t="s">
        <v>5381</v>
      </c>
      <c r="F4573" s="189" t="s">
        <v>4223</v>
      </c>
      <c r="G4573" s="189" t="s">
        <v>7</v>
      </c>
      <c r="H4573" s="195" t="s">
        <v>109</v>
      </c>
      <c r="I4573" s="189" t="s">
        <v>7</v>
      </c>
      <c r="J4573" s="189">
        <v>110</v>
      </c>
      <c r="K4573" s="189" t="s">
        <v>4222</v>
      </c>
      <c r="L4573" s="189" t="s">
        <v>2259</v>
      </c>
      <c r="M4573" s="189" t="s">
        <v>4224</v>
      </c>
      <c r="N4573" s="189" t="s">
        <v>5327</v>
      </c>
      <c r="O4573" s="189" t="s">
        <v>96</v>
      </c>
      <c r="P4573" s="189">
        <v>1</v>
      </c>
      <c r="Q4573" s="187" t="s">
        <v>1721</v>
      </c>
      <c r="R4573" s="187" t="s">
        <v>258</v>
      </c>
      <c r="S4573" s="260">
        <v>89231.84</v>
      </c>
      <c r="T4573" s="187">
        <v>1</v>
      </c>
      <c r="U4573" s="260">
        <f t="shared" si="217"/>
        <v>89231.84</v>
      </c>
      <c r="V4573" s="187" t="s">
        <v>7</v>
      </c>
    </row>
    <row r="4574" spans="2:22" s="3" customFormat="1" ht="63" x14ac:dyDescent="0.25">
      <c r="B4574" s="257" t="s">
        <v>1415</v>
      </c>
      <c r="C4574" s="258" t="s">
        <v>1411</v>
      </c>
      <c r="D4574" s="257" t="s">
        <v>1412</v>
      </c>
      <c r="E4574" s="189" t="s">
        <v>5378</v>
      </c>
      <c r="F4574" s="189" t="s">
        <v>4223</v>
      </c>
      <c r="G4574" s="189" t="s">
        <v>7</v>
      </c>
      <c r="H4574" s="195" t="s">
        <v>109</v>
      </c>
      <c r="I4574" s="189" t="s">
        <v>7</v>
      </c>
      <c r="J4574" s="189">
        <v>110</v>
      </c>
      <c r="K4574" s="189" t="s">
        <v>2179</v>
      </c>
      <c r="L4574" s="189" t="s">
        <v>2259</v>
      </c>
      <c r="M4574" s="189" t="s">
        <v>4224</v>
      </c>
      <c r="N4574" s="189" t="s">
        <v>5327</v>
      </c>
      <c r="O4574" s="189" t="s">
        <v>96</v>
      </c>
      <c r="P4574" s="189">
        <v>60.3</v>
      </c>
      <c r="Q4574" s="187" t="s">
        <v>102</v>
      </c>
      <c r="R4574" s="187" t="s">
        <v>302</v>
      </c>
      <c r="S4574" s="260">
        <v>361.68</v>
      </c>
      <c r="T4574" s="187">
        <v>1</v>
      </c>
      <c r="U4574" s="260">
        <f t="shared" si="217"/>
        <v>21809.304</v>
      </c>
      <c r="V4574" s="187" t="s">
        <v>7</v>
      </c>
    </row>
    <row r="4575" spans="2:22" s="3" customFormat="1" ht="47.25" x14ac:dyDescent="0.25">
      <c r="B4575" s="257" t="s">
        <v>1415</v>
      </c>
      <c r="C4575" s="258" t="s">
        <v>1411</v>
      </c>
      <c r="D4575" s="257" t="s">
        <v>1412</v>
      </c>
      <c r="E4575" s="189" t="s">
        <v>5304</v>
      </c>
      <c r="F4575" s="189" t="s">
        <v>4223</v>
      </c>
      <c r="G4575" s="189" t="s">
        <v>7</v>
      </c>
      <c r="H4575" s="195" t="s">
        <v>109</v>
      </c>
      <c r="I4575" s="189" t="s">
        <v>7</v>
      </c>
      <c r="J4575" s="189">
        <v>110</v>
      </c>
      <c r="K4575" s="189" t="s">
        <v>101</v>
      </c>
      <c r="L4575" s="189" t="s">
        <v>2259</v>
      </c>
      <c r="M4575" s="189" t="s">
        <v>4224</v>
      </c>
      <c r="N4575" s="189" t="s">
        <v>5327</v>
      </c>
      <c r="O4575" s="189" t="s">
        <v>96</v>
      </c>
      <c r="P4575" s="189">
        <f>47.4/100</f>
        <v>0.47399999999999998</v>
      </c>
      <c r="Q4575" s="187" t="s">
        <v>103</v>
      </c>
      <c r="R4575" s="187" t="s">
        <v>192</v>
      </c>
      <c r="S4575" s="260">
        <v>3050.84</v>
      </c>
      <c r="T4575" s="187">
        <v>1</v>
      </c>
      <c r="U4575" s="260">
        <f t="shared" si="217"/>
        <v>1446.09816</v>
      </c>
      <c r="V4575" s="187" t="s">
        <v>7</v>
      </c>
    </row>
    <row r="4576" spans="2:22" s="3" customFormat="1" ht="47.25" x14ac:dyDescent="0.25">
      <c r="B4576" s="257" t="s">
        <v>1415</v>
      </c>
      <c r="C4576" s="258" t="s">
        <v>1411</v>
      </c>
      <c r="D4576" s="257" t="s">
        <v>1412</v>
      </c>
      <c r="E4576" s="189" t="s">
        <v>26</v>
      </c>
      <c r="F4576" s="189" t="s">
        <v>7</v>
      </c>
      <c r="G4576" s="189" t="s">
        <v>7</v>
      </c>
      <c r="H4576" s="189" t="s">
        <v>7</v>
      </c>
      <c r="I4576" s="189" t="s">
        <v>7</v>
      </c>
      <c r="J4576" s="189" t="s">
        <v>7</v>
      </c>
      <c r="K4576" s="189" t="s">
        <v>7</v>
      </c>
      <c r="L4576" s="189" t="s">
        <v>7</v>
      </c>
      <c r="M4576" s="189" t="s">
        <v>7</v>
      </c>
      <c r="N4576" s="189" t="s">
        <v>7</v>
      </c>
      <c r="O4576" s="189" t="s">
        <v>7</v>
      </c>
      <c r="P4576" s="189" t="s">
        <v>7</v>
      </c>
      <c r="Q4576" s="187" t="s">
        <v>7</v>
      </c>
      <c r="R4576" s="187" t="s">
        <v>7</v>
      </c>
      <c r="S4576" s="260" t="s">
        <v>7</v>
      </c>
      <c r="T4576" s="187" t="s">
        <v>7</v>
      </c>
      <c r="U4576" s="260">
        <f>U4573</f>
        <v>89231.84</v>
      </c>
      <c r="V4576" s="187" t="s">
        <v>7</v>
      </c>
    </row>
    <row r="4577" spans="2:22" s="3" customFormat="1" ht="47.25" x14ac:dyDescent="0.25">
      <c r="B4577" s="257" t="s">
        <v>1415</v>
      </c>
      <c r="C4577" s="258" t="s">
        <v>1413</v>
      </c>
      <c r="D4577" s="257" t="s">
        <v>1414</v>
      </c>
      <c r="E4577" s="189" t="s">
        <v>549</v>
      </c>
      <c r="F4577" s="189" t="s">
        <v>4188</v>
      </c>
      <c r="G4577" s="189" t="s">
        <v>7</v>
      </c>
      <c r="H4577" s="195" t="s">
        <v>109</v>
      </c>
      <c r="I4577" s="189" t="s">
        <v>245</v>
      </c>
      <c r="J4577" s="189">
        <v>110</v>
      </c>
      <c r="K4577" s="189" t="s">
        <v>2192</v>
      </c>
      <c r="L4577" s="189" t="s">
        <v>2259</v>
      </c>
      <c r="M4577" s="189" t="s">
        <v>4179</v>
      </c>
      <c r="N4577" s="189" t="s">
        <v>5327</v>
      </c>
      <c r="O4577" s="189" t="s">
        <v>96</v>
      </c>
      <c r="P4577" s="189">
        <v>2</v>
      </c>
      <c r="Q4577" s="187" t="s">
        <v>135</v>
      </c>
      <c r="R4577" s="187" t="s">
        <v>648</v>
      </c>
      <c r="S4577" s="260">
        <v>4679.6499999999996</v>
      </c>
      <c r="T4577" s="187">
        <v>2.0299999999999998</v>
      </c>
      <c r="U4577" s="260">
        <f>O4577*P4577*S4577*T4577</f>
        <v>18999.378999999997</v>
      </c>
      <c r="V4577" s="187" t="s">
        <v>7</v>
      </c>
    </row>
    <row r="4578" spans="2:22" s="3" customFormat="1" ht="47.25" x14ac:dyDescent="0.25">
      <c r="B4578" s="257" t="s">
        <v>1415</v>
      </c>
      <c r="C4578" s="258" t="s">
        <v>1413</v>
      </c>
      <c r="D4578" s="257" t="s">
        <v>1414</v>
      </c>
      <c r="E4578" s="189" t="s">
        <v>395</v>
      </c>
      <c r="F4578" s="189" t="s">
        <v>4188</v>
      </c>
      <c r="G4578" s="189" t="s">
        <v>7</v>
      </c>
      <c r="H4578" s="195" t="s">
        <v>109</v>
      </c>
      <c r="I4578" s="189" t="s">
        <v>245</v>
      </c>
      <c r="J4578" s="189" t="s">
        <v>7</v>
      </c>
      <c r="K4578" s="189" t="s">
        <v>3466</v>
      </c>
      <c r="L4578" s="189" t="s">
        <v>2259</v>
      </c>
      <c r="M4578" s="189" t="s">
        <v>4179</v>
      </c>
      <c r="N4578" s="189" t="s">
        <v>5327</v>
      </c>
      <c r="O4578" s="189" t="s">
        <v>96</v>
      </c>
      <c r="P4578" s="189">
        <v>300</v>
      </c>
      <c r="Q4578" s="187" t="s">
        <v>199</v>
      </c>
      <c r="R4578" s="187" t="s">
        <v>3467</v>
      </c>
      <c r="S4578" s="260">
        <v>9.86</v>
      </c>
      <c r="T4578" s="187">
        <v>2.0499999999999998</v>
      </c>
      <c r="U4578" s="260">
        <f>O4578*P4578*S4578*T4578</f>
        <v>6063.9</v>
      </c>
      <c r="V4578" s="187" t="s">
        <v>7</v>
      </c>
    </row>
    <row r="4579" spans="2:22" s="3" customFormat="1" ht="63" x14ac:dyDescent="0.25">
      <c r="B4579" s="257" t="s">
        <v>1415</v>
      </c>
      <c r="C4579" s="258" t="s">
        <v>1413</v>
      </c>
      <c r="D4579" s="257" t="s">
        <v>1414</v>
      </c>
      <c r="E4579" s="189" t="s">
        <v>4129</v>
      </c>
      <c r="F4579" s="189" t="s">
        <v>4188</v>
      </c>
      <c r="G4579" s="189" t="s">
        <v>7</v>
      </c>
      <c r="H4579" s="195" t="s">
        <v>109</v>
      </c>
      <c r="I4579" s="189" t="s">
        <v>245</v>
      </c>
      <c r="J4579" s="189" t="s">
        <v>7</v>
      </c>
      <c r="K4579" s="189" t="s">
        <v>4093</v>
      </c>
      <c r="L4579" s="189" t="s">
        <v>2259</v>
      </c>
      <c r="M4579" s="189" t="s">
        <v>4179</v>
      </c>
      <c r="N4579" s="189" t="s">
        <v>5327</v>
      </c>
      <c r="O4579" s="189" t="s">
        <v>96</v>
      </c>
      <c r="P4579" s="189">
        <v>1</v>
      </c>
      <c r="Q4579" s="187" t="s">
        <v>111</v>
      </c>
      <c r="R4579" s="187" t="s">
        <v>211</v>
      </c>
      <c r="S4579" s="260">
        <v>4255.01</v>
      </c>
      <c r="T4579" s="187">
        <v>1</v>
      </c>
      <c r="U4579" s="260">
        <f>O4579*P4579*S4579*T4579</f>
        <v>4255.01</v>
      </c>
      <c r="V4579" s="187" t="s">
        <v>7</v>
      </c>
    </row>
    <row r="4580" spans="2:22" s="3" customFormat="1" ht="47.25" x14ac:dyDescent="0.25">
      <c r="B4580" s="257" t="s">
        <v>1415</v>
      </c>
      <c r="C4580" s="258" t="s">
        <v>1413</v>
      </c>
      <c r="D4580" s="257" t="s">
        <v>1414</v>
      </c>
      <c r="E4580" s="189" t="s">
        <v>26</v>
      </c>
      <c r="F4580" s="189" t="s">
        <v>7</v>
      </c>
      <c r="G4580" s="189" t="s">
        <v>7</v>
      </c>
      <c r="H4580" s="189" t="s">
        <v>7</v>
      </c>
      <c r="I4580" s="189" t="s">
        <v>7</v>
      </c>
      <c r="J4580" s="189" t="s">
        <v>7</v>
      </c>
      <c r="K4580" s="189" t="s">
        <v>7</v>
      </c>
      <c r="L4580" s="189" t="s">
        <v>7</v>
      </c>
      <c r="M4580" s="189" t="s">
        <v>7</v>
      </c>
      <c r="N4580" s="189" t="s">
        <v>7</v>
      </c>
      <c r="O4580" s="189" t="s">
        <v>7</v>
      </c>
      <c r="P4580" s="189" t="s">
        <v>7</v>
      </c>
      <c r="Q4580" s="187" t="s">
        <v>7</v>
      </c>
      <c r="R4580" s="187" t="s">
        <v>7</v>
      </c>
      <c r="S4580" s="260" t="s">
        <v>7</v>
      </c>
      <c r="T4580" s="187" t="s">
        <v>7</v>
      </c>
      <c r="U4580" s="260">
        <f>U4579</f>
        <v>4255.01</v>
      </c>
      <c r="V4580" s="187" t="s">
        <v>7</v>
      </c>
    </row>
    <row r="4581" spans="2:22" s="3" customFormat="1" ht="63" x14ac:dyDescent="0.25">
      <c r="B4581" s="257" t="s">
        <v>1158</v>
      </c>
      <c r="C4581" s="258" t="s">
        <v>1977</v>
      </c>
      <c r="D4581" s="257" t="s">
        <v>1978</v>
      </c>
      <c r="E4581" s="189" t="s">
        <v>661</v>
      </c>
      <c r="F4581" s="189" t="s">
        <v>4225</v>
      </c>
      <c r="G4581" s="189" t="s">
        <v>7</v>
      </c>
      <c r="H4581" s="195" t="s">
        <v>109</v>
      </c>
      <c r="I4581" s="189" t="s">
        <v>245</v>
      </c>
      <c r="J4581" s="189">
        <v>35</v>
      </c>
      <c r="K4581" s="189" t="s">
        <v>4226</v>
      </c>
      <c r="L4581" s="189" t="s">
        <v>652</v>
      </c>
      <c r="M4581" s="189" t="s">
        <v>4227</v>
      </c>
      <c r="N4581" s="189" t="s">
        <v>5327</v>
      </c>
      <c r="O4581" s="189" t="s">
        <v>96</v>
      </c>
      <c r="P4581" s="189">
        <v>6</v>
      </c>
      <c r="Q4581" s="187" t="s">
        <v>149</v>
      </c>
      <c r="R4581" s="187" t="s">
        <v>4228</v>
      </c>
      <c r="S4581" s="260">
        <v>391.65</v>
      </c>
      <c r="T4581" s="187">
        <v>2.0299999999999998</v>
      </c>
      <c r="U4581" s="260">
        <f t="shared" ref="U4581:U4604" si="218">O4581*P4581*S4581*T4581</f>
        <v>4770.2969999999987</v>
      </c>
      <c r="V4581" s="187" t="s">
        <v>7</v>
      </c>
    </row>
    <row r="4582" spans="2:22" s="3" customFormat="1" ht="141.75" x14ac:dyDescent="0.25">
      <c r="B4582" s="257" t="s">
        <v>1158</v>
      </c>
      <c r="C4582" s="258" t="s">
        <v>1977</v>
      </c>
      <c r="D4582" s="257" t="s">
        <v>1978</v>
      </c>
      <c r="E4582" s="189" t="s">
        <v>375</v>
      </c>
      <c r="F4582" s="189" t="s">
        <v>4225</v>
      </c>
      <c r="G4582" s="189" t="s">
        <v>7</v>
      </c>
      <c r="H4582" s="195" t="s">
        <v>109</v>
      </c>
      <c r="I4582" s="189" t="s">
        <v>245</v>
      </c>
      <c r="J4582" s="189">
        <v>110</v>
      </c>
      <c r="K4582" s="189" t="s">
        <v>4229</v>
      </c>
      <c r="L4582" s="189" t="s">
        <v>652</v>
      </c>
      <c r="M4582" s="189" t="s">
        <v>4230</v>
      </c>
      <c r="N4582" s="189" t="s">
        <v>5327</v>
      </c>
      <c r="O4582" s="189" t="s">
        <v>96</v>
      </c>
      <c r="P4582" s="189">
        <v>2</v>
      </c>
      <c r="Q4582" s="187" t="s">
        <v>149</v>
      </c>
      <c r="R4582" s="187" t="s">
        <v>2762</v>
      </c>
      <c r="S4582" s="260">
        <v>3167.39</v>
      </c>
      <c r="T4582" s="187">
        <v>2.0299999999999998</v>
      </c>
      <c r="U4582" s="260">
        <f t="shared" si="218"/>
        <v>12859.603399999998</v>
      </c>
      <c r="V4582" s="187" t="s">
        <v>7</v>
      </c>
    </row>
    <row r="4583" spans="2:22" s="3" customFormat="1" ht="63" x14ac:dyDescent="0.25">
      <c r="B4583" s="257" t="s">
        <v>1158</v>
      </c>
      <c r="C4583" s="258" t="s">
        <v>1977</v>
      </c>
      <c r="D4583" s="257" t="s">
        <v>1978</v>
      </c>
      <c r="E4583" s="189" t="s">
        <v>348</v>
      </c>
      <c r="F4583" s="189" t="s">
        <v>4225</v>
      </c>
      <c r="G4583" s="189" t="s">
        <v>7</v>
      </c>
      <c r="H4583" s="195" t="s">
        <v>109</v>
      </c>
      <c r="I4583" s="189" t="s">
        <v>245</v>
      </c>
      <c r="J4583" s="189">
        <v>35</v>
      </c>
      <c r="K4583" s="189" t="s">
        <v>3840</v>
      </c>
      <c r="L4583" s="189" t="s">
        <v>652</v>
      </c>
      <c r="M4583" s="189" t="s">
        <v>4230</v>
      </c>
      <c r="N4583" s="189" t="s">
        <v>5327</v>
      </c>
      <c r="O4583" s="189" t="s">
        <v>96</v>
      </c>
      <c r="P4583" s="189">
        <v>1</v>
      </c>
      <c r="Q4583" s="187" t="s">
        <v>135</v>
      </c>
      <c r="R4583" s="187" t="s">
        <v>3035</v>
      </c>
      <c r="S4583" s="260">
        <v>2252.79</v>
      </c>
      <c r="T4583" s="187">
        <v>2.0499999999999998</v>
      </c>
      <c r="U4583" s="260">
        <f t="shared" si="218"/>
        <v>4618.2194999999992</v>
      </c>
      <c r="V4583" s="187" t="s">
        <v>7</v>
      </c>
    </row>
    <row r="4584" spans="2:22" s="3" customFormat="1" ht="63" x14ac:dyDescent="0.25">
      <c r="B4584" s="257" t="s">
        <v>1158</v>
      </c>
      <c r="C4584" s="258" t="s">
        <v>1977</v>
      </c>
      <c r="D4584" s="257" t="s">
        <v>1978</v>
      </c>
      <c r="E4584" s="189" t="s">
        <v>195</v>
      </c>
      <c r="F4584" s="189" t="s">
        <v>4225</v>
      </c>
      <c r="G4584" s="189" t="s">
        <v>7</v>
      </c>
      <c r="H4584" s="195" t="s">
        <v>109</v>
      </c>
      <c r="I4584" s="189" t="s">
        <v>245</v>
      </c>
      <c r="J4584" s="189" t="s">
        <v>7</v>
      </c>
      <c r="K4584" s="189" t="s">
        <v>4231</v>
      </c>
      <c r="L4584" s="189" t="s">
        <v>652</v>
      </c>
      <c r="M4584" s="189" t="s">
        <v>4230</v>
      </c>
      <c r="N4584" s="189" t="s">
        <v>5327</v>
      </c>
      <c r="O4584" s="189" t="s">
        <v>96</v>
      </c>
      <c r="P4584" s="189">
        <v>1</v>
      </c>
      <c r="Q4584" s="187" t="s">
        <v>3238</v>
      </c>
      <c r="R4584" s="187" t="s">
        <v>466</v>
      </c>
      <c r="S4584" s="260">
        <v>3499.04</v>
      </c>
      <c r="T4584" s="187">
        <v>2.29</v>
      </c>
      <c r="U4584" s="260">
        <f t="shared" si="218"/>
        <v>8012.8015999999998</v>
      </c>
      <c r="V4584" s="187" t="s">
        <v>7</v>
      </c>
    </row>
    <row r="4585" spans="2:22" s="3" customFormat="1" ht="63" x14ac:dyDescent="0.25">
      <c r="B4585" s="257" t="s">
        <v>1158</v>
      </c>
      <c r="C4585" s="258" t="s">
        <v>1977</v>
      </c>
      <c r="D4585" s="257" t="s">
        <v>1978</v>
      </c>
      <c r="E4585" s="189" t="s">
        <v>253</v>
      </c>
      <c r="F4585" s="189" t="s">
        <v>4225</v>
      </c>
      <c r="G4585" s="189" t="s">
        <v>7</v>
      </c>
      <c r="H4585" s="195" t="s">
        <v>109</v>
      </c>
      <c r="I4585" s="189" t="s">
        <v>245</v>
      </c>
      <c r="J4585" s="189">
        <v>110</v>
      </c>
      <c r="K4585" s="189" t="s">
        <v>133</v>
      </c>
      <c r="L4585" s="189" t="s">
        <v>652</v>
      </c>
      <c r="M4585" s="189" t="s">
        <v>4230</v>
      </c>
      <c r="N4585" s="189" t="s">
        <v>5327</v>
      </c>
      <c r="O4585" s="189" t="s">
        <v>96</v>
      </c>
      <c r="P4585" s="189">
        <v>1</v>
      </c>
      <c r="Q4585" s="187" t="s">
        <v>149</v>
      </c>
      <c r="R4585" s="187" t="s">
        <v>136</v>
      </c>
      <c r="S4585" s="260">
        <v>3657.51</v>
      </c>
      <c r="T4585" s="187">
        <v>2.0499999999999998</v>
      </c>
      <c r="U4585" s="260">
        <f t="shared" si="218"/>
        <v>7497.8954999999996</v>
      </c>
      <c r="V4585" s="187" t="s">
        <v>7</v>
      </c>
    </row>
    <row r="4586" spans="2:22" s="3" customFormat="1" ht="63" x14ac:dyDescent="0.25">
      <c r="B4586" s="257" t="s">
        <v>1158</v>
      </c>
      <c r="C4586" s="258" t="s">
        <v>1977</v>
      </c>
      <c r="D4586" s="257" t="s">
        <v>1978</v>
      </c>
      <c r="E4586" s="189" t="s">
        <v>661</v>
      </c>
      <c r="F4586" s="189" t="s">
        <v>4225</v>
      </c>
      <c r="G4586" s="189" t="s">
        <v>7</v>
      </c>
      <c r="H4586" s="195" t="s">
        <v>109</v>
      </c>
      <c r="I4586" s="189" t="s">
        <v>245</v>
      </c>
      <c r="J4586" s="189" t="s">
        <v>3041</v>
      </c>
      <c r="K4586" s="189" t="s">
        <v>553</v>
      </c>
      <c r="L4586" s="189" t="s">
        <v>652</v>
      </c>
      <c r="M4586" s="189" t="s">
        <v>4230</v>
      </c>
      <c r="N4586" s="189" t="s">
        <v>5327</v>
      </c>
      <c r="O4586" s="189" t="s">
        <v>96</v>
      </c>
      <c r="P4586" s="189">
        <v>2</v>
      </c>
      <c r="Q4586" s="187" t="s">
        <v>149</v>
      </c>
      <c r="R4586" s="187" t="s">
        <v>3056</v>
      </c>
      <c r="S4586" s="260">
        <v>2201.61</v>
      </c>
      <c r="T4586" s="187">
        <v>1.77</v>
      </c>
      <c r="U4586" s="260">
        <f t="shared" si="218"/>
        <v>7793.6994000000004</v>
      </c>
      <c r="V4586" s="187" t="s">
        <v>7</v>
      </c>
    </row>
    <row r="4587" spans="2:22" s="3" customFormat="1" ht="63" x14ac:dyDescent="0.25">
      <c r="B4587" s="257" t="s">
        <v>1158</v>
      </c>
      <c r="C4587" s="258" t="s">
        <v>1977</v>
      </c>
      <c r="D4587" s="257" t="s">
        <v>1978</v>
      </c>
      <c r="E4587" s="189" t="s">
        <v>661</v>
      </c>
      <c r="F4587" s="189" t="s">
        <v>4225</v>
      </c>
      <c r="G4587" s="189" t="s">
        <v>7</v>
      </c>
      <c r="H4587" s="195" t="s">
        <v>109</v>
      </c>
      <c r="I4587" s="189" t="s">
        <v>245</v>
      </c>
      <c r="J4587" s="189" t="s">
        <v>3041</v>
      </c>
      <c r="K4587" s="189" t="s">
        <v>2193</v>
      </c>
      <c r="L4587" s="189" t="s">
        <v>652</v>
      </c>
      <c r="M4587" s="189" t="s">
        <v>4230</v>
      </c>
      <c r="N4587" s="189" t="s">
        <v>5327</v>
      </c>
      <c r="O4587" s="189" t="s">
        <v>96</v>
      </c>
      <c r="P4587" s="189">
        <v>6</v>
      </c>
      <c r="Q4587" s="187" t="s">
        <v>149</v>
      </c>
      <c r="R4587" s="187" t="s">
        <v>1979</v>
      </c>
      <c r="S4587" s="260">
        <v>433.28</v>
      </c>
      <c r="T4587" s="187">
        <v>2.0299999999999998</v>
      </c>
      <c r="U4587" s="260">
        <f t="shared" si="218"/>
        <v>5277.3503999999994</v>
      </c>
      <c r="V4587" s="187" t="s">
        <v>7</v>
      </c>
    </row>
    <row r="4588" spans="2:22" s="3" customFormat="1" ht="63" x14ac:dyDescent="0.25">
      <c r="B4588" s="257" t="s">
        <v>1158</v>
      </c>
      <c r="C4588" s="258" t="s">
        <v>1977</v>
      </c>
      <c r="D4588" s="257" t="s">
        <v>1978</v>
      </c>
      <c r="E4588" s="189" t="s">
        <v>4232</v>
      </c>
      <c r="F4588" s="189" t="s">
        <v>4225</v>
      </c>
      <c r="G4588" s="189" t="s">
        <v>7</v>
      </c>
      <c r="H4588" s="195" t="s">
        <v>109</v>
      </c>
      <c r="I4588" s="189" t="s">
        <v>245</v>
      </c>
      <c r="J4588" s="189" t="s">
        <v>3041</v>
      </c>
      <c r="K4588" s="188" t="s">
        <v>3455</v>
      </c>
      <c r="L4588" s="189" t="s">
        <v>652</v>
      </c>
      <c r="M4588" s="189" t="s">
        <v>4230</v>
      </c>
      <c r="N4588" s="189" t="s">
        <v>5327</v>
      </c>
      <c r="O4588" s="189" t="s">
        <v>96</v>
      </c>
      <c r="P4588" s="189">
        <v>2</v>
      </c>
      <c r="Q4588" s="187" t="s">
        <v>193</v>
      </c>
      <c r="R4588" s="187" t="s">
        <v>4233</v>
      </c>
      <c r="S4588" s="260">
        <v>5668.93</v>
      </c>
      <c r="T4588" s="187">
        <v>1.77</v>
      </c>
      <c r="U4588" s="260">
        <f t="shared" si="218"/>
        <v>20068.012200000001</v>
      </c>
      <c r="V4588" s="187" t="s">
        <v>7</v>
      </c>
    </row>
    <row r="4589" spans="2:22" s="3" customFormat="1" ht="63" x14ac:dyDescent="0.25">
      <c r="B4589" s="257" t="s">
        <v>1158</v>
      </c>
      <c r="C4589" s="258" t="s">
        <v>1977</v>
      </c>
      <c r="D4589" s="257" t="s">
        <v>1978</v>
      </c>
      <c r="E4589" s="189" t="s">
        <v>661</v>
      </c>
      <c r="F4589" s="189" t="s">
        <v>4225</v>
      </c>
      <c r="G4589" s="189" t="s">
        <v>7</v>
      </c>
      <c r="H4589" s="195" t="s">
        <v>109</v>
      </c>
      <c r="I4589" s="189" t="s">
        <v>245</v>
      </c>
      <c r="J4589" s="189" t="s">
        <v>3041</v>
      </c>
      <c r="K4589" s="189" t="s">
        <v>553</v>
      </c>
      <c r="L4589" s="189" t="s">
        <v>652</v>
      </c>
      <c r="M4589" s="189" t="s">
        <v>4230</v>
      </c>
      <c r="N4589" s="189" t="s">
        <v>5327</v>
      </c>
      <c r="O4589" s="189" t="s">
        <v>96</v>
      </c>
      <c r="P4589" s="189">
        <v>2</v>
      </c>
      <c r="Q4589" s="187" t="s">
        <v>149</v>
      </c>
      <c r="R4589" s="187" t="s">
        <v>3056</v>
      </c>
      <c r="S4589" s="260">
        <v>2201.61</v>
      </c>
      <c r="T4589" s="187">
        <v>2.0299999999999998</v>
      </c>
      <c r="U4589" s="260">
        <f t="shared" si="218"/>
        <v>8938.5365999999995</v>
      </c>
      <c r="V4589" s="187" t="s">
        <v>7</v>
      </c>
    </row>
    <row r="4590" spans="2:22" s="3" customFormat="1" ht="63" x14ac:dyDescent="0.25">
      <c r="B4590" s="257" t="s">
        <v>1158</v>
      </c>
      <c r="C4590" s="258" t="s">
        <v>1977</v>
      </c>
      <c r="D4590" s="257" t="s">
        <v>1978</v>
      </c>
      <c r="E4590" s="189" t="s">
        <v>348</v>
      </c>
      <c r="F4590" s="189" t="s">
        <v>4225</v>
      </c>
      <c r="G4590" s="189" t="s">
        <v>7</v>
      </c>
      <c r="H4590" s="195" t="s">
        <v>109</v>
      </c>
      <c r="I4590" s="189" t="s">
        <v>245</v>
      </c>
      <c r="J4590" s="189">
        <v>35</v>
      </c>
      <c r="K4590" s="189" t="s">
        <v>3840</v>
      </c>
      <c r="L4590" s="189" t="s">
        <v>652</v>
      </c>
      <c r="M4590" s="189" t="s">
        <v>4230</v>
      </c>
      <c r="N4590" s="189" t="s">
        <v>5327</v>
      </c>
      <c r="O4590" s="189" t="s">
        <v>96</v>
      </c>
      <c r="P4590" s="189">
        <v>2</v>
      </c>
      <c r="Q4590" s="187" t="s">
        <v>135</v>
      </c>
      <c r="R4590" s="187" t="s">
        <v>3035</v>
      </c>
      <c r="S4590" s="260">
        <v>2252.79</v>
      </c>
      <c r="T4590" s="187">
        <v>2.0499999999999998</v>
      </c>
      <c r="U4590" s="260">
        <f t="shared" si="218"/>
        <v>9236.4389999999985</v>
      </c>
      <c r="V4590" s="187" t="s">
        <v>7</v>
      </c>
    </row>
    <row r="4591" spans="2:22" s="3" customFormat="1" ht="63" x14ac:dyDescent="0.25">
      <c r="B4591" s="257" t="s">
        <v>1158</v>
      </c>
      <c r="C4591" s="258" t="s">
        <v>1977</v>
      </c>
      <c r="D4591" s="257" t="s">
        <v>1978</v>
      </c>
      <c r="E4591" s="189" t="s">
        <v>253</v>
      </c>
      <c r="F4591" s="189" t="s">
        <v>4225</v>
      </c>
      <c r="G4591" s="189" t="s">
        <v>7</v>
      </c>
      <c r="H4591" s="195" t="s">
        <v>109</v>
      </c>
      <c r="I4591" s="189" t="s">
        <v>245</v>
      </c>
      <c r="J4591" s="189">
        <v>110</v>
      </c>
      <c r="K4591" s="189" t="s">
        <v>133</v>
      </c>
      <c r="L4591" s="189" t="s">
        <v>652</v>
      </c>
      <c r="M4591" s="189" t="s">
        <v>4230</v>
      </c>
      <c r="N4591" s="189" t="s">
        <v>5327</v>
      </c>
      <c r="O4591" s="189" t="s">
        <v>96</v>
      </c>
      <c r="P4591" s="189">
        <v>2</v>
      </c>
      <c r="Q4591" s="187" t="s">
        <v>149</v>
      </c>
      <c r="R4591" s="187" t="s">
        <v>136</v>
      </c>
      <c r="S4591" s="260">
        <v>3657.51</v>
      </c>
      <c r="T4591" s="187">
        <v>2.0499999999999998</v>
      </c>
      <c r="U4591" s="260">
        <f t="shared" si="218"/>
        <v>14995.790999999999</v>
      </c>
      <c r="V4591" s="187" t="s">
        <v>7</v>
      </c>
    </row>
    <row r="4592" spans="2:22" s="3" customFormat="1" ht="63" x14ac:dyDescent="0.25">
      <c r="B4592" s="257" t="s">
        <v>1158</v>
      </c>
      <c r="C4592" s="258" t="s">
        <v>1977</v>
      </c>
      <c r="D4592" s="257" t="s">
        <v>1978</v>
      </c>
      <c r="E4592" s="189" t="s">
        <v>5371</v>
      </c>
      <c r="F4592" s="189" t="s">
        <v>4225</v>
      </c>
      <c r="G4592" s="189" t="s">
        <v>7</v>
      </c>
      <c r="H4592" s="195" t="s">
        <v>109</v>
      </c>
      <c r="I4592" s="189" t="s">
        <v>245</v>
      </c>
      <c r="J4592" s="189" t="s">
        <v>7</v>
      </c>
      <c r="K4592" s="189" t="s">
        <v>201</v>
      </c>
      <c r="L4592" s="189" t="s">
        <v>652</v>
      </c>
      <c r="M4592" s="189" t="s">
        <v>4230</v>
      </c>
      <c r="N4592" s="189" t="s">
        <v>5327</v>
      </c>
      <c r="O4592" s="189" t="s">
        <v>96</v>
      </c>
      <c r="P4592" s="189">
        <v>0.3</v>
      </c>
      <c r="Q4592" s="187" t="s">
        <v>98</v>
      </c>
      <c r="R4592" s="187" t="s">
        <v>177</v>
      </c>
      <c r="S4592" s="260">
        <v>2856.53</v>
      </c>
      <c r="T4592" s="187">
        <v>1</v>
      </c>
      <c r="U4592" s="260">
        <f t="shared" si="218"/>
        <v>856.95900000000006</v>
      </c>
      <c r="V4592" s="187" t="s">
        <v>7</v>
      </c>
    </row>
    <row r="4593" spans="2:22" s="3" customFormat="1" ht="63" x14ac:dyDescent="0.25">
      <c r="B4593" s="257" t="s">
        <v>1158</v>
      </c>
      <c r="C4593" s="258" t="s">
        <v>1977</v>
      </c>
      <c r="D4593" s="257" t="s">
        <v>1978</v>
      </c>
      <c r="E4593" s="189" t="s">
        <v>4129</v>
      </c>
      <c r="F4593" s="189" t="s">
        <v>4225</v>
      </c>
      <c r="G4593" s="189" t="s">
        <v>7</v>
      </c>
      <c r="H4593" s="195" t="s">
        <v>109</v>
      </c>
      <c r="I4593" s="189" t="s">
        <v>245</v>
      </c>
      <c r="J4593" s="189" t="s">
        <v>7</v>
      </c>
      <c r="K4593" s="189" t="s">
        <v>2058</v>
      </c>
      <c r="L4593" s="189" t="s">
        <v>652</v>
      </c>
      <c r="M4593" s="189" t="s">
        <v>4230</v>
      </c>
      <c r="N4593" s="189" t="s">
        <v>5327</v>
      </c>
      <c r="O4593" s="189" t="s">
        <v>96</v>
      </c>
      <c r="P4593" s="189">
        <v>1</v>
      </c>
      <c r="Q4593" s="187" t="s">
        <v>111</v>
      </c>
      <c r="R4593" s="187" t="s">
        <v>379</v>
      </c>
      <c r="S4593" s="260">
        <v>10637.53</v>
      </c>
      <c r="T4593" s="187">
        <v>1</v>
      </c>
      <c r="U4593" s="260">
        <f t="shared" si="218"/>
        <v>10637.53</v>
      </c>
      <c r="V4593" s="187" t="s">
        <v>7</v>
      </c>
    </row>
    <row r="4594" spans="2:22" s="3" customFormat="1" ht="63" x14ac:dyDescent="0.25">
      <c r="B4594" s="257" t="s">
        <v>1158</v>
      </c>
      <c r="C4594" s="258" t="s">
        <v>1977</v>
      </c>
      <c r="D4594" s="257" t="s">
        <v>1978</v>
      </c>
      <c r="E4594" s="189" t="s">
        <v>4234</v>
      </c>
      <c r="F4594" s="189" t="s">
        <v>4235</v>
      </c>
      <c r="G4594" s="189" t="s">
        <v>7</v>
      </c>
      <c r="H4594" s="195" t="s">
        <v>109</v>
      </c>
      <c r="I4594" s="189" t="s">
        <v>245</v>
      </c>
      <c r="J4594" s="189">
        <v>35</v>
      </c>
      <c r="K4594" s="189" t="s">
        <v>4236</v>
      </c>
      <c r="L4594" s="189" t="s">
        <v>652</v>
      </c>
      <c r="M4594" s="189" t="s">
        <v>4230</v>
      </c>
      <c r="N4594" s="189" t="s">
        <v>5327</v>
      </c>
      <c r="O4594" s="189" t="s">
        <v>96</v>
      </c>
      <c r="P4594" s="189">
        <v>0.5</v>
      </c>
      <c r="Q4594" s="187" t="s">
        <v>102</v>
      </c>
      <c r="R4594" s="187" t="s">
        <v>4237</v>
      </c>
      <c r="S4594" s="260">
        <v>8907.2900000000009</v>
      </c>
      <c r="T4594" s="187">
        <v>2.17</v>
      </c>
      <c r="U4594" s="260">
        <f t="shared" si="218"/>
        <v>9664.4096500000014</v>
      </c>
      <c r="V4594" s="187" t="s">
        <v>7</v>
      </c>
    </row>
    <row r="4595" spans="2:22" s="3" customFormat="1" ht="63" x14ac:dyDescent="0.25">
      <c r="B4595" s="257" t="s">
        <v>1158</v>
      </c>
      <c r="C4595" s="258" t="s">
        <v>1977</v>
      </c>
      <c r="D4595" s="257" t="s">
        <v>1978</v>
      </c>
      <c r="E4595" s="189" t="s">
        <v>545</v>
      </c>
      <c r="F4595" s="189" t="s">
        <v>4235</v>
      </c>
      <c r="G4595" s="189" t="s">
        <v>7</v>
      </c>
      <c r="H4595" s="195" t="s">
        <v>109</v>
      </c>
      <c r="I4595" s="189" t="s">
        <v>245</v>
      </c>
      <c r="J4595" s="189" t="s">
        <v>3041</v>
      </c>
      <c r="K4595" s="189" t="s">
        <v>4742</v>
      </c>
      <c r="L4595" s="189" t="s">
        <v>652</v>
      </c>
      <c r="M4595" s="189" t="s">
        <v>4230</v>
      </c>
      <c r="N4595" s="189" t="s">
        <v>5327</v>
      </c>
      <c r="O4595" s="189" t="s">
        <v>96</v>
      </c>
      <c r="P4595" s="189">
        <v>0.7</v>
      </c>
      <c r="Q4595" s="187" t="s">
        <v>102</v>
      </c>
      <c r="R4595" s="187" t="s">
        <v>4238</v>
      </c>
      <c r="S4595" s="260">
        <v>11732.62</v>
      </c>
      <c r="T4595" s="187">
        <v>1</v>
      </c>
      <c r="U4595" s="260">
        <f t="shared" si="218"/>
        <v>8212.8340000000007</v>
      </c>
      <c r="V4595" s="187" t="s">
        <v>7</v>
      </c>
    </row>
    <row r="4596" spans="2:22" s="3" customFormat="1" ht="63" x14ac:dyDescent="0.25">
      <c r="B4596" s="257" t="s">
        <v>1158</v>
      </c>
      <c r="C4596" s="258" t="s">
        <v>1977</v>
      </c>
      <c r="D4596" s="257" t="s">
        <v>1978</v>
      </c>
      <c r="E4596" s="189" t="s">
        <v>558</v>
      </c>
      <c r="F4596" s="189" t="s">
        <v>4235</v>
      </c>
      <c r="G4596" s="189" t="s">
        <v>7</v>
      </c>
      <c r="H4596" s="195" t="s">
        <v>109</v>
      </c>
      <c r="I4596" s="189" t="s">
        <v>245</v>
      </c>
      <c r="J4596" s="189" t="s">
        <v>7</v>
      </c>
      <c r="K4596" s="189" t="s">
        <v>475</v>
      </c>
      <c r="L4596" s="189" t="s">
        <v>652</v>
      </c>
      <c r="M4596" s="189" t="s">
        <v>4230</v>
      </c>
      <c r="N4596" s="189" t="s">
        <v>5327</v>
      </c>
      <c r="O4596" s="189" t="s">
        <v>96</v>
      </c>
      <c r="P4596" s="189">
        <v>500</v>
      </c>
      <c r="Q4596" s="187" t="s">
        <v>4239</v>
      </c>
      <c r="R4596" s="187" t="s">
        <v>477</v>
      </c>
      <c r="S4596" s="260">
        <v>23.02</v>
      </c>
      <c r="T4596" s="187">
        <v>2.06</v>
      </c>
      <c r="U4596" s="260">
        <f t="shared" si="218"/>
        <v>23710.600000000002</v>
      </c>
      <c r="V4596" s="187" t="s">
        <v>7</v>
      </c>
    </row>
    <row r="4597" spans="2:22" s="3" customFormat="1" ht="63" x14ac:dyDescent="0.25">
      <c r="B4597" s="257" t="s">
        <v>1158</v>
      </c>
      <c r="C4597" s="258" t="s">
        <v>1977</v>
      </c>
      <c r="D4597" s="257" t="s">
        <v>1978</v>
      </c>
      <c r="E4597" s="189" t="s">
        <v>4240</v>
      </c>
      <c r="F4597" s="189" t="s">
        <v>4235</v>
      </c>
      <c r="G4597" s="189" t="s">
        <v>7</v>
      </c>
      <c r="H4597" s="195" t="s">
        <v>109</v>
      </c>
      <c r="I4597" s="189" t="s">
        <v>245</v>
      </c>
      <c r="J4597" s="189" t="s">
        <v>7</v>
      </c>
      <c r="K4597" s="189" t="s">
        <v>4241</v>
      </c>
      <c r="L4597" s="189" t="s">
        <v>652</v>
      </c>
      <c r="M4597" s="189" t="s">
        <v>4230</v>
      </c>
      <c r="N4597" s="189" t="s">
        <v>5327</v>
      </c>
      <c r="O4597" s="189" t="s">
        <v>96</v>
      </c>
      <c r="P4597" s="189">
        <v>0.7</v>
      </c>
      <c r="Q4597" s="187" t="s">
        <v>179</v>
      </c>
      <c r="R4597" s="187" t="s">
        <v>4242</v>
      </c>
      <c r="S4597" s="260">
        <v>426.45</v>
      </c>
      <c r="T4597" s="187">
        <v>2.17</v>
      </c>
      <c r="U4597" s="260">
        <f t="shared" si="218"/>
        <v>647.77754999999991</v>
      </c>
      <c r="V4597" s="187" t="s">
        <v>7</v>
      </c>
    </row>
    <row r="4598" spans="2:22" s="3" customFormat="1" ht="63" x14ac:dyDescent="0.25">
      <c r="B4598" s="257" t="s">
        <v>1158</v>
      </c>
      <c r="C4598" s="258" t="s">
        <v>1977</v>
      </c>
      <c r="D4598" s="257" t="s">
        <v>1978</v>
      </c>
      <c r="E4598" s="189" t="s">
        <v>4234</v>
      </c>
      <c r="F4598" s="189" t="s">
        <v>4235</v>
      </c>
      <c r="G4598" s="189" t="s">
        <v>7</v>
      </c>
      <c r="H4598" s="195" t="s">
        <v>109</v>
      </c>
      <c r="I4598" s="189" t="s">
        <v>245</v>
      </c>
      <c r="J4598" s="189" t="s">
        <v>3041</v>
      </c>
      <c r="K4598" s="189" t="s">
        <v>4236</v>
      </c>
      <c r="L4598" s="189" t="s">
        <v>652</v>
      </c>
      <c r="M4598" s="189" t="s">
        <v>4230</v>
      </c>
      <c r="N4598" s="189" t="s">
        <v>5327</v>
      </c>
      <c r="O4598" s="189" t="s">
        <v>96</v>
      </c>
      <c r="P4598" s="189">
        <v>0.5</v>
      </c>
      <c r="Q4598" s="187" t="s">
        <v>99</v>
      </c>
      <c r="R4598" s="187" t="s">
        <v>4237</v>
      </c>
      <c r="S4598" s="260">
        <v>8907.2900000000009</v>
      </c>
      <c r="T4598" s="187">
        <v>2.17</v>
      </c>
      <c r="U4598" s="260">
        <f t="shared" si="218"/>
        <v>9664.4096500000014</v>
      </c>
      <c r="V4598" s="187" t="s">
        <v>7</v>
      </c>
    </row>
    <row r="4599" spans="2:22" s="3" customFormat="1" ht="63" x14ac:dyDescent="0.25">
      <c r="B4599" s="257" t="s">
        <v>1158</v>
      </c>
      <c r="C4599" s="258" t="s">
        <v>1977</v>
      </c>
      <c r="D4599" s="257" t="s">
        <v>1978</v>
      </c>
      <c r="E4599" s="189" t="s">
        <v>545</v>
      </c>
      <c r="F4599" s="189" t="s">
        <v>4235</v>
      </c>
      <c r="G4599" s="189" t="s">
        <v>7</v>
      </c>
      <c r="H4599" s="195" t="s">
        <v>109</v>
      </c>
      <c r="I4599" s="189" t="s">
        <v>245</v>
      </c>
      <c r="J4599" s="189" t="s">
        <v>3041</v>
      </c>
      <c r="K4599" s="189" t="s">
        <v>4742</v>
      </c>
      <c r="L4599" s="189" t="s">
        <v>652</v>
      </c>
      <c r="M4599" s="189" t="s">
        <v>4230</v>
      </c>
      <c r="N4599" s="189" t="s">
        <v>5327</v>
      </c>
      <c r="O4599" s="189" t="s">
        <v>96</v>
      </c>
      <c r="P4599" s="189">
        <v>0.7</v>
      </c>
      <c r="Q4599" s="187" t="s">
        <v>102</v>
      </c>
      <c r="R4599" s="187" t="s">
        <v>4238</v>
      </c>
      <c r="S4599" s="260">
        <v>11732.62</v>
      </c>
      <c r="T4599" s="187">
        <v>1</v>
      </c>
      <c r="U4599" s="260">
        <f t="shared" si="218"/>
        <v>8212.8340000000007</v>
      </c>
      <c r="V4599" s="187" t="s">
        <v>7</v>
      </c>
    </row>
    <row r="4600" spans="2:22" s="3" customFormat="1" ht="63" x14ac:dyDescent="0.25">
      <c r="B4600" s="257" t="s">
        <v>1158</v>
      </c>
      <c r="C4600" s="258" t="s">
        <v>1977</v>
      </c>
      <c r="D4600" s="257" t="s">
        <v>1978</v>
      </c>
      <c r="E4600" s="189" t="s">
        <v>558</v>
      </c>
      <c r="F4600" s="189" t="s">
        <v>4235</v>
      </c>
      <c r="G4600" s="189" t="s">
        <v>7</v>
      </c>
      <c r="H4600" s="195" t="s">
        <v>109</v>
      </c>
      <c r="I4600" s="189" t="s">
        <v>245</v>
      </c>
      <c r="J4600" s="189" t="s">
        <v>7</v>
      </c>
      <c r="K4600" s="189" t="s">
        <v>475</v>
      </c>
      <c r="L4600" s="189" t="s">
        <v>652</v>
      </c>
      <c r="M4600" s="189" t="s">
        <v>4230</v>
      </c>
      <c r="N4600" s="189" t="s">
        <v>5327</v>
      </c>
      <c r="O4600" s="189" t="s">
        <v>96</v>
      </c>
      <c r="P4600" s="189">
        <v>500</v>
      </c>
      <c r="Q4600" s="187" t="s">
        <v>4239</v>
      </c>
      <c r="R4600" s="187" t="s">
        <v>477</v>
      </c>
      <c r="S4600" s="260">
        <v>23.02</v>
      </c>
      <c r="T4600" s="187">
        <v>2.06</v>
      </c>
      <c r="U4600" s="260">
        <f t="shared" si="218"/>
        <v>23710.600000000002</v>
      </c>
      <c r="V4600" s="187" t="s">
        <v>7</v>
      </c>
    </row>
    <row r="4601" spans="2:22" s="3" customFormat="1" ht="63" x14ac:dyDescent="0.25">
      <c r="B4601" s="257" t="s">
        <v>1158</v>
      </c>
      <c r="C4601" s="258" t="s">
        <v>1977</v>
      </c>
      <c r="D4601" s="257" t="s">
        <v>1978</v>
      </c>
      <c r="E4601" s="189" t="s">
        <v>4243</v>
      </c>
      <c r="F4601" s="189" t="s">
        <v>4235</v>
      </c>
      <c r="G4601" s="189" t="s">
        <v>7</v>
      </c>
      <c r="H4601" s="195" t="s">
        <v>109</v>
      </c>
      <c r="I4601" s="189" t="s">
        <v>245</v>
      </c>
      <c r="J4601" s="189" t="s">
        <v>7</v>
      </c>
      <c r="K4601" s="189" t="s">
        <v>4241</v>
      </c>
      <c r="L4601" s="189" t="s">
        <v>652</v>
      </c>
      <c r="M4601" s="189" t="s">
        <v>4230</v>
      </c>
      <c r="N4601" s="189" t="s">
        <v>5327</v>
      </c>
      <c r="O4601" s="189" t="s">
        <v>96</v>
      </c>
      <c r="P4601" s="189">
        <v>0.7</v>
      </c>
      <c r="Q4601" s="187" t="s">
        <v>99</v>
      </c>
      <c r="R4601" s="187" t="s">
        <v>4242</v>
      </c>
      <c r="S4601" s="260">
        <v>426.45</v>
      </c>
      <c r="T4601" s="187">
        <v>2.17</v>
      </c>
      <c r="U4601" s="260">
        <f t="shared" si="218"/>
        <v>647.77754999999991</v>
      </c>
      <c r="V4601" s="187" t="s">
        <v>7</v>
      </c>
    </row>
    <row r="4602" spans="2:22" s="3" customFormat="1" ht="63" x14ac:dyDescent="0.25">
      <c r="B4602" s="257" t="s">
        <v>1158</v>
      </c>
      <c r="C4602" s="258" t="s">
        <v>1977</v>
      </c>
      <c r="D4602" s="257" t="s">
        <v>1978</v>
      </c>
      <c r="E4602" s="189" t="s">
        <v>5372</v>
      </c>
      <c r="F4602" s="189" t="s">
        <v>4235</v>
      </c>
      <c r="G4602" s="189" t="s">
        <v>7</v>
      </c>
      <c r="H4602" s="195" t="s">
        <v>109</v>
      </c>
      <c r="I4602" s="189" t="s">
        <v>245</v>
      </c>
      <c r="J4602" s="189" t="s">
        <v>3041</v>
      </c>
      <c r="K4602" s="189" t="s">
        <v>4244</v>
      </c>
      <c r="L4602" s="189" t="s">
        <v>652</v>
      </c>
      <c r="M4602" s="189" t="s">
        <v>4230</v>
      </c>
      <c r="N4602" s="189" t="s">
        <v>5327</v>
      </c>
      <c r="O4602" s="189" t="s">
        <v>96</v>
      </c>
      <c r="P4602" s="189">
        <v>0.5</v>
      </c>
      <c r="Q4602" s="187" t="s">
        <v>102</v>
      </c>
      <c r="R4602" s="187" t="s">
        <v>4245</v>
      </c>
      <c r="S4602" s="260">
        <v>6327.2</v>
      </c>
      <c r="T4602" s="187">
        <v>1</v>
      </c>
      <c r="U4602" s="260">
        <f t="shared" si="218"/>
        <v>3163.6</v>
      </c>
      <c r="V4602" s="187" t="s">
        <v>7</v>
      </c>
    </row>
    <row r="4603" spans="2:22" s="3" customFormat="1" ht="63" x14ac:dyDescent="0.25">
      <c r="B4603" s="257" t="s">
        <v>1158</v>
      </c>
      <c r="C4603" s="258" t="s">
        <v>1977</v>
      </c>
      <c r="D4603" s="257" t="s">
        <v>1978</v>
      </c>
      <c r="E4603" s="189" t="s">
        <v>5304</v>
      </c>
      <c r="F4603" s="189" t="s">
        <v>4235</v>
      </c>
      <c r="G4603" s="189" t="s">
        <v>7</v>
      </c>
      <c r="H4603" s="195" t="s">
        <v>109</v>
      </c>
      <c r="I4603" s="189" t="s">
        <v>245</v>
      </c>
      <c r="J4603" s="189" t="s">
        <v>3041</v>
      </c>
      <c r="K4603" s="189" t="s">
        <v>101</v>
      </c>
      <c r="L4603" s="189" t="s">
        <v>652</v>
      </c>
      <c r="M4603" s="189" t="s">
        <v>4230</v>
      </c>
      <c r="N4603" s="189" t="s">
        <v>5327</v>
      </c>
      <c r="O4603" s="189" t="s">
        <v>96</v>
      </c>
      <c r="P4603" s="189">
        <v>5.0000000000000001E-3</v>
      </c>
      <c r="Q4603" s="187" t="s">
        <v>103</v>
      </c>
      <c r="R4603" s="187" t="s">
        <v>192</v>
      </c>
      <c r="S4603" s="260">
        <v>3050.84</v>
      </c>
      <c r="T4603" s="187">
        <v>1</v>
      </c>
      <c r="U4603" s="260">
        <f t="shared" si="218"/>
        <v>15.254200000000001</v>
      </c>
      <c r="V4603" s="187" t="s">
        <v>7</v>
      </c>
    </row>
    <row r="4604" spans="2:22" s="3" customFormat="1" ht="63" x14ac:dyDescent="0.25">
      <c r="B4604" s="257" t="s">
        <v>1158</v>
      </c>
      <c r="C4604" s="258" t="s">
        <v>1977</v>
      </c>
      <c r="D4604" s="257" t="s">
        <v>1978</v>
      </c>
      <c r="E4604" s="189" t="s">
        <v>4129</v>
      </c>
      <c r="F4604" s="189" t="s">
        <v>4235</v>
      </c>
      <c r="G4604" s="189" t="s">
        <v>7</v>
      </c>
      <c r="H4604" s="195" t="s">
        <v>109</v>
      </c>
      <c r="I4604" s="189" t="s">
        <v>245</v>
      </c>
      <c r="J4604" s="189" t="s">
        <v>7</v>
      </c>
      <c r="K4604" s="189" t="s">
        <v>4246</v>
      </c>
      <c r="L4604" s="189" t="s">
        <v>652</v>
      </c>
      <c r="M4604" s="189" t="s">
        <v>4230</v>
      </c>
      <c r="N4604" s="189" t="s">
        <v>5327</v>
      </c>
      <c r="O4604" s="189" t="s">
        <v>96</v>
      </c>
      <c r="P4604" s="189">
        <v>1</v>
      </c>
      <c r="Q4604" s="187" t="s">
        <v>111</v>
      </c>
      <c r="R4604" s="187" t="s">
        <v>379</v>
      </c>
      <c r="S4604" s="260">
        <v>10637.53</v>
      </c>
      <c r="T4604" s="187">
        <v>1</v>
      </c>
      <c r="U4604" s="260">
        <f t="shared" si="218"/>
        <v>10637.53</v>
      </c>
      <c r="V4604" s="187" t="s">
        <v>7</v>
      </c>
    </row>
    <row r="4605" spans="2:22" s="3" customFormat="1" ht="63" x14ac:dyDescent="0.25">
      <c r="B4605" s="257" t="s">
        <v>1158</v>
      </c>
      <c r="C4605" s="258" t="s">
        <v>1977</v>
      </c>
      <c r="D4605" s="257" t="s">
        <v>1978</v>
      </c>
      <c r="E4605" s="189" t="s">
        <v>26</v>
      </c>
      <c r="F4605" s="189" t="s">
        <v>7</v>
      </c>
      <c r="G4605" s="189" t="s">
        <v>7</v>
      </c>
      <c r="H4605" s="189" t="s">
        <v>7</v>
      </c>
      <c r="I4605" s="189" t="s">
        <v>7</v>
      </c>
      <c r="J4605" s="189" t="s">
        <v>7</v>
      </c>
      <c r="K4605" s="189" t="s">
        <v>7</v>
      </c>
      <c r="L4605" s="189" t="s">
        <v>7</v>
      </c>
      <c r="M4605" s="189" t="s">
        <v>7</v>
      </c>
      <c r="N4605" s="189" t="s">
        <v>7</v>
      </c>
      <c r="O4605" s="189" t="s">
        <v>7</v>
      </c>
      <c r="P4605" s="189" t="s">
        <v>7</v>
      </c>
      <c r="Q4605" s="187" t="s">
        <v>7</v>
      </c>
      <c r="R4605" s="187" t="s">
        <v>7</v>
      </c>
      <c r="S4605" s="260" t="s">
        <v>7</v>
      </c>
      <c r="T4605" s="187" t="s">
        <v>7</v>
      </c>
      <c r="U4605" s="260">
        <f>U4593+U4602+U4604</f>
        <v>24438.660000000003</v>
      </c>
      <c r="V4605" s="187" t="s">
        <v>7</v>
      </c>
    </row>
    <row r="4606" spans="2:22" s="3" customFormat="1" ht="63" x14ac:dyDescent="0.25">
      <c r="B4606" s="257" t="s">
        <v>2354</v>
      </c>
      <c r="C4606" s="258" t="s">
        <v>2353</v>
      </c>
      <c r="D4606" s="257" t="s">
        <v>1980</v>
      </c>
      <c r="E4606" s="189" t="s">
        <v>676</v>
      </c>
      <c r="F4606" s="189" t="s">
        <v>4247</v>
      </c>
      <c r="G4606" s="189" t="s">
        <v>7</v>
      </c>
      <c r="H4606" s="195" t="s">
        <v>109</v>
      </c>
      <c r="I4606" s="189" t="s">
        <v>245</v>
      </c>
      <c r="J4606" s="189">
        <v>110</v>
      </c>
      <c r="K4606" s="189" t="s">
        <v>4248</v>
      </c>
      <c r="L4606" s="189" t="s">
        <v>652</v>
      </c>
      <c r="M4606" s="189" t="s">
        <v>4249</v>
      </c>
      <c r="N4606" s="189" t="s">
        <v>5327</v>
      </c>
      <c r="O4606" s="189" t="s">
        <v>96</v>
      </c>
      <c r="P4606" s="189">
        <v>8</v>
      </c>
      <c r="Q4606" s="187" t="s">
        <v>2756</v>
      </c>
      <c r="R4606" s="187" t="s">
        <v>181</v>
      </c>
      <c r="S4606" s="260">
        <v>4893.1000000000004</v>
      </c>
      <c r="T4606" s="187">
        <v>2.69</v>
      </c>
      <c r="U4606" s="260">
        <f t="shared" ref="U4606:U4619" si="219">O4606*P4606*S4606*T4606</f>
        <v>105299.512</v>
      </c>
      <c r="V4606" s="187" t="s">
        <v>7</v>
      </c>
    </row>
    <row r="4607" spans="2:22" s="3" customFormat="1" ht="63" x14ac:dyDescent="0.25">
      <c r="B4607" s="257" t="s">
        <v>2354</v>
      </c>
      <c r="C4607" s="258" t="s">
        <v>2353</v>
      </c>
      <c r="D4607" s="257" t="s">
        <v>1980</v>
      </c>
      <c r="E4607" s="189" t="s">
        <v>676</v>
      </c>
      <c r="F4607" s="189" t="s">
        <v>4247</v>
      </c>
      <c r="G4607" s="189" t="s">
        <v>7</v>
      </c>
      <c r="H4607" s="195" t="s">
        <v>109</v>
      </c>
      <c r="I4607" s="189" t="s">
        <v>245</v>
      </c>
      <c r="J4607" s="189">
        <v>110</v>
      </c>
      <c r="K4607" s="189" t="s">
        <v>4248</v>
      </c>
      <c r="L4607" s="189" t="s">
        <v>652</v>
      </c>
      <c r="M4607" s="189" t="s">
        <v>4249</v>
      </c>
      <c r="N4607" s="189" t="s">
        <v>5327</v>
      </c>
      <c r="O4607" s="189" t="s">
        <v>96</v>
      </c>
      <c r="P4607" s="189">
        <v>8</v>
      </c>
      <c r="Q4607" s="187" t="s">
        <v>2756</v>
      </c>
      <c r="R4607" s="187" t="s">
        <v>181</v>
      </c>
      <c r="S4607" s="260">
        <v>4893.1000000000004</v>
      </c>
      <c r="T4607" s="187">
        <v>2.69</v>
      </c>
      <c r="U4607" s="260">
        <f t="shared" si="219"/>
        <v>105299.512</v>
      </c>
      <c r="V4607" s="187" t="s">
        <v>7</v>
      </c>
    </row>
    <row r="4608" spans="2:22" s="3" customFormat="1" ht="63" x14ac:dyDescent="0.25">
      <c r="B4608" s="257" t="s">
        <v>2354</v>
      </c>
      <c r="C4608" s="258" t="s">
        <v>2353</v>
      </c>
      <c r="D4608" s="257" t="s">
        <v>1980</v>
      </c>
      <c r="E4608" s="189" t="s">
        <v>121</v>
      </c>
      <c r="F4608" s="189" t="s">
        <v>4247</v>
      </c>
      <c r="G4608" s="189" t="s">
        <v>7</v>
      </c>
      <c r="H4608" s="195" t="s">
        <v>109</v>
      </c>
      <c r="I4608" s="189" t="s">
        <v>245</v>
      </c>
      <c r="J4608" s="189">
        <v>110</v>
      </c>
      <c r="K4608" s="189" t="s">
        <v>4248</v>
      </c>
      <c r="L4608" s="189" t="s">
        <v>652</v>
      </c>
      <c r="M4608" s="189" t="s">
        <v>4249</v>
      </c>
      <c r="N4608" s="189" t="s">
        <v>5327</v>
      </c>
      <c r="O4608" s="189" t="s">
        <v>96</v>
      </c>
      <c r="P4608" s="189">
        <v>8</v>
      </c>
      <c r="Q4608" s="187" t="s">
        <v>99</v>
      </c>
      <c r="R4608" s="187" t="s">
        <v>330</v>
      </c>
      <c r="S4608" s="260">
        <v>6798.18</v>
      </c>
      <c r="T4608" s="187">
        <v>1.9</v>
      </c>
      <c r="U4608" s="260">
        <f t="shared" si="219"/>
        <v>103332.336</v>
      </c>
      <c r="V4608" s="187" t="s">
        <v>7</v>
      </c>
    </row>
    <row r="4609" spans="2:22" s="3" customFormat="1" ht="63" x14ac:dyDescent="0.25">
      <c r="B4609" s="257" t="s">
        <v>2354</v>
      </c>
      <c r="C4609" s="258" t="s">
        <v>2353</v>
      </c>
      <c r="D4609" s="257" t="s">
        <v>1980</v>
      </c>
      <c r="E4609" s="189" t="s">
        <v>121</v>
      </c>
      <c r="F4609" s="189" t="s">
        <v>4247</v>
      </c>
      <c r="G4609" s="189" t="s">
        <v>7</v>
      </c>
      <c r="H4609" s="195" t="s">
        <v>109</v>
      </c>
      <c r="I4609" s="189" t="s">
        <v>245</v>
      </c>
      <c r="J4609" s="189">
        <v>110</v>
      </c>
      <c r="K4609" s="189" t="s">
        <v>4248</v>
      </c>
      <c r="L4609" s="189" t="s">
        <v>652</v>
      </c>
      <c r="M4609" s="189" t="s">
        <v>4249</v>
      </c>
      <c r="N4609" s="189" t="s">
        <v>5327</v>
      </c>
      <c r="O4609" s="189" t="s">
        <v>96</v>
      </c>
      <c r="P4609" s="189">
        <v>8</v>
      </c>
      <c r="Q4609" s="187" t="s">
        <v>99</v>
      </c>
      <c r="R4609" s="187" t="s">
        <v>330</v>
      </c>
      <c r="S4609" s="260">
        <v>6798.18</v>
      </c>
      <c r="T4609" s="187">
        <v>1.9</v>
      </c>
      <c r="U4609" s="260">
        <f t="shared" si="219"/>
        <v>103332.336</v>
      </c>
      <c r="V4609" s="187" t="s">
        <v>7</v>
      </c>
    </row>
    <row r="4610" spans="2:22" s="3" customFormat="1" ht="63" x14ac:dyDescent="0.25">
      <c r="B4610" s="257" t="s">
        <v>2354</v>
      </c>
      <c r="C4610" s="258" t="s">
        <v>2353</v>
      </c>
      <c r="D4610" s="257" t="s">
        <v>1980</v>
      </c>
      <c r="E4610" s="189" t="s">
        <v>4048</v>
      </c>
      <c r="F4610" s="189" t="s">
        <v>4247</v>
      </c>
      <c r="G4610" s="189" t="s">
        <v>7</v>
      </c>
      <c r="H4610" s="195" t="s">
        <v>109</v>
      </c>
      <c r="I4610" s="189" t="s">
        <v>245</v>
      </c>
      <c r="J4610" s="189">
        <v>110</v>
      </c>
      <c r="K4610" s="189" t="s">
        <v>4250</v>
      </c>
      <c r="L4610" s="189" t="s">
        <v>652</v>
      </c>
      <c r="M4610" s="189" t="s">
        <v>4249</v>
      </c>
      <c r="N4610" s="189" t="s">
        <v>5327</v>
      </c>
      <c r="O4610" s="189" t="s">
        <v>96</v>
      </c>
      <c r="P4610" s="189">
        <v>8</v>
      </c>
      <c r="Q4610" s="187" t="s">
        <v>102</v>
      </c>
      <c r="R4610" s="187" t="s">
        <v>112</v>
      </c>
      <c r="S4610" s="260">
        <v>1109.82</v>
      </c>
      <c r="T4610" s="187">
        <v>1.87</v>
      </c>
      <c r="U4610" s="260">
        <f t="shared" si="219"/>
        <v>16602.907200000001</v>
      </c>
      <c r="V4610" s="187" t="s">
        <v>7</v>
      </c>
    </row>
    <row r="4611" spans="2:22" s="3" customFormat="1" ht="63" x14ac:dyDescent="0.25">
      <c r="B4611" s="257" t="s">
        <v>2354</v>
      </c>
      <c r="C4611" s="258" t="s">
        <v>2353</v>
      </c>
      <c r="D4611" s="257" t="s">
        <v>1980</v>
      </c>
      <c r="E4611" s="189" t="s">
        <v>4048</v>
      </c>
      <c r="F4611" s="189" t="s">
        <v>4247</v>
      </c>
      <c r="G4611" s="189" t="s">
        <v>7</v>
      </c>
      <c r="H4611" s="195" t="s">
        <v>109</v>
      </c>
      <c r="I4611" s="189" t="s">
        <v>245</v>
      </c>
      <c r="J4611" s="189">
        <v>110</v>
      </c>
      <c r="K4611" s="189" t="s">
        <v>4250</v>
      </c>
      <c r="L4611" s="189" t="s">
        <v>652</v>
      </c>
      <c r="M4611" s="189" t="s">
        <v>4249</v>
      </c>
      <c r="N4611" s="189" t="s">
        <v>5327</v>
      </c>
      <c r="O4611" s="189" t="s">
        <v>96</v>
      </c>
      <c r="P4611" s="189">
        <v>8</v>
      </c>
      <c r="Q4611" s="187" t="s">
        <v>102</v>
      </c>
      <c r="R4611" s="187" t="s">
        <v>112</v>
      </c>
      <c r="S4611" s="260">
        <v>1109.82</v>
      </c>
      <c r="T4611" s="187">
        <v>1.87</v>
      </c>
      <c r="U4611" s="260">
        <f t="shared" si="219"/>
        <v>16602.907200000001</v>
      </c>
      <c r="V4611" s="187" t="s">
        <v>7</v>
      </c>
    </row>
    <row r="4612" spans="2:22" s="3" customFormat="1" ht="63" x14ac:dyDescent="0.25">
      <c r="B4612" s="257" t="s">
        <v>2354</v>
      </c>
      <c r="C4612" s="258" t="s">
        <v>2353</v>
      </c>
      <c r="D4612" s="257" t="s">
        <v>1980</v>
      </c>
      <c r="E4612" s="189" t="s">
        <v>745</v>
      </c>
      <c r="F4612" s="189" t="s">
        <v>4247</v>
      </c>
      <c r="G4612" s="189" t="s">
        <v>7</v>
      </c>
      <c r="H4612" s="195" t="s">
        <v>109</v>
      </c>
      <c r="I4612" s="189" t="s">
        <v>245</v>
      </c>
      <c r="J4612" s="189">
        <v>110</v>
      </c>
      <c r="K4612" s="189" t="s">
        <v>1873</v>
      </c>
      <c r="L4612" s="189" t="s">
        <v>652</v>
      </c>
      <c r="M4612" s="189" t="s">
        <v>4249</v>
      </c>
      <c r="N4612" s="189" t="s">
        <v>5327</v>
      </c>
      <c r="O4612" s="189" t="s">
        <v>96</v>
      </c>
      <c r="P4612" s="189">
        <v>8</v>
      </c>
      <c r="Q4612" s="187" t="s">
        <v>99</v>
      </c>
      <c r="R4612" s="187" t="s">
        <v>113</v>
      </c>
      <c r="S4612" s="260">
        <v>263.88</v>
      </c>
      <c r="T4612" s="187">
        <v>1.87</v>
      </c>
      <c r="U4612" s="260">
        <f t="shared" si="219"/>
        <v>3947.6448</v>
      </c>
      <c r="V4612" s="187" t="s">
        <v>7</v>
      </c>
    </row>
    <row r="4613" spans="2:22" s="3" customFormat="1" ht="63" x14ac:dyDescent="0.25">
      <c r="B4613" s="257" t="s">
        <v>2354</v>
      </c>
      <c r="C4613" s="258" t="s">
        <v>2353</v>
      </c>
      <c r="D4613" s="257" t="s">
        <v>1980</v>
      </c>
      <c r="E4613" s="189" t="s">
        <v>745</v>
      </c>
      <c r="F4613" s="189" t="s">
        <v>4247</v>
      </c>
      <c r="G4613" s="189" t="s">
        <v>7</v>
      </c>
      <c r="H4613" s="195" t="s">
        <v>109</v>
      </c>
      <c r="I4613" s="189" t="s">
        <v>245</v>
      </c>
      <c r="J4613" s="189">
        <v>110</v>
      </c>
      <c r="K4613" s="189" t="s">
        <v>4251</v>
      </c>
      <c r="L4613" s="189" t="s">
        <v>652</v>
      </c>
      <c r="M4613" s="189" t="s">
        <v>4249</v>
      </c>
      <c r="N4613" s="189" t="s">
        <v>5327</v>
      </c>
      <c r="O4613" s="189" t="s">
        <v>96</v>
      </c>
      <c r="P4613" s="189">
        <v>8</v>
      </c>
      <c r="Q4613" s="187" t="s">
        <v>99</v>
      </c>
      <c r="R4613" s="187" t="s">
        <v>113</v>
      </c>
      <c r="S4613" s="260">
        <v>263.88</v>
      </c>
      <c r="T4613" s="187">
        <v>1.87</v>
      </c>
      <c r="U4613" s="260">
        <f t="shared" si="219"/>
        <v>3947.6448</v>
      </c>
      <c r="V4613" s="187" t="s">
        <v>7</v>
      </c>
    </row>
    <row r="4614" spans="2:22" s="3" customFormat="1" ht="63" x14ac:dyDescent="0.25">
      <c r="B4614" s="257" t="s">
        <v>2354</v>
      </c>
      <c r="C4614" s="258" t="s">
        <v>2353</v>
      </c>
      <c r="D4614" s="257" t="s">
        <v>1980</v>
      </c>
      <c r="E4614" s="189" t="s">
        <v>278</v>
      </c>
      <c r="F4614" s="189" t="s">
        <v>4247</v>
      </c>
      <c r="G4614" s="189" t="s">
        <v>7</v>
      </c>
      <c r="H4614" s="195" t="s">
        <v>109</v>
      </c>
      <c r="I4614" s="189" t="s">
        <v>245</v>
      </c>
      <c r="J4614" s="189" t="s">
        <v>7</v>
      </c>
      <c r="K4614" s="189" t="s">
        <v>4124</v>
      </c>
      <c r="L4614" s="189" t="s">
        <v>652</v>
      </c>
      <c r="M4614" s="189" t="s">
        <v>4249</v>
      </c>
      <c r="N4614" s="189" t="s">
        <v>5327</v>
      </c>
      <c r="O4614" s="189" t="s">
        <v>96</v>
      </c>
      <c r="P4614" s="189">
        <v>3</v>
      </c>
      <c r="Q4614" s="187" t="s">
        <v>115</v>
      </c>
      <c r="R4614" s="187" t="s">
        <v>118</v>
      </c>
      <c r="S4614" s="260">
        <v>15505.16</v>
      </c>
      <c r="T4614" s="187">
        <v>2.02</v>
      </c>
      <c r="U4614" s="260">
        <f t="shared" si="219"/>
        <v>93961.2696</v>
      </c>
      <c r="V4614" s="187" t="s">
        <v>7</v>
      </c>
    </row>
    <row r="4615" spans="2:22" s="3" customFormat="1" ht="63" x14ac:dyDescent="0.25">
      <c r="B4615" s="257" t="s">
        <v>2354</v>
      </c>
      <c r="C4615" s="258" t="s">
        <v>2353</v>
      </c>
      <c r="D4615" s="257" t="s">
        <v>1980</v>
      </c>
      <c r="E4615" s="189" t="s">
        <v>1275</v>
      </c>
      <c r="F4615" s="189" t="s">
        <v>4247</v>
      </c>
      <c r="G4615" s="189" t="s">
        <v>7</v>
      </c>
      <c r="H4615" s="195" t="s">
        <v>109</v>
      </c>
      <c r="I4615" s="189" t="s">
        <v>245</v>
      </c>
      <c r="J4615" s="189">
        <v>110</v>
      </c>
      <c r="K4615" s="189" t="s">
        <v>4252</v>
      </c>
      <c r="L4615" s="189" t="s">
        <v>652</v>
      </c>
      <c r="M4615" s="189" t="s">
        <v>4249</v>
      </c>
      <c r="N4615" s="189" t="s">
        <v>5327</v>
      </c>
      <c r="O4615" s="189" t="s">
        <v>96</v>
      </c>
      <c r="P4615" s="189">
        <v>40</v>
      </c>
      <c r="Q4615" s="187" t="s">
        <v>98</v>
      </c>
      <c r="R4615" s="187" t="s">
        <v>298</v>
      </c>
      <c r="S4615" s="260">
        <v>355.2</v>
      </c>
      <c r="T4615" s="187">
        <v>1</v>
      </c>
      <c r="U4615" s="260">
        <f t="shared" si="219"/>
        <v>14208</v>
      </c>
      <c r="V4615" s="187" t="s">
        <v>7</v>
      </c>
    </row>
    <row r="4616" spans="2:22" s="3" customFormat="1" ht="63" x14ac:dyDescent="0.25">
      <c r="B4616" s="257" t="s">
        <v>2354</v>
      </c>
      <c r="C4616" s="258" t="s">
        <v>2353</v>
      </c>
      <c r="D4616" s="257" t="s">
        <v>1980</v>
      </c>
      <c r="E4616" s="189" t="s">
        <v>2061</v>
      </c>
      <c r="F4616" s="189" t="s">
        <v>4247</v>
      </c>
      <c r="G4616" s="189" t="s">
        <v>7</v>
      </c>
      <c r="H4616" s="195" t="s">
        <v>109</v>
      </c>
      <c r="I4616" s="189" t="s">
        <v>245</v>
      </c>
      <c r="J4616" s="189" t="s">
        <v>7</v>
      </c>
      <c r="K4616" s="189" t="s">
        <v>2062</v>
      </c>
      <c r="L4616" s="189" t="s">
        <v>652</v>
      </c>
      <c r="M4616" s="189" t="s">
        <v>4249</v>
      </c>
      <c r="N4616" s="189" t="s">
        <v>5327</v>
      </c>
      <c r="O4616" s="189" t="s">
        <v>96</v>
      </c>
      <c r="P4616" s="189">
        <v>50</v>
      </c>
      <c r="Q4616" s="187" t="s">
        <v>4049</v>
      </c>
      <c r="R4616" s="187" t="s">
        <v>185</v>
      </c>
      <c r="S4616" s="260">
        <v>11.91</v>
      </c>
      <c r="T4616" s="187">
        <v>2.31</v>
      </c>
      <c r="U4616" s="260">
        <f t="shared" si="219"/>
        <v>1375.605</v>
      </c>
      <c r="V4616" s="187" t="s">
        <v>7</v>
      </c>
    </row>
    <row r="4617" spans="2:22" s="3" customFormat="1" ht="63" x14ac:dyDescent="0.25">
      <c r="B4617" s="257" t="s">
        <v>2354</v>
      </c>
      <c r="C4617" s="258" t="s">
        <v>2353</v>
      </c>
      <c r="D4617" s="257" t="s">
        <v>1980</v>
      </c>
      <c r="E4617" s="189" t="s">
        <v>5381</v>
      </c>
      <c r="F4617" s="189" t="s">
        <v>4247</v>
      </c>
      <c r="G4617" s="189" t="s">
        <v>7</v>
      </c>
      <c r="H4617" s="195" t="s">
        <v>109</v>
      </c>
      <c r="I4617" s="189" t="s">
        <v>245</v>
      </c>
      <c r="J4617" s="189">
        <v>110</v>
      </c>
      <c r="K4617" s="189" t="s">
        <v>148</v>
      </c>
      <c r="L4617" s="189" t="s">
        <v>652</v>
      </c>
      <c r="M4617" s="189" t="s">
        <v>4249</v>
      </c>
      <c r="N4617" s="189" t="s">
        <v>5327</v>
      </c>
      <c r="O4617" s="189" t="s">
        <v>96</v>
      </c>
      <c r="P4617" s="189">
        <v>1</v>
      </c>
      <c r="Q4617" s="187" t="s">
        <v>1721</v>
      </c>
      <c r="R4617" s="187" t="s">
        <v>150</v>
      </c>
      <c r="S4617" s="260">
        <v>7800.85</v>
      </c>
      <c r="T4617" s="187">
        <v>1</v>
      </c>
      <c r="U4617" s="260">
        <f t="shared" si="219"/>
        <v>7800.85</v>
      </c>
      <c r="V4617" s="187" t="s">
        <v>7</v>
      </c>
    </row>
    <row r="4618" spans="2:22" s="3" customFormat="1" ht="63" x14ac:dyDescent="0.25">
      <c r="B4618" s="257" t="s">
        <v>2354</v>
      </c>
      <c r="C4618" s="258" t="s">
        <v>2353</v>
      </c>
      <c r="D4618" s="257" t="s">
        <v>1980</v>
      </c>
      <c r="E4618" s="189" t="s">
        <v>5304</v>
      </c>
      <c r="F4618" s="189" t="s">
        <v>4247</v>
      </c>
      <c r="G4618" s="189" t="s">
        <v>7</v>
      </c>
      <c r="H4618" s="195" t="s">
        <v>109</v>
      </c>
      <c r="I4618" s="189" t="s">
        <v>245</v>
      </c>
      <c r="J4618" s="189" t="s">
        <v>7</v>
      </c>
      <c r="K4618" s="189" t="s">
        <v>3162</v>
      </c>
      <c r="L4618" s="189" t="s">
        <v>652</v>
      </c>
      <c r="M4618" s="189" t="s">
        <v>4249</v>
      </c>
      <c r="N4618" s="189" t="s">
        <v>5327</v>
      </c>
      <c r="O4618" s="189" t="s">
        <v>96</v>
      </c>
      <c r="P4618" s="189">
        <v>0.08</v>
      </c>
      <c r="Q4618" s="187" t="s">
        <v>103</v>
      </c>
      <c r="R4618" s="187" t="s">
        <v>192</v>
      </c>
      <c r="S4618" s="260">
        <v>3050.84</v>
      </c>
      <c r="T4618" s="187">
        <v>1</v>
      </c>
      <c r="U4618" s="260">
        <f t="shared" si="219"/>
        <v>244.06720000000001</v>
      </c>
      <c r="V4618" s="187" t="s">
        <v>7</v>
      </c>
    </row>
    <row r="4619" spans="2:22" s="3" customFormat="1" ht="63" x14ac:dyDescent="0.25">
      <c r="B4619" s="257" t="s">
        <v>2354</v>
      </c>
      <c r="C4619" s="258" t="s">
        <v>2353</v>
      </c>
      <c r="D4619" s="257" t="s">
        <v>1980</v>
      </c>
      <c r="E4619" s="189" t="s">
        <v>2716</v>
      </c>
      <c r="F4619" s="189" t="s">
        <v>4247</v>
      </c>
      <c r="G4619" s="189" t="s">
        <v>7</v>
      </c>
      <c r="H4619" s="195" t="s">
        <v>109</v>
      </c>
      <c r="I4619" s="189" t="s">
        <v>245</v>
      </c>
      <c r="J4619" s="189" t="s">
        <v>7</v>
      </c>
      <c r="K4619" s="189" t="s">
        <v>4253</v>
      </c>
      <c r="L4619" s="189" t="s">
        <v>652</v>
      </c>
      <c r="M4619" s="189" t="s">
        <v>4249</v>
      </c>
      <c r="N4619" s="189" t="s">
        <v>5327</v>
      </c>
      <c r="O4619" s="189" t="s">
        <v>96</v>
      </c>
      <c r="P4619" s="189">
        <v>16</v>
      </c>
      <c r="Q4619" s="187" t="s">
        <v>102</v>
      </c>
      <c r="R4619" s="187" t="s">
        <v>2584</v>
      </c>
      <c r="S4619" s="260">
        <v>270.89999999999998</v>
      </c>
      <c r="T4619" s="187">
        <v>1</v>
      </c>
      <c r="U4619" s="260">
        <f t="shared" si="219"/>
        <v>4334.3999999999996</v>
      </c>
      <c r="V4619" s="187" t="s">
        <v>7</v>
      </c>
    </row>
    <row r="4620" spans="2:22" s="3" customFormat="1" ht="63" x14ac:dyDescent="0.25">
      <c r="B4620" s="257" t="s">
        <v>2354</v>
      </c>
      <c r="C4620" s="258" t="s">
        <v>2353</v>
      </c>
      <c r="D4620" s="257" t="s">
        <v>1980</v>
      </c>
      <c r="E4620" s="189" t="s">
        <v>26</v>
      </c>
      <c r="F4620" s="189" t="s">
        <v>7</v>
      </c>
      <c r="G4620" s="189" t="s">
        <v>7</v>
      </c>
      <c r="H4620" s="189" t="s">
        <v>7</v>
      </c>
      <c r="I4620" s="189" t="s">
        <v>7</v>
      </c>
      <c r="J4620" s="189" t="s">
        <v>7</v>
      </c>
      <c r="K4620" s="189" t="s">
        <v>7</v>
      </c>
      <c r="L4620" s="189" t="s">
        <v>7</v>
      </c>
      <c r="M4620" s="189" t="s">
        <v>7</v>
      </c>
      <c r="N4620" s="189" t="s">
        <v>7</v>
      </c>
      <c r="O4620" s="189" t="s">
        <v>7</v>
      </c>
      <c r="P4620" s="189" t="s">
        <v>7</v>
      </c>
      <c r="Q4620" s="187" t="s">
        <v>7</v>
      </c>
      <c r="R4620" s="187" t="s">
        <v>7</v>
      </c>
      <c r="S4620" s="260" t="s">
        <v>7</v>
      </c>
      <c r="T4620" s="187" t="s">
        <v>7</v>
      </c>
      <c r="U4620" s="260">
        <f>U4617+U4619</f>
        <v>12135.25</v>
      </c>
      <c r="V4620" s="187" t="s">
        <v>7</v>
      </c>
    </row>
    <row r="4621" spans="2:22" s="3" customFormat="1" ht="63" x14ac:dyDescent="0.25">
      <c r="B4621" s="257" t="s">
        <v>1158</v>
      </c>
      <c r="C4621" s="258" t="s">
        <v>1981</v>
      </c>
      <c r="D4621" s="257" t="s">
        <v>1982</v>
      </c>
      <c r="E4621" s="189" t="s">
        <v>4254</v>
      </c>
      <c r="F4621" s="189" t="s">
        <v>4255</v>
      </c>
      <c r="G4621" s="189" t="s">
        <v>7</v>
      </c>
      <c r="H4621" s="195" t="s">
        <v>109</v>
      </c>
      <c r="I4621" s="189" t="s">
        <v>245</v>
      </c>
      <c r="J4621" s="189">
        <v>220</v>
      </c>
      <c r="K4621" s="189" t="s">
        <v>4256</v>
      </c>
      <c r="L4621" s="189" t="s">
        <v>652</v>
      </c>
      <c r="M4621" s="189" t="s">
        <v>4257</v>
      </c>
      <c r="N4621" s="189" t="s">
        <v>5327</v>
      </c>
      <c r="O4621" s="189" t="s">
        <v>96</v>
      </c>
      <c r="P4621" s="189">
        <v>4</v>
      </c>
      <c r="Q4621" s="187" t="s">
        <v>193</v>
      </c>
      <c r="R4621" s="187" t="s">
        <v>4258</v>
      </c>
      <c r="S4621" s="260">
        <v>158492.54</v>
      </c>
      <c r="T4621" s="187">
        <v>1.77</v>
      </c>
      <c r="U4621" s="260">
        <f t="shared" ref="U4621:U4628" si="220">O4621*P4621*S4621*T4621</f>
        <v>1122127.1832000001</v>
      </c>
      <c r="V4621" s="187" t="s">
        <v>7</v>
      </c>
    </row>
    <row r="4622" spans="2:22" s="3" customFormat="1" ht="78.75" x14ac:dyDescent="0.25">
      <c r="B4622" s="257" t="s">
        <v>1158</v>
      </c>
      <c r="C4622" s="258" t="s">
        <v>1981</v>
      </c>
      <c r="D4622" s="257" t="s">
        <v>1982</v>
      </c>
      <c r="E4622" s="189" t="s">
        <v>373</v>
      </c>
      <c r="F4622" s="189" t="s">
        <v>4255</v>
      </c>
      <c r="G4622" s="189" t="s">
        <v>7</v>
      </c>
      <c r="H4622" s="195" t="s">
        <v>109</v>
      </c>
      <c r="I4622" s="189" t="s">
        <v>245</v>
      </c>
      <c r="J4622" s="189">
        <v>220</v>
      </c>
      <c r="K4622" s="189" t="s">
        <v>4259</v>
      </c>
      <c r="L4622" s="189" t="s">
        <v>652</v>
      </c>
      <c r="M4622" s="189" t="s">
        <v>4257</v>
      </c>
      <c r="N4622" s="189" t="s">
        <v>5327</v>
      </c>
      <c r="O4622" s="189" t="s">
        <v>96</v>
      </c>
      <c r="P4622" s="189">
        <v>1</v>
      </c>
      <c r="Q4622" s="187" t="s">
        <v>149</v>
      </c>
      <c r="R4622" s="187" t="s">
        <v>4260</v>
      </c>
      <c r="S4622" s="260">
        <v>165355.32999999999</v>
      </c>
      <c r="T4622" s="187">
        <v>1.38</v>
      </c>
      <c r="U4622" s="260">
        <f t="shared" si="220"/>
        <v>228190.35539999997</v>
      </c>
      <c r="V4622" s="187" t="s">
        <v>7</v>
      </c>
    </row>
    <row r="4623" spans="2:22" s="3" customFormat="1" ht="63" x14ac:dyDescent="0.25">
      <c r="B4623" s="257" t="s">
        <v>1158</v>
      </c>
      <c r="C4623" s="258" t="s">
        <v>1981</v>
      </c>
      <c r="D4623" s="257" t="s">
        <v>1982</v>
      </c>
      <c r="E4623" s="189" t="s">
        <v>374</v>
      </c>
      <c r="F4623" s="189" t="s">
        <v>4255</v>
      </c>
      <c r="G4623" s="189" t="s">
        <v>7</v>
      </c>
      <c r="H4623" s="195" t="s">
        <v>109</v>
      </c>
      <c r="I4623" s="189" t="s">
        <v>245</v>
      </c>
      <c r="J4623" s="189">
        <v>220</v>
      </c>
      <c r="K4623" s="189" t="s">
        <v>1843</v>
      </c>
      <c r="L4623" s="189" t="s">
        <v>652</v>
      </c>
      <c r="M4623" s="189" t="s">
        <v>4257</v>
      </c>
      <c r="N4623" s="189" t="s">
        <v>5327</v>
      </c>
      <c r="O4623" s="189" t="s">
        <v>96</v>
      </c>
      <c r="P4623" s="189">
        <v>2</v>
      </c>
      <c r="Q4623" s="187" t="s">
        <v>149</v>
      </c>
      <c r="R4623" s="187" t="s">
        <v>174</v>
      </c>
      <c r="S4623" s="260">
        <v>1046.28</v>
      </c>
      <c r="T4623" s="187">
        <v>2.0499999999999998</v>
      </c>
      <c r="U4623" s="260">
        <f t="shared" si="220"/>
        <v>4289.7479999999996</v>
      </c>
      <c r="V4623" s="187" t="s">
        <v>7</v>
      </c>
    </row>
    <row r="4624" spans="2:22" s="3" customFormat="1" ht="63" x14ac:dyDescent="0.25">
      <c r="B4624" s="257" t="s">
        <v>1158</v>
      </c>
      <c r="C4624" s="258" t="s">
        <v>1981</v>
      </c>
      <c r="D4624" s="257" t="s">
        <v>1982</v>
      </c>
      <c r="E4624" s="189" t="s">
        <v>253</v>
      </c>
      <c r="F4624" s="189" t="s">
        <v>4255</v>
      </c>
      <c r="G4624" s="189" t="s">
        <v>7</v>
      </c>
      <c r="H4624" s="195" t="s">
        <v>109</v>
      </c>
      <c r="I4624" s="189" t="s">
        <v>245</v>
      </c>
      <c r="J4624" s="189">
        <v>220</v>
      </c>
      <c r="K4624" s="189" t="s">
        <v>4261</v>
      </c>
      <c r="L4624" s="189" t="s">
        <v>652</v>
      </c>
      <c r="M4624" s="189" t="s">
        <v>4257</v>
      </c>
      <c r="N4624" s="189" t="s">
        <v>5327</v>
      </c>
      <c r="O4624" s="189" t="s">
        <v>96</v>
      </c>
      <c r="P4624" s="189">
        <v>1</v>
      </c>
      <c r="Q4624" s="187" t="s">
        <v>149</v>
      </c>
      <c r="R4624" s="187" t="s">
        <v>2817</v>
      </c>
      <c r="S4624" s="260">
        <v>6780.86</v>
      </c>
      <c r="T4624" s="187">
        <v>2.0499999999999998</v>
      </c>
      <c r="U4624" s="260">
        <f t="shared" si="220"/>
        <v>13900.762999999999</v>
      </c>
      <c r="V4624" s="187" t="s">
        <v>7</v>
      </c>
    </row>
    <row r="4625" spans="2:22" s="3" customFormat="1" ht="63" x14ac:dyDescent="0.25">
      <c r="B4625" s="257" t="s">
        <v>1158</v>
      </c>
      <c r="C4625" s="258" t="s">
        <v>1981</v>
      </c>
      <c r="D4625" s="257" t="s">
        <v>1982</v>
      </c>
      <c r="E4625" s="189" t="s">
        <v>628</v>
      </c>
      <c r="F4625" s="189" t="s">
        <v>4255</v>
      </c>
      <c r="G4625" s="189" t="s">
        <v>7</v>
      </c>
      <c r="H4625" s="195" t="s">
        <v>109</v>
      </c>
      <c r="I4625" s="189" t="s">
        <v>245</v>
      </c>
      <c r="J4625" s="189">
        <v>220</v>
      </c>
      <c r="K4625" s="189" t="s">
        <v>171</v>
      </c>
      <c r="L4625" s="189" t="s">
        <v>652</v>
      </c>
      <c r="M4625" s="189" t="s">
        <v>4257</v>
      </c>
      <c r="N4625" s="189" t="s">
        <v>5327</v>
      </c>
      <c r="O4625" s="189" t="s">
        <v>96</v>
      </c>
      <c r="P4625" s="189">
        <v>1</v>
      </c>
      <c r="Q4625" s="187" t="s">
        <v>149</v>
      </c>
      <c r="R4625" s="187" t="s">
        <v>172</v>
      </c>
      <c r="S4625" s="260">
        <v>1128.8</v>
      </c>
      <c r="T4625" s="187">
        <v>1.38</v>
      </c>
      <c r="U4625" s="260">
        <f t="shared" si="220"/>
        <v>1557.7439999999999</v>
      </c>
      <c r="V4625" s="187" t="s">
        <v>7</v>
      </c>
    </row>
    <row r="4626" spans="2:22" s="3" customFormat="1" ht="63" x14ac:dyDescent="0.25">
      <c r="B4626" s="257" t="s">
        <v>1158</v>
      </c>
      <c r="C4626" s="258" t="s">
        <v>1981</v>
      </c>
      <c r="D4626" s="257" t="s">
        <v>1982</v>
      </c>
      <c r="E4626" s="189" t="s">
        <v>4262</v>
      </c>
      <c r="F4626" s="189" t="s">
        <v>4255</v>
      </c>
      <c r="G4626" s="189" t="s">
        <v>7</v>
      </c>
      <c r="H4626" s="195" t="s">
        <v>109</v>
      </c>
      <c r="I4626" s="189" t="s">
        <v>245</v>
      </c>
      <c r="J4626" s="189">
        <v>220</v>
      </c>
      <c r="K4626" s="189" t="s">
        <v>4263</v>
      </c>
      <c r="L4626" s="189" t="s">
        <v>652</v>
      </c>
      <c r="M4626" s="189" t="s">
        <v>4257</v>
      </c>
      <c r="N4626" s="189" t="s">
        <v>5327</v>
      </c>
      <c r="O4626" s="189" t="s">
        <v>96</v>
      </c>
      <c r="P4626" s="189">
        <v>2</v>
      </c>
      <c r="Q4626" s="187" t="s">
        <v>149</v>
      </c>
      <c r="R4626" s="187" t="s">
        <v>4264</v>
      </c>
      <c r="S4626" s="260">
        <v>65519.17</v>
      </c>
      <c r="T4626" s="187">
        <v>1.67</v>
      </c>
      <c r="U4626" s="260">
        <f t="shared" si="220"/>
        <v>218834.02779999998</v>
      </c>
      <c r="V4626" s="187" t="s">
        <v>7</v>
      </c>
    </row>
    <row r="4627" spans="2:22" s="3" customFormat="1" ht="63" x14ac:dyDescent="0.25">
      <c r="B4627" s="257" t="s">
        <v>1158</v>
      </c>
      <c r="C4627" s="258" t="s">
        <v>1981</v>
      </c>
      <c r="D4627" s="257" t="s">
        <v>1982</v>
      </c>
      <c r="E4627" s="189" t="s">
        <v>1183</v>
      </c>
      <c r="F4627" s="189" t="s">
        <v>4255</v>
      </c>
      <c r="G4627" s="189" t="s">
        <v>7</v>
      </c>
      <c r="H4627" s="195" t="s">
        <v>109</v>
      </c>
      <c r="I4627" s="189" t="s">
        <v>245</v>
      </c>
      <c r="J4627" s="189">
        <v>10</v>
      </c>
      <c r="K4627" s="189" t="s">
        <v>4265</v>
      </c>
      <c r="L4627" s="189" t="s">
        <v>652</v>
      </c>
      <c r="M4627" s="189" t="s">
        <v>4257</v>
      </c>
      <c r="N4627" s="189" t="s">
        <v>5327</v>
      </c>
      <c r="O4627" s="189" t="s">
        <v>96</v>
      </c>
      <c r="P4627" s="189">
        <v>2</v>
      </c>
      <c r="Q4627" s="187" t="s">
        <v>193</v>
      </c>
      <c r="R4627" s="187" t="s">
        <v>4266</v>
      </c>
      <c r="S4627" s="260">
        <v>11774.42</v>
      </c>
      <c r="T4627" s="187">
        <v>1.77</v>
      </c>
      <c r="U4627" s="260">
        <f t="shared" si="220"/>
        <v>41681.446799999998</v>
      </c>
      <c r="V4627" s="187" t="s">
        <v>7</v>
      </c>
    </row>
    <row r="4628" spans="2:22" s="3" customFormat="1" ht="126" x14ac:dyDescent="0.25">
      <c r="B4628" s="257" t="s">
        <v>1158</v>
      </c>
      <c r="C4628" s="258" t="s">
        <v>1981</v>
      </c>
      <c r="D4628" s="257" t="s">
        <v>1982</v>
      </c>
      <c r="E4628" s="189" t="s">
        <v>579</v>
      </c>
      <c r="F4628" s="189" t="s">
        <v>4255</v>
      </c>
      <c r="G4628" s="189" t="s">
        <v>7</v>
      </c>
      <c r="H4628" s="195" t="s">
        <v>109</v>
      </c>
      <c r="I4628" s="189" t="s">
        <v>245</v>
      </c>
      <c r="J4628" s="189">
        <v>220</v>
      </c>
      <c r="K4628" s="189" t="s">
        <v>4267</v>
      </c>
      <c r="L4628" s="189" t="s">
        <v>652</v>
      </c>
      <c r="M4628" s="189" t="s">
        <v>4257</v>
      </c>
      <c r="N4628" s="189" t="s">
        <v>5327</v>
      </c>
      <c r="O4628" s="189" t="s">
        <v>96</v>
      </c>
      <c r="P4628" s="189">
        <v>1</v>
      </c>
      <c r="Q4628" s="187" t="s">
        <v>3962</v>
      </c>
      <c r="R4628" s="187" t="s">
        <v>514</v>
      </c>
      <c r="S4628" s="260">
        <v>340628.97</v>
      </c>
      <c r="T4628" s="187">
        <v>2.31</v>
      </c>
      <c r="U4628" s="260">
        <f t="shared" si="220"/>
        <v>786852.9206999999</v>
      </c>
      <c r="V4628" s="187" t="s">
        <v>7</v>
      </c>
    </row>
    <row r="4629" spans="2:22" s="3" customFormat="1" ht="63" x14ac:dyDescent="0.25">
      <c r="B4629" s="257" t="s">
        <v>1158</v>
      </c>
      <c r="C4629" s="258" t="s">
        <v>1981</v>
      </c>
      <c r="D4629" s="257" t="s">
        <v>1982</v>
      </c>
      <c r="E4629" s="189" t="s">
        <v>1842</v>
      </c>
      <c r="F4629" s="189" t="s">
        <v>4255</v>
      </c>
      <c r="G4629" s="189" t="s">
        <v>7</v>
      </c>
      <c r="H4629" s="195" t="s">
        <v>109</v>
      </c>
      <c r="I4629" s="189" t="s">
        <v>245</v>
      </c>
      <c r="J4629" s="189">
        <v>220</v>
      </c>
      <c r="K4629" s="189" t="s">
        <v>203</v>
      </c>
      <c r="L4629" s="189" t="s">
        <v>652</v>
      </c>
      <c r="M4629" s="189" t="s">
        <v>4257</v>
      </c>
      <c r="N4629" s="189" t="s">
        <v>5327</v>
      </c>
      <c r="O4629" s="189" t="s">
        <v>96</v>
      </c>
      <c r="P4629" s="189">
        <v>908</v>
      </c>
      <c r="Q4629" s="187" t="s">
        <v>204</v>
      </c>
      <c r="R4629" s="187" t="s">
        <v>159</v>
      </c>
      <c r="S4629" s="260">
        <v>5.7</v>
      </c>
      <c r="T4629" s="187">
        <v>1</v>
      </c>
      <c r="U4629" s="260">
        <v>7572.42</v>
      </c>
      <c r="V4629" s="187" t="s">
        <v>7</v>
      </c>
    </row>
    <row r="4630" spans="2:22" s="3" customFormat="1" ht="63" x14ac:dyDescent="0.25">
      <c r="B4630" s="257" t="s">
        <v>1158</v>
      </c>
      <c r="C4630" s="258" t="s">
        <v>1981</v>
      </c>
      <c r="D4630" s="257" t="s">
        <v>1982</v>
      </c>
      <c r="E4630" s="189" t="s">
        <v>1842</v>
      </c>
      <c r="F4630" s="189" t="s">
        <v>4255</v>
      </c>
      <c r="G4630" s="189" t="s">
        <v>7</v>
      </c>
      <c r="H4630" s="195" t="s">
        <v>109</v>
      </c>
      <c r="I4630" s="189" t="s">
        <v>245</v>
      </c>
      <c r="J4630" s="189">
        <v>220</v>
      </c>
      <c r="K4630" s="189" t="s">
        <v>203</v>
      </c>
      <c r="L4630" s="189" t="s">
        <v>652</v>
      </c>
      <c r="M4630" s="189" t="s">
        <v>4257</v>
      </c>
      <c r="N4630" s="189" t="s">
        <v>5327</v>
      </c>
      <c r="O4630" s="189" t="s">
        <v>96</v>
      </c>
      <c r="P4630" s="189">
        <v>1340</v>
      </c>
      <c r="Q4630" s="187" t="s">
        <v>204</v>
      </c>
      <c r="R4630" s="187" t="s">
        <v>159</v>
      </c>
      <c r="S4630" s="260">
        <v>5.7</v>
      </c>
      <c r="T4630" s="187">
        <v>1</v>
      </c>
      <c r="U4630" s="260">
        <v>7572.42</v>
      </c>
      <c r="V4630" s="187" t="s">
        <v>7</v>
      </c>
    </row>
    <row r="4631" spans="2:22" s="3" customFormat="1" ht="63" x14ac:dyDescent="0.25">
      <c r="B4631" s="257" t="s">
        <v>1158</v>
      </c>
      <c r="C4631" s="258" t="s">
        <v>1981</v>
      </c>
      <c r="D4631" s="257" t="s">
        <v>1982</v>
      </c>
      <c r="E4631" s="189" t="s">
        <v>1842</v>
      </c>
      <c r="F4631" s="189" t="s">
        <v>4255</v>
      </c>
      <c r="G4631" s="189" t="s">
        <v>7</v>
      </c>
      <c r="H4631" s="195" t="s">
        <v>109</v>
      </c>
      <c r="I4631" s="189" t="s">
        <v>245</v>
      </c>
      <c r="J4631" s="189">
        <v>35</v>
      </c>
      <c r="K4631" s="189" t="s">
        <v>203</v>
      </c>
      <c r="L4631" s="189" t="s">
        <v>652</v>
      </c>
      <c r="M4631" s="189" t="s">
        <v>4257</v>
      </c>
      <c r="N4631" s="189" t="s">
        <v>5327</v>
      </c>
      <c r="O4631" s="189" t="s">
        <v>96</v>
      </c>
      <c r="P4631" s="189">
        <v>1503</v>
      </c>
      <c r="Q4631" s="187" t="s">
        <v>204</v>
      </c>
      <c r="R4631" s="187" t="s">
        <v>159</v>
      </c>
      <c r="S4631" s="260">
        <v>5.7</v>
      </c>
      <c r="T4631" s="187">
        <v>1</v>
      </c>
      <c r="U4631" s="260">
        <v>7572.42</v>
      </c>
      <c r="V4631" s="187" t="s">
        <v>7</v>
      </c>
    </row>
    <row r="4632" spans="2:22" s="3" customFormat="1" ht="63" x14ac:dyDescent="0.25">
      <c r="B4632" s="257" t="s">
        <v>1158</v>
      </c>
      <c r="C4632" s="258" t="s">
        <v>1981</v>
      </c>
      <c r="D4632" s="257" t="s">
        <v>1982</v>
      </c>
      <c r="E4632" s="189" t="s">
        <v>1183</v>
      </c>
      <c r="F4632" s="189" t="s">
        <v>4255</v>
      </c>
      <c r="G4632" s="189" t="s">
        <v>7</v>
      </c>
      <c r="H4632" s="195" t="s">
        <v>109</v>
      </c>
      <c r="I4632" s="189" t="s">
        <v>245</v>
      </c>
      <c r="J4632" s="189">
        <v>10</v>
      </c>
      <c r="K4632" s="189" t="s">
        <v>3791</v>
      </c>
      <c r="L4632" s="189" t="s">
        <v>652</v>
      </c>
      <c r="M4632" s="189" t="s">
        <v>4257</v>
      </c>
      <c r="N4632" s="189" t="s">
        <v>5327</v>
      </c>
      <c r="O4632" s="189" t="s">
        <v>96</v>
      </c>
      <c r="P4632" s="189">
        <v>9</v>
      </c>
      <c r="Q4632" s="187" t="s">
        <v>193</v>
      </c>
      <c r="R4632" s="187" t="s">
        <v>4268</v>
      </c>
      <c r="S4632" s="260">
        <v>3974.07</v>
      </c>
      <c r="T4632" s="187">
        <v>1.77</v>
      </c>
      <c r="U4632" s="260">
        <f t="shared" ref="U4632:U4651" si="221">O4632*P4632*S4632*T4632</f>
        <v>63306.93510000001</v>
      </c>
      <c r="V4632" s="187" t="s">
        <v>7</v>
      </c>
    </row>
    <row r="4633" spans="2:22" s="3" customFormat="1" ht="63" x14ac:dyDescent="0.25">
      <c r="B4633" s="257" t="s">
        <v>1158</v>
      </c>
      <c r="C4633" s="258" t="s">
        <v>1981</v>
      </c>
      <c r="D4633" s="257" t="s">
        <v>1982</v>
      </c>
      <c r="E4633" s="189" t="s">
        <v>2538</v>
      </c>
      <c r="F4633" s="189" t="s">
        <v>4255</v>
      </c>
      <c r="G4633" s="189" t="s">
        <v>7</v>
      </c>
      <c r="H4633" s="195" t="s">
        <v>109</v>
      </c>
      <c r="I4633" s="189" t="s">
        <v>245</v>
      </c>
      <c r="J4633" s="189">
        <v>10</v>
      </c>
      <c r="K4633" s="189" t="s">
        <v>4269</v>
      </c>
      <c r="L4633" s="189" t="s">
        <v>652</v>
      </c>
      <c r="M4633" s="189" t="s">
        <v>4257</v>
      </c>
      <c r="N4633" s="189" t="s">
        <v>5327</v>
      </c>
      <c r="O4633" s="189" t="s">
        <v>96</v>
      </c>
      <c r="P4633" s="189">
        <v>1</v>
      </c>
      <c r="Q4633" s="187" t="s">
        <v>2802</v>
      </c>
      <c r="R4633" s="187" t="s">
        <v>166</v>
      </c>
      <c r="S4633" s="260">
        <v>14686.79</v>
      </c>
      <c r="T4633" s="187">
        <v>2.0499999999999998</v>
      </c>
      <c r="U4633" s="260">
        <f t="shared" si="221"/>
        <v>30107.9195</v>
      </c>
      <c r="V4633" s="187" t="s">
        <v>7</v>
      </c>
    </row>
    <row r="4634" spans="2:22" s="3" customFormat="1" ht="63" x14ac:dyDescent="0.25">
      <c r="B4634" s="257" t="s">
        <v>1158</v>
      </c>
      <c r="C4634" s="258" t="s">
        <v>1981</v>
      </c>
      <c r="D4634" s="257" t="s">
        <v>1982</v>
      </c>
      <c r="E4634" s="189" t="s">
        <v>1183</v>
      </c>
      <c r="F4634" s="189" t="s">
        <v>4255</v>
      </c>
      <c r="G4634" s="189" t="s">
        <v>7</v>
      </c>
      <c r="H4634" s="195" t="s">
        <v>109</v>
      </c>
      <c r="I4634" s="189" t="s">
        <v>245</v>
      </c>
      <c r="J4634" s="189">
        <v>35</v>
      </c>
      <c r="K4634" s="189" t="s">
        <v>3791</v>
      </c>
      <c r="L4634" s="189" t="s">
        <v>652</v>
      </c>
      <c r="M4634" s="189" t="s">
        <v>4257</v>
      </c>
      <c r="N4634" s="189" t="s">
        <v>5327</v>
      </c>
      <c r="O4634" s="189" t="s">
        <v>96</v>
      </c>
      <c r="P4634" s="189">
        <v>9</v>
      </c>
      <c r="Q4634" s="187" t="s">
        <v>193</v>
      </c>
      <c r="R4634" s="187" t="s">
        <v>4270</v>
      </c>
      <c r="S4634" s="260">
        <v>19511.75</v>
      </c>
      <c r="T4634" s="187">
        <v>1.77</v>
      </c>
      <c r="U4634" s="260">
        <f t="shared" si="221"/>
        <v>310822.17749999999</v>
      </c>
      <c r="V4634" s="187" t="s">
        <v>7</v>
      </c>
    </row>
    <row r="4635" spans="2:22" s="3" customFormat="1" ht="63" x14ac:dyDescent="0.25">
      <c r="B4635" s="257" t="s">
        <v>1158</v>
      </c>
      <c r="C4635" s="258" t="s">
        <v>1981</v>
      </c>
      <c r="D4635" s="257" t="s">
        <v>1982</v>
      </c>
      <c r="E4635" s="189" t="s">
        <v>2538</v>
      </c>
      <c r="F4635" s="189" t="s">
        <v>4255</v>
      </c>
      <c r="G4635" s="189" t="s">
        <v>7</v>
      </c>
      <c r="H4635" s="195" t="s">
        <v>109</v>
      </c>
      <c r="I4635" s="189" t="s">
        <v>245</v>
      </c>
      <c r="J4635" s="189">
        <v>35</v>
      </c>
      <c r="K4635" s="189" t="s">
        <v>4041</v>
      </c>
      <c r="L4635" s="189" t="s">
        <v>652</v>
      </c>
      <c r="M4635" s="189" t="s">
        <v>4257</v>
      </c>
      <c r="N4635" s="189" t="s">
        <v>5327</v>
      </c>
      <c r="O4635" s="189" t="s">
        <v>96</v>
      </c>
      <c r="P4635" s="189">
        <v>1</v>
      </c>
      <c r="Q4635" s="187" t="s">
        <v>2802</v>
      </c>
      <c r="R4635" s="187" t="s">
        <v>166</v>
      </c>
      <c r="S4635" s="260">
        <v>14686.79</v>
      </c>
      <c r="T4635" s="187">
        <v>2.0499999999999998</v>
      </c>
      <c r="U4635" s="260">
        <f t="shared" si="221"/>
        <v>30107.9195</v>
      </c>
      <c r="V4635" s="187" t="s">
        <v>7</v>
      </c>
    </row>
    <row r="4636" spans="2:22" s="3" customFormat="1" ht="63" x14ac:dyDescent="0.25">
      <c r="B4636" s="257" t="s">
        <v>1158</v>
      </c>
      <c r="C4636" s="258" t="s">
        <v>1981</v>
      </c>
      <c r="D4636" s="257" t="s">
        <v>1982</v>
      </c>
      <c r="E4636" s="189" t="s">
        <v>5394</v>
      </c>
      <c r="F4636" s="189" t="s">
        <v>4255</v>
      </c>
      <c r="G4636" s="189" t="s">
        <v>7</v>
      </c>
      <c r="H4636" s="195" t="s">
        <v>109</v>
      </c>
      <c r="I4636" s="189" t="s">
        <v>245</v>
      </c>
      <c r="J4636" s="189">
        <v>220</v>
      </c>
      <c r="K4636" s="189" t="s">
        <v>4271</v>
      </c>
      <c r="L4636" s="189" t="s">
        <v>652</v>
      </c>
      <c r="M4636" s="189" t="s">
        <v>4257</v>
      </c>
      <c r="N4636" s="189" t="s">
        <v>5327</v>
      </c>
      <c r="O4636" s="189" t="s">
        <v>96</v>
      </c>
      <c r="P4636" s="189">
        <v>1</v>
      </c>
      <c r="Q4636" s="187" t="s">
        <v>3962</v>
      </c>
      <c r="R4636" s="187" t="s">
        <v>4272</v>
      </c>
      <c r="S4636" s="260">
        <v>218699.06</v>
      </c>
      <c r="T4636" s="187">
        <v>1</v>
      </c>
      <c r="U4636" s="260">
        <f t="shared" si="221"/>
        <v>218699.06</v>
      </c>
      <c r="V4636" s="187" t="s">
        <v>7</v>
      </c>
    </row>
    <row r="4637" spans="2:22" s="3" customFormat="1" ht="63" x14ac:dyDescent="0.25">
      <c r="B4637" s="257" t="s">
        <v>1158</v>
      </c>
      <c r="C4637" s="258" t="s">
        <v>1981</v>
      </c>
      <c r="D4637" s="257" t="s">
        <v>1982</v>
      </c>
      <c r="E4637" s="189" t="s">
        <v>676</v>
      </c>
      <c r="F4637" s="189" t="s">
        <v>4273</v>
      </c>
      <c r="G4637" s="189" t="s">
        <v>7</v>
      </c>
      <c r="H4637" s="195" t="s">
        <v>109</v>
      </c>
      <c r="I4637" s="189" t="s">
        <v>245</v>
      </c>
      <c r="J4637" s="189">
        <v>220</v>
      </c>
      <c r="K4637" s="189" t="s">
        <v>4248</v>
      </c>
      <c r="L4637" s="189" t="s">
        <v>652</v>
      </c>
      <c r="M4637" s="189" t="s">
        <v>4257</v>
      </c>
      <c r="N4637" s="189" t="s">
        <v>5327</v>
      </c>
      <c r="O4637" s="189" t="s">
        <v>96</v>
      </c>
      <c r="P4637" s="189">
        <v>0.3</v>
      </c>
      <c r="Q4637" s="187" t="s">
        <v>2756</v>
      </c>
      <c r="R4637" s="187" t="s">
        <v>4109</v>
      </c>
      <c r="S4637" s="260">
        <v>8812.5</v>
      </c>
      <c r="T4637" s="187">
        <v>2.82</v>
      </c>
      <c r="U4637" s="260">
        <f t="shared" si="221"/>
        <v>7455.375</v>
      </c>
      <c r="V4637" s="187" t="s">
        <v>7</v>
      </c>
    </row>
    <row r="4638" spans="2:22" s="3" customFormat="1" ht="63" x14ac:dyDescent="0.25">
      <c r="B4638" s="257" t="s">
        <v>1158</v>
      </c>
      <c r="C4638" s="258" t="s">
        <v>1981</v>
      </c>
      <c r="D4638" s="257" t="s">
        <v>1982</v>
      </c>
      <c r="E4638" s="189" t="s">
        <v>121</v>
      </c>
      <c r="F4638" s="189" t="s">
        <v>4273</v>
      </c>
      <c r="G4638" s="189" t="s">
        <v>7</v>
      </c>
      <c r="H4638" s="195" t="s">
        <v>109</v>
      </c>
      <c r="I4638" s="189" t="s">
        <v>245</v>
      </c>
      <c r="J4638" s="189">
        <v>220</v>
      </c>
      <c r="K4638" s="189" t="s">
        <v>4248</v>
      </c>
      <c r="L4638" s="189" t="s">
        <v>652</v>
      </c>
      <c r="M4638" s="189" t="s">
        <v>4257</v>
      </c>
      <c r="N4638" s="189" t="s">
        <v>5327</v>
      </c>
      <c r="O4638" s="189" t="s">
        <v>96</v>
      </c>
      <c r="P4638" s="189">
        <v>0.3</v>
      </c>
      <c r="Q4638" s="187" t="s">
        <v>99</v>
      </c>
      <c r="R4638" s="187" t="s">
        <v>4274</v>
      </c>
      <c r="S4638" s="260">
        <v>8247.93</v>
      </c>
      <c r="T4638" s="187">
        <v>1.9</v>
      </c>
      <c r="U4638" s="260">
        <f t="shared" si="221"/>
        <v>4701.3200999999999</v>
      </c>
      <c r="V4638" s="187" t="s">
        <v>7</v>
      </c>
    </row>
    <row r="4639" spans="2:22" s="3" customFormat="1" ht="63" x14ac:dyDescent="0.25">
      <c r="B4639" s="257" t="s">
        <v>1158</v>
      </c>
      <c r="C4639" s="258" t="s">
        <v>1981</v>
      </c>
      <c r="D4639" s="257" t="s">
        <v>1982</v>
      </c>
      <c r="E4639" s="189" t="s">
        <v>4048</v>
      </c>
      <c r="F4639" s="189" t="s">
        <v>4273</v>
      </c>
      <c r="G4639" s="189" t="s">
        <v>7</v>
      </c>
      <c r="H4639" s="195" t="s">
        <v>109</v>
      </c>
      <c r="I4639" s="189" t="s">
        <v>245</v>
      </c>
      <c r="J4639" s="189">
        <v>220</v>
      </c>
      <c r="K4639" s="189" t="s">
        <v>4275</v>
      </c>
      <c r="L4639" s="189" t="s">
        <v>652</v>
      </c>
      <c r="M4639" s="189" t="s">
        <v>4257</v>
      </c>
      <c r="N4639" s="189" t="s">
        <v>5327</v>
      </c>
      <c r="O4639" s="189" t="s">
        <v>96</v>
      </c>
      <c r="P4639" s="189">
        <v>0.3</v>
      </c>
      <c r="Q4639" s="187" t="s">
        <v>102</v>
      </c>
      <c r="R4639" s="187" t="s">
        <v>4115</v>
      </c>
      <c r="S4639" s="260">
        <v>2161.1799999999998</v>
      </c>
      <c r="T4639" s="187">
        <v>1.87</v>
      </c>
      <c r="U4639" s="260">
        <f t="shared" si="221"/>
        <v>1212.4219799999998</v>
      </c>
      <c r="V4639" s="187" t="s">
        <v>7</v>
      </c>
    </row>
    <row r="4640" spans="2:22" s="3" customFormat="1" ht="63" x14ac:dyDescent="0.25">
      <c r="B4640" s="257" t="s">
        <v>1158</v>
      </c>
      <c r="C4640" s="258" t="s">
        <v>1981</v>
      </c>
      <c r="D4640" s="257" t="s">
        <v>1982</v>
      </c>
      <c r="E4640" s="189" t="s">
        <v>745</v>
      </c>
      <c r="F4640" s="189" t="s">
        <v>4273</v>
      </c>
      <c r="G4640" s="189" t="s">
        <v>7</v>
      </c>
      <c r="H4640" s="195" t="s">
        <v>109</v>
      </c>
      <c r="I4640" s="189" t="s">
        <v>245</v>
      </c>
      <c r="J4640" s="189">
        <v>220</v>
      </c>
      <c r="K4640" s="189" t="s">
        <v>1873</v>
      </c>
      <c r="L4640" s="189" t="s">
        <v>652</v>
      </c>
      <c r="M4640" s="189" t="s">
        <v>4257</v>
      </c>
      <c r="N4640" s="189" t="s">
        <v>5327</v>
      </c>
      <c r="O4640" s="189" t="s">
        <v>96</v>
      </c>
      <c r="P4640" s="189">
        <v>0.3</v>
      </c>
      <c r="Q4640" s="187" t="s">
        <v>99</v>
      </c>
      <c r="R4640" s="187" t="s">
        <v>113</v>
      </c>
      <c r="S4640" s="260">
        <v>263.88</v>
      </c>
      <c r="T4640" s="187">
        <v>1.87</v>
      </c>
      <c r="U4640" s="260">
        <f t="shared" si="221"/>
        <v>148.03668000000002</v>
      </c>
      <c r="V4640" s="187" t="s">
        <v>7</v>
      </c>
    </row>
    <row r="4641" spans="2:22" s="3" customFormat="1" ht="63" x14ac:dyDescent="0.25">
      <c r="B4641" s="257" t="s">
        <v>1158</v>
      </c>
      <c r="C4641" s="258" t="s">
        <v>1981</v>
      </c>
      <c r="D4641" s="257" t="s">
        <v>1982</v>
      </c>
      <c r="E4641" s="189" t="s">
        <v>142</v>
      </c>
      <c r="F4641" s="189" t="s">
        <v>4273</v>
      </c>
      <c r="G4641" s="189" t="s">
        <v>7</v>
      </c>
      <c r="H4641" s="195" t="s">
        <v>109</v>
      </c>
      <c r="I4641" s="189" t="s">
        <v>245</v>
      </c>
      <c r="J4641" s="189">
        <v>220</v>
      </c>
      <c r="K4641" s="189" t="s">
        <v>4276</v>
      </c>
      <c r="L4641" s="189" t="s">
        <v>652</v>
      </c>
      <c r="M4641" s="189" t="s">
        <v>4257</v>
      </c>
      <c r="N4641" s="189" t="s">
        <v>5327</v>
      </c>
      <c r="O4641" s="189" t="s">
        <v>96</v>
      </c>
      <c r="P4641" s="189">
        <v>0.3</v>
      </c>
      <c r="Q4641" s="187" t="s">
        <v>99</v>
      </c>
      <c r="R4641" s="187" t="s">
        <v>3154</v>
      </c>
      <c r="S4641" s="260">
        <v>581.91</v>
      </c>
      <c r="T4641" s="187">
        <v>1.87</v>
      </c>
      <c r="U4641" s="260">
        <f t="shared" si="221"/>
        <v>326.45150999999998</v>
      </c>
      <c r="V4641" s="187" t="s">
        <v>7</v>
      </c>
    </row>
    <row r="4642" spans="2:22" s="3" customFormat="1" ht="63" x14ac:dyDescent="0.25">
      <c r="B4642" s="257" t="s">
        <v>1158</v>
      </c>
      <c r="C4642" s="258" t="s">
        <v>1981</v>
      </c>
      <c r="D4642" s="257" t="s">
        <v>1982</v>
      </c>
      <c r="E4642" s="189" t="s">
        <v>676</v>
      </c>
      <c r="F4642" s="189" t="s">
        <v>4273</v>
      </c>
      <c r="G4642" s="189" t="s">
        <v>7</v>
      </c>
      <c r="H4642" s="195" t="s">
        <v>109</v>
      </c>
      <c r="I4642" s="189" t="s">
        <v>245</v>
      </c>
      <c r="J4642" s="189">
        <v>220</v>
      </c>
      <c r="K4642" s="189" t="s">
        <v>4248</v>
      </c>
      <c r="L4642" s="189" t="s">
        <v>652</v>
      </c>
      <c r="M4642" s="189" t="s">
        <v>4257</v>
      </c>
      <c r="N4642" s="189" t="s">
        <v>5327</v>
      </c>
      <c r="O4642" s="189" t="s">
        <v>96</v>
      </c>
      <c r="P4642" s="189">
        <v>0.3</v>
      </c>
      <c r="Q4642" s="187" t="s">
        <v>99</v>
      </c>
      <c r="R4642" s="187" t="s">
        <v>4109</v>
      </c>
      <c r="S4642" s="260">
        <v>8812.5</v>
      </c>
      <c r="T4642" s="187">
        <v>2.82</v>
      </c>
      <c r="U4642" s="260">
        <f t="shared" si="221"/>
        <v>7455.375</v>
      </c>
      <c r="V4642" s="187" t="s">
        <v>7</v>
      </c>
    </row>
    <row r="4643" spans="2:22" s="3" customFormat="1" ht="63" x14ac:dyDescent="0.25">
      <c r="B4643" s="257" t="s">
        <v>1158</v>
      </c>
      <c r="C4643" s="258" t="s">
        <v>1981</v>
      </c>
      <c r="D4643" s="257" t="s">
        <v>1982</v>
      </c>
      <c r="E4643" s="189" t="s">
        <v>121</v>
      </c>
      <c r="F4643" s="189" t="s">
        <v>4273</v>
      </c>
      <c r="G4643" s="189" t="s">
        <v>7</v>
      </c>
      <c r="H4643" s="195" t="s">
        <v>109</v>
      </c>
      <c r="I4643" s="189" t="s">
        <v>245</v>
      </c>
      <c r="J4643" s="189">
        <v>220</v>
      </c>
      <c r="K4643" s="189" t="s">
        <v>4248</v>
      </c>
      <c r="L4643" s="189" t="s">
        <v>652</v>
      </c>
      <c r="M4643" s="189" t="s">
        <v>4257</v>
      </c>
      <c r="N4643" s="189" t="s">
        <v>5327</v>
      </c>
      <c r="O4643" s="189" t="s">
        <v>96</v>
      </c>
      <c r="P4643" s="189">
        <v>0.3</v>
      </c>
      <c r="Q4643" s="187" t="s">
        <v>99</v>
      </c>
      <c r="R4643" s="187" t="s">
        <v>4112</v>
      </c>
      <c r="S4643" s="260">
        <v>8247.93</v>
      </c>
      <c r="T4643" s="187">
        <v>1.9</v>
      </c>
      <c r="U4643" s="260">
        <f t="shared" si="221"/>
        <v>4701.3200999999999</v>
      </c>
      <c r="V4643" s="187" t="s">
        <v>7</v>
      </c>
    </row>
    <row r="4644" spans="2:22" s="3" customFormat="1" ht="63" x14ac:dyDescent="0.25">
      <c r="B4644" s="257" t="s">
        <v>1158</v>
      </c>
      <c r="C4644" s="258" t="s">
        <v>1981</v>
      </c>
      <c r="D4644" s="257" t="s">
        <v>1982</v>
      </c>
      <c r="E4644" s="189" t="s">
        <v>4048</v>
      </c>
      <c r="F4644" s="189" t="s">
        <v>4273</v>
      </c>
      <c r="G4644" s="189" t="s">
        <v>7</v>
      </c>
      <c r="H4644" s="195" t="s">
        <v>109</v>
      </c>
      <c r="I4644" s="189" t="s">
        <v>245</v>
      </c>
      <c r="J4644" s="189">
        <v>220</v>
      </c>
      <c r="K4644" s="189" t="s">
        <v>4275</v>
      </c>
      <c r="L4644" s="189" t="s">
        <v>652</v>
      </c>
      <c r="M4644" s="189" t="s">
        <v>4257</v>
      </c>
      <c r="N4644" s="189" t="s">
        <v>5327</v>
      </c>
      <c r="O4644" s="189" t="s">
        <v>96</v>
      </c>
      <c r="P4644" s="189">
        <v>0.3</v>
      </c>
      <c r="Q4644" s="187" t="s">
        <v>102</v>
      </c>
      <c r="R4644" s="187" t="s">
        <v>4115</v>
      </c>
      <c r="S4644" s="260">
        <v>2161.1799999999998</v>
      </c>
      <c r="T4644" s="187">
        <v>1.87</v>
      </c>
      <c r="U4644" s="260">
        <f t="shared" si="221"/>
        <v>1212.4219799999998</v>
      </c>
      <c r="V4644" s="187" t="s">
        <v>7</v>
      </c>
    </row>
    <row r="4645" spans="2:22" s="3" customFormat="1" ht="63" x14ac:dyDescent="0.25">
      <c r="B4645" s="257" t="s">
        <v>1158</v>
      </c>
      <c r="C4645" s="258" t="s">
        <v>1981</v>
      </c>
      <c r="D4645" s="257" t="s">
        <v>1982</v>
      </c>
      <c r="E4645" s="189" t="s">
        <v>745</v>
      </c>
      <c r="F4645" s="189" t="s">
        <v>4273</v>
      </c>
      <c r="G4645" s="189" t="s">
        <v>7</v>
      </c>
      <c r="H4645" s="195" t="s">
        <v>109</v>
      </c>
      <c r="I4645" s="189" t="s">
        <v>245</v>
      </c>
      <c r="J4645" s="189">
        <v>220</v>
      </c>
      <c r="K4645" s="189" t="s">
        <v>1873</v>
      </c>
      <c r="L4645" s="189" t="s">
        <v>652</v>
      </c>
      <c r="M4645" s="189" t="s">
        <v>4257</v>
      </c>
      <c r="N4645" s="189" t="s">
        <v>5327</v>
      </c>
      <c r="O4645" s="189" t="s">
        <v>96</v>
      </c>
      <c r="P4645" s="189">
        <v>0.3</v>
      </c>
      <c r="Q4645" s="187" t="s">
        <v>99</v>
      </c>
      <c r="R4645" s="187" t="s">
        <v>113</v>
      </c>
      <c r="S4645" s="260">
        <v>263.88</v>
      </c>
      <c r="T4645" s="187">
        <v>1.87</v>
      </c>
      <c r="U4645" s="260">
        <f t="shared" si="221"/>
        <v>148.03668000000002</v>
      </c>
      <c r="V4645" s="187" t="s">
        <v>7</v>
      </c>
    </row>
    <row r="4646" spans="2:22" s="3" customFormat="1" ht="63" x14ac:dyDescent="0.25">
      <c r="B4646" s="257" t="s">
        <v>1158</v>
      </c>
      <c r="C4646" s="258" t="s">
        <v>1981</v>
      </c>
      <c r="D4646" s="257" t="s">
        <v>1982</v>
      </c>
      <c r="E4646" s="189" t="s">
        <v>142</v>
      </c>
      <c r="F4646" s="189" t="s">
        <v>4273</v>
      </c>
      <c r="G4646" s="189" t="s">
        <v>7</v>
      </c>
      <c r="H4646" s="195" t="s">
        <v>109</v>
      </c>
      <c r="I4646" s="189" t="s">
        <v>245</v>
      </c>
      <c r="J4646" s="189">
        <v>220</v>
      </c>
      <c r="K4646" s="189" t="s">
        <v>4277</v>
      </c>
      <c r="L4646" s="189" t="s">
        <v>652</v>
      </c>
      <c r="M4646" s="189" t="s">
        <v>4257</v>
      </c>
      <c r="N4646" s="189" t="s">
        <v>5327</v>
      </c>
      <c r="O4646" s="189" t="s">
        <v>96</v>
      </c>
      <c r="P4646" s="189">
        <v>0.3</v>
      </c>
      <c r="Q4646" s="187" t="s">
        <v>99</v>
      </c>
      <c r="R4646" s="187" t="s">
        <v>3154</v>
      </c>
      <c r="S4646" s="260">
        <v>581.91</v>
      </c>
      <c r="T4646" s="187">
        <v>1.87</v>
      </c>
      <c r="U4646" s="260">
        <f t="shared" si="221"/>
        <v>326.45150999999998</v>
      </c>
      <c r="V4646" s="187" t="s">
        <v>7</v>
      </c>
    </row>
    <row r="4647" spans="2:22" s="3" customFormat="1" ht="63" x14ac:dyDescent="0.25">
      <c r="B4647" s="257" t="s">
        <v>1158</v>
      </c>
      <c r="C4647" s="258" t="s">
        <v>1981</v>
      </c>
      <c r="D4647" s="257" t="s">
        <v>1982</v>
      </c>
      <c r="E4647" s="189" t="s">
        <v>278</v>
      </c>
      <c r="F4647" s="189" t="s">
        <v>4273</v>
      </c>
      <c r="G4647" s="189" t="s">
        <v>7</v>
      </c>
      <c r="H4647" s="195" t="s">
        <v>109</v>
      </c>
      <c r="I4647" s="189" t="s">
        <v>245</v>
      </c>
      <c r="J4647" s="189" t="s">
        <v>7</v>
      </c>
      <c r="K4647" s="189" t="s">
        <v>4124</v>
      </c>
      <c r="L4647" s="189" t="s">
        <v>652</v>
      </c>
      <c r="M4647" s="189" t="s">
        <v>4257</v>
      </c>
      <c r="N4647" s="189" t="s">
        <v>5327</v>
      </c>
      <c r="O4647" s="189" t="s">
        <v>96</v>
      </c>
      <c r="P4647" s="189">
        <v>0.6</v>
      </c>
      <c r="Q4647" s="187" t="s">
        <v>99</v>
      </c>
      <c r="R4647" s="187" t="s">
        <v>118</v>
      </c>
      <c r="S4647" s="260">
        <v>15505.16</v>
      </c>
      <c r="T4647" s="187">
        <v>2.02</v>
      </c>
      <c r="U4647" s="260">
        <f t="shared" si="221"/>
        <v>18792.253919999999</v>
      </c>
      <c r="V4647" s="187" t="s">
        <v>7</v>
      </c>
    </row>
    <row r="4648" spans="2:22" s="3" customFormat="1" ht="63" x14ac:dyDescent="0.25">
      <c r="B4648" s="257" t="s">
        <v>1158</v>
      </c>
      <c r="C4648" s="258" t="s">
        <v>1981</v>
      </c>
      <c r="D4648" s="257" t="s">
        <v>1982</v>
      </c>
      <c r="E4648" s="189" t="s">
        <v>1275</v>
      </c>
      <c r="F4648" s="189" t="s">
        <v>4273</v>
      </c>
      <c r="G4648" s="189" t="s">
        <v>7</v>
      </c>
      <c r="H4648" s="195" t="s">
        <v>109</v>
      </c>
      <c r="I4648" s="189" t="s">
        <v>245</v>
      </c>
      <c r="J4648" s="189">
        <v>220</v>
      </c>
      <c r="K4648" s="189" t="s">
        <v>4278</v>
      </c>
      <c r="L4648" s="189" t="s">
        <v>652</v>
      </c>
      <c r="M4648" s="189" t="s">
        <v>4257</v>
      </c>
      <c r="N4648" s="189" t="s">
        <v>5327</v>
      </c>
      <c r="O4648" s="189" t="s">
        <v>96</v>
      </c>
      <c r="P4648" s="189">
        <v>10</v>
      </c>
      <c r="Q4648" s="187" t="s">
        <v>98</v>
      </c>
      <c r="R4648" s="187" t="s">
        <v>298</v>
      </c>
      <c r="S4648" s="260">
        <v>355.2</v>
      </c>
      <c r="T4648" s="187">
        <v>1</v>
      </c>
      <c r="U4648" s="260">
        <f t="shared" si="221"/>
        <v>3552</v>
      </c>
      <c r="V4648" s="187" t="s">
        <v>7</v>
      </c>
    </row>
    <row r="4649" spans="2:22" s="3" customFormat="1" ht="63" x14ac:dyDescent="0.25">
      <c r="B4649" s="257" t="s">
        <v>1158</v>
      </c>
      <c r="C4649" s="258" t="s">
        <v>1981</v>
      </c>
      <c r="D4649" s="257" t="s">
        <v>1982</v>
      </c>
      <c r="E4649" s="189" t="s">
        <v>2061</v>
      </c>
      <c r="F4649" s="189" t="s">
        <v>4273</v>
      </c>
      <c r="G4649" s="189" t="s">
        <v>7</v>
      </c>
      <c r="H4649" s="195" t="s">
        <v>109</v>
      </c>
      <c r="I4649" s="189" t="s">
        <v>245</v>
      </c>
      <c r="J4649" s="189" t="s">
        <v>7</v>
      </c>
      <c r="K4649" s="189" t="s">
        <v>2062</v>
      </c>
      <c r="L4649" s="189" t="s">
        <v>652</v>
      </c>
      <c r="M4649" s="189" t="s">
        <v>4257</v>
      </c>
      <c r="N4649" s="189" t="s">
        <v>5327</v>
      </c>
      <c r="O4649" s="189" t="s">
        <v>96</v>
      </c>
      <c r="P4649" s="189">
        <v>10</v>
      </c>
      <c r="Q4649" s="187" t="s">
        <v>4049</v>
      </c>
      <c r="R4649" s="187" t="s">
        <v>185</v>
      </c>
      <c r="S4649" s="260">
        <v>11.91</v>
      </c>
      <c r="T4649" s="187">
        <v>1</v>
      </c>
      <c r="U4649" s="260">
        <f t="shared" si="221"/>
        <v>119.1</v>
      </c>
      <c r="V4649" s="187" t="s">
        <v>7</v>
      </c>
    </row>
    <row r="4650" spans="2:22" s="3" customFormat="1" ht="63" x14ac:dyDescent="0.25">
      <c r="B4650" s="257" t="s">
        <v>1158</v>
      </c>
      <c r="C4650" s="258" t="s">
        <v>1981</v>
      </c>
      <c r="D4650" s="257" t="s">
        <v>1982</v>
      </c>
      <c r="E4650" s="189" t="s">
        <v>5381</v>
      </c>
      <c r="F4650" s="189" t="s">
        <v>4273</v>
      </c>
      <c r="G4650" s="189" t="s">
        <v>7</v>
      </c>
      <c r="H4650" s="195" t="s">
        <v>109</v>
      </c>
      <c r="I4650" s="189" t="s">
        <v>245</v>
      </c>
      <c r="J4650" s="189" t="s">
        <v>675</v>
      </c>
      <c r="K4650" s="189" t="s">
        <v>2065</v>
      </c>
      <c r="L4650" s="189" t="s">
        <v>652</v>
      </c>
      <c r="M4650" s="189" t="s">
        <v>4257</v>
      </c>
      <c r="N4650" s="189" t="s">
        <v>5327</v>
      </c>
      <c r="O4650" s="189" t="s">
        <v>96</v>
      </c>
      <c r="P4650" s="189">
        <v>1</v>
      </c>
      <c r="Q4650" s="187" t="s">
        <v>1721</v>
      </c>
      <c r="R4650" s="187" t="s">
        <v>787</v>
      </c>
      <c r="S4650" s="260">
        <v>9087.2900000000009</v>
      </c>
      <c r="T4650" s="187">
        <v>1</v>
      </c>
      <c r="U4650" s="260">
        <f t="shared" si="221"/>
        <v>9087.2900000000009</v>
      </c>
      <c r="V4650" s="187" t="s">
        <v>7</v>
      </c>
    </row>
    <row r="4651" spans="2:22" s="3" customFormat="1" ht="63" x14ac:dyDescent="0.25">
      <c r="B4651" s="257" t="s">
        <v>1158</v>
      </c>
      <c r="C4651" s="258" t="s">
        <v>1981</v>
      </c>
      <c r="D4651" s="257" t="s">
        <v>1982</v>
      </c>
      <c r="E4651" s="189" t="s">
        <v>4129</v>
      </c>
      <c r="F4651" s="189" t="s">
        <v>4273</v>
      </c>
      <c r="G4651" s="189" t="s">
        <v>7</v>
      </c>
      <c r="H4651" s="195" t="s">
        <v>109</v>
      </c>
      <c r="I4651" s="189" t="s">
        <v>245</v>
      </c>
      <c r="J4651" s="189" t="s">
        <v>7</v>
      </c>
      <c r="K4651" s="189" t="s">
        <v>3425</v>
      </c>
      <c r="L4651" s="189" t="s">
        <v>652</v>
      </c>
      <c r="M4651" s="189" t="s">
        <v>4257</v>
      </c>
      <c r="N4651" s="189" t="s">
        <v>5327</v>
      </c>
      <c r="O4651" s="189" t="s">
        <v>96</v>
      </c>
      <c r="P4651" s="189">
        <v>1</v>
      </c>
      <c r="Q4651" s="187" t="s">
        <v>111</v>
      </c>
      <c r="R4651" s="187" t="s">
        <v>282</v>
      </c>
      <c r="S4651" s="260">
        <v>709.17</v>
      </c>
      <c r="T4651" s="187">
        <v>1</v>
      </c>
      <c r="U4651" s="260">
        <f t="shared" si="221"/>
        <v>709.17</v>
      </c>
      <c r="V4651" s="187" t="s">
        <v>7</v>
      </c>
    </row>
    <row r="4652" spans="2:22" s="3" customFormat="1" ht="63" x14ac:dyDescent="0.25">
      <c r="B4652" s="257" t="s">
        <v>1158</v>
      </c>
      <c r="C4652" s="258" t="s">
        <v>1981</v>
      </c>
      <c r="D4652" s="257" t="s">
        <v>1982</v>
      </c>
      <c r="E4652" s="189" t="s">
        <v>26</v>
      </c>
      <c r="F4652" s="189" t="s">
        <v>7</v>
      </c>
      <c r="G4652" s="189" t="s">
        <v>7</v>
      </c>
      <c r="H4652" s="189" t="s">
        <v>7</v>
      </c>
      <c r="I4652" s="189" t="s">
        <v>7</v>
      </c>
      <c r="J4652" s="189" t="s">
        <v>7</v>
      </c>
      <c r="K4652" s="189" t="s">
        <v>7</v>
      </c>
      <c r="L4652" s="189" t="s">
        <v>7</v>
      </c>
      <c r="M4652" s="189" t="s">
        <v>7</v>
      </c>
      <c r="N4652" s="189" t="s">
        <v>7</v>
      </c>
      <c r="O4652" s="189" t="s">
        <v>7</v>
      </c>
      <c r="P4652" s="189" t="s">
        <v>7</v>
      </c>
      <c r="Q4652" s="187" t="s">
        <v>7</v>
      </c>
      <c r="R4652" s="187" t="s">
        <v>7</v>
      </c>
      <c r="S4652" s="260" t="s">
        <v>7</v>
      </c>
      <c r="T4652" s="187" t="s">
        <v>7</v>
      </c>
      <c r="U4652" s="260">
        <f>U4636+U4650+U4651</f>
        <v>228495.52000000002</v>
      </c>
      <c r="V4652" s="187" t="s">
        <v>7</v>
      </c>
    </row>
    <row r="4653" spans="2:22" s="3" customFormat="1" ht="94.5" x14ac:dyDescent="0.25">
      <c r="B4653" s="257" t="s">
        <v>1364</v>
      </c>
      <c r="C4653" s="258" t="s">
        <v>1983</v>
      </c>
      <c r="D4653" s="257" t="s">
        <v>1984</v>
      </c>
      <c r="E4653" s="189" t="s">
        <v>354</v>
      </c>
      <c r="F4653" s="189" t="s">
        <v>4152</v>
      </c>
      <c r="G4653" s="189" t="s">
        <v>7</v>
      </c>
      <c r="H4653" s="195" t="s">
        <v>109</v>
      </c>
      <c r="I4653" s="189" t="s">
        <v>366</v>
      </c>
      <c r="J4653" s="189">
        <v>110</v>
      </c>
      <c r="K4653" s="189" t="s">
        <v>4280</v>
      </c>
      <c r="L4653" s="189" t="s">
        <v>652</v>
      </c>
      <c r="M4653" s="189" t="s">
        <v>4227</v>
      </c>
      <c r="N4653" s="189" t="s">
        <v>5327</v>
      </c>
      <c r="O4653" s="189" t="s">
        <v>96</v>
      </c>
      <c r="P4653" s="189">
        <v>1</v>
      </c>
      <c r="Q4653" s="187" t="s">
        <v>135</v>
      </c>
      <c r="R4653" s="187" t="s">
        <v>2732</v>
      </c>
      <c r="S4653" s="260">
        <v>4788.45</v>
      </c>
      <c r="T4653" s="187">
        <v>2.0299999999999998</v>
      </c>
      <c r="U4653" s="260">
        <f t="shared" ref="U4653:U4666" si="222">O4653*P4653*S4653*T4653</f>
        <v>9720.5534999999982</v>
      </c>
      <c r="V4653" s="187" t="s">
        <v>7</v>
      </c>
    </row>
    <row r="4654" spans="2:22" s="3" customFormat="1" ht="78.75" x14ac:dyDescent="0.25">
      <c r="B4654" s="257" t="s">
        <v>1364</v>
      </c>
      <c r="C4654" s="258" t="s">
        <v>1983</v>
      </c>
      <c r="D4654" s="257" t="s">
        <v>1984</v>
      </c>
      <c r="E4654" s="189" t="s">
        <v>348</v>
      </c>
      <c r="F4654" s="189" t="s">
        <v>4152</v>
      </c>
      <c r="G4654" s="189" t="s">
        <v>7</v>
      </c>
      <c r="H4654" s="195" t="s">
        <v>109</v>
      </c>
      <c r="I4654" s="189" t="s">
        <v>366</v>
      </c>
      <c r="J4654" s="189">
        <v>110</v>
      </c>
      <c r="K4654" s="189" t="s">
        <v>479</v>
      </c>
      <c r="L4654" s="189" t="s">
        <v>652</v>
      </c>
      <c r="M4654" s="189" t="s">
        <v>4227</v>
      </c>
      <c r="N4654" s="189" t="s">
        <v>5327</v>
      </c>
      <c r="O4654" s="189" t="s">
        <v>96</v>
      </c>
      <c r="P4654" s="189">
        <v>1</v>
      </c>
      <c r="Q4654" s="187" t="s">
        <v>160</v>
      </c>
      <c r="R4654" s="187" t="s">
        <v>383</v>
      </c>
      <c r="S4654" s="260">
        <v>860.27</v>
      </c>
      <c r="T4654" s="187">
        <v>2.0499999999999998</v>
      </c>
      <c r="U4654" s="260">
        <f t="shared" si="222"/>
        <v>1763.5534999999998</v>
      </c>
      <c r="V4654" s="187" t="s">
        <v>7</v>
      </c>
    </row>
    <row r="4655" spans="2:22" s="3" customFormat="1" ht="78.75" x14ac:dyDescent="0.25">
      <c r="B4655" s="257" t="s">
        <v>1364</v>
      </c>
      <c r="C4655" s="258" t="s">
        <v>1983</v>
      </c>
      <c r="D4655" s="257" t="s">
        <v>1984</v>
      </c>
      <c r="E4655" s="189" t="s">
        <v>348</v>
      </c>
      <c r="F4655" s="189" t="s">
        <v>4152</v>
      </c>
      <c r="G4655" s="189" t="s">
        <v>7</v>
      </c>
      <c r="H4655" s="195" t="s">
        <v>109</v>
      </c>
      <c r="I4655" s="189" t="s">
        <v>366</v>
      </c>
      <c r="J4655" s="189">
        <v>110</v>
      </c>
      <c r="K4655" s="189" t="s">
        <v>3840</v>
      </c>
      <c r="L4655" s="189" t="s">
        <v>652</v>
      </c>
      <c r="M4655" s="189" t="s">
        <v>4227</v>
      </c>
      <c r="N4655" s="189" t="s">
        <v>5327</v>
      </c>
      <c r="O4655" s="189" t="s">
        <v>96</v>
      </c>
      <c r="P4655" s="189">
        <v>1</v>
      </c>
      <c r="Q4655" s="187" t="s">
        <v>135</v>
      </c>
      <c r="R4655" s="187" t="s">
        <v>3035</v>
      </c>
      <c r="S4655" s="260">
        <v>2252.79</v>
      </c>
      <c r="T4655" s="187">
        <v>2.0499999999999998</v>
      </c>
      <c r="U4655" s="260">
        <f t="shared" si="222"/>
        <v>4618.2194999999992</v>
      </c>
      <c r="V4655" s="187" t="s">
        <v>7</v>
      </c>
    </row>
    <row r="4656" spans="2:22" s="3" customFormat="1" ht="78.75" x14ac:dyDescent="0.25">
      <c r="B4656" s="257" t="s">
        <v>1364</v>
      </c>
      <c r="C4656" s="258" t="s">
        <v>1983</v>
      </c>
      <c r="D4656" s="257" t="s">
        <v>1984</v>
      </c>
      <c r="E4656" s="189" t="s">
        <v>348</v>
      </c>
      <c r="F4656" s="189" t="s">
        <v>4152</v>
      </c>
      <c r="G4656" s="189" t="s">
        <v>7</v>
      </c>
      <c r="H4656" s="195" t="s">
        <v>109</v>
      </c>
      <c r="I4656" s="189" t="s">
        <v>366</v>
      </c>
      <c r="J4656" s="189">
        <v>110</v>
      </c>
      <c r="K4656" s="189" t="s">
        <v>4191</v>
      </c>
      <c r="L4656" s="189" t="s">
        <v>652</v>
      </c>
      <c r="M4656" s="189" t="s">
        <v>4227</v>
      </c>
      <c r="N4656" s="189" t="s">
        <v>5327</v>
      </c>
      <c r="O4656" s="189" t="s">
        <v>96</v>
      </c>
      <c r="P4656" s="189">
        <v>1</v>
      </c>
      <c r="Q4656" s="187" t="s">
        <v>160</v>
      </c>
      <c r="R4656" s="187" t="s">
        <v>382</v>
      </c>
      <c r="S4656" s="260">
        <v>18678.07</v>
      </c>
      <c r="T4656" s="187">
        <v>2.0499999999999998</v>
      </c>
      <c r="U4656" s="260">
        <f t="shared" si="222"/>
        <v>38290.043499999992</v>
      </c>
      <c r="V4656" s="187" t="s">
        <v>7</v>
      </c>
    </row>
    <row r="4657" spans="2:22" s="3" customFormat="1" ht="78.75" x14ac:dyDescent="0.25">
      <c r="B4657" s="257" t="s">
        <v>1364</v>
      </c>
      <c r="C4657" s="258" t="s">
        <v>1983</v>
      </c>
      <c r="D4657" s="257" t="s">
        <v>1984</v>
      </c>
      <c r="E4657" s="189" t="s">
        <v>666</v>
      </c>
      <c r="F4657" s="189" t="s">
        <v>4152</v>
      </c>
      <c r="G4657" s="189" t="s">
        <v>7</v>
      </c>
      <c r="H4657" s="195" t="s">
        <v>109</v>
      </c>
      <c r="I4657" s="189" t="s">
        <v>366</v>
      </c>
      <c r="J4657" s="189" t="s">
        <v>811</v>
      </c>
      <c r="K4657" s="189" t="s">
        <v>4281</v>
      </c>
      <c r="L4657" s="189" t="s">
        <v>652</v>
      </c>
      <c r="M4657" s="189" t="s">
        <v>4227</v>
      </c>
      <c r="N4657" s="189" t="s">
        <v>5327</v>
      </c>
      <c r="O4657" s="189" t="s">
        <v>96</v>
      </c>
      <c r="P4657" s="189">
        <v>1.0149999999999999</v>
      </c>
      <c r="Q4657" s="187" t="s">
        <v>99</v>
      </c>
      <c r="R4657" s="187" t="s">
        <v>471</v>
      </c>
      <c r="S4657" s="260">
        <v>291.14</v>
      </c>
      <c r="T4657" s="187">
        <v>2.06</v>
      </c>
      <c r="U4657" s="260">
        <f t="shared" si="222"/>
        <v>608.74462599999993</v>
      </c>
      <c r="V4657" s="187" t="s">
        <v>7</v>
      </c>
    </row>
    <row r="4658" spans="2:22" s="3" customFormat="1" ht="78.75" x14ac:dyDescent="0.25">
      <c r="B4658" s="257" t="s">
        <v>1364</v>
      </c>
      <c r="C4658" s="258" t="s">
        <v>1983</v>
      </c>
      <c r="D4658" s="257" t="s">
        <v>1984</v>
      </c>
      <c r="E4658" s="189" t="s">
        <v>666</v>
      </c>
      <c r="F4658" s="189" t="s">
        <v>4152</v>
      </c>
      <c r="G4658" s="189" t="s">
        <v>7</v>
      </c>
      <c r="H4658" s="195" t="s">
        <v>109</v>
      </c>
      <c r="I4658" s="189" t="s">
        <v>366</v>
      </c>
      <c r="J4658" s="189" t="s">
        <v>811</v>
      </c>
      <c r="K4658" s="189" t="s">
        <v>4282</v>
      </c>
      <c r="L4658" s="189" t="s">
        <v>652</v>
      </c>
      <c r="M4658" s="189" t="s">
        <v>4227</v>
      </c>
      <c r="N4658" s="189" t="s">
        <v>5327</v>
      </c>
      <c r="O4658" s="189" t="s">
        <v>4283</v>
      </c>
      <c r="P4658" s="189">
        <v>3.5000000000000003E-2</v>
      </c>
      <c r="Q4658" s="187" t="s">
        <v>99</v>
      </c>
      <c r="R4658" s="187" t="s">
        <v>472</v>
      </c>
      <c r="S4658" s="260">
        <v>324.64</v>
      </c>
      <c r="T4658" s="187">
        <v>2.06</v>
      </c>
      <c r="U4658" s="260">
        <f t="shared" si="222"/>
        <v>11.703272000000002</v>
      </c>
      <c r="V4658" s="187" t="s">
        <v>7</v>
      </c>
    </row>
    <row r="4659" spans="2:22" s="3" customFormat="1" ht="78.75" x14ac:dyDescent="0.25">
      <c r="B4659" s="257" t="s">
        <v>1364</v>
      </c>
      <c r="C4659" s="258" t="s">
        <v>1983</v>
      </c>
      <c r="D4659" s="257" t="s">
        <v>1984</v>
      </c>
      <c r="E4659" s="189" t="s">
        <v>666</v>
      </c>
      <c r="F4659" s="189" t="s">
        <v>4152</v>
      </c>
      <c r="G4659" s="189" t="s">
        <v>7</v>
      </c>
      <c r="H4659" s="195" t="s">
        <v>109</v>
      </c>
      <c r="I4659" s="189" t="s">
        <v>366</v>
      </c>
      <c r="J4659" s="189" t="s">
        <v>811</v>
      </c>
      <c r="K4659" s="189" t="s">
        <v>4284</v>
      </c>
      <c r="L4659" s="189" t="s">
        <v>652</v>
      </c>
      <c r="M4659" s="189" t="s">
        <v>4227</v>
      </c>
      <c r="N4659" s="189" t="s">
        <v>5327</v>
      </c>
      <c r="O4659" s="189" t="s">
        <v>138</v>
      </c>
      <c r="P4659" s="189">
        <v>0.09</v>
      </c>
      <c r="Q4659" s="187" t="s">
        <v>99</v>
      </c>
      <c r="R4659" s="187" t="s">
        <v>471</v>
      </c>
      <c r="S4659" s="260">
        <v>291.14</v>
      </c>
      <c r="T4659" s="187">
        <v>2.0299999999999998</v>
      </c>
      <c r="U4659" s="260">
        <f t="shared" si="222"/>
        <v>106.38255599999998</v>
      </c>
      <c r="V4659" s="187" t="s">
        <v>7</v>
      </c>
    </row>
    <row r="4660" spans="2:22" s="3" customFormat="1" ht="78.75" x14ac:dyDescent="0.25">
      <c r="B4660" s="257" t="s">
        <v>1364</v>
      </c>
      <c r="C4660" s="258" t="s">
        <v>1983</v>
      </c>
      <c r="D4660" s="257" t="s">
        <v>1984</v>
      </c>
      <c r="E4660" s="189" t="s">
        <v>666</v>
      </c>
      <c r="F4660" s="189" t="s">
        <v>4152</v>
      </c>
      <c r="G4660" s="189" t="s">
        <v>7</v>
      </c>
      <c r="H4660" s="195" t="s">
        <v>109</v>
      </c>
      <c r="I4660" s="189" t="s">
        <v>366</v>
      </c>
      <c r="J4660" s="189" t="s">
        <v>811</v>
      </c>
      <c r="K4660" s="189" t="s">
        <v>4285</v>
      </c>
      <c r="L4660" s="189" t="s">
        <v>652</v>
      </c>
      <c r="M4660" s="189" t="s">
        <v>4227</v>
      </c>
      <c r="N4660" s="189" t="s">
        <v>5327</v>
      </c>
      <c r="O4660" s="189" t="s">
        <v>96</v>
      </c>
      <c r="P4660" s="189">
        <v>0.19</v>
      </c>
      <c r="Q4660" s="187" t="s">
        <v>99</v>
      </c>
      <c r="R4660" s="187" t="s">
        <v>472</v>
      </c>
      <c r="S4660" s="260">
        <v>324.64</v>
      </c>
      <c r="T4660" s="187">
        <v>2.0299999999999998</v>
      </c>
      <c r="U4660" s="260">
        <f t="shared" si="222"/>
        <v>125.21364799999998</v>
      </c>
      <c r="V4660" s="187" t="s">
        <v>7</v>
      </c>
    </row>
    <row r="4661" spans="2:22" s="3" customFormat="1" ht="78.75" x14ac:dyDescent="0.25">
      <c r="B4661" s="257" t="s">
        <v>1364</v>
      </c>
      <c r="C4661" s="258" t="s">
        <v>1983</v>
      </c>
      <c r="D4661" s="257" t="s">
        <v>1984</v>
      </c>
      <c r="E4661" s="189" t="s">
        <v>666</v>
      </c>
      <c r="F4661" s="189" t="s">
        <v>4152</v>
      </c>
      <c r="G4661" s="189" t="s">
        <v>7</v>
      </c>
      <c r="H4661" s="195" t="s">
        <v>109</v>
      </c>
      <c r="I4661" s="189" t="s">
        <v>366</v>
      </c>
      <c r="J4661" s="189" t="s">
        <v>811</v>
      </c>
      <c r="K4661" s="189" t="s">
        <v>3601</v>
      </c>
      <c r="L4661" s="189" t="s">
        <v>652</v>
      </c>
      <c r="M4661" s="189" t="s">
        <v>4227</v>
      </c>
      <c r="N4661" s="189" t="s">
        <v>5327</v>
      </c>
      <c r="O4661" s="189" t="s">
        <v>96</v>
      </c>
      <c r="P4661" s="189">
        <v>0.13</v>
      </c>
      <c r="Q4661" s="187" t="s">
        <v>99</v>
      </c>
      <c r="R4661" s="187" t="s">
        <v>651</v>
      </c>
      <c r="S4661" s="260">
        <v>363.18</v>
      </c>
      <c r="T4661" s="187">
        <v>2.0299999999999998</v>
      </c>
      <c r="U4661" s="260">
        <f t="shared" si="222"/>
        <v>95.843201999999991</v>
      </c>
      <c r="V4661" s="187" t="s">
        <v>7</v>
      </c>
    </row>
    <row r="4662" spans="2:22" s="3" customFormat="1" ht="78.75" x14ac:dyDescent="0.25">
      <c r="B4662" s="257" t="s">
        <v>1364</v>
      </c>
      <c r="C4662" s="258" t="s">
        <v>1983</v>
      </c>
      <c r="D4662" s="257" t="s">
        <v>1984</v>
      </c>
      <c r="E4662" s="189" t="s">
        <v>666</v>
      </c>
      <c r="F4662" s="189" t="s">
        <v>4152</v>
      </c>
      <c r="G4662" s="189" t="s">
        <v>7</v>
      </c>
      <c r="H4662" s="195" t="s">
        <v>109</v>
      </c>
      <c r="I4662" s="189" t="s">
        <v>366</v>
      </c>
      <c r="J4662" s="189" t="s">
        <v>811</v>
      </c>
      <c r="K4662" s="189" t="s">
        <v>4286</v>
      </c>
      <c r="L4662" s="189" t="s">
        <v>652</v>
      </c>
      <c r="M4662" s="189" t="s">
        <v>4227</v>
      </c>
      <c r="N4662" s="189" t="s">
        <v>5327</v>
      </c>
      <c r="O4662" s="189" t="s">
        <v>96</v>
      </c>
      <c r="P4662" s="189">
        <v>1.04</v>
      </c>
      <c r="Q4662" s="187" t="s">
        <v>99</v>
      </c>
      <c r="R4662" s="187" t="s">
        <v>473</v>
      </c>
      <c r="S4662" s="260">
        <v>446.85</v>
      </c>
      <c r="T4662" s="187">
        <v>2.0299999999999998</v>
      </c>
      <c r="U4662" s="260">
        <f t="shared" si="222"/>
        <v>943.38972000000001</v>
      </c>
      <c r="V4662" s="187" t="s">
        <v>7</v>
      </c>
    </row>
    <row r="4663" spans="2:22" s="3" customFormat="1" ht="78.75" x14ac:dyDescent="0.25">
      <c r="B4663" s="257" t="s">
        <v>1364</v>
      </c>
      <c r="C4663" s="258" t="s">
        <v>1983</v>
      </c>
      <c r="D4663" s="257" t="s">
        <v>1984</v>
      </c>
      <c r="E4663" s="189" t="s">
        <v>1180</v>
      </c>
      <c r="F4663" s="189" t="s">
        <v>4152</v>
      </c>
      <c r="G4663" s="189" t="s">
        <v>7</v>
      </c>
      <c r="H4663" s="195" t="s">
        <v>109</v>
      </c>
      <c r="I4663" s="189" t="s">
        <v>366</v>
      </c>
      <c r="J4663" s="189">
        <v>110</v>
      </c>
      <c r="K4663" s="189" t="s">
        <v>4153</v>
      </c>
      <c r="L4663" s="189" t="s">
        <v>652</v>
      </c>
      <c r="M4663" s="189" t="s">
        <v>4227</v>
      </c>
      <c r="N4663" s="189" t="s">
        <v>5327</v>
      </c>
      <c r="O4663" s="189" t="s">
        <v>96</v>
      </c>
      <c r="P4663" s="189">
        <v>10</v>
      </c>
      <c r="Q4663" s="187" t="s">
        <v>238</v>
      </c>
      <c r="R4663" s="187" t="s">
        <v>4154</v>
      </c>
      <c r="S4663" s="260">
        <v>431.46</v>
      </c>
      <c r="T4663" s="187">
        <v>2.17</v>
      </c>
      <c r="U4663" s="260">
        <f t="shared" si="222"/>
        <v>9362.6819999999989</v>
      </c>
      <c r="V4663" s="187" t="s">
        <v>7</v>
      </c>
    </row>
    <row r="4664" spans="2:22" s="3" customFormat="1" ht="78.75" x14ac:dyDescent="0.25">
      <c r="B4664" s="257" t="s">
        <v>1364</v>
      </c>
      <c r="C4664" s="258" t="s">
        <v>1983</v>
      </c>
      <c r="D4664" s="257" t="s">
        <v>1984</v>
      </c>
      <c r="E4664" s="189" t="s">
        <v>374</v>
      </c>
      <c r="F4664" s="189" t="s">
        <v>4152</v>
      </c>
      <c r="G4664" s="189" t="s">
        <v>7</v>
      </c>
      <c r="H4664" s="195" t="s">
        <v>109</v>
      </c>
      <c r="I4664" s="189" t="s">
        <v>366</v>
      </c>
      <c r="J4664" s="189">
        <v>110</v>
      </c>
      <c r="K4664" s="189" t="s">
        <v>1843</v>
      </c>
      <c r="L4664" s="189" t="s">
        <v>652</v>
      </c>
      <c r="M4664" s="189" t="s">
        <v>4227</v>
      </c>
      <c r="N4664" s="189" t="s">
        <v>5327</v>
      </c>
      <c r="O4664" s="189" t="s">
        <v>96</v>
      </c>
      <c r="P4664" s="189">
        <v>10</v>
      </c>
      <c r="Q4664" s="187" t="s">
        <v>160</v>
      </c>
      <c r="R4664" s="187" t="s">
        <v>174</v>
      </c>
      <c r="S4664" s="260">
        <v>1046.28</v>
      </c>
      <c r="T4664" s="187">
        <v>2.0499999999999998</v>
      </c>
      <c r="U4664" s="260">
        <f t="shared" si="222"/>
        <v>21448.739999999998</v>
      </c>
      <c r="V4664" s="187" t="s">
        <v>7</v>
      </c>
    </row>
    <row r="4665" spans="2:22" s="3" customFormat="1" ht="78.75" x14ac:dyDescent="0.25">
      <c r="B4665" s="257" t="s">
        <v>1364</v>
      </c>
      <c r="C4665" s="258" t="s">
        <v>1983</v>
      </c>
      <c r="D4665" s="257" t="s">
        <v>1984</v>
      </c>
      <c r="E4665" s="189" t="s">
        <v>3981</v>
      </c>
      <c r="F4665" s="189" t="s">
        <v>4152</v>
      </c>
      <c r="G4665" s="189" t="s">
        <v>7</v>
      </c>
      <c r="H4665" s="195" t="s">
        <v>109</v>
      </c>
      <c r="I4665" s="189" t="s">
        <v>366</v>
      </c>
      <c r="J4665" s="189">
        <v>110</v>
      </c>
      <c r="K4665" s="189" t="s">
        <v>592</v>
      </c>
      <c r="L4665" s="189" t="s">
        <v>652</v>
      </c>
      <c r="M4665" s="189" t="s">
        <v>4227</v>
      </c>
      <c r="N4665" s="189" t="s">
        <v>5327</v>
      </c>
      <c r="O4665" s="189" t="s">
        <v>96</v>
      </c>
      <c r="P4665" s="189">
        <v>1</v>
      </c>
      <c r="Q4665" s="187" t="s">
        <v>160</v>
      </c>
      <c r="R4665" s="187" t="s">
        <v>349</v>
      </c>
      <c r="S4665" s="260">
        <v>5306.44</v>
      </c>
      <c r="T4665" s="187">
        <v>2.0499999999999998</v>
      </c>
      <c r="U4665" s="260">
        <f t="shared" si="222"/>
        <v>10878.201999999997</v>
      </c>
      <c r="V4665" s="187" t="s">
        <v>7</v>
      </c>
    </row>
    <row r="4666" spans="2:22" s="3" customFormat="1" ht="78.75" x14ac:dyDescent="0.25">
      <c r="B4666" s="257" t="s">
        <v>1364</v>
      </c>
      <c r="C4666" s="258" t="s">
        <v>1983</v>
      </c>
      <c r="D4666" s="257" t="s">
        <v>1984</v>
      </c>
      <c r="E4666" s="189" t="s">
        <v>4129</v>
      </c>
      <c r="F4666" s="189" t="s">
        <v>4152</v>
      </c>
      <c r="G4666" s="189" t="s">
        <v>7</v>
      </c>
      <c r="H4666" s="195" t="s">
        <v>109</v>
      </c>
      <c r="I4666" s="189" t="s">
        <v>366</v>
      </c>
      <c r="J4666" s="189" t="s">
        <v>7</v>
      </c>
      <c r="K4666" s="189" t="s">
        <v>4071</v>
      </c>
      <c r="L4666" s="189" t="s">
        <v>652</v>
      </c>
      <c r="M4666" s="189" t="s">
        <v>4227</v>
      </c>
      <c r="N4666" s="189" t="s">
        <v>5327</v>
      </c>
      <c r="O4666" s="189" t="s">
        <v>96</v>
      </c>
      <c r="P4666" s="189">
        <v>1</v>
      </c>
      <c r="Q4666" s="187" t="s">
        <v>111</v>
      </c>
      <c r="R4666" s="187" t="s">
        <v>379</v>
      </c>
      <c r="S4666" s="260">
        <v>10637.53</v>
      </c>
      <c r="T4666" s="187">
        <v>1</v>
      </c>
      <c r="U4666" s="260">
        <f t="shared" si="222"/>
        <v>10637.53</v>
      </c>
      <c r="V4666" s="187" t="s">
        <v>7</v>
      </c>
    </row>
    <row r="4667" spans="2:22" s="3" customFormat="1" ht="78.75" x14ac:dyDescent="0.25">
      <c r="B4667" s="257" t="s">
        <v>1364</v>
      </c>
      <c r="C4667" s="258" t="s">
        <v>1983</v>
      </c>
      <c r="D4667" s="257" t="s">
        <v>1984</v>
      </c>
      <c r="E4667" s="189" t="s">
        <v>26</v>
      </c>
      <c r="F4667" s="189" t="s">
        <v>7</v>
      </c>
      <c r="G4667" s="189" t="s">
        <v>7</v>
      </c>
      <c r="H4667" s="189" t="s">
        <v>7</v>
      </c>
      <c r="I4667" s="189" t="s">
        <v>7</v>
      </c>
      <c r="J4667" s="189" t="s">
        <v>7</v>
      </c>
      <c r="K4667" s="189" t="s">
        <v>7</v>
      </c>
      <c r="L4667" s="189" t="s">
        <v>7</v>
      </c>
      <c r="M4667" s="189" t="s">
        <v>7</v>
      </c>
      <c r="N4667" s="189" t="s">
        <v>7</v>
      </c>
      <c r="O4667" s="189" t="s">
        <v>7</v>
      </c>
      <c r="P4667" s="189" t="s">
        <v>7</v>
      </c>
      <c r="Q4667" s="187" t="s">
        <v>7</v>
      </c>
      <c r="R4667" s="187" t="s">
        <v>7</v>
      </c>
      <c r="S4667" s="260" t="s">
        <v>7</v>
      </c>
      <c r="T4667" s="187" t="s">
        <v>7</v>
      </c>
      <c r="U4667" s="260">
        <f>SUM(U4653:U4666)</f>
        <v>108610.80102399996</v>
      </c>
      <c r="V4667" s="187" t="s">
        <v>7</v>
      </c>
    </row>
    <row r="4668" spans="2:22" s="3" customFormat="1" ht="94.5" x14ac:dyDescent="0.25">
      <c r="B4668" s="257" t="s">
        <v>1364</v>
      </c>
      <c r="C4668" s="258" t="s">
        <v>1985</v>
      </c>
      <c r="D4668" s="257" t="s">
        <v>1986</v>
      </c>
      <c r="E4668" s="189" t="s">
        <v>354</v>
      </c>
      <c r="F4668" s="189" t="s">
        <v>4287</v>
      </c>
      <c r="G4668" s="189" t="s">
        <v>7</v>
      </c>
      <c r="H4668" s="195" t="s">
        <v>109</v>
      </c>
      <c r="I4668" s="189" t="s">
        <v>366</v>
      </c>
      <c r="J4668" s="189">
        <v>110</v>
      </c>
      <c r="K4668" s="189" t="s">
        <v>4280</v>
      </c>
      <c r="L4668" s="189" t="s">
        <v>652</v>
      </c>
      <c r="M4668" s="189" t="s">
        <v>4227</v>
      </c>
      <c r="N4668" s="189" t="s">
        <v>5327</v>
      </c>
      <c r="O4668" s="189" t="s">
        <v>96</v>
      </c>
      <c r="P4668" s="189">
        <v>1</v>
      </c>
      <c r="Q4668" s="187" t="s">
        <v>135</v>
      </c>
      <c r="R4668" s="187" t="s">
        <v>2732</v>
      </c>
      <c r="S4668" s="260">
        <v>4788.45</v>
      </c>
      <c r="T4668" s="187">
        <v>2.0299999999999998</v>
      </c>
      <c r="U4668" s="260">
        <f t="shared" ref="U4668:U4678" si="223">O4668*P4668*S4668*T4668</f>
        <v>9720.5534999999982</v>
      </c>
      <c r="V4668" s="187" t="s">
        <v>7</v>
      </c>
    </row>
    <row r="4669" spans="2:22" s="3" customFormat="1" ht="63" x14ac:dyDescent="0.25">
      <c r="B4669" s="257" t="s">
        <v>1364</v>
      </c>
      <c r="C4669" s="258" t="s">
        <v>1985</v>
      </c>
      <c r="D4669" s="257" t="s">
        <v>1986</v>
      </c>
      <c r="E4669" s="189" t="s">
        <v>348</v>
      </c>
      <c r="F4669" s="189" t="s">
        <v>4287</v>
      </c>
      <c r="G4669" s="189" t="s">
        <v>7</v>
      </c>
      <c r="H4669" s="195" t="s">
        <v>109</v>
      </c>
      <c r="I4669" s="189" t="s">
        <v>366</v>
      </c>
      <c r="J4669" s="189">
        <v>110</v>
      </c>
      <c r="K4669" s="189" t="s">
        <v>479</v>
      </c>
      <c r="L4669" s="189" t="s">
        <v>652</v>
      </c>
      <c r="M4669" s="189" t="s">
        <v>4227</v>
      </c>
      <c r="N4669" s="189" t="s">
        <v>5327</v>
      </c>
      <c r="O4669" s="189" t="s">
        <v>96</v>
      </c>
      <c r="P4669" s="189">
        <v>1</v>
      </c>
      <c r="Q4669" s="187" t="s">
        <v>160</v>
      </c>
      <c r="R4669" s="187" t="s">
        <v>383</v>
      </c>
      <c r="S4669" s="260">
        <v>860.27</v>
      </c>
      <c r="T4669" s="187">
        <v>2.0499999999999998</v>
      </c>
      <c r="U4669" s="260">
        <f t="shared" si="223"/>
        <v>1763.5534999999998</v>
      </c>
      <c r="V4669" s="187" t="s">
        <v>7</v>
      </c>
    </row>
    <row r="4670" spans="2:22" s="3" customFormat="1" ht="63" x14ac:dyDescent="0.25">
      <c r="B4670" s="257" t="s">
        <v>1364</v>
      </c>
      <c r="C4670" s="258" t="s">
        <v>1985</v>
      </c>
      <c r="D4670" s="257" t="s">
        <v>1986</v>
      </c>
      <c r="E4670" s="189" t="s">
        <v>348</v>
      </c>
      <c r="F4670" s="189" t="s">
        <v>4287</v>
      </c>
      <c r="G4670" s="189" t="s">
        <v>7</v>
      </c>
      <c r="H4670" s="195" t="s">
        <v>109</v>
      </c>
      <c r="I4670" s="189" t="s">
        <v>366</v>
      </c>
      <c r="J4670" s="189">
        <v>110</v>
      </c>
      <c r="K4670" s="189" t="s">
        <v>4288</v>
      </c>
      <c r="L4670" s="189" t="s">
        <v>652</v>
      </c>
      <c r="M4670" s="189" t="s">
        <v>4227</v>
      </c>
      <c r="N4670" s="189" t="s">
        <v>5327</v>
      </c>
      <c r="O4670" s="189" t="s">
        <v>96</v>
      </c>
      <c r="P4670" s="189">
        <v>1</v>
      </c>
      <c r="Q4670" s="187" t="s">
        <v>135</v>
      </c>
      <c r="R4670" s="187" t="s">
        <v>3035</v>
      </c>
      <c r="S4670" s="260">
        <v>2252.79</v>
      </c>
      <c r="T4670" s="187">
        <v>2.0499999999999998</v>
      </c>
      <c r="U4670" s="260">
        <f t="shared" si="223"/>
        <v>4618.2194999999992</v>
      </c>
      <c r="V4670" s="187" t="s">
        <v>7</v>
      </c>
    </row>
    <row r="4671" spans="2:22" s="3" customFormat="1" ht="63" x14ac:dyDescent="0.25">
      <c r="B4671" s="257" t="s">
        <v>1364</v>
      </c>
      <c r="C4671" s="258" t="s">
        <v>1985</v>
      </c>
      <c r="D4671" s="257" t="s">
        <v>1986</v>
      </c>
      <c r="E4671" s="189" t="s">
        <v>348</v>
      </c>
      <c r="F4671" s="189" t="s">
        <v>4287</v>
      </c>
      <c r="G4671" s="189" t="s">
        <v>7</v>
      </c>
      <c r="H4671" s="195" t="s">
        <v>109</v>
      </c>
      <c r="I4671" s="189" t="s">
        <v>366</v>
      </c>
      <c r="J4671" s="189">
        <v>110</v>
      </c>
      <c r="K4671" s="189" t="s">
        <v>3940</v>
      </c>
      <c r="L4671" s="189" t="s">
        <v>652</v>
      </c>
      <c r="M4671" s="189" t="s">
        <v>4227</v>
      </c>
      <c r="N4671" s="189" t="s">
        <v>5327</v>
      </c>
      <c r="O4671" s="189" t="s">
        <v>96</v>
      </c>
      <c r="P4671" s="189">
        <v>1</v>
      </c>
      <c r="Q4671" s="187" t="s">
        <v>160</v>
      </c>
      <c r="R4671" s="187" t="s">
        <v>382</v>
      </c>
      <c r="S4671" s="260">
        <v>18678.07</v>
      </c>
      <c r="T4671" s="187">
        <v>2.0499999999999998</v>
      </c>
      <c r="U4671" s="260">
        <f t="shared" si="223"/>
        <v>38290.043499999992</v>
      </c>
      <c r="V4671" s="187" t="s">
        <v>7</v>
      </c>
    </row>
    <row r="4672" spans="2:22" s="3" customFormat="1" ht="63" x14ac:dyDescent="0.25">
      <c r="B4672" s="257" t="s">
        <v>1364</v>
      </c>
      <c r="C4672" s="258" t="s">
        <v>1985</v>
      </c>
      <c r="D4672" s="257" t="s">
        <v>1986</v>
      </c>
      <c r="E4672" s="189" t="s">
        <v>666</v>
      </c>
      <c r="F4672" s="189" t="s">
        <v>4287</v>
      </c>
      <c r="G4672" s="189" t="s">
        <v>7</v>
      </c>
      <c r="H4672" s="195" t="s">
        <v>109</v>
      </c>
      <c r="I4672" s="189" t="s">
        <v>366</v>
      </c>
      <c r="J4672" s="189" t="s">
        <v>811</v>
      </c>
      <c r="K4672" s="189" t="s">
        <v>4281</v>
      </c>
      <c r="L4672" s="189" t="s">
        <v>652</v>
      </c>
      <c r="M4672" s="189" t="s">
        <v>4227</v>
      </c>
      <c r="N4672" s="189" t="s">
        <v>5327</v>
      </c>
      <c r="O4672" s="189" t="s">
        <v>96</v>
      </c>
      <c r="P4672" s="189">
        <v>1.0149999999999999</v>
      </c>
      <c r="Q4672" s="187" t="s">
        <v>99</v>
      </c>
      <c r="R4672" s="187" t="s">
        <v>471</v>
      </c>
      <c r="S4672" s="260">
        <v>291.14</v>
      </c>
      <c r="T4672" s="187">
        <v>2.06</v>
      </c>
      <c r="U4672" s="260">
        <f t="shared" si="223"/>
        <v>608.74462599999993</v>
      </c>
      <c r="V4672" s="187" t="s">
        <v>7</v>
      </c>
    </row>
    <row r="4673" spans="2:22" s="3" customFormat="1" ht="63" x14ac:dyDescent="0.25">
      <c r="B4673" s="257" t="s">
        <v>1364</v>
      </c>
      <c r="C4673" s="258" t="s">
        <v>1985</v>
      </c>
      <c r="D4673" s="257" t="s">
        <v>1986</v>
      </c>
      <c r="E4673" s="189" t="s">
        <v>666</v>
      </c>
      <c r="F4673" s="189" t="s">
        <v>4287</v>
      </c>
      <c r="G4673" s="189" t="s">
        <v>7</v>
      </c>
      <c r="H4673" s="195" t="s">
        <v>109</v>
      </c>
      <c r="I4673" s="189" t="s">
        <v>366</v>
      </c>
      <c r="J4673" s="189" t="s">
        <v>811</v>
      </c>
      <c r="K4673" s="189" t="s">
        <v>4282</v>
      </c>
      <c r="L4673" s="189" t="s">
        <v>652</v>
      </c>
      <c r="M4673" s="189" t="s">
        <v>4227</v>
      </c>
      <c r="N4673" s="189" t="s">
        <v>5327</v>
      </c>
      <c r="O4673" s="189" t="s">
        <v>4283</v>
      </c>
      <c r="P4673" s="189">
        <v>3.5000000000000003E-2</v>
      </c>
      <c r="Q4673" s="187" t="s">
        <v>99</v>
      </c>
      <c r="R4673" s="187" t="s">
        <v>472</v>
      </c>
      <c r="S4673" s="260">
        <v>324.64</v>
      </c>
      <c r="T4673" s="187">
        <v>2.06</v>
      </c>
      <c r="U4673" s="260">
        <f t="shared" si="223"/>
        <v>11.703272000000002</v>
      </c>
      <c r="V4673" s="187" t="s">
        <v>7</v>
      </c>
    </row>
    <row r="4674" spans="2:22" s="3" customFormat="1" ht="63" x14ac:dyDescent="0.25">
      <c r="B4674" s="257" t="s">
        <v>1364</v>
      </c>
      <c r="C4674" s="258" t="s">
        <v>1985</v>
      </c>
      <c r="D4674" s="257" t="s">
        <v>1986</v>
      </c>
      <c r="E4674" s="189" t="s">
        <v>666</v>
      </c>
      <c r="F4674" s="189" t="s">
        <v>4287</v>
      </c>
      <c r="G4674" s="189" t="s">
        <v>7</v>
      </c>
      <c r="H4674" s="195" t="s">
        <v>109</v>
      </c>
      <c r="I4674" s="189" t="s">
        <v>366</v>
      </c>
      <c r="J4674" s="189" t="s">
        <v>811</v>
      </c>
      <c r="K4674" s="189" t="s">
        <v>4284</v>
      </c>
      <c r="L4674" s="189" t="s">
        <v>652</v>
      </c>
      <c r="M4674" s="189" t="s">
        <v>4227</v>
      </c>
      <c r="N4674" s="189" t="s">
        <v>5327</v>
      </c>
      <c r="O4674" s="189" t="s">
        <v>138</v>
      </c>
      <c r="P4674" s="189">
        <v>0.09</v>
      </c>
      <c r="Q4674" s="187" t="s">
        <v>99</v>
      </c>
      <c r="R4674" s="187" t="s">
        <v>471</v>
      </c>
      <c r="S4674" s="260">
        <v>291.14</v>
      </c>
      <c r="T4674" s="187">
        <v>2.0299999999999998</v>
      </c>
      <c r="U4674" s="260">
        <f t="shared" si="223"/>
        <v>106.38255599999998</v>
      </c>
      <c r="V4674" s="187" t="s">
        <v>7</v>
      </c>
    </row>
    <row r="4675" spans="2:22" s="3" customFormat="1" ht="63" x14ac:dyDescent="0.25">
      <c r="B4675" s="257" t="s">
        <v>1364</v>
      </c>
      <c r="C4675" s="258" t="s">
        <v>1985</v>
      </c>
      <c r="D4675" s="257" t="s">
        <v>1986</v>
      </c>
      <c r="E4675" s="189" t="s">
        <v>666</v>
      </c>
      <c r="F4675" s="189" t="s">
        <v>4287</v>
      </c>
      <c r="G4675" s="189" t="s">
        <v>7</v>
      </c>
      <c r="H4675" s="195" t="s">
        <v>109</v>
      </c>
      <c r="I4675" s="189" t="s">
        <v>366</v>
      </c>
      <c r="J4675" s="189" t="s">
        <v>811</v>
      </c>
      <c r="K4675" s="189" t="s">
        <v>4285</v>
      </c>
      <c r="L4675" s="189" t="s">
        <v>652</v>
      </c>
      <c r="M4675" s="189" t="s">
        <v>4227</v>
      </c>
      <c r="N4675" s="189" t="s">
        <v>5327</v>
      </c>
      <c r="O4675" s="189" t="s">
        <v>96</v>
      </c>
      <c r="P4675" s="189">
        <v>0.19</v>
      </c>
      <c r="Q4675" s="187" t="s">
        <v>99</v>
      </c>
      <c r="R4675" s="187" t="s">
        <v>472</v>
      </c>
      <c r="S4675" s="260">
        <v>324.64</v>
      </c>
      <c r="T4675" s="187">
        <v>2.0299999999999998</v>
      </c>
      <c r="U4675" s="260">
        <f t="shared" si="223"/>
        <v>125.21364799999998</v>
      </c>
      <c r="V4675" s="187" t="s">
        <v>7</v>
      </c>
    </row>
    <row r="4676" spans="2:22" s="3" customFormat="1" ht="63" x14ac:dyDescent="0.25">
      <c r="B4676" s="257" t="s">
        <v>1364</v>
      </c>
      <c r="C4676" s="258" t="s">
        <v>1985</v>
      </c>
      <c r="D4676" s="257" t="s">
        <v>1986</v>
      </c>
      <c r="E4676" s="189" t="s">
        <v>666</v>
      </c>
      <c r="F4676" s="189" t="s">
        <v>4287</v>
      </c>
      <c r="G4676" s="189" t="s">
        <v>7</v>
      </c>
      <c r="H4676" s="195" t="s">
        <v>109</v>
      </c>
      <c r="I4676" s="189" t="s">
        <v>366</v>
      </c>
      <c r="J4676" s="189" t="s">
        <v>811</v>
      </c>
      <c r="K4676" s="189" t="s">
        <v>3601</v>
      </c>
      <c r="L4676" s="189" t="s">
        <v>652</v>
      </c>
      <c r="M4676" s="189" t="s">
        <v>4227</v>
      </c>
      <c r="N4676" s="189" t="s">
        <v>5327</v>
      </c>
      <c r="O4676" s="189" t="s">
        <v>96</v>
      </c>
      <c r="P4676" s="189">
        <v>0.13</v>
      </c>
      <c r="Q4676" s="187" t="s">
        <v>99</v>
      </c>
      <c r="R4676" s="187" t="s">
        <v>651</v>
      </c>
      <c r="S4676" s="260">
        <v>363.18</v>
      </c>
      <c r="T4676" s="187">
        <v>2.0299999999999998</v>
      </c>
      <c r="U4676" s="260">
        <f t="shared" si="223"/>
        <v>95.843201999999991</v>
      </c>
      <c r="V4676" s="187" t="s">
        <v>7</v>
      </c>
    </row>
    <row r="4677" spans="2:22" s="3" customFormat="1" ht="63" x14ac:dyDescent="0.25">
      <c r="B4677" s="257" t="s">
        <v>1364</v>
      </c>
      <c r="C4677" s="258" t="s">
        <v>1985</v>
      </c>
      <c r="D4677" s="257" t="s">
        <v>1986</v>
      </c>
      <c r="E4677" s="189" t="s">
        <v>666</v>
      </c>
      <c r="F4677" s="189" t="s">
        <v>4287</v>
      </c>
      <c r="G4677" s="189" t="s">
        <v>7</v>
      </c>
      <c r="H4677" s="195" t="s">
        <v>109</v>
      </c>
      <c r="I4677" s="189" t="s">
        <v>366</v>
      </c>
      <c r="J4677" s="189" t="s">
        <v>811</v>
      </c>
      <c r="K4677" s="189" t="s">
        <v>4286</v>
      </c>
      <c r="L4677" s="189" t="s">
        <v>652</v>
      </c>
      <c r="M4677" s="189" t="s">
        <v>4227</v>
      </c>
      <c r="N4677" s="189" t="s">
        <v>5327</v>
      </c>
      <c r="O4677" s="189" t="s">
        <v>96</v>
      </c>
      <c r="P4677" s="189">
        <v>1.04</v>
      </c>
      <c r="Q4677" s="187" t="s">
        <v>99</v>
      </c>
      <c r="R4677" s="187" t="s">
        <v>473</v>
      </c>
      <c r="S4677" s="260">
        <v>446.85</v>
      </c>
      <c r="T4677" s="187">
        <v>2.0299999999999998</v>
      </c>
      <c r="U4677" s="260">
        <f t="shared" si="223"/>
        <v>943.38972000000001</v>
      </c>
      <c r="V4677" s="187" t="s">
        <v>7</v>
      </c>
    </row>
    <row r="4678" spans="2:22" s="3" customFormat="1" ht="63" x14ac:dyDescent="0.25">
      <c r="B4678" s="257" t="s">
        <v>1364</v>
      </c>
      <c r="C4678" s="258" t="s">
        <v>1985</v>
      </c>
      <c r="D4678" s="257" t="s">
        <v>1986</v>
      </c>
      <c r="E4678" s="189" t="s">
        <v>4129</v>
      </c>
      <c r="F4678" s="189" t="s">
        <v>4287</v>
      </c>
      <c r="G4678" s="189" t="s">
        <v>7</v>
      </c>
      <c r="H4678" s="195" t="s">
        <v>109</v>
      </c>
      <c r="I4678" s="189" t="s">
        <v>366</v>
      </c>
      <c r="J4678" s="189">
        <v>110</v>
      </c>
      <c r="K4678" s="189" t="s">
        <v>4071</v>
      </c>
      <c r="L4678" s="189" t="s">
        <v>652</v>
      </c>
      <c r="M4678" s="189" t="s">
        <v>4227</v>
      </c>
      <c r="N4678" s="189" t="s">
        <v>5327</v>
      </c>
      <c r="O4678" s="189" t="s">
        <v>96</v>
      </c>
      <c r="P4678" s="189">
        <v>1</v>
      </c>
      <c r="Q4678" s="187" t="s">
        <v>111</v>
      </c>
      <c r="R4678" s="187" t="s">
        <v>379</v>
      </c>
      <c r="S4678" s="260">
        <v>10637.53</v>
      </c>
      <c r="T4678" s="187">
        <v>1</v>
      </c>
      <c r="U4678" s="260">
        <f t="shared" si="223"/>
        <v>10637.53</v>
      </c>
      <c r="V4678" s="187" t="s">
        <v>7</v>
      </c>
    </row>
    <row r="4679" spans="2:22" s="3" customFormat="1" ht="63" x14ac:dyDescent="0.25">
      <c r="B4679" s="257" t="s">
        <v>1364</v>
      </c>
      <c r="C4679" s="258" t="s">
        <v>1985</v>
      </c>
      <c r="D4679" s="257" t="s">
        <v>1986</v>
      </c>
      <c r="E4679" s="189" t="s">
        <v>26</v>
      </c>
      <c r="F4679" s="189" t="s">
        <v>7</v>
      </c>
      <c r="G4679" s="189" t="s">
        <v>7</v>
      </c>
      <c r="H4679" s="189" t="s">
        <v>7</v>
      </c>
      <c r="I4679" s="189" t="s">
        <v>7</v>
      </c>
      <c r="J4679" s="189" t="s">
        <v>7</v>
      </c>
      <c r="K4679" s="189" t="s">
        <v>7</v>
      </c>
      <c r="L4679" s="189" t="s">
        <v>7</v>
      </c>
      <c r="M4679" s="189" t="s">
        <v>7</v>
      </c>
      <c r="N4679" s="189" t="s">
        <v>7</v>
      </c>
      <c r="O4679" s="189" t="s">
        <v>7</v>
      </c>
      <c r="P4679" s="189" t="s">
        <v>7</v>
      </c>
      <c r="Q4679" s="187" t="s">
        <v>7</v>
      </c>
      <c r="R4679" s="187" t="s">
        <v>7</v>
      </c>
      <c r="S4679" s="260" t="s">
        <v>7</v>
      </c>
      <c r="T4679" s="187" t="s">
        <v>7</v>
      </c>
      <c r="U4679" s="260">
        <f>SUM(U4668:U4678)</f>
        <v>66921.177023999975</v>
      </c>
      <c r="V4679" s="187" t="s">
        <v>7</v>
      </c>
    </row>
    <row r="4680" spans="2:22" s="3" customFormat="1" ht="94.5" x14ac:dyDescent="0.25">
      <c r="B4680" s="257" t="s">
        <v>1364</v>
      </c>
      <c r="C4680" s="258" t="s">
        <v>1987</v>
      </c>
      <c r="D4680" s="257" t="s">
        <v>1988</v>
      </c>
      <c r="E4680" s="189" t="s">
        <v>354</v>
      </c>
      <c r="F4680" s="189" t="s">
        <v>4289</v>
      </c>
      <c r="G4680" s="189" t="s">
        <v>7</v>
      </c>
      <c r="H4680" s="195" t="s">
        <v>109</v>
      </c>
      <c r="I4680" s="189" t="s">
        <v>366</v>
      </c>
      <c r="J4680" s="189">
        <v>110</v>
      </c>
      <c r="K4680" s="189" t="s">
        <v>4280</v>
      </c>
      <c r="L4680" s="189" t="s">
        <v>652</v>
      </c>
      <c r="M4680" s="189" t="s">
        <v>4227</v>
      </c>
      <c r="N4680" s="189" t="s">
        <v>5327</v>
      </c>
      <c r="O4680" s="189" t="s">
        <v>96</v>
      </c>
      <c r="P4680" s="189">
        <v>1</v>
      </c>
      <c r="Q4680" s="187" t="s">
        <v>135</v>
      </c>
      <c r="R4680" s="187" t="s">
        <v>2732</v>
      </c>
      <c r="S4680" s="260">
        <v>4788.45</v>
      </c>
      <c r="T4680" s="187">
        <v>2.0299999999999998</v>
      </c>
      <c r="U4680" s="260">
        <f t="shared" ref="U4680:U4690" si="224">O4680*P4680*S4680*T4680</f>
        <v>9720.5534999999982</v>
      </c>
      <c r="V4680" s="187" t="s">
        <v>7</v>
      </c>
    </row>
    <row r="4681" spans="2:22" s="3" customFormat="1" ht="63" x14ac:dyDescent="0.25">
      <c r="B4681" s="257" t="s">
        <v>1364</v>
      </c>
      <c r="C4681" s="258" t="s">
        <v>1987</v>
      </c>
      <c r="D4681" s="257" t="s">
        <v>1988</v>
      </c>
      <c r="E4681" s="189" t="s">
        <v>348</v>
      </c>
      <c r="F4681" s="189" t="s">
        <v>4289</v>
      </c>
      <c r="G4681" s="189" t="s">
        <v>7</v>
      </c>
      <c r="H4681" s="195" t="s">
        <v>109</v>
      </c>
      <c r="I4681" s="189" t="s">
        <v>366</v>
      </c>
      <c r="J4681" s="189">
        <v>110</v>
      </c>
      <c r="K4681" s="189" t="s">
        <v>479</v>
      </c>
      <c r="L4681" s="189" t="s">
        <v>652</v>
      </c>
      <c r="M4681" s="189" t="s">
        <v>4227</v>
      </c>
      <c r="N4681" s="189" t="s">
        <v>5327</v>
      </c>
      <c r="O4681" s="189" t="s">
        <v>96</v>
      </c>
      <c r="P4681" s="189">
        <v>1</v>
      </c>
      <c r="Q4681" s="187" t="s">
        <v>160</v>
      </c>
      <c r="R4681" s="187" t="s">
        <v>383</v>
      </c>
      <c r="S4681" s="260">
        <v>860.27</v>
      </c>
      <c r="T4681" s="187">
        <v>2.0499999999999998</v>
      </c>
      <c r="U4681" s="260">
        <f t="shared" si="224"/>
        <v>1763.5534999999998</v>
      </c>
      <c r="V4681" s="187" t="s">
        <v>7</v>
      </c>
    </row>
    <row r="4682" spans="2:22" s="3" customFormat="1" ht="63" x14ac:dyDescent="0.25">
      <c r="B4682" s="257" t="s">
        <v>1364</v>
      </c>
      <c r="C4682" s="258" t="s">
        <v>1987</v>
      </c>
      <c r="D4682" s="257" t="s">
        <v>1988</v>
      </c>
      <c r="E4682" s="189" t="s">
        <v>348</v>
      </c>
      <c r="F4682" s="189" t="s">
        <v>4289</v>
      </c>
      <c r="G4682" s="189" t="s">
        <v>7</v>
      </c>
      <c r="H4682" s="195" t="s">
        <v>109</v>
      </c>
      <c r="I4682" s="189" t="s">
        <v>366</v>
      </c>
      <c r="J4682" s="189">
        <v>110</v>
      </c>
      <c r="K4682" s="189" t="s">
        <v>4288</v>
      </c>
      <c r="L4682" s="189" t="s">
        <v>652</v>
      </c>
      <c r="M4682" s="189" t="s">
        <v>4227</v>
      </c>
      <c r="N4682" s="189" t="s">
        <v>5327</v>
      </c>
      <c r="O4682" s="189" t="s">
        <v>96</v>
      </c>
      <c r="P4682" s="189">
        <v>1</v>
      </c>
      <c r="Q4682" s="187" t="s">
        <v>135</v>
      </c>
      <c r="R4682" s="187" t="s">
        <v>3035</v>
      </c>
      <c r="S4682" s="260">
        <v>2252.79</v>
      </c>
      <c r="T4682" s="187">
        <v>2.0499999999999998</v>
      </c>
      <c r="U4682" s="260">
        <f t="shared" si="224"/>
        <v>4618.2194999999992</v>
      </c>
      <c r="V4682" s="187" t="s">
        <v>7</v>
      </c>
    </row>
    <row r="4683" spans="2:22" s="3" customFormat="1" ht="63" x14ac:dyDescent="0.25">
      <c r="B4683" s="257" t="s">
        <v>1364</v>
      </c>
      <c r="C4683" s="258" t="s">
        <v>1987</v>
      </c>
      <c r="D4683" s="257" t="s">
        <v>1988</v>
      </c>
      <c r="E4683" s="189" t="s">
        <v>348</v>
      </c>
      <c r="F4683" s="189" t="s">
        <v>4289</v>
      </c>
      <c r="G4683" s="189" t="s">
        <v>7</v>
      </c>
      <c r="H4683" s="195" t="s">
        <v>109</v>
      </c>
      <c r="I4683" s="189" t="s">
        <v>366</v>
      </c>
      <c r="J4683" s="189">
        <v>110</v>
      </c>
      <c r="K4683" s="189" t="s">
        <v>3940</v>
      </c>
      <c r="L4683" s="189" t="s">
        <v>652</v>
      </c>
      <c r="M4683" s="189" t="s">
        <v>4227</v>
      </c>
      <c r="N4683" s="189" t="s">
        <v>5327</v>
      </c>
      <c r="O4683" s="189" t="s">
        <v>96</v>
      </c>
      <c r="P4683" s="189">
        <v>1</v>
      </c>
      <c r="Q4683" s="187" t="s">
        <v>160</v>
      </c>
      <c r="R4683" s="187" t="s">
        <v>382</v>
      </c>
      <c r="S4683" s="260">
        <v>18678.07</v>
      </c>
      <c r="T4683" s="187">
        <v>2.0499999999999998</v>
      </c>
      <c r="U4683" s="260">
        <f t="shared" si="224"/>
        <v>38290.043499999992</v>
      </c>
      <c r="V4683" s="187" t="s">
        <v>7</v>
      </c>
    </row>
    <row r="4684" spans="2:22" s="3" customFormat="1" ht="63" x14ac:dyDescent="0.25">
      <c r="B4684" s="257" t="s">
        <v>1364</v>
      </c>
      <c r="C4684" s="258" t="s">
        <v>1987</v>
      </c>
      <c r="D4684" s="257" t="s">
        <v>1988</v>
      </c>
      <c r="E4684" s="189" t="s">
        <v>666</v>
      </c>
      <c r="F4684" s="189" t="s">
        <v>4289</v>
      </c>
      <c r="G4684" s="189" t="s">
        <v>7</v>
      </c>
      <c r="H4684" s="195" t="s">
        <v>109</v>
      </c>
      <c r="I4684" s="189" t="s">
        <v>366</v>
      </c>
      <c r="J4684" s="189" t="s">
        <v>811</v>
      </c>
      <c r="K4684" s="189" t="s">
        <v>4281</v>
      </c>
      <c r="L4684" s="189" t="s">
        <v>652</v>
      </c>
      <c r="M4684" s="189" t="s">
        <v>4227</v>
      </c>
      <c r="N4684" s="189" t="s">
        <v>5327</v>
      </c>
      <c r="O4684" s="189" t="s">
        <v>96</v>
      </c>
      <c r="P4684" s="189">
        <v>1.0149999999999999</v>
      </c>
      <c r="Q4684" s="187" t="s">
        <v>99</v>
      </c>
      <c r="R4684" s="187" t="s">
        <v>471</v>
      </c>
      <c r="S4684" s="260">
        <v>291.14</v>
      </c>
      <c r="T4684" s="187">
        <v>2.06</v>
      </c>
      <c r="U4684" s="260">
        <f t="shared" si="224"/>
        <v>608.74462599999993</v>
      </c>
      <c r="V4684" s="187" t="s">
        <v>7</v>
      </c>
    </row>
    <row r="4685" spans="2:22" s="3" customFormat="1" ht="63" x14ac:dyDescent="0.25">
      <c r="B4685" s="257" t="s">
        <v>1364</v>
      </c>
      <c r="C4685" s="258" t="s">
        <v>1987</v>
      </c>
      <c r="D4685" s="257" t="s">
        <v>1988</v>
      </c>
      <c r="E4685" s="189" t="s">
        <v>666</v>
      </c>
      <c r="F4685" s="189" t="s">
        <v>4289</v>
      </c>
      <c r="G4685" s="189" t="s">
        <v>7</v>
      </c>
      <c r="H4685" s="195" t="s">
        <v>109</v>
      </c>
      <c r="I4685" s="189" t="s">
        <v>366</v>
      </c>
      <c r="J4685" s="189" t="s">
        <v>811</v>
      </c>
      <c r="K4685" s="189" t="s">
        <v>4282</v>
      </c>
      <c r="L4685" s="189" t="s">
        <v>652</v>
      </c>
      <c r="M4685" s="189" t="s">
        <v>4227</v>
      </c>
      <c r="N4685" s="189" t="s">
        <v>5327</v>
      </c>
      <c r="O4685" s="189" t="s">
        <v>4283</v>
      </c>
      <c r="P4685" s="189">
        <v>3.5000000000000003E-2</v>
      </c>
      <c r="Q4685" s="187" t="s">
        <v>99</v>
      </c>
      <c r="R4685" s="187" t="s">
        <v>472</v>
      </c>
      <c r="S4685" s="260">
        <v>324.64</v>
      </c>
      <c r="T4685" s="187">
        <v>2.06</v>
      </c>
      <c r="U4685" s="260">
        <f t="shared" si="224"/>
        <v>11.703272000000002</v>
      </c>
      <c r="V4685" s="187" t="s">
        <v>7</v>
      </c>
    </row>
    <row r="4686" spans="2:22" s="3" customFormat="1" ht="63" x14ac:dyDescent="0.25">
      <c r="B4686" s="257" t="s">
        <v>1364</v>
      </c>
      <c r="C4686" s="258" t="s">
        <v>1987</v>
      </c>
      <c r="D4686" s="257" t="s">
        <v>1988</v>
      </c>
      <c r="E4686" s="189" t="s">
        <v>666</v>
      </c>
      <c r="F4686" s="189" t="s">
        <v>4289</v>
      </c>
      <c r="G4686" s="189" t="s">
        <v>7</v>
      </c>
      <c r="H4686" s="195" t="s">
        <v>109</v>
      </c>
      <c r="I4686" s="189" t="s">
        <v>366</v>
      </c>
      <c r="J4686" s="189" t="s">
        <v>811</v>
      </c>
      <c r="K4686" s="189" t="s">
        <v>4284</v>
      </c>
      <c r="L4686" s="189" t="s">
        <v>652</v>
      </c>
      <c r="M4686" s="189" t="s">
        <v>4227</v>
      </c>
      <c r="N4686" s="189" t="s">
        <v>5327</v>
      </c>
      <c r="O4686" s="189" t="s">
        <v>138</v>
      </c>
      <c r="P4686" s="189">
        <v>0.09</v>
      </c>
      <c r="Q4686" s="187" t="s">
        <v>99</v>
      </c>
      <c r="R4686" s="187" t="s">
        <v>471</v>
      </c>
      <c r="S4686" s="260">
        <v>291.14</v>
      </c>
      <c r="T4686" s="187">
        <v>2.0299999999999998</v>
      </c>
      <c r="U4686" s="260">
        <f t="shared" si="224"/>
        <v>106.38255599999998</v>
      </c>
      <c r="V4686" s="187" t="s">
        <v>7</v>
      </c>
    </row>
    <row r="4687" spans="2:22" s="3" customFormat="1" ht="63" x14ac:dyDescent="0.25">
      <c r="B4687" s="257" t="s">
        <v>1364</v>
      </c>
      <c r="C4687" s="258" t="s">
        <v>1987</v>
      </c>
      <c r="D4687" s="257" t="s">
        <v>1988</v>
      </c>
      <c r="E4687" s="189" t="s">
        <v>666</v>
      </c>
      <c r="F4687" s="189" t="s">
        <v>4289</v>
      </c>
      <c r="G4687" s="189" t="s">
        <v>7</v>
      </c>
      <c r="H4687" s="195" t="s">
        <v>109</v>
      </c>
      <c r="I4687" s="189" t="s">
        <v>366</v>
      </c>
      <c r="J4687" s="189" t="s">
        <v>811</v>
      </c>
      <c r="K4687" s="189" t="s">
        <v>4285</v>
      </c>
      <c r="L4687" s="189" t="s">
        <v>652</v>
      </c>
      <c r="M4687" s="189" t="s">
        <v>4227</v>
      </c>
      <c r="N4687" s="189" t="s">
        <v>5327</v>
      </c>
      <c r="O4687" s="189" t="s">
        <v>96</v>
      </c>
      <c r="P4687" s="189">
        <v>0.19</v>
      </c>
      <c r="Q4687" s="187" t="s">
        <v>99</v>
      </c>
      <c r="R4687" s="187" t="s">
        <v>472</v>
      </c>
      <c r="S4687" s="260">
        <v>324.64</v>
      </c>
      <c r="T4687" s="187">
        <v>2.0299999999999998</v>
      </c>
      <c r="U4687" s="260">
        <f t="shared" si="224"/>
        <v>125.21364799999998</v>
      </c>
      <c r="V4687" s="187" t="s">
        <v>7</v>
      </c>
    </row>
    <row r="4688" spans="2:22" s="3" customFormat="1" ht="63" x14ac:dyDescent="0.25">
      <c r="B4688" s="257" t="s">
        <v>1364</v>
      </c>
      <c r="C4688" s="258" t="s">
        <v>1987</v>
      </c>
      <c r="D4688" s="257" t="s">
        <v>1988</v>
      </c>
      <c r="E4688" s="189" t="s">
        <v>666</v>
      </c>
      <c r="F4688" s="189" t="s">
        <v>4289</v>
      </c>
      <c r="G4688" s="189" t="s">
        <v>7</v>
      </c>
      <c r="H4688" s="195" t="s">
        <v>109</v>
      </c>
      <c r="I4688" s="189" t="s">
        <v>366</v>
      </c>
      <c r="J4688" s="189" t="s">
        <v>811</v>
      </c>
      <c r="K4688" s="189" t="s">
        <v>3601</v>
      </c>
      <c r="L4688" s="189" t="s">
        <v>652</v>
      </c>
      <c r="M4688" s="189" t="s">
        <v>4227</v>
      </c>
      <c r="N4688" s="189" t="s">
        <v>5327</v>
      </c>
      <c r="O4688" s="189" t="s">
        <v>96</v>
      </c>
      <c r="P4688" s="189">
        <v>0.13</v>
      </c>
      <c r="Q4688" s="187" t="s">
        <v>99</v>
      </c>
      <c r="R4688" s="187" t="s">
        <v>651</v>
      </c>
      <c r="S4688" s="260">
        <v>363.18</v>
      </c>
      <c r="T4688" s="187">
        <v>2.0299999999999998</v>
      </c>
      <c r="U4688" s="260">
        <f t="shared" si="224"/>
        <v>95.843201999999991</v>
      </c>
      <c r="V4688" s="187" t="s">
        <v>7</v>
      </c>
    </row>
    <row r="4689" spans="2:22" s="3" customFormat="1" ht="63" x14ac:dyDescent="0.25">
      <c r="B4689" s="257" t="s">
        <v>1364</v>
      </c>
      <c r="C4689" s="258" t="s">
        <v>1987</v>
      </c>
      <c r="D4689" s="257" t="s">
        <v>1988</v>
      </c>
      <c r="E4689" s="189" t="s">
        <v>666</v>
      </c>
      <c r="F4689" s="189" t="s">
        <v>4289</v>
      </c>
      <c r="G4689" s="189" t="s">
        <v>7</v>
      </c>
      <c r="H4689" s="195" t="s">
        <v>109</v>
      </c>
      <c r="I4689" s="189" t="s">
        <v>366</v>
      </c>
      <c r="J4689" s="189" t="s">
        <v>811</v>
      </c>
      <c r="K4689" s="189" t="s">
        <v>4286</v>
      </c>
      <c r="L4689" s="189" t="s">
        <v>652</v>
      </c>
      <c r="M4689" s="189" t="s">
        <v>4227</v>
      </c>
      <c r="N4689" s="189" t="s">
        <v>5327</v>
      </c>
      <c r="O4689" s="189" t="s">
        <v>96</v>
      </c>
      <c r="P4689" s="189">
        <v>1.04</v>
      </c>
      <c r="Q4689" s="187" t="s">
        <v>99</v>
      </c>
      <c r="R4689" s="187" t="s">
        <v>473</v>
      </c>
      <c r="S4689" s="260">
        <v>446.85</v>
      </c>
      <c r="T4689" s="187">
        <v>2.0299999999999998</v>
      </c>
      <c r="U4689" s="260">
        <f t="shared" si="224"/>
        <v>943.38972000000001</v>
      </c>
      <c r="V4689" s="187" t="s">
        <v>7</v>
      </c>
    </row>
    <row r="4690" spans="2:22" s="3" customFormat="1" ht="63" x14ac:dyDescent="0.25">
      <c r="B4690" s="257" t="s">
        <v>1364</v>
      </c>
      <c r="C4690" s="258" t="s">
        <v>1987</v>
      </c>
      <c r="D4690" s="257" t="s">
        <v>1988</v>
      </c>
      <c r="E4690" s="189" t="s">
        <v>4129</v>
      </c>
      <c r="F4690" s="189" t="s">
        <v>4289</v>
      </c>
      <c r="G4690" s="189" t="s">
        <v>7</v>
      </c>
      <c r="H4690" s="195" t="s">
        <v>109</v>
      </c>
      <c r="I4690" s="189" t="s">
        <v>366</v>
      </c>
      <c r="J4690" s="189" t="s">
        <v>7</v>
      </c>
      <c r="K4690" s="189" t="s">
        <v>4071</v>
      </c>
      <c r="L4690" s="189" t="s">
        <v>652</v>
      </c>
      <c r="M4690" s="189" t="s">
        <v>4227</v>
      </c>
      <c r="N4690" s="189" t="s">
        <v>5327</v>
      </c>
      <c r="O4690" s="189" t="s">
        <v>96</v>
      </c>
      <c r="P4690" s="189">
        <v>1</v>
      </c>
      <c r="Q4690" s="187" t="s">
        <v>111</v>
      </c>
      <c r="R4690" s="187" t="s">
        <v>379</v>
      </c>
      <c r="S4690" s="260">
        <v>10637.53</v>
      </c>
      <c r="T4690" s="187">
        <v>1</v>
      </c>
      <c r="U4690" s="260">
        <f t="shared" si="224"/>
        <v>10637.53</v>
      </c>
      <c r="V4690" s="187" t="s">
        <v>7</v>
      </c>
    </row>
    <row r="4691" spans="2:22" s="3" customFormat="1" ht="63" x14ac:dyDescent="0.25">
      <c r="B4691" s="257" t="s">
        <v>1364</v>
      </c>
      <c r="C4691" s="258" t="s">
        <v>1987</v>
      </c>
      <c r="D4691" s="257" t="s">
        <v>1988</v>
      </c>
      <c r="E4691" s="189" t="s">
        <v>26</v>
      </c>
      <c r="F4691" s="189" t="s">
        <v>7</v>
      </c>
      <c r="G4691" s="189" t="s">
        <v>7</v>
      </c>
      <c r="H4691" s="189" t="s">
        <v>7</v>
      </c>
      <c r="I4691" s="189" t="s">
        <v>7</v>
      </c>
      <c r="J4691" s="189" t="s">
        <v>7</v>
      </c>
      <c r="K4691" s="189" t="s">
        <v>7</v>
      </c>
      <c r="L4691" s="189" t="s">
        <v>7</v>
      </c>
      <c r="M4691" s="189" t="s">
        <v>7</v>
      </c>
      <c r="N4691" s="189" t="s">
        <v>7</v>
      </c>
      <c r="O4691" s="189" t="s">
        <v>7</v>
      </c>
      <c r="P4691" s="189" t="s">
        <v>7</v>
      </c>
      <c r="Q4691" s="187" t="s">
        <v>7</v>
      </c>
      <c r="R4691" s="187" t="s">
        <v>7</v>
      </c>
      <c r="S4691" s="260" t="s">
        <v>7</v>
      </c>
      <c r="T4691" s="187" t="s">
        <v>7</v>
      </c>
      <c r="U4691" s="260">
        <f>SUM(U4680:U4690)</f>
        <v>66921.177023999975</v>
      </c>
      <c r="V4691" s="187" t="s">
        <v>7</v>
      </c>
    </row>
    <row r="4692" spans="2:22" s="3" customFormat="1" ht="31.5" x14ac:dyDescent="0.25">
      <c r="B4692" s="257" t="s">
        <v>1364</v>
      </c>
      <c r="C4692" s="258" t="s">
        <v>4290</v>
      </c>
      <c r="D4692" s="257" t="s">
        <v>4291</v>
      </c>
      <c r="E4692" s="189" t="s">
        <v>395</v>
      </c>
      <c r="F4692" s="189" t="s">
        <v>4292</v>
      </c>
      <c r="G4692" s="189" t="s">
        <v>7</v>
      </c>
      <c r="H4692" s="195" t="s">
        <v>109</v>
      </c>
      <c r="I4692" s="189">
        <v>2026</v>
      </c>
      <c r="J4692" s="189" t="s">
        <v>7</v>
      </c>
      <c r="K4692" s="189" t="s">
        <v>3081</v>
      </c>
      <c r="L4692" s="189" t="s">
        <v>4141</v>
      </c>
      <c r="M4692" s="189" t="s">
        <v>4293</v>
      </c>
      <c r="N4692" s="189" t="s">
        <v>5327</v>
      </c>
      <c r="O4692" s="189" t="s">
        <v>96</v>
      </c>
      <c r="P4692" s="189">
        <v>378</v>
      </c>
      <c r="Q4692" s="187" t="s">
        <v>199</v>
      </c>
      <c r="R4692" s="187" t="s">
        <v>396</v>
      </c>
      <c r="S4692" s="260">
        <v>18.600000000000001</v>
      </c>
      <c r="T4692" s="187">
        <v>2.0499999999999998</v>
      </c>
      <c r="U4692" s="260">
        <f>O4692*P4692*S4692*T4692</f>
        <v>14413.14</v>
      </c>
      <c r="V4692" s="187" t="s">
        <v>7</v>
      </c>
    </row>
    <row r="4693" spans="2:22" s="3" customFormat="1" ht="63" x14ac:dyDescent="0.25">
      <c r="B4693" s="257" t="s">
        <v>1364</v>
      </c>
      <c r="C4693" s="258" t="s">
        <v>4290</v>
      </c>
      <c r="D4693" s="257" t="s">
        <v>4291</v>
      </c>
      <c r="E4693" s="189" t="s">
        <v>4129</v>
      </c>
      <c r="F4693" s="189" t="s">
        <v>4292</v>
      </c>
      <c r="G4693" s="189" t="s">
        <v>7</v>
      </c>
      <c r="H4693" s="195" t="s">
        <v>109</v>
      </c>
      <c r="I4693" s="189">
        <v>2026</v>
      </c>
      <c r="J4693" s="189" t="s">
        <v>7</v>
      </c>
      <c r="K4693" s="189" t="s">
        <v>4033</v>
      </c>
      <c r="L4693" s="189" t="s">
        <v>4141</v>
      </c>
      <c r="M4693" s="189" t="s">
        <v>4293</v>
      </c>
      <c r="N4693" s="189" t="s">
        <v>5327</v>
      </c>
      <c r="O4693" s="189" t="s">
        <v>96</v>
      </c>
      <c r="P4693" s="189">
        <v>1</v>
      </c>
      <c r="Q4693" s="187" t="s">
        <v>111</v>
      </c>
      <c r="R4693" s="187" t="s">
        <v>260</v>
      </c>
      <c r="S4693" s="260">
        <v>2127.5100000000002</v>
      </c>
      <c r="T4693" s="187">
        <v>1</v>
      </c>
      <c r="U4693" s="260">
        <f>O4693*P4693*S4693*T4693</f>
        <v>2127.5100000000002</v>
      </c>
      <c r="V4693" s="187" t="s">
        <v>7</v>
      </c>
    </row>
    <row r="4694" spans="2:22" s="3" customFormat="1" ht="47.25" x14ac:dyDescent="0.25">
      <c r="B4694" s="257" t="s">
        <v>1364</v>
      </c>
      <c r="C4694" s="258" t="s">
        <v>4290</v>
      </c>
      <c r="D4694" s="257" t="s">
        <v>4291</v>
      </c>
      <c r="E4694" s="189" t="s">
        <v>26</v>
      </c>
      <c r="F4694" s="189" t="s">
        <v>7</v>
      </c>
      <c r="G4694" s="189" t="s">
        <v>7</v>
      </c>
      <c r="H4694" s="189" t="s">
        <v>7</v>
      </c>
      <c r="I4694" s="189" t="s">
        <v>7</v>
      </c>
      <c r="J4694" s="189" t="s">
        <v>7</v>
      </c>
      <c r="K4694" s="189" t="s">
        <v>7</v>
      </c>
      <c r="L4694" s="189" t="s">
        <v>7</v>
      </c>
      <c r="M4694" s="189" t="s">
        <v>7</v>
      </c>
      <c r="N4694" s="189" t="s">
        <v>7</v>
      </c>
      <c r="O4694" s="189" t="s">
        <v>7</v>
      </c>
      <c r="P4694" s="189" t="s">
        <v>7</v>
      </c>
      <c r="Q4694" s="187" t="s">
        <v>7</v>
      </c>
      <c r="R4694" s="187" t="s">
        <v>7</v>
      </c>
      <c r="S4694" s="260" t="s">
        <v>7</v>
      </c>
      <c r="T4694" s="187" t="s">
        <v>7</v>
      </c>
      <c r="U4694" s="260">
        <f>SUM(U4692:U4693)</f>
        <v>16540.650000000001</v>
      </c>
      <c r="V4694" s="187" t="s">
        <v>7</v>
      </c>
    </row>
    <row r="4695" spans="2:22" s="3" customFormat="1" ht="47.25" x14ac:dyDescent="0.25">
      <c r="B4695" s="257" t="s">
        <v>1364</v>
      </c>
      <c r="C4695" s="258" t="s">
        <v>1989</v>
      </c>
      <c r="D4695" s="257" t="s">
        <v>1990</v>
      </c>
      <c r="E4695" s="189" t="s">
        <v>195</v>
      </c>
      <c r="F4695" s="189" t="s">
        <v>4082</v>
      </c>
      <c r="G4695" s="189" t="s">
        <v>7</v>
      </c>
      <c r="H4695" s="195" t="s">
        <v>109</v>
      </c>
      <c r="I4695" s="189" t="s">
        <v>119</v>
      </c>
      <c r="J4695" s="189" t="s">
        <v>7</v>
      </c>
      <c r="K4695" s="189" t="s">
        <v>377</v>
      </c>
      <c r="L4695" s="189" t="s">
        <v>652</v>
      </c>
      <c r="M4695" s="189" t="s">
        <v>4294</v>
      </c>
      <c r="N4695" s="189" t="s">
        <v>5327</v>
      </c>
      <c r="O4695" s="189" t="s">
        <v>96</v>
      </c>
      <c r="P4695" s="189" t="s">
        <v>4295</v>
      </c>
      <c r="Q4695" s="187" t="s">
        <v>196</v>
      </c>
      <c r="R4695" s="187" t="s">
        <v>197</v>
      </c>
      <c r="S4695" s="260">
        <v>1035.8399999999999</v>
      </c>
      <c r="T4695" s="187">
        <v>2.29</v>
      </c>
      <c r="U4695" s="260">
        <f t="shared" ref="U4695:U4700" si="225">O4695*P4695*S4695*T4695</f>
        <v>4744.1471999999994</v>
      </c>
      <c r="V4695" s="187" t="s">
        <v>7</v>
      </c>
    </row>
    <row r="4696" spans="2:22" s="3" customFormat="1" ht="47.25" x14ac:dyDescent="0.25">
      <c r="B4696" s="257" t="s">
        <v>1364</v>
      </c>
      <c r="C4696" s="258" t="s">
        <v>1989</v>
      </c>
      <c r="D4696" s="257" t="s">
        <v>1990</v>
      </c>
      <c r="E4696" s="189" t="s">
        <v>195</v>
      </c>
      <c r="F4696" s="189" t="s">
        <v>4082</v>
      </c>
      <c r="G4696" s="189" t="s">
        <v>7</v>
      </c>
      <c r="H4696" s="195" t="s">
        <v>109</v>
      </c>
      <c r="I4696" s="189" t="s">
        <v>119</v>
      </c>
      <c r="J4696" s="189" t="s">
        <v>7</v>
      </c>
      <c r="K4696" s="189" t="s">
        <v>378</v>
      </c>
      <c r="L4696" s="189" t="s">
        <v>652</v>
      </c>
      <c r="M4696" s="189" t="s">
        <v>4294</v>
      </c>
      <c r="N4696" s="189" t="s">
        <v>5327</v>
      </c>
      <c r="O4696" s="189" t="s">
        <v>96</v>
      </c>
      <c r="P4696" s="189" t="s">
        <v>4296</v>
      </c>
      <c r="Q4696" s="187" t="s">
        <v>196</v>
      </c>
      <c r="R4696" s="187" t="s">
        <v>465</v>
      </c>
      <c r="S4696" s="260">
        <v>234.29</v>
      </c>
      <c r="T4696" s="187">
        <v>2.29</v>
      </c>
      <c r="U4696" s="260">
        <f t="shared" si="225"/>
        <v>5365.241</v>
      </c>
      <c r="V4696" s="187" t="s">
        <v>7</v>
      </c>
    </row>
    <row r="4697" spans="2:22" s="3" customFormat="1" ht="47.25" x14ac:dyDescent="0.25">
      <c r="B4697" s="257" t="s">
        <v>1364</v>
      </c>
      <c r="C4697" s="258" t="s">
        <v>1989</v>
      </c>
      <c r="D4697" s="257" t="s">
        <v>1990</v>
      </c>
      <c r="E4697" s="189" t="s">
        <v>195</v>
      </c>
      <c r="F4697" s="189" t="s">
        <v>4082</v>
      </c>
      <c r="G4697" s="189" t="s">
        <v>7</v>
      </c>
      <c r="H4697" s="195" t="s">
        <v>109</v>
      </c>
      <c r="I4697" s="189" t="s">
        <v>119</v>
      </c>
      <c r="J4697" s="189" t="s">
        <v>7</v>
      </c>
      <c r="K4697" s="189" t="s">
        <v>457</v>
      </c>
      <c r="L4697" s="189" t="s">
        <v>652</v>
      </c>
      <c r="M4697" s="189" t="s">
        <v>4294</v>
      </c>
      <c r="N4697" s="189" t="s">
        <v>5327</v>
      </c>
      <c r="O4697" s="189" t="s">
        <v>96</v>
      </c>
      <c r="P4697" s="189" t="s">
        <v>4297</v>
      </c>
      <c r="Q4697" s="187" t="s">
        <v>3238</v>
      </c>
      <c r="R4697" s="187" t="s">
        <v>458</v>
      </c>
      <c r="S4697" s="260">
        <v>309.99</v>
      </c>
      <c r="T4697" s="187">
        <v>2.29</v>
      </c>
      <c r="U4697" s="260">
        <f t="shared" si="225"/>
        <v>709.87710000000004</v>
      </c>
      <c r="V4697" s="187" t="s">
        <v>7</v>
      </c>
    </row>
    <row r="4698" spans="2:22" s="3" customFormat="1" ht="47.25" x14ac:dyDescent="0.25">
      <c r="B4698" s="257" t="s">
        <v>1364</v>
      </c>
      <c r="C4698" s="258" t="s">
        <v>1989</v>
      </c>
      <c r="D4698" s="257" t="s">
        <v>1990</v>
      </c>
      <c r="E4698" s="189" t="s">
        <v>195</v>
      </c>
      <c r="F4698" s="189" t="s">
        <v>4082</v>
      </c>
      <c r="G4698" s="189" t="s">
        <v>7</v>
      </c>
      <c r="H4698" s="195" t="s">
        <v>109</v>
      </c>
      <c r="I4698" s="189" t="s">
        <v>119</v>
      </c>
      <c r="J4698" s="189" t="s">
        <v>7</v>
      </c>
      <c r="K4698" s="189" t="s">
        <v>376</v>
      </c>
      <c r="L4698" s="189" t="s">
        <v>652</v>
      </c>
      <c r="M4698" s="189" t="s">
        <v>4294</v>
      </c>
      <c r="N4698" s="189" t="s">
        <v>5327</v>
      </c>
      <c r="O4698" s="189" t="s">
        <v>96</v>
      </c>
      <c r="P4698" s="189" t="s">
        <v>4298</v>
      </c>
      <c r="Q4698" s="187" t="s">
        <v>199</v>
      </c>
      <c r="R4698" s="187" t="s">
        <v>486</v>
      </c>
      <c r="S4698" s="260">
        <v>10.45</v>
      </c>
      <c r="T4698" s="187">
        <v>2.29</v>
      </c>
      <c r="U4698" s="260">
        <f t="shared" si="225"/>
        <v>4977.5439999999999</v>
      </c>
      <c r="V4698" s="187" t="s">
        <v>7</v>
      </c>
    </row>
    <row r="4699" spans="2:22" s="3" customFormat="1" ht="47.25" x14ac:dyDescent="0.25">
      <c r="B4699" s="257" t="s">
        <v>1364</v>
      </c>
      <c r="C4699" s="258" t="s">
        <v>1989</v>
      </c>
      <c r="D4699" s="257" t="s">
        <v>1990</v>
      </c>
      <c r="E4699" s="189" t="s">
        <v>195</v>
      </c>
      <c r="F4699" s="189" t="s">
        <v>4082</v>
      </c>
      <c r="G4699" s="189" t="s">
        <v>7</v>
      </c>
      <c r="H4699" s="195" t="s">
        <v>109</v>
      </c>
      <c r="I4699" s="189" t="s">
        <v>119</v>
      </c>
      <c r="J4699" s="189" t="s">
        <v>7</v>
      </c>
      <c r="K4699" s="189" t="s">
        <v>3560</v>
      </c>
      <c r="L4699" s="189" t="s">
        <v>652</v>
      </c>
      <c r="M4699" s="189" t="s">
        <v>4294</v>
      </c>
      <c r="N4699" s="189" t="s">
        <v>5327</v>
      </c>
      <c r="O4699" s="189" t="s">
        <v>96</v>
      </c>
      <c r="P4699" s="189">
        <v>1</v>
      </c>
      <c r="Q4699" s="187" t="s">
        <v>3238</v>
      </c>
      <c r="R4699" s="187" t="s">
        <v>466</v>
      </c>
      <c r="S4699" s="260">
        <v>3499.04</v>
      </c>
      <c r="T4699" s="187">
        <v>2.29</v>
      </c>
      <c r="U4699" s="260">
        <f t="shared" si="225"/>
        <v>8012.8015999999998</v>
      </c>
      <c r="V4699" s="187" t="s">
        <v>7</v>
      </c>
    </row>
    <row r="4700" spans="2:22" s="3" customFormat="1" ht="63" x14ac:dyDescent="0.25">
      <c r="B4700" s="257" t="s">
        <v>1364</v>
      </c>
      <c r="C4700" s="258" t="s">
        <v>1989</v>
      </c>
      <c r="D4700" s="257" t="s">
        <v>1990</v>
      </c>
      <c r="E4700" s="189" t="s">
        <v>4129</v>
      </c>
      <c r="F4700" s="189" t="s">
        <v>4082</v>
      </c>
      <c r="G4700" s="189" t="s">
        <v>7</v>
      </c>
      <c r="H4700" s="195" t="s">
        <v>109</v>
      </c>
      <c r="I4700" s="189" t="s">
        <v>119</v>
      </c>
      <c r="J4700" s="189" t="s">
        <v>7</v>
      </c>
      <c r="K4700" s="189" t="s">
        <v>4093</v>
      </c>
      <c r="L4700" s="189" t="s">
        <v>652</v>
      </c>
      <c r="M4700" s="189" t="s">
        <v>4294</v>
      </c>
      <c r="N4700" s="189" t="s">
        <v>5327</v>
      </c>
      <c r="O4700" s="189" t="s">
        <v>96</v>
      </c>
      <c r="P4700" s="189">
        <v>1</v>
      </c>
      <c r="Q4700" s="187" t="s">
        <v>111</v>
      </c>
      <c r="R4700" s="187" t="s">
        <v>211</v>
      </c>
      <c r="S4700" s="260">
        <v>4255.01</v>
      </c>
      <c r="T4700" s="187">
        <v>1</v>
      </c>
      <c r="U4700" s="260">
        <f t="shared" si="225"/>
        <v>4255.01</v>
      </c>
      <c r="V4700" s="187" t="s">
        <v>7</v>
      </c>
    </row>
    <row r="4701" spans="2:22" s="3" customFormat="1" ht="47.25" x14ac:dyDescent="0.25">
      <c r="B4701" s="257" t="s">
        <v>1364</v>
      </c>
      <c r="C4701" s="258" t="s">
        <v>1989</v>
      </c>
      <c r="D4701" s="257" t="s">
        <v>1990</v>
      </c>
      <c r="E4701" s="189" t="s">
        <v>26</v>
      </c>
      <c r="F4701" s="189" t="s">
        <v>7</v>
      </c>
      <c r="G4701" s="189" t="s">
        <v>7</v>
      </c>
      <c r="H4701" s="189" t="s">
        <v>7</v>
      </c>
      <c r="I4701" s="189" t="s">
        <v>7</v>
      </c>
      <c r="J4701" s="189" t="s">
        <v>7</v>
      </c>
      <c r="K4701" s="189" t="s">
        <v>7</v>
      </c>
      <c r="L4701" s="189" t="s">
        <v>7</v>
      </c>
      <c r="M4701" s="189" t="s">
        <v>7</v>
      </c>
      <c r="N4701" s="189" t="s">
        <v>7</v>
      </c>
      <c r="O4701" s="189" t="s">
        <v>7</v>
      </c>
      <c r="P4701" s="189" t="s">
        <v>7</v>
      </c>
      <c r="Q4701" s="187" t="s">
        <v>7</v>
      </c>
      <c r="R4701" s="187" t="s">
        <v>7</v>
      </c>
      <c r="S4701" s="260" t="s">
        <v>7</v>
      </c>
      <c r="T4701" s="187" t="s">
        <v>7</v>
      </c>
      <c r="U4701" s="260">
        <f>SUM(U4695:U4700)</f>
        <v>28064.620900000002</v>
      </c>
      <c r="V4701" s="187" t="s">
        <v>7</v>
      </c>
    </row>
    <row r="4702" spans="2:22" s="3" customFormat="1" ht="78.75" x14ac:dyDescent="0.25">
      <c r="B4702" s="257" t="s">
        <v>1991</v>
      </c>
      <c r="C4702" s="258" t="s">
        <v>1992</v>
      </c>
      <c r="D4702" s="257" t="s">
        <v>1993</v>
      </c>
      <c r="E4702" s="189" t="s">
        <v>3752</v>
      </c>
      <c r="F4702" s="189" t="s">
        <v>4134</v>
      </c>
      <c r="G4702" s="189" t="s">
        <v>7</v>
      </c>
      <c r="H4702" s="195" t="s">
        <v>692</v>
      </c>
      <c r="I4702" s="189" t="s">
        <v>245</v>
      </c>
      <c r="J4702" s="189">
        <v>0.4</v>
      </c>
      <c r="K4702" s="189" t="s">
        <v>4135</v>
      </c>
      <c r="L4702" s="189" t="s">
        <v>652</v>
      </c>
      <c r="M4702" s="189" t="s">
        <v>3783</v>
      </c>
      <c r="N4702" s="189" t="s">
        <v>5327</v>
      </c>
      <c r="O4702" s="189" t="s">
        <v>96</v>
      </c>
      <c r="P4702" s="189">
        <v>6</v>
      </c>
      <c r="Q4702" s="187" t="s">
        <v>169</v>
      </c>
      <c r="R4702" s="187" t="s">
        <v>3523</v>
      </c>
      <c r="S4702" s="260">
        <v>517.48</v>
      </c>
      <c r="T4702" s="187">
        <v>2.29</v>
      </c>
      <c r="U4702" s="260">
        <f>O4702*P4702*S4702*T4702</f>
        <v>7110.1752000000006</v>
      </c>
      <c r="V4702" s="187" t="s">
        <v>7</v>
      </c>
    </row>
    <row r="4703" spans="2:22" s="3" customFormat="1" ht="78.75" x14ac:dyDescent="0.25">
      <c r="B4703" s="257" t="s">
        <v>1991</v>
      </c>
      <c r="C4703" s="258" t="s">
        <v>1992</v>
      </c>
      <c r="D4703" s="257" t="s">
        <v>1993</v>
      </c>
      <c r="E4703" s="189" t="s">
        <v>3752</v>
      </c>
      <c r="F4703" s="189" t="s">
        <v>4134</v>
      </c>
      <c r="G4703" s="189" t="s">
        <v>7</v>
      </c>
      <c r="H4703" s="195" t="s">
        <v>692</v>
      </c>
      <c r="I4703" s="189" t="s">
        <v>245</v>
      </c>
      <c r="J4703" s="189">
        <v>0.4</v>
      </c>
      <c r="K4703" s="189" t="s">
        <v>4136</v>
      </c>
      <c r="L4703" s="189" t="s">
        <v>652</v>
      </c>
      <c r="M4703" s="189" t="s">
        <v>3783</v>
      </c>
      <c r="N4703" s="189" t="s">
        <v>5327</v>
      </c>
      <c r="O4703" s="189" t="s">
        <v>96</v>
      </c>
      <c r="P4703" s="189">
        <v>8</v>
      </c>
      <c r="Q4703" s="187" t="s">
        <v>169</v>
      </c>
      <c r="R4703" s="187" t="s">
        <v>4137</v>
      </c>
      <c r="S4703" s="260">
        <v>56.02</v>
      </c>
      <c r="T4703" s="187">
        <v>2.29</v>
      </c>
      <c r="U4703" s="260">
        <f>O4703*P4703*S4703*T4703</f>
        <v>1026.2864000000002</v>
      </c>
      <c r="V4703" s="187" t="s">
        <v>7</v>
      </c>
    </row>
    <row r="4704" spans="2:22" s="3" customFormat="1" ht="78.75" x14ac:dyDescent="0.25">
      <c r="B4704" s="257" t="s">
        <v>1991</v>
      </c>
      <c r="C4704" s="258" t="s">
        <v>1992</v>
      </c>
      <c r="D4704" s="257" t="s">
        <v>1993</v>
      </c>
      <c r="E4704" s="189" t="s">
        <v>3752</v>
      </c>
      <c r="F4704" s="189" t="s">
        <v>4134</v>
      </c>
      <c r="G4704" s="189" t="s">
        <v>7</v>
      </c>
      <c r="H4704" s="195" t="s">
        <v>692</v>
      </c>
      <c r="I4704" s="189" t="s">
        <v>245</v>
      </c>
      <c r="J4704" s="189">
        <v>0.4</v>
      </c>
      <c r="K4704" s="189" t="s">
        <v>4136</v>
      </c>
      <c r="L4704" s="189" t="s">
        <v>652</v>
      </c>
      <c r="M4704" s="189" t="s">
        <v>3783</v>
      </c>
      <c r="N4704" s="189" t="s">
        <v>5327</v>
      </c>
      <c r="O4704" s="189" t="s">
        <v>96</v>
      </c>
      <c r="P4704" s="189">
        <v>12</v>
      </c>
      <c r="Q4704" s="187" t="s">
        <v>169</v>
      </c>
      <c r="R4704" s="187" t="s">
        <v>4137</v>
      </c>
      <c r="S4704" s="260">
        <v>56.02</v>
      </c>
      <c r="T4704" s="187">
        <v>2.29</v>
      </c>
      <c r="U4704" s="260">
        <f>O4704*P4704*S4704*T4704</f>
        <v>1539.4295999999999</v>
      </c>
      <c r="V4704" s="187" t="s">
        <v>7</v>
      </c>
    </row>
    <row r="4705" spans="2:22" s="3" customFormat="1" ht="78.75" x14ac:dyDescent="0.25">
      <c r="B4705" s="257" t="s">
        <v>1991</v>
      </c>
      <c r="C4705" s="258" t="s">
        <v>1992</v>
      </c>
      <c r="D4705" s="257" t="s">
        <v>1993</v>
      </c>
      <c r="E4705" s="189" t="s">
        <v>4129</v>
      </c>
      <c r="F4705" s="189" t="s">
        <v>4134</v>
      </c>
      <c r="G4705" s="189" t="s">
        <v>7</v>
      </c>
      <c r="H4705" s="195" t="s">
        <v>692</v>
      </c>
      <c r="I4705" s="189" t="s">
        <v>245</v>
      </c>
      <c r="J4705" s="189">
        <v>0.4</v>
      </c>
      <c r="K4705" s="189" t="s">
        <v>4279</v>
      </c>
      <c r="L4705" s="189" t="s">
        <v>652</v>
      </c>
      <c r="M4705" s="189" t="s">
        <v>3783</v>
      </c>
      <c r="N4705" s="189" t="s">
        <v>5327</v>
      </c>
      <c r="O4705" s="189" t="s">
        <v>96</v>
      </c>
      <c r="P4705" s="189">
        <v>1</v>
      </c>
      <c r="Q4705" s="187" t="s">
        <v>111</v>
      </c>
      <c r="R4705" s="187" t="s">
        <v>282</v>
      </c>
      <c r="S4705" s="260">
        <v>709.17</v>
      </c>
      <c r="T4705" s="187">
        <v>1</v>
      </c>
      <c r="U4705" s="260">
        <f>O4705*P4705*S4705*T4705</f>
        <v>709.17</v>
      </c>
      <c r="V4705" s="187" t="s">
        <v>7</v>
      </c>
    </row>
    <row r="4706" spans="2:22" s="3" customFormat="1" ht="78.75" x14ac:dyDescent="0.25">
      <c r="B4706" s="257" t="s">
        <v>1991</v>
      </c>
      <c r="C4706" s="258" t="s">
        <v>1992</v>
      </c>
      <c r="D4706" s="257" t="s">
        <v>1993</v>
      </c>
      <c r="E4706" s="189" t="s">
        <v>26</v>
      </c>
      <c r="F4706" s="189" t="s">
        <v>7</v>
      </c>
      <c r="G4706" s="189" t="s">
        <v>7</v>
      </c>
      <c r="H4706" s="189" t="s">
        <v>7</v>
      </c>
      <c r="I4706" s="189" t="s">
        <v>7</v>
      </c>
      <c r="J4706" s="189" t="s">
        <v>7</v>
      </c>
      <c r="K4706" s="189" t="s">
        <v>7</v>
      </c>
      <c r="L4706" s="189" t="s">
        <v>7</v>
      </c>
      <c r="M4706" s="189" t="s">
        <v>7</v>
      </c>
      <c r="N4706" s="189" t="s">
        <v>7</v>
      </c>
      <c r="O4706" s="189" t="s">
        <v>7</v>
      </c>
      <c r="P4706" s="189" t="s">
        <v>7</v>
      </c>
      <c r="Q4706" s="187" t="s">
        <v>7</v>
      </c>
      <c r="R4706" s="187" t="s">
        <v>7</v>
      </c>
      <c r="S4706" s="260" t="s">
        <v>7</v>
      </c>
      <c r="T4706" s="187" t="s">
        <v>7</v>
      </c>
      <c r="U4706" s="260">
        <f>SUM(U4702:U4705)</f>
        <v>10385.0612</v>
      </c>
      <c r="V4706" s="187" t="s">
        <v>7</v>
      </c>
    </row>
    <row r="4707" spans="2:22" s="3" customFormat="1" ht="78.75" x14ac:dyDescent="0.25">
      <c r="B4707" s="257" t="s">
        <v>1991</v>
      </c>
      <c r="C4707" s="258" t="s">
        <v>1994</v>
      </c>
      <c r="D4707" s="257" t="s">
        <v>1995</v>
      </c>
      <c r="E4707" s="189" t="s">
        <v>3752</v>
      </c>
      <c r="F4707" s="189" t="s">
        <v>4134</v>
      </c>
      <c r="G4707" s="189" t="s">
        <v>7</v>
      </c>
      <c r="H4707" s="195" t="s">
        <v>692</v>
      </c>
      <c r="I4707" s="189" t="s">
        <v>228</v>
      </c>
      <c r="J4707" s="189">
        <v>0.4</v>
      </c>
      <c r="K4707" s="189" t="s">
        <v>4135</v>
      </c>
      <c r="L4707" s="189" t="s">
        <v>652</v>
      </c>
      <c r="M4707" s="189" t="s">
        <v>3783</v>
      </c>
      <c r="N4707" s="189" t="s">
        <v>5327</v>
      </c>
      <c r="O4707" s="189" t="s">
        <v>96</v>
      </c>
      <c r="P4707" s="189">
        <v>16</v>
      </c>
      <c r="Q4707" s="187" t="s">
        <v>169</v>
      </c>
      <c r="R4707" s="187" t="s">
        <v>3523</v>
      </c>
      <c r="S4707" s="260">
        <v>517.48</v>
      </c>
      <c r="T4707" s="187">
        <v>2.29</v>
      </c>
      <c r="U4707" s="260">
        <f>O4707*P4707*S4707*T4707</f>
        <v>18960.467200000003</v>
      </c>
      <c r="V4707" s="187" t="s">
        <v>7</v>
      </c>
    </row>
    <row r="4708" spans="2:22" s="3" customFormat="1" ht="78.75" x14ac:dyDescent="0.25">
      <c r="B4708" s="257" t="s">
        <v>1991</v>
      </c>
      <c r="C4708" s="258" t="s">
        <v>1994</v>
      </c>
      <c r="D4708" s="257" t="s">
        <v>1995</v>
      </c>
      <c r="E4708" s="189" t="s">
        <v>3752</v>
      </c>
      <c r="F4708" s="189" t="s">
        <v>4134</v>
      </c>
      <c r="G4708" s="189" t="s">
        <v>7</v>
      </c>
      <c r="H4708" s="195" t="s">
        <v>692</v>
      </c>
      <c r="I4708" s="189" t="s">
        <v>228</v>
      </c>
      <c r="J4708" s="189">
        <v>0.4</v>
      </c>
      <c r="K4708" s="189" t="s">
        <v>4136</v>
      </c>
      <c r="L4708" s="189" t="s">
        <v>652</v>
      </c>
      <c r="M4708" s="189" t="s">
        <v>3783</v>
      </c>
      <c r="N4708" s="189" t="s">
        <v>5327</v>
      </c>
      <c r="O4708" s="189" t="s">
        <v>96</v>
      </c>
      <c r="P4708" s="189">
        <v>19</v>
      </c>
      <c r="Q4708" s="187" t="s">
        <v>169</v>
      </c>
      <c r="R4708" s="187" t="s">
        <v>4137</v>
      </c>
      <c r="S4708" s="260">
        <v>56.02</v>
      </c>
      <c r="T4708" s="187">
        <v>2.29</v>
      </c>
      <c r="U4708" s="260">
        <f>O4708*P4708*S4708*T4708</f>
        <v>2437.4302000000002</v>
      </c>
      <c r="V4708" s="187" t="s">
        <v>7</v>
      </c>
    </row>
    <row r="4709" spans="2:22" s="3" customFormat="1" ht="78.75" x14ac:dyDescent="0.25">
      <c r="B4709" s="257" t="s">
        <v>1991</v>
      </c>
      <c r="C4709" s="258" t="s">
        <v>1994</v>
      </c>
      <c r="D4709" s="257" t="s">
        <v>1995</v>
      </c>
      <c r="E4709" s="189" t="s">
        <v>3752</v>
      </c>
      <c r="F4709" s="189" t="s">
        <v>4134</v>
      </c>
      <c r="G4709" s="189" t="s">
        <v>7</v>
      </c>
      <c r="H4709" s="195" t="s">
        <v>692</v>
      </c>
      <c r="I4709" s="189" t="s">
        <v>228</v>
      </c>
      <c r="J4709" s="189">
        <v>0.4</v>
      </c>
      <c r="K4709" s="189" t="s">
        <v>4136</v>
      </c>
      <c r="L4709" s="189" t="s">
        <v>652</v>
      </c>
      <c r="M4709" s="189" t="s">
        <v>3783</v>
      </c>
      <c r="N4709" s="189" t="s">
        <v>5327</v>
      </c>
      <c r="O4709" s="189" t="s">
        <v>96</v>
      </c>
      <c r="P4709" s="189">
        <v>48</v>
      </c>
      <c r="Q4709" s="187" t="s">
        <v>169</v>
      </c>
      <c r="R4709" s="187" t="s">
        <v>4137</v>
      </c>
      <c r="S4709" s="260">
        <v>56.02</v>
      </c>
      <c r="T4709" s="187">
        <v>2.29</v>
      </c>
      <c r="U4709" s="260">
        <f>O4709*P4709*S4709*T4709</f>
        <v>6157.7183999999997</v>
      </c>
      <c r="V4709" s="187" t="s">
        <v>7</v>
      </c>
    </row>
    <row r="4710" spans="2:22" s="3" customFormat="1" ht="78.75" x14ac:dyDescent="0.25">
      <c r="B4710" s="257" t="s">
        <v>1991</v>
      </c>
      <c r="C4710" s="258" t="s">
        <v>1994</v>
      </c>
      <c r="D4710" s="257" t="s">
        <v>1995</v>
      </c>
      <c r="E4710" s="189" t="s">
        <v>4129</v>
      </c>
      <c r="F4710" s="189" t="s">
        <v>4134</v>
      </c>
      <c r="G4710" s="189" t="s">
        <v>7</v>
      </c>
      <c r="H4710" s="195" t="s">
        <v>692</v>
      </c>
      <c r="I4710" s="189" t="s">
        <v>228</v>
      </c>
      <c r="J4710" s="189">
        <v>0.4</v>
      </c>
      <c r="K4710" s="189" t="s">
        <v>4279</v>
      </c>
      <c r="L4710" s="189" t="s">
        <v>652</v>
      </c>
      <c r="M4710" s="189" t="s">
        <v>3783</v>
      </c>
      <c r="N4710" s="189" t="s">
        <v>5327</v>
      </c>
      <c r="O4710" s="189" t="s">
        <v>96</v>
      </c>
      <c r="P4710" s="189">
        <v>1</v>
      </c>
      <c r="Q4710" s="187" t="s">
        <v>111</v>
      </c>
      <c r="R4710" s="187" t="s">
        <v>282</v>
      </c>
      <c r="S4710" s="260">
        <v>709.17</v>
      </c>
      <c r="T4710" s="187">
        <v>1</v>
      </c>
      <c r="U4710" s="260">
        <f>O4710*P4710*S4710*T4710</f>
        <v>709.17</v>
      </c>
      <c r="V4710" s="187" t="s">
        <v>7</v>
      </c>
    </row>
    <row r="4711" spans="2:22" s="3" customFormat="1" ht="78.75" x14ac:dyDescent="0.25">
      <c r="B4711" s="257" t="s">
        <v>1991</v>
      </c>
      <c r="C4711" s="258" t="s">
        <v>1994</v>
      </c>
      <c r="D4711" s="257" t="s">
        <v>1995</v>
      </c>
      <c r="E4711" s="189" t="s">
        <v>26</v>
      </c>
      <c r="F4711" s="189" t="s">
        <v>7</v>
      </c>
      <c r="G4711" s="189" t="s">
        <v>7</v>
      </c>
      <c r="H4711" s="189" t="s">
        <v>7</v>
      </c>
      <c r="I4711" s="189" t="s">
        <v>7</v>
      </c>
      <c r="J4711" s="189" t="s">
        <v>7</v>
      </c>
      <c r="K4711" s="189" t="s">
        <v>7</v>
      </c>
      <c r="L4711" s="189" t="s">
        <v>7</v>
      </c>
      <c r="M4711" s="189" t="s">
        <v>7</v>
      </c>
      <c r="N4711" s="189" t="s">
        <v>7</v>
      </c>
      <c r="O4711" s="189" t="s">
        <v>7</v>
      </c>
      <c r="P4711" s="189" t="s">
        <v>7</v>
      </c>
      <c r="Q4711" s="187" t="s">
        <v>7</v>
      </c>
      <c r="R4711" s="187" t="s">
        <v>7</v>
      </c>
      <c r="S4711" s="260" t="s">
        <v>7</v>
      </c>
      <c r="T4711" s="187" t="s">
        <v>7</v>
      </c>
      <c r="U4711" s="260">
        <f>SUM(U4707:U4710)</f>
        <v>28264.785799999998</v>
      </c>
      <c r="V4711" s="187" t="s">
        <v>7</v>
      </c>
    </row>
    <row r="4712" spans="2:22" s="3" customFormat="1" ht="78.75" x14ac:dyDescent="0.25">
      <c r="B4712" s="257" t="s">
        <v>1991</v>
      </c>
      <c r="C4712" s="258" t="s">
        <v>1996</v>
      </c>
      <c r="D4712" s="257" t="s">
        <v>1997</v>
      </c>
      <c r="E4712" s="189" t="s">
        <v>3752</v>
      </c>
      <c r="F4712" s="189" t="s">
        <v>4134</v>
      </c>
      <c r="G4712" s="189" t="s">
        <v>7</v>
      </c>
      <c r="H4712" s="195" t="s">
        <v>692</v>
      </c>
      <c r="I4712" s="189" t="s">
        <v>371</v>
      </c>
      <c r="J4712" s="189">
        <v>0.4</v>
      </c>
      <c r="K4712" s="189" t="s">
        <v>4135</v>
      </c>
      <c r="L4712" s="189" t="s">
        <v>652</v>
      </c>
      <c r="M4712" s="189" t="s">
        <v>3783</v>
      </c>
      <c r="N4712" s="189" t="s">
        <v>5327</v>
      </c>
      <c r="O4712" s="189" t="s">
        <v>96</v>
      </c>
      <c r="P4712" s="189">
        <v>34</v>
      </c>
      <c r="Q4712" s="187" t="s">
        <v>169</v>
      </c>
      <c r="R4712" s="187" t="s">
        <v>3523</v>
      </c>
      <c r="S4712" s="260">
        <v>517.48</v>
      </c>
      <c r="T4712" s="187">
        <v>2.29</v>
      </c>
      <c r="U4712" s="260">
        <f>O4712*P4712*S4712*T4712</f>
        <v>40290.9928</v>
      </c>
      <c r="V4712" s="187" t="s">
        <v>7</v>
      </c>
    </row>
    <row r="4713" spans="2:22" s="3" customFormat="1" ht="78.75" x14ac:dyDescent="0.25">
      <c r="B4713" s="257" t="s">
        <v>1991</v>
      </c>
      <c r="C4713" s="258" t="s">
        <v>1996</v>
      </c>
      <c r="D4713" s="257" t="s">
        <v>1997</v>
      </c>
      <c r="E4713" s="189" t="s">
        <v>3752</v>
      </c>
      <c r="F4713" s="189" t="s">
        <v>4134</v>
      </c>
      <c r="G4713" s="189" t="s">
        <v>7</v>
      </c>
      <c r="H4713" s="195" t="s">
        <v>692</v>
      </c>
      <c r="I4713" s="189" t="s">
        <v>371</v>
      </c>
      <c r="J4713" s="189">
        <v>0.4</v>
      </c>
      <c r="K4713" s="189" t="s">
        <v>4136</v>
      </c>
      <c r="L4713" s="189" t="s">
        <v>652</v>
      </c>
      <c r="M4713" s="189" t="s">
        <v>3783</v>
      </c>
      <c r="N4713" s="189" t="s">
        <v>5327</v>
      </c>
      <c r="O4713" s="189" t="s">
        <v>96</v>
      </c>
      <c r="P4713" s="189">
        <v>29</v>
      </c>
      <c r="Q4713" s="187" t="s">
        <v>169</v>
      </c>
      <c r="R4713" s="187" t="s">
        <v>4137</v>
      </c>
      <c r="S4713" s="260">
        <v>56.02</v>
      </c>
      <c r="T4713" s="187">
        <v>2.29</v>
      </c>
      <c r="U4713" s="260">
        <f>O4713*P4713*S4713*T4713</f>
        <v>3720.2882000000004</v>
      </c>
      <c r="V4713" s="187" t="s">
        <v>7</v>
      </c>
    </row>
    <row r="4714" spans="2:22" s="3" customFormat="1" ht="78.75" x14ac:dyDescent="0.25">
      <c r="B4714" s="257" t="s">
        <v>1991</v>
      </c>
      <c r="C4714" s="258" t="s">
        <v>1996</v>
      </c>
      <c r="D4714" s="257" t="s">
        <v>1997</v>
      </c>
      <c r="E4714" s="189" t="s">
        <v>3752</v>
      </c>
      <c r="F4714" s="189" t="s">
        <v>4134</v>
      </c>
      <c r="G4714" s="189" t="s">
        <v>7</v>
      </c>
      <c r="H4714" s="195" t="s">
        <v>692</v>
      </c>
      <c r="I4714" s="189" t="s">
        <v>371</v>
      </c>
      <c r="J4714" s="189">
        <v>0.4</v>
      </c>
      <c r="K4714" s="189" t="s">
        <v>4136</v>
      </c>
      <c r="L4714" s="189" t="s">
        <v>652</v>
      </c>
      <c r="M4714" s="189" t="s">
        <v>3783</v>
      </c>
      <c r="N4714" s="189" t="s">
        <v>5327</v>
      </c>
      <c r="O4714" s="189" t="s">
        <v>96</v>
      </c>
      <c r="P4714" s="189">
        <v>102</v>
      </c>
      <c r="Q4714" s="187" t="s">
        <v>169</v>
      </c>
      <c r="R4714" s="187" t="s">
        <v>4137</v>
      </c>
      <c r="S4714" s="260">
        <v>56.02</v>
      </c>
      <c r="T4714" s="187">
        <v>2.29</v>
      </c>
      <c r="U4714" s="260">
        <f>O4714*P4714*S4714*T4714</f>
        <v>13085.151599999999</v>
      </c>
      <c r="V4714" s="187" t="s">
        <v>7</v>
      </c>
    </row>
    <row r="4715" spans="2:22" s="3" customFormat="1" ht="78.75" x14ac:dyDescent="0.25">
      <c r="B4715" s="257" t="s">
        <v>1991</v>
      </c>
      <c r="C4715" s="258" t="s">
        <v>1996</v>
      </c>
      <c r="D4715" s="257" t="s">
        <v>1997</v>
      </c>
      <c r="E4715" s="189" t="s">
        <v>4129</v>
      </c>
      <c r="F4715" s="189" t="s">
        <v>4134</v>
      </c>
      <c r="G4715" s="189" t="s">
        <v>7</v>
      </c>
      <c r="H4715" s="195" t="s">
        <v>692</v>
      </c>
      <c r="I4715" s="189" t="s">
        <v>371</v>
      </c>
      <c r="J4715" s="189">
        <v>0.4</v>
      </c>
      <c r="K4715" s="189" t="s">
        <v>4279</v>
      </c>
      <c r="L4715" s="189" t="s">
        <v>652</v>
      </c>
      <c r="M4715" s="189" t="s">
        <v>3783</v>
      </c>
      <c r="N4715" s="189" t="s">
        <v>5327</v>
      </c>
      <c r="O4715" s="189" t="s">
        <v>96</v>
      </c>
      <c r="P4715" s="189">
        <v>1</v>
      </c>
      <c r="Q4715" s="187" t="s">
        <v>111</v>
      </c>
      <c r="R4715" s="187" t="s">
        <v>282</v>
      </c>
      <c r="S4715" s="260">
        <v>709.17</v>
      </c>
      <c r="T4715" s="187">
        <v>1</v>
      </c>
      <c r="U4715" s="260">
        <f>O4715*P4715*S4715*T4715</f>
        <v>709.17</v>
      </c>
      <c r="V4715" s="187" t="s">
        <v>7</v>
      </c>
    </row>
    <row r="4716" spans="2:22" s="3" customFormat="1" ht="78.75" x14ac:dyDescent="0.25">
      <c r="B4716" s="257" t="s">
        <v>1991</v>
      </c>
      <c r="C4716" s="258" t="s">
        <v>1996</v>
      </c>
      <c r="D4716" s="257" t="s">
        <v>1997</v>
      </c>
      <c r="E4716" s="189" t="s">
        <v>26</v>
      </c>
      <c r="F4716" s="189" t="s">
        <v>7</v>
      </c>
      <c r="G4716" s="189" t="s">
        <v>7</v>
      </c>
      <c r="H4716" s="189" t="s">
        <v>7</v>
      </c>
      <c r="I4716" s="189" t="s">
        <v>7</v>
      </c>
      <c r="J4716" s="189" t="s">
        <v>7</v>
      </c>
      <c r="K4716" s="189" t="s">
        <v>7</v>
      </c>
      <c r="L4716" s="189" t="s">
        <v>7</v>
      </c>
      <c r="M4716" s="189" t="s">
        <v>7</v>
      </c>
      <c r="N4716" s="189" t="s">
        <v>7</v>
      </c>
      <c r="O4716" s="189" t="s">
        <v>7</v>
      </c>
      <c r="P4716" s="189" t="s">
        <v>7</v>
      </c>
      <c r="Q4716" s="187" t="s">
        <v>7</v>
      </c>
      <c r="R4716" s="187" t="s">
        <v>7</v>
      </c>
      <c r="S4716" s="260" t="s">
        <v>7</v>
      </c>
      <c r="T4716" s="187" t="s">
        <v>7</v>
      </c>
      <c r="U4716" s="260">
        <f>SUM(U4712:U4715)</f>
        <v>57805.602599999998</v>
      </c>
      <c r="V4716" s="187" t="s">
        <v>7</v>
      </c>
    </row>
    <row r="4717" spans="2:22" s="3" customFormat="1" ht="78.75" x14ac:dyDescent="0.25">
      <c r="B4717" s="257" t="s">
        <v>1991</v>
      </c>
      <c r="C4717" s="258" t="s">
        <v>1998</v>
      </c>
      <c r="D4717" s="257" t="s">
        <v>1999</v>
      </c>
      <c r="E4717" s="189" t="s">
        <v>3752</v>
      </c>
      <c r="F4717" s="189" t="s">
        <v>4134</v>
      </c>
      <c r="G4717" s="189" t="s">
        <v>7</v>
      </c>
      <c r="H4717" s="195" t="s">
        <v>692</v>
      </c>
      <c r="I4717" s="189" t="s">
        <v>366</v>
      </c>
      <c r="J4717" s="189">
        <v>0.4</v>
      </c>
      <c r="K4717" s="189" t="s">
        <v>4135</v>
      </c>
      <c r="L4717" s="189" t="s">
        <v>652</v>
      </c>
      <c r="M4717" s="189" t="s">
        <v>3783</v>
      </c>
      <c r="N4717" s="189" t="s">
        <v>5327</v>
      </c>
      <c r="O4717" s="189" t="s">
        <v>96</v>
      </c>
      <c r="P4717" s="189">
        <v>23</v>
      </c>
      <c r="Q4717" s="187" t="s">
        <v>169</v>
      </c>
      <c r="R4717" s="187" t="s">
        <v>3523</v>
      </c>
      <c r="S4717" s="260">
        <v>517.48</v>
      </c>
      <c r="T4717" s="187">
        <v>2.29</v>
      </c>
      <c r="U4717" s="260">
        <f>O4717*P4717*S4717*T4717</f>
        <v>27255.671600000001</v>
      </c>
      <c r="V4717" s="187" t="s">
        <v>7</v>
      </c>
    </row>
    <row r="4718" spans="2:22" s="3" customFormat="1" ht="78.75" x14ac:dyDescent="0.25">
      <c r="B4718" s="257" t="s">
        <v>1991</v>
      </c>
      <c r="C4718" s="258" t="s">
        <v>1998</v>
      </c>
      <c r="D4718" s="257" t="s">
        <v>1999</v>
      </c>
      <c r="E4718" s="189" t="s">
        <v>3752</v>
      </c>
      <c r="F4718" s="189" t="s">
        <v>4134</v>
      </c>
      <c r="G4718" s="189" t="s">
        <v>7</v>
      </c>
      <c r="H4718" s="195" t="s">
        <v>692</v>
      </c>
      <c r="I4718" s="189" t="s">
        <v>366</v>
      </c>
      <c r="J4718" s="189">
        <v>0.4</v>
      </c>
      <c r="K4718" s="189" t="s">
        <v>4136</v>
      </c>
      <c r="L4718" s="189" t="s">
        <v>652</v>
      </c>
      <c r="M4718" s="189" t="s">
        <v>3783</v>
      </c>
      <c r="N4718" s="189" t="s">
        <v>5327</v>
      </c>
      <c r="O4718" s="189" t="s">
        <v>96</v>
      </c>
      <c r="P4718" s="189">
        <v>12</v>
      </c>
      <c r="Q4718" s="187" t="s">
        <v>169</v>
      </c>
      <c r="R4718" s="187" t="s">
        <v>4137</v>
      </c>
      <c r="S4718" s="260">
        <v>56.02</v>
      </c>
      <c r="T4718" s="187">
        <v>2.29</v>
      </c>
      <c r="U4718" s="260">
        <f>O4718*P4718*S4718*T4718</f>
        <v>1539.4295999999999</v>
      </c>
      <c r="V4718" s="187" t="s">
        <v>7</v>
      </c>
    </row>
    <row r="4719" spans="2:22" s="3" customFormat="1" ht="78.75" x14ac:dyDescent="0.25">
      <c r="B4719" s="257" t="s">
        <v>1991</v>
      </c>
      <c r="C4719" s="258" t="s">
        <v>1998</v>
      </c>
      <c r="D4719" s="257" t="s">
        <v>1999</v>
      </c>
      <c r="E4719" s="189" t="s">
        <v>3752</v>
      </c>
      <c r="F4719" s="189" t="s">
        <v>4134</v>
      </c>
      <c r="G4719" s="189" t="s">
        <v>7</v>
      </c>
      <c r="H4719" s="195" t="s">
        <v>692</v>
      </c>
      <c r="I4719" s="189" t="s">
        <v>366</v>
      </c>
      <c r="J4719" s="189">
        <v>0.4</v>
      </c>
      <c r="K4719" s="189" t="s">
        <v>4136</v>
      </c>
      <c r="L4719" s="189" t="s">
        <v>652</v>
      </c>
      <c r="M4719" s="189" t="s">
        <v>3783</v>
      </c>
      <c r="N4719" s="189" t="s">
        <v>5327</v>
      </c>
      <c r="O4719" s="189" t="s">
        <v>96</v>
      </c>
      <c r="P4719" s="189">
        <v>69</v>
      </c>
      <c r="Q4719" s="187" t="s">
        <v>169</v>
      </c>
      <c r="R4719" s="187" t="s">
        <v>4137</v>
      </c>
      <c r="S4719" s="260">
        <v>56.02</v>
      </c>
      <c r="T4719" s="187">
        <v>2.29</v>
      </c>
      <c r="U4719" s="260">
        <f>O4719*P4719*S4719*T4719</f>
        <v>8851.7201999999997</v>
      </c>
      <c r="V4719" s="187" t="s">
        <v>7</v>
      </c>
    </row>
    <row r="4720" spans="2:22" s="3" customFormat="1" ht="78.75" x14ac:dyDescent="0.25">
      <c r="B4720" s="257" t="s">
        <v>1991</v>
      </c>
      <c r="C4720" s="258" t="s">
        <v>1998</v>
      </c>
      <c r="D4720" s="257" t="s">
        <v>1999</v>
      </c>
      <c r="E4720" s="189" t="s">
        <v>4129</v>
      </c>
      <c r="F4720" s="189" t="s">
        <v>4134</v>
      </c>
      <c r="G4720" s="189" t="s">
        <v>7</v>
      </c>
      <c r="H4720" s="195" t="s">
        <v>692</v>
      </c>
      <c r="I4720" s="189" t="s">
        <v>366</v>
      </c>
      <c r="J4720" s="189">
        <v>0.4</v>
      </c>
      <c r="K4720" s="189" t="s">
        <v>4279</v>
      </c>
      <c r="L4720" s="189" t="s">
        <v>652</v>
      </c>
      <c r="M4720" s="189" t="s">
        <v>3783</v>
      </c>
      <c r="N4720" s="189" t="s">
        <v>5327</v>
      </c>
      <c r="O4720" s="189" t="s">
        <v>96</v>
      </c>
      <c r="P4720" s="189">
        <v>1</v>
      </c>
      <c r="Q4720" s="187" t="s">
        <v>111</v>
      </c>
      <c r="R4720" s="187" t="s">
        <v>282</v>
      </c>
      <c r="S4720" s="260">
        <v>709.17</v>
      </c>
      <c r="T4720" s="187">
        <v>1</v>
      </c>
      <c r="U4720" s="260">
        <f>O4720*P4720*S4720*T4720</f>
        <v>709.17</v>
      </c>
      <c r="V4720" s="187" t="s">
        <v>7</v>
      </c>
    </row>
    <row r="4721" spans="2:22" s="3" customFormat="1" ht="78.75" x14ac:dyDescent="0.25">
      <c r="B4721" s="257" t="s">
        <v>1991</v>
      </c>
      <c r="C4721" s="258" t="s">
        <v>1998</v>
      </c>
      <c r="D4721" s="257" t="s">
        <v>1999</v>
      </c>
      <c r="E4721" s="189" t="s">
        <v>26</v>
      </c>
      <c r="F4721" s="189" t="s">
        <v>7</v>
      </c>
      <c r="G4721" s="189" t="s">
        <v>7</v>
      </c>
      <c r="H4721" s="189" t="s">
        <v>7</v>
      </c>
      <c r="I4721" s="189" t="s">
        <v>7</v>
      </c>
      <c r="J4721" s="189" t="s">
        <v>7</v>
      </c>
      <c r="K4721" s="189" t="s">
        <v>7</v>
      </c>
      <c r="L4721" s="189" t="s">
        <v>7</v>
      </c>
      <c r="M4721" s="189" t="s">
        <v>7</v>
      </c>
      <c r="N4721" s="189" t="s">
        <v>7</v>
      </c>
      <c r="O4721" s="189" t="s">
        <v>7</v>
      </c>
      <c r="P4721" s="189" t="s">
        <v>7</v>
      </c>
      <c r="Q4721" s="187" t="s">
        <v>7</v>
      </c>
      <c r="R4721" s="187" t="s">
        <v>7</v>
      </c>
      <c r="S4721" s="260" t="s">
        <v>7</v>
      </c>
      <c r="T4721" s="187" t="s">
        <v>7</v>
      </c>
      <c r="U4721" s="260">
        <f>SUM(U4717:U4720)</f>
        <v>38355.991399999999</v>
      </c>
      <c r="V4721" s="187" t="s">
        <v>7</v>
      </c>
    </row>
    <row r="4722" spans="2:22" s="3" customFormat="1" ht="47.25" x14ac:dyDescent="0.25">
      <c r="B4722" s="257" t="s">
        <v>1364</v>
      </c>
      <c r="C4722" s="258" t="s">
        <v>2000</v>
      </c>
      <c r="D4722" s="257" t="s">
        <v>2001</v>
      </c>
      <c r="E4722" s="189" t="s">
        <v>4300</v>
      </c>
      <c r="F4722" s="189" t="s">
        <v>4301</v>
      </c>
      <c r="G4722" s="189" t="s">
        <v>7</v>
      </c>
      <c r="H4722" s="195" t="s">
        <v>109</v>
      </c>
      <c r="I4722" s="189" t="s">
        <v>371</v>
      </c>
      <c r="J4722" s="189" t="s">
        <v>7</v>
      </c>
      <c r="K4722" s="189" t="s">
        <v>4302</v>
      </c>
      <c r="L4722" s="189" t="s">
        <v>652</v>
      </c>
      <c r="M4722" s="259">
        <v>44896</v>
      </c>
      <c r="N4722" s="189" t="s">
        <v>5327</v>
      </c>
      <c r="O4722" s="189" t="s">
        <v>96</v>
      </c>
      <c r="P4722" s="189">
        <v>4</v>
      </c>
      <c r="Q4722" s="187" t="s">
        <v>135</v>
      </c>
      <c r="R4722" s="187" t="s">
        <v>683</v>
      </c>
      <c r="S4722" s="260">
        <v>3196.3</v>
      </c>
      <c r="T4722" s="187">
        <v>2.0299999999999998</v>
      </c>
      <c r="U4722" s="260">
        <f>O4722*P4722*S4722*T4722</f>
        <v>25953.955999999998</v>
      </c>
      <c r="V4722" s="187" t="s">
        <v>7</v>
      </c>
    </row>
    <row r="4723" spans="2:22" s="3" customFormat="1" ht="63" x14ac:dyDescent="0.25">
      <c r="B4723" s="257" t="s">
        <v>1364</v>
      </c>
      <c r="C4723" s="258" t="s">
        <v>2000</v>
      </c>
      <c r="D4723" s="257" t="s">
        <v>2001</v>
      </c>
      <c r="E4723" s="189" t="s">
        <v>4129</v>
      </c>
      <c r="F4723" s="189" t="s">
        <v>4301</v>
      </c>
      <c r="G4723" s="189" t="s">
        <v>7</v>
      </c>
      <c r="H4723" s="195" t="s">
        <v>109</v>
      </c>
      <c r="I4723" s="189" t="s">
        <v>371</v>
      </c>
      <c r="J4723" s="189" t="s">
        <v>7</v>
      </c>
      <c r="K4723" s="189" t="s">
        <v>4093</v>
      </c>
      <c r="L4723" s="189" t="s">
        <v>652</v>
      </c>
      <c r="M4723" s="259">
        <v>44896</v>
      </c>
      <c r="N4723" s="189" t="s">
        <v>5327</v>
      </c>
      <c r="O4723" s="189" t="s">
        <v>96</v>
      </c>
      <c r="P4723" s="189">
        <v>1</v>
      </c>
      <c r="Q4723" s="187" t="s">
        <v>111</v>
      </c>
      <c r="R4723" s="187" t="s">
        <v>211</v>
      </c>
      <c r="S4723" s="260">
        <v>4255.01</v>
      </c>
      <c r="T4723" s="187">
        <v>1</v>
      </c>
      <c r="U4723" s="260">
        <f>O4723*P4723*S4723*T4723</f>
        <v>4255.01</v>
      </c>
      <c r="V4723" s="187" t="s">
        <v>7</v>
      </c>
    </row>
    <row r="4724" spans="2:22" s="3" customFormat="1" ht="47.25" x14ac:dyDescent="0.25">
      <c r="B4724" s="257" t="s">
        <v>1364</v>
      </c>
      <c r="C4724" s="258" t="s">
        <v>2000</v>
      </c>
      <c r="D4724" s="257" t="s">
        <v>2001</v>
      </c>
      <c r="E4724" s="189" t="s">
        <v>26</v>
      </c>
      <c r="F4724" s="189" t="s">
        <v>7</v>
      </c>
      <c r="G4724" s="189" t="s">
        <v>7</v>
      </c>
      <c r="H4724" s="189" t="s">
        <v>7</v>
      </c>
      <c r="I4724" s="189" t="s">
        <v>7</v>
      </c>
      <c r="J4724" s="189" t="s">
        <v>7</v>
      </c>
      <c r="K4724" s="189" t="s">
        <v>7</v>
      </c>
      <c r="L4724" s="189" t="s">
        <v>7</v>
      </c>
      <c r="M4724" s="189" t="s">
        <v>7</v>
      </c>
      <c r="N4724" s="189" t="s">
        <v>7</v>
      </c>
      <c r="O4724" s="189" t="s">
        <v>7</v>
      </c>
      <c r="P4724" s="189" t="s">
        <v>7</v>
      </c>
      <c r="Q4724" s="187" t="s">
        <v>7</v>
      </c>
      <c r="R4724" s="187" t="s">
        <v>7</v>
      </c>
      <c r="S4724" s="260" t="s">
        <v>7</v>
      </c>
      <c r="T4724" s="187" t="s">
        <v>7</v>
      </c>
      <c r="U4724" s="260">
        <f>U4723</f>
        <v>4255.01</v>
      </c>
      <c r="V4724" s="187" t="s">
        <v>7</v>
      </c>
    </row>
    <row r="4725" spans="2:22" s="3" customFormat="1" ht="47.25" x14ac:dyDescent="0.25">
      <c r="B4725" s="257" t="s">
        <v>1364</v>
      </c>
      <c r="C4725" s="258" t="s">
        <v>4303</v>
      </c>
      <c r="D4725" s="257" t="s">
        <v>4304</v>
      </c>
      <c r="E4725" s="189" t="s">
        <v>395</v>
      </c>
      <c r="F4725" s="189" t="s">
        <v>4305</v>
      </c>
      <c r="G4725" s="189" t="s">
        <v>7</v>
      </c>
      <c r="H4725" s="195" t="s">
        <v>109</v>
      </c>
      <c r="I4725" s="189">
        <v>2026</v>
      </c>
      <c r="J4725" s="189" t="s">
        <v>7</v>
      </c>
      <c r="K4725" s="189" t="s">
        <v>3081</v>
      </c>
      <c r="L4725" s="189" t="s">
        <v>652</v>
      </c>
      <c r="M4725" s="259">
        <v>44921</v>
      </c>
      <c r="N4725" s="189" t="s">
        <v>5327</v>
      </c>
      <c r="O4725" s="189" t="s">
        <v>96</v>
      </c>
      <c r="P4725" s="189">
        <v>644</v>
      </c>
      <c r="Q4725" s="187" t="s">
        <v>199</v>
      </c>
      <c r="R4725" s="187" t="s">
        <v>396</v>
      </c>
      <c r="S4725" s="260">
        <v>18.600000000000001</v>
      </c>
      <c r="T4725" s="187">
        <v>2.0499999999999998</v>
      </c>
      <c r="U4725" s="260">
        <f>O4725*P4725*S4725*T4725</f>
        <v>24555.72</v>
      </c>
      <c r="V4725" s="187" t="s">
        <v>7</v>
      </c>
    </row>
    <row r="4726" spans="2:22" s="3" customFormat="1" ht="47.25" x14ac:dyDescent="0.25">
      <c r="B4726" s="257" t="s">
        <v>1364</v>
      </c>
      <c r="C4726" s="258" t="s">
        <v>4303</v>
      </c>
      <c r="D4726" s="257" t="s">
        <v>4304</v>
      </c>
      <c r="E4726" s="189" t="s">
        <v>3142</v>
      </c>
      <c r="F4726" s="189" t="s">
        <v>4305</v>
      </c>
      <c r="G4726" s="189" t="s">
        <v>7</v>
      </c>
      <c r="H4726" s="195" t="s">
        <v>109</v>
      </c>
      <c r="I4726" s="189">
        <v>2026</v>
      </c>
      <c r="J4726" s="189" t="s">
        <v>7</v>
      </c>
      <c r="K4726" s="189" t="s">
        <v>406</v>
      </c>
      <c r="L4726" s="189" t="s">
        <v>652</v>
      </c>
      <c r="M4726" s="259">
        <v>44921</v>
      </c>
      <c r="N4726" s="189" t="s">
        <v>5327</v>
      </c>
      <c r="O4726" s="189" t="s">
        <v>96</v>
      </c>
      <c r="P4726" s="189">
        <v>4118</v>
      </c>
      <c r="Q4726" s="187" t="s">
        <v>204</v>
      </c>
      <c r="R4726" s="187" t="s">
        <v>178</v>
      </c>
      <c r="S4726" s="260">
        <v>4.08</v>
      </c>
      <c r="T4726" s="187">
        <v>2.31</v>
      </c>
      <c r="U4726" s="260">
        <f>O4726*P4726*S4726*T4726</f>
        <v>38811.326399999998</v>
      </c>
      <c r="V4726" s="187" t="s">
        <v>7</v>
      </c>
    </row>
    <row r="4727" spans="2:22" s="3" customFormat="1" ht="47.25" x14ac:dyDescent="0.25">
      <c r="B4727" s="257" t="s">
        <v>1364</v>
      </c>
      <c r="C4727" s="258" t="s">
        <v>4303</v>
      </c>
      <c r="D4727" s="257" t="s">
        <v>4304</v>
      </c>
      <c r="E4727" s="189" t="s">
        <v>2680</v>
      </c>
      <c r="F4727" s="189" t="s">
        <v>4305</v>
      </c>
      <c r="G4727" s="189" t="s">
        <v>7</v>
      </c>
      <c r="H4727" s="195" t="s">
        <v>109</v>
      </c>
      <c r="I4727" s="189">
        <v>2026</v>
      </c>
      <c r="J4727" s="189" t="s">
        <v>7</v>
      </c>
      <c r="K4727" s="189" t="s">
        <v>3712</v>
      </c>
      <c r="L4727" s="189" t="s">
        <v>652</v>
      </c>
      <c r="M4727" s="259">
        <v>44921</v>
      </c>
      <c r="N4727" s="189" t="s">
        <v>5327</v>
      </c>
      <c r="O4727" s="189" t="s">
        <v>96</v>
      </c>
      <c r="P4727" s="189">
        <v>30.8</v>
      </c>
      <c r="Q4727" s="187" t="s">
        <v>2695</v>
      </c>
      <c r="R4727" s="187" t="s">
        <v>3713</v>
      </c>
      <c r="S4727" s="260">
        <v>46</v>
      </c>
      <c r="T4727" s="187">
        <v>2.31</v>
      </c>
      <c r="U4727" s="260">
        <f>O4727*P4727*S4727*T4727</f>
        <v>3272.808</v>
      </c>
      <c r="V4727" s="187" t="s">
        <v>7</v>
      </c>
    </row>
    <row r="4728" spans="2:22" s="3" customFormat="1" ht="47.25" x14ac:dyDescent="0.25">
      <c r="B4728" s="257" t="s">
        <v>1364</v>
      </c>
      <c r="C4728" s="258" t="s">
        <v>4303</v>
      </c>
      <c r="D4728" s="257" t="s">
        <v>4304</v>
      </c>
      <c r="E4728" s="189" t="s">
        <v>456</v>
      </c>
      <c r="F4728" s="189" t="s">
        <v>4305</v>
      </c>
      <c r="G4728" s="189" t="s">
        <v>7</v>
      </c>
      <c r="H4728" s="195" t="s">
        <v>109</v>
      </c>
      <c r="I4728" s="189">
        <v>2026</v>
      </c>
      <c r="J4728" s="189" t="s">
        <v>7</v>
      </c>
      <c r="K4728" s="189" t="s">
        <v>377</v>
      </c>
      <c r="L4728" s="189" t="s">
        <v>652</v>
      </c>
      <c r="M4728" s="259">
        <v>44921</v>
      </c>
      <c r="N4728" s="189" t="s">
        <v>5327</v>
      </c>
      <c r="O4728" s="189" t="s">
        <v>96</v>
      </c>
      <c r="P4728" s="189">
        <v>22</v>
      </c>
      <c r="Q4728" s="187" t="s">
        <v>196</v>
      </c>
      <c r="R4728" s="187" t="s">
        <v>197</v>
      </c>
      <c r="S4728" s="260">
        <v>1035.8399999999999</v>
      </c>
      <c r="T4728" s="187">
        <v>2.29</v>
      </c>
      <c r="U4728" s="260">
        <f>O4728*P4728*S4728*T4728</f>
        <v>52185.619200000001</v>
      </c>
      <c r="V4728" s="187" t="s">
        <v>7</v>
      </c>
    </row>
    <row r="4729" spans="2:22" s="3" customFormat="1" ht="63" x14ac:dyDescent="0.25">
      <c r="B4729" s="257" t="s">
        <v>1364</v>
      </c>
      <c r="C4729" s="258" t="s">
        <v>4303</v>
      </c>
      <c r="D4729" s="257" t="s">
        <v>4304</v>
      </c>
      <c r="E4729" s="189" t="s">
        <v>4306</v>
      </c>
      <c r="F4729" s="189" t="s">
        <v>4305</v>
      </c>
      <c r="G4729" s="189" t="s">
        <v>7</v>
      </c>
      <c r="H4729" s="195" t="s">
        <v>109</v>
      </c>
      <c r="I4729" s="189">
        <v>2026</v>
      </c>
      <c r="J4729" s="189" t="s">
        <v>7</v>
      </c>
      <c r="K4729" s="189" t="s">
        <v>4307</v>
      </c>
      <c r="L4729" s="189" t="s">
        <v>652</v>
      </c>
      <c r="M4729" s="259">
        <v>44921</v>
      </c>
      <c r="N4729" s="189" t="s">
        <v>5327</v>
      </c>
      <c r="O4729" s="189" t="s">
        <v>96</v>
      </c>
      <c r="P4729" s="189">
        <v>1</v>
      </c>
      <c r="Q4729" s="187" t="s">
        <v>3962</v>
      </c>
      <c r="R4729" s="187" t="s">
        <v>3963</v>
      </c>
      <c r="S4729" s="260">
        <v>28767.57</v>
      </c>
      <c r="T4729" s="187">
        <v>2.29</v>
      </c>
      <c r="U4729" s="260">
        <f>O4729*P4729*S4729*T4729</f>
        <v>65877.7353</v>
      </c>
      <c r="V4729" s="187" t="s">
        <v>7</v>
      </c>
    </row>
    <row r="4730" spans="2:22" s="3" customFormat="1" ht="63" x14ac:dyDescent="0.25">
      <c r="B4730" s="257" t="s">
        <v>1364</v>
      </c>
      <c r="C4730" s="258" t="s">
        <v>4303</v>
      </c>
      <c r="D4730" s="257" t="s">
        <v>4304</v>
      </c>
      <c r="E4730" s="189" t="s">
        <v>4129</v>
      </c>
      <c r="F4730" s="189" t="s">
        <v>4305</v>
      </c>
      <c r="G4730" s="189" t="s">
        <v>7</v>
      </c>
      <c r="H4730" s="195" t="s">
        <v>109</v>
      </c>
      <c r="I4730" s="189">
        <v>2026</v>
      </c>
      <c r="J4730" s="189" t="s">
        <v>7</v>
      </c>
      <c r="K4730" s="189" t="s">
        <v>4089</v>
      </c>
      <c r="L4730" s="189" t="s">
        <v>652</v>
      </c>
      <c r="M4730" s="259">
        <v>44921</v>
      </c>
      <c r="N4730" s="189" t="s">
        <v>5327</v>
      </c>
      <c r="O4730" s="189" t="s">
        <v>96</v>
      </c>
      <c r="P4730" s="189">
        <v>1</v>
      </c>
      <c r="Q4730" s="187" t="s">
        <v>111</v>
      </c>
      <c r="R4730" s="187" t="s">
        <v>364</v>
      </c>
      <c r="S4730" s="260">
        <v>10637.53</v>
      </c>
      <c r="T4730" s="187">
        <v>1</v>
      </c>
      <c r="U4730" s="260">
        <v>21275.06</v>
      </c>
      <c r="V4730" s="187" t="s">
        <v>7</v>
      </c>
    </row>
    <row r="4731" spans="2:22" s="3" customFormat="1" ht="47.25" x14ac:dyDescent="0.25">
      <c r="B4731" s="257" t="s">
        <v>1364</v>
      </c>
      <c r="C4731" s="258" t="s">
        <v>4303</v>
      </c>
      <c r="D4731" s="257" t="s">
        <v>4304</v>
      </c>
      <c r="E4731" s="189" t="s">
        <v>26</v>
      </c>
      <c r="F4731" s="189" t="s">
        <v>7</v>
      </c>
      <c r="G4731" s="189" t="s">
        <v>7</v>
      </c>
      <c r="H4731" s="189" t="s">
        <v>7</v>
      </c>
      <c r="I4731" s="189" t="s">
        <v>7</v>
      </c>
      <c r="J4731" s="189" t="s">
        <v>7</v>
      </c>
      <c r="K4731" s="189" t="s">
        <v>7</v>
      </c>
      <c r="L4731" s="189" t="s">
        <v>7</v>
      </c>
      <c r="M4731" s="189" t="s">
        <v>7</v>
      </c>
      <c r="N4731" s="189" t="s">
        <v>7</v>
      </c>
      <c r="O4731" s="189" t="s">
        <v>7</v>
      </c>
      <c r="P4731" s="189" t="s">
        <v>7</v>
      </c>
      <c r="Q4731" s="187" t="s">
        <v>7</v>
      </c>
      <c r="R4731" s="187" t="s">
        <v>7</v>
      </c>
      <c r="S4731" s="260" t="s">
        <v>7</v>
      </c>
      <c r="T4731" s="187" t="s">
        <v>7</v>
      </c>
      <c r="U4731" s="260">
        <f>SUM(U4730)</f>
        <v>21275.06</v>
      </c>
      <c r="V4731" s="187" t="s">
        <v>7</v>
      </c>
    </row>
    <row r="4732" spans="2:22" s="3" customFormat="1" ht="47.25" x14ac:dyDescent="0.25">
      <c r="B4732" s="257" t="s">
        <v>1364</v>
      </c>
      <c r="C4732" s="258" t="s">
        <v>2002</v>
      </c>
      <c r="D4732" s="257" t="s">
        <v>2003</v>
      </c>
      <c r="E4732" s="189" t="s">
        <v>195</v>
      </c>
      <c r="F4732" s="189" t="s">
        <v>4225</v>
      </c>
      <c r="G4732" s="189" t="s">
        <v>7</v>
      </c>
      <c r="H4732" s="195" t="s">
        <v>289</v>
      </c>
      <c r="I4732" s="189" t="s">
        <v>245</v>
      </c>
      <c r="J4732" s="189" t="s">
        <v>7</v>
      </c>
      <c r="K4732" s="189" t="s">
        <v>377</v>
      </c>
      <c r="L4732" s="189" t="s">
        <v>652</v>
      </c>
      <c r="M4732" s="189" t="s">
        <v>4294</v>
      </c>
      <c r="N4732" s="189" t="s">
        <v>5327</v>
      </c>
      <c r="O4732" s="189" t="s">
        <v>96</v>
      </c>
      <c r="P4732" s="189" t="s">
        <v>4308</v>
      </c>
      <c r="Q4732" s="187" t="s">
        <v>196</v>
      </c>
      <c r="R4732" s="187" t="s">
        <v>197</v>
      </c>
      <c r="S4732" s="260">
        <v>1035.8399999999999</v>
      </c>
      <c r="T4732" s="187">
        <v>2.29</v>
      </c>
      <c r="U4732" s="260">
        <f t="shared" ref="U4732:U4738" si="226">O4732*P4732*S4732*T4732</f>
        <v>7116.2207999999991</v>
      </c>
      <c r="V4732" s="187" t="s">
        <v>7</v>
      </c>
    </row>
    <row r="4733" spans="2:22" s="3" customFormat="1" ht="47.25" x14ac:dyDescent="0.25">
      <c r="B4733" s="257" t="s">
        <v>1364</v>
      </c>
      <c r="C4733" s="258" t="s">
        <v>2002</v>
      </c>
      <c r="D4733" s="257" t="s">
        <v>2003</v>
      </c>
      <c r="E4733" s="189" t="s">
        <v>195</v>
      </c>
      <c r="F4733" s="189" t="s">
        <v>4225</v>
      </c>
      <c r="G4733" s="189" t="s">
        <v>7</v>
      </c>
      <c r="H4733" s="195" t="s">
        <v>289</v>
      </c>
      <c r="I4733" s="189" t="s">
        <v>245</v>
      </c>
      <c r="J4733" s="189" t="s">
        <v>7</v>
      </c>
      <c r="K4733" s="189" t="s">
        <v>378</v>
      </c>
      <c r="L4733" s="189" t="s">
        <v>652</v>
      </c>
      <c r="M4733" s="189" t="s">
        <v>4294</v>
      </c>
      <c r="N4733" s="189" t="s">
        <v>5327</v>
      </c>
      <c r="O4733" s="189" t="s">
        <v>96</v>
      </c>
      <c r="P4733" s="189" t="s">
        <v>4296</v>
      </c>
      <c r="Q4733" s="187" t="s">
        <v>196</v>
      </c>
      <c r="R4733" s="187" t="s">
        <v>465</v>
      </c>
      <c r="S4733" s="260">
        <v>234.29</v>
      </c>
      <c r="T4733" s="187">
        <v>2.29</v>
      </c>
      <c r="U4733" s="260">
        <f t="shared" si="226"/>
        <v>5365.241</v>
      </c>
      <c r="V4733" s="187" t="s">
        <v>7</v>
      </c>
    </row>
    <row r="4734" spans="2:22" s="3" customFormat="1" ht="47.25" x14ac:dyDescent="0.25">
      <c r="B4734" s="257" t="s">
        <v>1364</v>
      </c>
      <c r="C4734" s="258" t="s">
        <v>2002</v>
      </c>
      <c r="D4734" s="257" t="s">
        <v>2003</v>
      </c>
      <c r="E4734" s="189" t="s">
        <v>195</v>
      </c>
      <c r="F4734" s="189" t="s">
        <v>4225</v>
      </c>
      <c r="G4734" s="189" t="s">
        <v>7</v>
      </c>
      <c r="H4734" s="195" t="s">
        <v>289</v>
      </c>
      <c r="I4734" s="189" t="s">
        <v>245</v>
      </c>
      <c r="J4734" s="189" t="s">
        <v>7</v>
      </c>
      <c r="K4734" s="189" t="s">
        <v>457</v>
      </c>
      <c r="L4734" s="189" t="s">
        <v>652</v>
      </c>
      <c r="M4734" s="189" t="s">
        <v>4294</v>
      </c>
      <c r="N4734" s="189" t="s">
        <v>5327</v>
      </c>
      <c r="O4734" s="189" t="s">
        <v>96</v>
      </c>
      <c r="P4734" s="189" t="s">
        <v>4295</v>
      </c>
      <c r="Q4734" s="187" t="s">
        <v>3238</v>
      </c>
      <c r="R4734" s="187" t="s">
        <v>458</v>
      </c>
      <c r="S4734" s="260">
        <v>309.99</v>
      </c>
      <c r="T4734" s="187">
        <v>2.29</v>
      </c>
      <c r="U4734" s="260">
        <f t="shared" si="226"/>
        <v>1419.7542000000001</v>
      </c>
      <c r="V4734" s="187" t="s">
        <v>7</v>
      </c>
    </row>
    <row r="4735" spans="2:22" s="3" customFormat="1" ht="47.25" x14ac:dyDescent="0.25">
      <c r="B4735" s="257" t="s">
        <v>1364</v>
      </c>
      <c r="C4735" s="258" t="s">
        <v>2002</v>
      </c>
      <c r="D4735" s="257" t="s">
        <v>2003</v>
      </c>
      <c r="E4735" s="189" t="s">
        <v>195</v>
      </c>
      <c r="F4735" s="189" t="s">
        <v>4225</v>
      </c>
      <c r="G4735" s="189" t="s">
        <v>7</v>
      </c>
      <c r="H4735" s="195" t="s">
        <v>289</v>
      </c>
      <c r="I4735" s="189" t="s">
        <v>245</v>
      </c>
      <c r="J4735" s="189" t="s">
        <v>7</v>
      </c>
      <c r="K4735" s="189" t="s">
        <v>376</v>
      </c>
      <c r="L4735" s="189" t="s">
        <v>652</v>
      </c>
      <c r="M4735" s="189" t="s">
        <v>4294</v>
      </c>
      <c r="N4735" s="189" t="s">
        <v>5327</v>
      </c>
      <c r="O4735" s="189" t="s">
        <v>96</v>
      </c>
      <c r="P4735" s="189" t="s">
        <v>4309</v>
      </c>
      <c r="Q4735" s="187" t="s">
        <v>199</v>
      </c>
      <c r="R4735" s="187" t="s">
        <v>486</v>
      </c>
      <c r="S4735" s="260">
        <v>10.45</v>
      </c>
      <c r="T4735" s="187">
        <v>2.29</v>
      </c>
      <c r="U4735" s="260">
        <f t="shared" si="226"/>
        <v>5025.4049999999997</v>
      </c>
      <c r="V4735" s="187" t="s">
        <v>7</v>
      </c>
    </row>
    <row r="4736" spans="2:22" s="3" customFormat="1" ht="47.25" x14ac:dyDescent="0.25">
      <c r="B4736" s="257" t="s">
        <v>1364</v>
      </c>
      <c r="C4736" s="258" t="s">
        <v>2002</v>
      </c>
      <c r="D4736" s="257" t="s">
        <v>2003</v>
      </c>
      <c r="E4736" s="189" t="s">
        <v>195</v>
      </c>
      <c r="F4736" s="189" t="s">
        <v>4225</v>
      </c>
      <c r="G4736" s="189" t="s">
        <v>7</v>
      </c>
      <c r="H4736" s="195" t="s">
        <v>289</v>
      </c>
      <c r="I4736" s="189" t="s">
        <v>245</v>
      </c>
      <c r="J4736" s="189" t="s">
        <v>7</v>
      </c>
      <c r="K4736" s="189" t="s">
        <v>198</v>
      </c>
      <c r="L4736" s="189" t="s">
        <v>652</v>
      </c>
      <c r="M4736" s="189" t="s">
        <v>4294</v>
      </c>
      <c r="N4736" s="189" t="s">
        <v>5327</v>
      </c>
      <c r="O4736" s="189" t="s">
        <v>96</v>
      </c>
      <c r="P4736" s="189" t="s">
        <v>4309</v>
      </c>
      <c r="Q4736" s="187" t="s">
        <v>199</v>
      </c>
      <c r="R4736" s="187" t="s">
        <v>200</v>
      </c>
      <c r="S4736" s="260">
        <v>6.77</v>
      </c>
      <c r="T4736" s="187">
        <v>2.29</v>
      </c>
      <c r="U4736" s="260">
        <f t="shared" si="226"/>
        <v>3255.6929999999998</v>
      </c>
      <c r="V4736" s="187" t="s">
        <v>7</v>
      </c>
    </row>
    <row r="4737" spans="2:22" s="3" customFormat="1" ht="47.25" x14ac:dyDescent="0.25">
      <c r="B4737" s="257" t="s">
        <v>1364</v>
      </c>
      <c r="C4737" s="258" t="s">
        <v>2002</v>
      </c>
      <c r="D4737" s="257" t="s">
        <v>2003</v>
      </c>
      <c r="E4737" s="189" t="s">
        <v>195</v>
      </c>
      <c r="F4737" s="189" t="s">
        <v>4225</v>
      </c>
      <c r="G4737" s="189" t="s">
        <v>7</v>
      </c>
      <c r="H4737" s="195" t="s">
        <v>289</v>
      </c>
      <c r="I4737" s="189" t="s">
        <v>245</v>
      </c>
      <c r="J4737" s="189" t="s">
        <v>7</v>
      </c>
      <c r="K4737" s="189" t="s">
        <v>5478</v>
      </c>
      <c r="L4737" s="189" t="s">
        <v>652</v>
      </c>
      <c r="M4737" s="189" t="s">
        <v>4294</v>
      </c>
      <c r="N4737" s="189" t="s">
        <v>5327</v>
      </c>
      <c r="O4737" s="189" t="s">
        <v>96</v>
      </c>
      <c r="P4737" s="189">
        <v>10</v>
      </c>
      <c r="Q4737" s="187" t="s">
        <v>3238</v>
      </c>
      <c r="R4737" s="187" t="s">
        <v>459</v>
      </c>
      <c r="S4737" s="260">
        <v>767.59</v>
      </c>
      <c r="T4737" s="187">
        <v>2.29</v>
      </c>
      <c r="U4737" s="260">
        <f t="shared" si="226"/>
        <v>17577.811000000002</v>
      </c>
      <c r="V4737" s="187" t="s">
        <v>7</v>
      </c>
    </row>
    <row r="4738" spans="2:22" s="3" customFormat="1" ht="63" x14ac:dyDescent="0.25">
      <c r="B4738" s="257" t="s">
        <v>1364</v>
      </c>
      <c r="C4738" s="258" t="s">
        <v>2002</v>
      </c>
      <c r="D4738" s="257" t="s">
        <v>2003</v>
      </c>
      <c r="E4738" s="189" t="s">
        <v>4129</v>
      </c>
      <c r="F4738" s="189" t="s">
        <v>4225</v>
      </c>
      <c r="G4738" s="189" t="s">
        <v>7</v>
      </c>
      <c r="H4738" s="195" t="s">
        <v>289</v>
      </c>
      <c r="I4738" s="189" t="s">
        <v>245</v>
      </c>
      <c r="J4738" s="189" t="s">
        <v>7</v>
      </c>
      <c r="K4738" s="189" t="s">
        <v>4310</v>
      </c>
      <c r="L4738" s="189" t="s">
        <v>652</v>
      </c>
      <c r="M4738" s="189" t="s">
        <v>4294</v>
      </c>
      <c r="N4738" s="189" t="s">
        <v>5327</v>
      </c>
      <c r="O4738" s="189" t="s">
        <v>96</v>
      </c>
      <c r="P4738" s="189">
        <v>1</v>
      </c>
      <c r="Q4738" s="187" t="s">
        <v>111</v>
      </c>
      <c r="R4738" s="187" t="s">
        <v>211</v>
      </c>
      <c r="S4738" s="260">
        <v>4255.01</v>
      </c>
      <c r="T4738" s="187">
        <v>1</v>
      </c>
      <c r="U4738" s="260">
        <f t="shared" si="226"/>
        <v>4255.01</v>
      </c>
      <c r="V4738" s="187" t="s">
        <v>7</v>
      </c>
    </row>
    <row r="4739" spans="2:22" s="3" customFormat="1" ht="47.25" x14ac:dyDescent="0.25">
      <c r="B4739" s="257" t="s">
        <v>1364</v>
      </c>
      <c r="C4739" s="258" t="s">
        <v>2002</v>
      </c>
      <c r="D4739" s="257" t="s">
        <v>2003</v>
      </c>
      <c r="E4739" s="189" t="s">
        <v>26</v>
      </c>
      <c r="F4739" s="189" t="s">
        <v>7</v>
      </c>
      <c r="G4739" s="189" t="s">
        <v>7</v>
      </c>
      <c r="H4739" s="189" t="s">
        <v>7</v>
      </c>
      <c r="I4739" s="189" t="s">
        <v>7</v>
      </c>
      <c r="J4739" s="189" t="s">
        <v>7</v>
      </c>
      <c r="K4739" s="189" t="s">
        <v>7</v>
      </c>
      <c r="L4739" s="189" t="s">
        <v>7</v>
      </c>
      <c r="M4739" s="189" t="s">
        <v>7</v>
      </c>
      <c r="N4739" s="189" t="s">
        <v>7</v>
      </c>
      <c r="O4739" s="189" t="s">
        <v>7</v>
      </c>
      <c r="P4739" s="189" t="s">
        <v>7</v>
      </c>
      <c r="Q4739" s="187" t="s">
        <v>7</v>
      </c>
      <c r="R4739" s="187" t="s">
        <v>7</v>
      </c>
      <c r="S4739" s="260" t="s">
        <v>7</v>
      </c>
      <c r="T4739" s="187" t="s">
        <v>7</v>
      </c>
      <c r="U4739" s="260">
        <f>SUM(U4732:U4738)</f>
        <v>44015.135000000002</v>
      </c>
      <c r="V4739" s="187" t="s">
        <v>7</v>
      </c>
    </row>
    <row r="4740" spans="2:22" s="3" customFormat="1" ht="47.25" x14ac:dyDescent="0.25">
      <c r="B4740" s="257" t="s">
        <v>1364</v>
      </c>
      <c r="C4740" s="258" t="s">
        <v>2004</v>
      </c>
      <c r="D4740" s="257" t="s">
        <v>2005</v>
      </c>
      <c r="E4740" s="189" t="s">
        <v>195</v>
      </c>
      <c r="F4740" s="189" t="s">
        <v>4171</v>
      </c>
      <c r="G4740" s="189" t="s">
        <v>7</v>
      </c>
      <c r="H4740" s="195" t="s">
        <v>289</v>
      </c>
      <c r="I4740" s="189" t="s">
        <v>245</v>
      </c>
      <c r="J4740" s="189" t="s">
        <v>7</v>
      </c>
      <c r="K4740" s="189" t="s">
        <v>457</v>
      </c>
      <c r="L4740" s="189" t="s">
        <v>652</v>
      </c>
      <c r="M4740" s="189" t="s">
        <v>4294</v>
      </c>
      <c r="N4740" s="189" t="s">
        <v>5327</v>
      </c>
      <c r="O4740" s="189" t="s">
        <v>96</v>
      </c>
      <c r="P4740" s="189" t="s">
        <v>4295</v>
      </c>
      <c r="Q4740" s="187" t="s">
        <v>3463</v>
      </c>
      <c r="R4740" s="187" t="s">
        <v>458</v>
      </c>
      <c r="S4740" s="260">
        <v>309.99</v>
      </c>
      <c r="T4740" s="187">
        <v>2.29</v>
      </c>
      <c r="U4740" s="260">
        <f>O4740*P4740*S4740*T4740</f>
        <v>1419.7542000000001</v>
      </c>
      <c r="V4740" s="187" t="s">
        <v>7</v>
      </c>
    </row>
    <row r="4741" spans="2:22" s="3" customFormat="1" ht="47.25" x14ac:dyDescent="0.25">
      <c r="B4741" s="257" t="s">
        <v>1364</v>
      </c>
      <c r="C4741" s="258" t="s">
        <v>2004</v>
      </c>
      <c r="D4741" s="257" t="s">
        <v>2005</v>
      </c>
      <c r="E4741" s="189" t="s">
        <v>195</v>
      </c>
      <c r="F4741" s="189" t="s">
        <v>4171</v>
      </c>
      <c r="G4741" s="189" t="s">
        <v>7</v>
      </c>
      <c r="H4741" s="195" t="s">
        <v>289</v>
      </c>
      <c r="I4741" s="189" t="s">
        <v>245</v>
      </c>
      <c r="J4741" s="189" t="s">
        <v>7</v>
      </c>
      <c r="K4741" s="189" t="s">
        <v>5478</v>
      </c>
      <c r="L4741" s="189" t="s">
        <v>652</v>
      </c>
      <c r="M4741" s="189" t="s">
        <v>4294</v>
      </c>
      <c r="N4741" s="189" t="s">
        <v>5327</v>
      </c>
      <c r="O4741" s="189" t="s">
        <v>96</v>
      </c>
      <c r="P4741" s="189" t="s">
        <v>4297</v>
      </c>
      <c r="Q4741" s="187" t="s">
        <v>3238</v>
      </c>
      <c r="R4741" s="187" t="s">
        <v>459</v>
      </c>
      <c r="S4741" s="260">
        <v>767.59</v>
      </c>
      <c r="T4741" s="187">
        <v>2.29</v>
      </c>
      <c r="U4741" s="260">
        <f>O4741*P4741*S4741*T4741</f>
        <v>1757.7811000000002</v>
      </c>
      <c r="V4741" s="187" t="s">
        <v>7</v>
      </c>
    </row>
    <row r="4742" spans="2:22" s="3" customFormat="1" ht="63" x14ac:dyDescent="0.25">
      <c r="B4742" s="257" t="s">
        <v>1364</v>
      </c>
      <c r="C4742" s="258" t="s">
        <v>2004</v>
      </c>
      <c r="D4742" s="257" t="s">
        <v>2005</v>
      </c>
      <c r="E4742" s="189" t="s">
        <v>348</v>
      </c>
      <c r="F4742" s="189" t="s">
        <v>4171</v>
      </c>
      <c r="G4742" s="189" t="s">
        <v>7</v>
      </c>
      <c r="H4742" s="195" t="s">
        <v>289</v>
      </c>
      <c r="I4742" s="189" t="s">
        <v>245</v>
      </c>
      <c r="J4742" s="189" t="s">
        <v>7</v>
      </c>
      <c r="K4742" s="189" t="s">
        <v>4182</v>
      </c>
      <c r="L4742" s="189" t="s">
        <v>652</v>
      </c>
      <c r="M4742" s="189" t="s">
        <v>4294</v>
      </c>
      <c r="N4742" s="189" t="s">
        <v>5327</v>
      </c>
      <c r="O4742" s="189" t="s">
        <v>96</v>
      </c>
      <c r="P4742" s="368" t="s">
        <v>4297</v>
      </c>
      <c r="Q4742" s="187" t="s">
        <v>135</v>
      </c>
      <c r="R4742" s="187" t="s">
        <v>591</v>
      </c>
      <c r="S4742" s="260">
        <v>11261.58</v>
      </c>
      <c r="T4742" s="187">
        <v>2.0499999999999998</v>
      </c>
      <c r="U4742" s="260">
        <f>O4742*P4742*S4742*T4742</f>
        <v>23086.238999999998</v>
      </c>
      <c r="V4742" s="187" t="s">
        <v>7</v>
      </c>
    </row>
    <row r="4743" spans="2:22" s="3" customFormat="1" ht="63" x14ac:dyDescent="0.25">
      <c r="B4743" s="257" t="s">
        <v>1364</v>
      </c>
      <c r="C4743" s="258" t="s">
        <v>2004</v>
      </c>
      <c r="D4743" s="257" t="s">
        <v>2005</v>
      </c>
      <c r="E4743" s="189" t="s">
        <v>4129</v>
      </c>
      <c r="F4743" s="189" t="s">
        <v>4171</v>
      </c>
      <c r="G4743" s="189" t="s">
        <v>7</v>
      </c>
      <c r="H4743" s="195" t="s">
        <v>289</v>
      </c>
      <c r="I4743" s="189" t="s">
        <v>245</v>
      </c>
      <c r="J4743" s="189" t="s">
        <v>7</v>
      </c>
      <c r="K4743" s="189" t="s">
        <v>4093</v>
      </c>
      <c r="L4743" s="189" t="s">
        <v>652</v>
      </c>
      <c r="M4743" s="189" t="s">
        <v>4294</v>
      </c>
      <c r="N4743" s="189" t="s">
        <v>5327</v>
      </c>
      <c r="O4743" s="189" t="s">
        <v>96</v>
      </c>
      <c r="P4743" s="189">
        <v>1</v>
      </c>
      <c r="Q4743" s="187" t="s">
        <v>111</v>
      </c>
      <c r="R4743" s="187" t="s">
        <v>211</v>
      </c>
      <c r="S4743" s="260">
        <v>4255.01</v>
      </c>
      <c r="T4743" s="187">
        <v>1</v>
      </c>
      <c r="U4743" s="260">
        <f>O4743*P4743*S4743*T4743</f>
        <v>4255.01</v>
      </c>
      <c r="V4743" s="187" t="s">
        <v>7</v>
      </c>
    </row>
    <row r="4744" spans="2:22" s="3" customFormat="1" ht="47.25" x14ac:dyDescent="0.25">
      <c r="B4744" s="257" t="s">
        <v>1364</v>
      </c>
      <c r="C4744" s="258" t="s">
        <v>2004</v>
      </c>
      <c r="D4744" s="257" t="s">
        <v>2005</v>
      </c>
      <c r="E4744" s="189" t="s">
        <v>26</v>
      </c>
      <c r="F4744" s="189" t="s">
        <v>7</v>
      </c>
      <c r="G4744" s="189" t="s">
        <v>7</v>
      </c>
      <c r="H4744" s="189" t="s">
        <v>7</v>
      </c>
      <c r="I4744" s="189" t="s">
        <v>7</v>
      </c>
      <c r="J4744" s="189" t="s">
        <v>7</v>
      </c>
      <c r="K4744" s="189" t="s">
        <v>7</v>
      </c>
      <c r="L4744" s="189" t="s">
        <v>7</v>
      </c>
      <c r="M4744" s="189" t="s">
        <v>7</v>
      </c>
      <c r="N4744" s="189" t="s">
        <v>7</v>
      </c>
      <c r="O4744" s="189" t="s">
        <v>7</v>
      </c>
      <c r="P4744" s="189" t="s">
        <v>7</v>
      </c>
      <c r="Q4744" s="187" t="s">
        <v>7</v>
      </c>
      <c r="R4744" s="187" t="s">
        <v>7</v>
      </c>
      <c r="S4744" s="260" t="s">
        <v>7</v>
      </c>
      <c r="T4744" s="187" t="s">
        <v>7</v>
      </c>
      <c r="U4744" s="260">
        <f>SUM(U4740:U4743)</f>
        <v>30518.784299999999</v>
      </c>
      <c r="V4744" s="187" t="s">
        <v>7</v>
      </c>
    </row>
    <row r="4745" spans="2:22" s="3" customFormat="1" ht="47.25" x14ac:dyDescent="0.25">
      <c r="B4745" s="257" t="s">
        <v>1364</v>
      </c>
      <c r="C4745" s="258" t="s">
        <v>2006</v>
      </c>
      <c r="D4745" s="257" t="s">
        <v>2007</v>
      </c>
      <c r="E4745" s="189" t="s">
        <v>195</v>
      </c>
      <c r="F4745" s="189" t="s">
        <v>4054</v>
      </c>
      <c r="G4745" s="189" t="s">
        <v>7</v>
      </c>
      <c r="H4745" s="195" t="s">
        <v>289</v>
      </c>
      <c r="I4745" s="189" t="s">
        <v>245</v>
      </c>
      <c r="J4745" s="189" t="s">
        <v>7</v>
      </c>
      <c r="K4745" s="189" t="s">
        <v>457</v>
      </c>
      <c r="L4745" s="189" t="s">
        <v>652</v>
      </c>
      <c r="M4745" s="189" t="s">
        <v>4294</v>
      </c>
      <c r="N4745" s="189" t="s">
        <v>5327</v>
      </c>
      <c r="O4745" s="189" t="s">
        <v>96</v>
      </c>
      <c r="P4745" s="189" t="s">
        <v>4295</v>
      </c>
      <c r="Q4745" s="187" t="s">
        <v>3463</v>
      </c>
      <c r="R4745" s="187" t="s">
        <v>458</v>
      </c>
      <c r="S4745" s="260">
        <v>309.99</v>
      </c>
      <c r="T4745" s="187">
        <v>2.29</v>
      </c>
      <c r="U4745" s="260">
        <f>O4745*P4745*S4745*T4745</f>
        <v>1419.7542000000001</v>
      </c>
      <c r="V4745" s="187" t="s">
        <v>7</v>
      </c>
    </row>
    <row r="4746" spans="2:22" s="3" customFormat="1" ht="47.25" x14ac:dyDescent="0.25">
      <c r="B4746" s="257" t="s">
        <v>1364</v>
      </c>
      <c r="C4746" s="258" t="s">
        <v>2006</v>
      </c>
      <c r="D4746" s="257" t="s">
        <v>2007</v>
      </c>
      <c r="E4746" s="189" t="s">
        <v>195</v>
      </c>
      <c r="F4746" s="189" t="s">
        <v>4054</v>
      </c>
      <c r="G4746" s="189" t="s">
        <v>7</v>
      </c>
      <c r="H4746" s="195" t="s">
        <v>289</v>
      </c>
      <c r="I4746" s="189" t="s">
        <v>245</v>
      </c>
      <c r="J4746" s="189" t="s">
        <v>7</v>
      </c>
      <c r="K4746" s="189" t="s">
        <v>5478</v>
      </c>
      <c r="L4746" s="189" t="s">
        <v>652</v>
      </c>
      <c r="M4746" s="189" t="s">
        <v>4294</v>
      </c>
      <c r="N4746" s="189" t="s">
        <v>5327</v>
      </c>
      <c r="O4746" s="189" t="s">
        <v>96</v>
      </c>
      <c r="P4746" s="189">
        <v>1</v>
      </c>
      <c r="Q4746" s="187" t="s">
        <v>3238</v>
      </c>
      <c r="R4746" s="187" t="s">
        <v>459</v>
      </c>
      <c r="S4746" s="260">
        <v>767.59</v>
      </c>
      <c r="T4746" s="187">
        <v>2.29</v>
      </c>
      <c r="U4746" s="260">
        <f>O4746*P4746*S4746*T4746</f>
        <v>1757.7811000000002</v>
      </c>
      <c r="V4746" s="187" t="s">
        <v>7</v>
      </c>
    </row>
    <row r="4747" spans="2:22" s="3" customFormat="1" ht="47.25" x14ac:dyDescent="0.25">
      <c r="B4747" s="257" t="s">
        <v>1364</v>
      </c>
      <c r="C4747" s="258" t="s">
        <v>2006</v>
      </c>
      <c r="D4747" s="257" t="s">
        <v>2007</v>
      </c>
      <c r="E4747" s="189" t="s">
        <v>348</v>
      </c>
      <c r="F4747" s="189" t="s">
        <v>4054</v>
      </c>
      <c r="G4747" s="189" t="s">
        <v>7</v>
      </c>
      <c r="H4747" s="195" t="s">
        <v>289</v>
      </c>
      <c r="I4747" s="189" t="s">
        <v>245</v>
      </c>
      <c r="J4747" s="189" t="s">
        <v>7</v>
      </c>
      <c r="K4747" s="189" t="s">
        <v>4191</v>
      </c>
      <c r="L4747" s="189" t="s">
        <v>652</v>
      </c>
      <c r="M4747" s="189" t="s">
        <v>4294</v>
      </c>
      <c r="N4747" s="189" t="s">
        <v>5327</v>
      </c>
      <c r="O4747" s="189" t="s">
        <v>96</v>
      </c>
      <c r="P4747" s="189">
        <v>1</v>
      </c>
      <c r="Q4747" s="187" t="s">
        <v>135</v>
      </c>
      <c r="R4747" s="187" t="s">
        <v>382</v>
      </c>
      <c r="S4747" s="260">
        <v>18678.07</v>
      </c>
      <c r="T4747" s="187">
        <v>2.0499999999999998</v>
      </c>
      <c r="U4747" s="260">
        <f>O4747*P4747*S4747*T4747</f>
        <v>38290.043499999992</v>
      </c>
      <c r="V4747" s="187" t="s">
        <v>7</v>
      </c>
    </row>
    <row r="4748" spans="2:22" s="3" customFormat="1" ht="63" x14ac:dyDescent="0.25">
      <c r="B4748" s="257" t="s">
        <v>1364</v>
      </c>
      <c r="C4748" s="258" t="s">
        <v>2006</v>
      </c>
      <c r="D4748" s="257" t="s">
        <v>2007</v>
      </c>
      <c r="E4748" s="189" t="s">
        <v>4129</v>
      </c>
      <c r="F4748" s="189" t="s">
        <v>4054</v>
      </c>
      <c r="G4748" s="189" t="s">
        <v>7</v>
      </c>
      <c r="H4748" s="195" t="s">
        <v>289</v>
      </c>
      <c r="I4748" s="189" t="s">
        <v>245</v>
      </c>
      <c r="J4748" s="189" t="s">
        <v>7</v>
      </c>
      <c r="K4748" s="189" t="s">
        <v>4093</v>
      </c>
      <c r="L4748" s="189" t="s">
        <v>652</v>
      </c>
      <c r="M4748" s="189" t="s">
        <v>4294</v>
      </c>
      <c r="N4748" s="189" t="s">
        <v>5327</v>
      </c>
      <c r="O4748" s="189" t="s">
        <v>96</v>
      </c>
      <c r="P4748" s="189">
        <v>1</v>
      </c>
      <c r="Q4748" s="187" t="s">
        <v>111</v>
      </c>
      <c r="R4748" s="187" t="s">
        <v>211</v>
      </c>
      <c r="S4748" s="260">
        <v>4255.01</v>
      </c>
      <c r="T4748" s="187">
        <v>1</v>
      </c>
      <c r="U4748" s="260">
        <f>O4748*P4748*S4748*T4748</f>
        <v>4255.01</v>
      </c>
      <c r="V4748" s="187" t="s">
        <v>7</v>
      </c>
    </row>
    <row r="4749" spans="2:22" s="3" customFormat="1" ht="47.25" x14ac:dyDescent="0.25">
      <c r="B4749" s="257" t="s">
        <v>1364</v>
      </c>
      <c r="C4749" s="258" t="s">
        <v>2006</v>
      </c>
      <c r="D4749" s="257" t="s">
        <v>2007</v>
      </c>
      <c r="E4749" s="189" t="s">
        <v>26</v>
      </c>
      <c r="F4749" s="189" t="s">
        <v>7</v>
      </c>
      <c r="G4749" s="189" t="s">
        <v>7</v>
      </c>
      <c r="H4749" s="189" t="s">
        <v>7</v>
      </c>
      <c r="I4749" s="189" t="s">
        <v>7</v>
      </c>
      <c r="J4749" s="189" t="s">
        <v>7</v>
      </c>
      <c r="K4749" s="189" t="s">
        <v>7</v>
      </c>
      <c r="L4749" s="189" t="s">
        <v>7</v>
      </c>
      <c r="M4749" s="189" t="s">
        <v>7</v>
      </c>
      <c r="N4749" s="189" t="s">
        <v>7</v>
      </c>
      <c r="O4749" s="189" t="s">
        <v>7</v>
      </c>
      <c r="P4749" s="189" t="s">
        <v>7</v>
      </c>
      <c r="Q4749" s="187" t="s">
        <v>7</v>
      </c>
      <c r="R4749" s="187" t="s">
        <v>7</v>
      </c>
      <c r="S4749" s="260" t="s">
        <v>7</v>
      </c>
      <c r="T4749" s="187" t="s">
        <v>7</v>
      </c>
      <c r="U4749" s="260">
        <f>SUM(U4745:U4748)</f>
        <v>45722.588799999998</v>
      </c>
      <c r="V4749" s="187" t="s">
        <v>7</v>
      </c>
    </row>
    <row r="4750" spans="2:22" s="3" customFormat="1" ht="47.25" x14ac:dyDescent="0.25">
      <c r="B4750" s="257" t="s">
        <v>1364</v>
      </c>
      <c r="C4750" s="258" t="s">
        <v>4311</v>
      </c>
      <c r="D4750" s="257" t="s">
        <v>4312</v>
      </c>
      <c r="E4750" s="189" t="s">
        <v>195</v>
      </c>
      <c r="F4750" s="189" t="s">
        <v>4188</v>
      </c>
      <c r="G4750" s="189" t="s">
        <v>7</v>
      </c>
      <c r="H4750" s="195" t="s">
        <v>109</v>
      </c>
      <c r="I4750" s="189">
        <v>2026</v>
      </c>
      <c r="J4750" s="189" t="s">
        <v>7</v>
      </c>
      <c r="K4750" s="189" t="s">
        <v>3040</v>
      </c>
      <c r="L4750" s="189" t="s">
        <v>652</v>
      </c>
      <c r="M4750" s="259">
        <v>45250</v>
      </c>
      <c r="N4750" s="189" t="s">
        <v>5327</v>
      </c>
      <c r="O4750" s="189" t="s">
        <v>96</v>
      </c>
      <c r="P4750" s="189">
        <v>12600</v>
      </c>
      <c r="Q4750" s="187" t="s">
        <v>3995</v>
      </c>
      <c r="R4750" s="187" t="s">
        <v>494</v>
      </c>
      <c r="S4750" s="260">
        <v>2.48</v>
      </c>
      <c r="T4750" s="187">
        <v>2.29</v>
      </c>
      <c r="U4750" s="260">
        <f>O4750*P4750*S4750*T4750</f>
        <v>71557.919999999998</v>
      </c>
      <c r="V4750" s="187" t="s">
        <v>7</v>
      </c>
    </row>
    <row r="4751" spans="2:22" s="3" customFormat="1" ht="63" x14ac:dyDescent="0.25">
      <c r="B4751" s="257" t="s">
        <v>1364</v>
      </c>
      <c r="C4751" s="258" t="s">
        <v>4311</v>
      </c>
      <c r="D4751" s="257" t="s">
        <v>4312</v>
      </c>
      <c r="E4751" s="189" t="s">
        <v>4129</v>
      </c>
      <c r="F4751" s="189" t="s">
        <v>4188</v>
      </c>
      <c r="G4751" s="189" t="s">
        <v>7</v>
      </c>
      <c r="H4751" s="195" t="s">
        <v>109</v>
      </c>
      <c r="I4751" s="189">
        <v>2026</v>
      </c>
      <c r="J4751" s="189" t="s">
        <v>7</v>
      </c>
      <c r="K4751" s="189" t="s">
        <v>4246</v>
      </c>
      <c r="L4751" s="189" t="s">
        <v>652</v>
      </c>
      <c r="M4751" s="259">
        <v>45250</v>
      </c>
      <c r="N4751" s="189" t="s">
        <v>5327</v>
      </c>
      <c r="O4751" s="189" t="s">
        <v>96</v>
      </c>
      <c r="P4751" s="189">
        <v>1</v>
      </c>
      <c r="Q4751" s="187" t="s">
        <v>111</v>
      </c>
      <c r="R4751" s="187" t="s">
        <v>379</v>
      </c>
      <c r="S4751" s="260">
        <v>10637.53</v>
      </c>
      <c r="T4751" s="187">
        <v>1</v>
      </c>
      <c r="U4751" s="260">
        <f>O4751*P4751*S4751*T4751</f>
        <v>10637.53</v>
      </c>
      <c r="V4751" s="187" t="s">
        <v>7</v>
      </c>
    </row>
    <row r="4752" spans="2:22" s="3" customFormat="1" ht="47.25" x14ac:dyDescent="0.25">
      <c r="B4752" s="257" t="s">
        <v>1364</v>
      </c>
      <c r="C4752" s="258" t="s">
        <v>4311</v>
      </c>
      <c r="D4752" s="257" t="s">
        <v>4312</v>
      </c>
      <c r="E4752" s="189" t="s">
        <v>26</v>
      </c>
      <c r="F4752" s="189" t="s">
        <v>7</v>
      </c>
      <c r="G4752" s="189" t="s">
        <v>7</v>
      </c>
      <c r="H4752" s="189" t="s">
        <v>7</v>
      </c>
      <c r="I4752" s="189" t="s">
        <v>7</v>
      </c>
      <c r="J4752" s="189" t="s">
        <v>7</v>
      </c>
      <c r="K4752" s="189" t="s">
        <v>7</v>
      </c>
      <c r="L4752" s="189" t="s">
        <v>7</v>
      </c>
      <c r="M4752" s="189" t="s">
        <v>7</v>
      </c>
      <c r="N4752" s="189" t="s">
        <v>7</v>
      </c>
      <c r="O4752" s="189" t="s">
        <v>7</v>
      </c>
      <c r="P4752" s="189" t="s">
        <v>7</v>
      </c>
      <c r="Q4752" s="187" t="s">
        <v>7</v>
      </c>
      <c r="R4752" s="187" t="s">
        <v>7</v>
      </c>
      <c r="S4752" s="260" t="s">
        <v>7</v>
      </c>
      <c r="T4752" s="187" t="s">
        <v>7</v>
      </c>
      <c r="U4752" s="260">
        <f>SUM(U4750:U4751)</f>
        <v>82195.45</v>
      </c>
      <c r="V4752" s="187" t="s">
        <v>7</v>
      </c>
    </row>
    <row r="4753" spans="2:22" s="3" customFormat="1" ht="78.75" x14ac:dyDescent="0.25">
      <c r="B4753" s="257" t="s">
        <v>1364</v>
      </c>
      <c r="C4753" s="258" t="s">
        <v>4313</v>
      </c>
      <c r="D4753" s="257" t="s">
        <v>4314</v>
      </c>
      <c r="E4753" s="189" t="s">
        <v>661</v>
      </c>
      <c r="F4753" s="189" t="s">
        <v>4157</v>
      </c>
      <c r="G4753" s="189" t="s">
        <v>7</v>
      </c>
      <c r="H4753" s="195" t="s">
        <v>109</v>
      </c>
      <c r="I4753" s="189">
        <v>2029</v>
      </c>
      <c r="J4753" s="189">
        <v>110</v>
      </c>
      <c r="K4753" s="189" t="s">
        <v>553</v>
      </c>
      <c r="L4753" s="189" t="s">
        <v>652</v>
      </c>
      <c r="M4753" s="259">
        <v>45243</v>
      </c>
      <c r="N4753" s="189" t="s">
        <v>5327</v>
      </c>
      <c r="O4753" s="189" t="s">
        <v>96</v>
      </c>
      <c r="P4753" s="189">
        <v>2</v>
      </c>
      <c r="Q4753" s="187" t="s">
        <v>160</v>
      </c>
      <c r="R4753" s="187" t="s">
        <v>587</v>
      </c>
      <c r="S4753" s="260">
        <v>5022.8900000000003</v>
      </c>
      <c r="T4753" s="187">
        <v>2.0299999999999998</v>
      </c>
      <c r="U4753" s="260">
        <f t="shared" ref="U4753:U4762" si="227">O4753*P4753*S4753*T4753</f>
        <v>20392.933399999998</v>
      </c>
      <c r="V4753" s="187" t="s">
        <v>7</v>
      </c>
    </row>
    <row r="4754" spans="2:22" s="3" customFormat="1" ht="78.75" x14ac:dyDescent="0.25">
      <c r="B4754" s="257" t="s">
        <v>1364</v>
      </c>
      <c r="C4754" s="258" t="s">
        <v>4313</v>
      </c>
      <c r="D4754" s="257" t="s">
        <v>4314</v>
      </c>
      <c r="E4754" s="189" t="s">
        <v>3822</v>
      </c>
      <c r="F4754" s="189" t="s">
        <v>4157</v>
      </c>
      <c r="G4754" s="189" t="s">
        <v>7</v>
      </c>
      <c r="H4754" s="195" t="s">
        <v>109</v>
      </c>
      <c r="I4754" s="189">
        <v>2029</v>
      </c>
      <c r="J4754" s="189">
        <v>110</v>
      </c>
      <c r="K4754" s="189" t="s">
        <v>4315</v>
      </c>
      <c r="L4754" s="189" t="s">
        <v>652</v>
      </c>
      <c r="M4754" s="259">
        <v>45243</v>
      </c>
      <c r="N4754" s="189" t="s">
        <v>5327</v>
      </c>
      <c r="O4754" s="189" t="s">
        <v>96</v>
      </c>
      <c r="P4754" s="189">
        <v>2</v>
      </c>
      <c r="Q4754" s="187" t="s">
        <v>193</v>
      </c>
      <c r="R4754" s="187" t="s">
        <v>344</v>
      </c>
      <c r="S4754" s="260">
        <v>606.63</v>
      </c>
      <c r="T4754" s="187">
        <v>2.06</v>
      </c>
      <c r="U4754" s="260">
        <f t="shared" si="227"/>
        <v>2499.3155999999999</v>
      </c>
      <c r="V4754" s="187" t="s">
        <v>7</v>
      </c>
    </row>
    <row r="4755" spans="2:22" s="3" customFormat="1" ht="94.5" x14ac:dyDescent="0.25">
      <c r="B4755" s="257" t="s">
        <v>1364</v>
      </c>
      <c r="C4755" s="258" t="s">
        <v>4313</v>
      </c>
      <c r="D4755" s="257" t="s">
        <v>4314</v>
      </c>
      <c r="E4755" s="189" t="s">
        <v>375</v>
      </c>
      <c r="F4755" s="189" t="s">
        <v>4157</v>
      </c>
      <c r="G4755" s="189" t="s">
        <v>7</v>
      </c>
      <c r="H4755" s="195" t="s">
        <v>109</v>
      </c>
      <c r="I4755" s="189">
        <v>2029</v>
      </c>
      <c r="J4755" s="189">
        <v>110</v>
      </c>
      <c r="K4755" s="189" t="s">
        <v>4316</v>
      </c>
      <c r="L4755" s="189" t="s">
        <v>652</v>
      </c>
      <c r="M4755" s="259">
        <v>45243</v>
      </c>
      <c r="N4755" s="189" t="s">
        <v>5327</v>
      </c>
      <c r="O4755" s="189" t="s">
        <v>96</v>
      </c>
      <c r="P4755" s="189">
        <v>2</v>
      </c>
      <c r="Q4755" s="187" t="s">
        <v>160</v>
      </c>
      <c r="R4755" s="187" t="s">
        <v>3062</v>
      </c>
      <c r="S4755" s="260">
        <v>9726.01</v>
      </c>
      <c r="T4755" s="187">
        <v>2.0299999999999998</v>
      </c>
      <c r="U4755" s="260">
        <f t="shared" si="227"/>
        <v>39487.600599999998</v>
      </c>
      <c r="V4755" s="187" t="s">
        <v>7</v>
      </c>
    </row>
    <row r="4756" spans="2:22" s="3" customFormat="1" ht="78.75" x14ac:dyDescent="0.25">
      <c r="B4756" s="257" t="s">
        <v>1364</v>
      </c>
      <c r="C4756" s="258" t="s">
        <v>4313</v>
      </c>
      <c r="D4756" s="257" t="s">
        <v>4314</v>
      </c>
      <c r="E4756" s="189" t="s">
        <v>375</v>
      </c>
      <c r="F4756" s="189" t="s">
        <v>4157</v>
      </c>
      <c r="G4756" s="189" t="s">
        <v>7</v>
      </c>
      <c r="H4756" s="195" t="s">
        <v>109</v>
      </c>
      <c r="I4756" s="189">
        <v>2029</v>
      </c>
      <c r="J4756" s="189">
        <v>110</v>
      </c>
      <c r="K4756" s="189" t="s">
        <v>4317</v>
      </c>
      <c r="L4756" s="189" t="s">
        <v>652</v>
      </c>
      <c r="M4756" s="259">
        <v>45243</v>
      </c>
      <c r="N4756" s="189" t="s">
        <v>5327</v>
      </c>
      <c r="O4756" s="189" t="s">
        <v>96</v>
      </c>
      <c r="P4756" s="189">
        <v>2</v>
      </c>
      <c r="Q4756" s="187" t="s">
        <v>160</v>
      </c>
      <c r="R4756" s="187" t="s">
        <v>2848</v>
      </c>
      <c r="S4756" s="260">
        <v>2790.5</v>
      </c>
      <c r="T4756" s="187">
        <v>2.0299999999999998</v>
      </c>
      <c r="U4756" s="260">
        <f t="shared" si="227"/>
        <v>11329.429999999998</v>
      </c>
      <c r="V4756" s="187" t="s">
        <v>7</v>
      </c>
    </row>
    <row r="4757" spans="2:22" s="3" customFormat="1" ht="78.75" x14ac:dyDescent="0.25">
      <c r="B4757" s="257" t="s">
        <v>1364</v>
      </c>
      <c r="C4757" s="258" t="s">
        <v>4313</v>
      </c>
      <c r="D4757" s="257" t="s">
        <v>4314</v>
      </c>
      <c r="E4757" s="189" t="s">
        <v>375</v>
      </c>
      <c r="F4757" s="189" t="s">
        <v>4157</v>
      </c>
      <c r="G4757" s="189" t="s">
        <v>7</v>
      </c>
      <c r="H4757" s="195" t="s">
        <v>109</v>
      </c>
      <c r="I4757" s="189">
        <v>2029</v>
      </c>
      <c r="J4757" s="189">
        <v>110</v>
      </c>
      <c r="K4757" s="189" t="s">
        <v>4318</v>
      </c>
      <c r="L4757" s="189" t="s">
        <v>652</v>
      </c>
      <c r="M4757" s="259">
        <v>45243</v>
      </c>
      <c r="N4757" s="189" t="s">
        <v>5327</v>
      </c>
      <c r="O4757" s="189" t="s">
        <v>96</v>
      </c>
      <c r="P4757" s="189">
        <v>2</v>
      </c>
      <c r="Q4757" s="187" t="s">
        <v>160</v>
      </c>
      <c r="R4757" s="187" t="s">
        <v>2930</v>
      </c>
      <c r="S4757" s="260">
        <v>3659.78</v>
      </c>
      <c r="T4757" s="187">
        <v>2.0299999999999998</v>
      </c>
      <c r="U4757" s="260">
        <f t="shared" si="227"/>
        <v>14858.7068</v>
      </c>
      <c r="V4757" s="187" t="s">
        <v>7</v>
      </c>
    </row>
    <row r="4758" spans="2:22" s="3" customFormat="1" ht="78.75" x14ac:dyDescent="0.25">
      <c r="B4758" s="257" t="s">
        <v>1364</v>
      </c>
      <c r="C4758" s="258" t="s">
        <v>4313</v>
      </c>
      <c r="D4758" s="257" t="s">
        <v>4314</v>
      </c>
      <c r="E4758" s="189" t="s">
        <v>375</v>
      </c>
      <c r="F4758" s="189" t="s">
        <v>4157</v>
      </c>
      <c r="G4758" s="189" t="s">
        <v>7</v>
      </c>
      <c r="H4758" s="195" t="s">
        <v>109</v>
      </c>
      <c r="I4758" s="189">
        <v>2029</v>
      </c>
      <c r="J4758" s="189">
        <v>110</v>
      </c>
      <c r="K4758" s="189" t="s">
        <v>4319</v>
      </c>
      <c r="L4758" s="189" t="s">
        <v>652</v>
      </c>
      <c r="M4758" s="259">
        <v>45243</v>
      </c>
      <c r="N4758" s="189" t="s">
        <v>5327</v>
      </c>
      <c r="O4758" s="189" t="s">
        <v>96</v>
      </c>
      <c r="P4758" s="189">
        <v>1</v>
      </c>
      <c r="Q4758" s="187" t="s">
        <v>160</v>
      </c>
      <c r="R4758" s="187" t="s">
        <v>3018</v>
      </c>
      <c r="S4758" s="260">
        <v>4465.96</v>
      </c>
      <c r="T4758" s="187">
        <v>2.0299999999999998</v>
      </c>
      <c r="U4758" s="260">
        <f t="shared" si="227"/>
        <v>9065.898799999999</v>
      </c>
      <c r="V4758" s="187" t="s">
        <v>7</v>
      </c>
    </row>
    <row r="4759" spans="2:22" s="3" customFormat="1" ht="94.5" x14ac:dyDescent="0.25">
      <c r="B4759" s="257" t="s">
        <v>1364</v>
      </c>
      <c r="C4759" s="258" t="s">
        <v>4313</v>
      </c>
      <c r="D4759" s="257" t="s">
        <v>4314</v>
      </c>
      <c r="E4759" s="189" t="s">
        <v>375</v>
      </c>
      <c r="F4759" s="189" t="s">
        <v>4157</v>
      </c>
      <c r="G4759" s="189" t="s">
        <v>7</v>
      </c>
      <c r="H4759" s="195" t="s">
        <v>109</v>
      </c>
      <c r="I4759" s="189">
        <v>2029</v>
      </c>
      <c r="J4759" s="189">
        <v>110</v>
      </c>
      <c r="K4759" s="189" t="s">
        <v>4320</v>
      </c>
      <c r="L4759" s="189" t="s">
        <v>652</v>
      </c>
      <c r="M4759" s="259">
        <v>45243</v>
      </c>
      <c r="N4759" s="189" t="s">
        <v>5327</v>
      </c>
      <c r="O4759" s="189" t="s">
        <v>96</v>
      </c>
      <c r="P4759" s="189">
        <v>2</v>
      </c>
      <c r="Q4759" s="187" t="s">
        <v>160</v>
      </c>
      <c r="R4759" s="187" t="s">
        <v>2644</v>
      </c>
      <c r="S4759" s="260">
        <v>3061.69</v>
      </c>
      <c r="T4759" s="187">
        <v>2.0299999999999998</v>
      </c>
      <c r="U4759" s="260">
        <f t="shared" si="227"/>
        <v>12430.461399999998</v>
      </c>
      <c r="V4759" s="187" t="s">
        <v>7</v>
      </c>
    </row>
    <row r="4760" spans="2:22" s="3" customFormat="1" ht="78.75" x14ac:dyDescent="0.25">
      <c r="B4760" s="257" t="s">
        <v>1364</v>
      </c>
      <c r="C4760" s="258" t="s">
        <v>4313</v>
      </c>
      <c r="D4760" s="257" t="s">
        <v>4314</v>
      </c>
      <c r="E4760" s="189" t="s">
        <v>617</v>
      </c>
      <c r="F4760" s="189" t="s">
        <v>4157</v>
      </c>
      <c r="G4760" s="189" t="s">
        <v>7</v>
      </c>
      <c r="H4760" s="195" t="s">
        <v>109</v>
      </c>
      <c r="I4760" s="189">
        <v>2029</v>
      </c>
      <c r="J4760" s="189">
        <v>110</v>
      </c>
      <c r="K4760" s="189" t="s">
        <v>589</v>
      </c>
      <c r="L4760" s="189" t="s">
        <v>652</v>
      </c>
      <c r="M4760" s="259">
        <v>45243</v>
      </c>
      <c r="N4760" s="189" t="s">
        <v>5327</v>
      </c>
      <c r="O4760" s="189" t="s">
        <v>96</v>
      </c>
      <c r="P4760" s="189">
        <v>1</v>
      </c>
      <c r="Q4760" s="187" t="s">
        <v>160</v>
      </c>
      <c r="R4760" s="187" t="s">
        <v>590</v>
      </c>
      <c r="S4760" s="260">
        <v>2123.79</v>
      </c>
      <c r="T4760" s="187">
        <v>2.0299999999999998</v>
      </c>
      <c r="U4760" s="260">
        <f t="shared" si="227"/>
        <v>4311.2936999999993</v>
      </c>
      <c r="V4760" s="187" t="s">
        <v>7</v>
      </c>
    </row>
    <row r="4761" spans="2:22" s="3" customFormat="1" ht="94.5" x14ac:dyDescent="0.25">
      <c r="B4761" s="257" t="s">
        <v>1364</v>
      </c>
      <c r="C4761" s="258" t="s">
        <v>4313</v>
      </c>
      <c r="D4761" s="257" t="s">
        <v>4314</v>
      </c>
      <c r="E4761" s="189" t="s">
        <v>617</v>
      </c>
      <c r="F4761" s="189" t="s">
        <v>4157</v>
      </c>
      <c r="G4761" s="189" t="s">
        <v>7</v>
      </c>
      <c r="H4761" s="195" t="s">
        <v>109</v>
      </c>
      <c r="I4761" s="189">
        <v>2029</v>
      </c>
      <c r="J4761" s="189">
        <v>110</v>
      </c>
      <c r="K4761" s="189" t="s">
        <v>4280</v>
      </c>
      <c r="L4761" s="189" t="s">
        <v>652</v>
      </c>
      <c r="M4761" s="259">
        <v>45243</v>
      </c>
      <c r="N4761" s="189" t="s">
        <v>5327</v>
      </c>
      <c r="O4761" s="189" t="s">
        <v>96</v>
      </c>
      <c r="P4761" s="189">
        <v>1</v>
      </c>
      <c r="Q4761" s="187" t="s">
        <v>160</v>
      </c>
      <c r="R4761" s="187" t="s">
        <v>2732</v>
      </c>
      <c r="S4761" s="260">
        <v>4788.45</v>
      </c>
      <c r="T4761" s="187">
        <v>2.0299999999999998</v>
      </c>
      <c r="U4761" s="260">
        <f t="shared" si="227"/>
        <v>9720.5534999999982</v>
      </c>
      <c r="V4761" s="187" t="s">
        <v>7</v>
      </c>
    </row>
    <row r="4762" spans="2:22" s="3" customFormat="1" ht="78.75" x14ac:dyDescent="0.25">
      <c r="B4762" s="257" t="s">
        <v>1364</v>
      </c>
      <c r="C4762" s="258" t="s">
        <v>4313</v>
      </c>
      <c r="D4762" s="257" t="s">
        <v>4314</v>
      </c>
      <c r="E4762" s="189" t="s">
        <v>4129</v>
      </c>
      <c r="F4762" s="189" t="s">
        <v>4157</v>
      </c>
      <c r="G4762" s="189" t="s">
        <v>7</v>
      </c>
      <c r="H4762" s="195" t="s">
        <v>109</v>
      </c>
      <c r="I4762" s="189">
        <v>2029</v>
      </c>
      <c r="J4762" s="189" t="s">
        <v>7</v>
      </c>
      <c r="K4762" s="189" t="s">
        <v>4246</v>
      </c>
      <c r="L4762" s="189" t="s">
        <v>652</v>
      </c>
      <c r="M4762" s="259">
        <v>45243</v>
      </c>
      <c r="N4762" s="189" t="s">
        <v>5327</v>
      </c>
      <c r="O4762" s="189" t="s">
        <v>96</v>
      </c>
      <c r="P4762" s="189">
        <v>1</v>
      </c>
      <c r="Q4762" s="187" t="s">
        <v>111</v>
      </c>
      <c r="R4762" s="187" t="s">
        <v>379</v>
      </c>
      <c r="S4762" s="260">
        <v>10637.53</v>
      </c>
      <c r="T4762" s="187">
        <v>1</v>
      </c>
      <c r="U4762" s="260">
        <f t="shared" si="227"/>
        <v>10637.53</v>
      </c>
      <c r="V4762" s="187" t="s">
        <v>7</v>
      </c>
    </row>
    <row r="4763" spans="2:22" s="3" customFormat="1" ht="78.75" x14ac:dyDescent="0.25">
      <c r="B4763" s="257" t="s">
        <v>1364</v>
      </c>
      <c r="C4763" s="258" t="s">
        <v>4313</v>
      </c>
      <c r="D4763" s="257" t="s">
        <v>4314</v>
      </c>
      <c r="E4763" s="189" t="s">
        <v>26</v>
      </c>
      <c r="F4763" s="189" t="s">
        <v>7</v>
      </c>
      <c r="G4763" s="189" t="s">
        <v>7</v>
      </c>
      <c r="H4763" s="189" t="s">
        <v>7</v>
      </c>
      <c r="I4763" s="189" t="s">
        <v>7</v>
      </c>
      <c r="J4763" s="189" t="s">
        <v>7</v>
      </c>
      <c r="K4763" s="189" t="s">
        <v>7</v>
      </c>
      <c r="L4763" s="189" t="s">
        <v>7</v>
      </c>
      <c r="M4763" s="189" t="s">
        <v>7</v>
      </c>
      <c r="N4763" s="189" t="s">
        <v>7</v>
      </c>
      <c r="O4763" s="189" t="s">
        <v>7</v>
      </c>
      <c r="P4763" s="189" t="s">
        <v>7</v>
      </c>
      <c r="Q4763" s="187" t="s">
        <v>7</v>
      </c>
      <c r="R4763" s="187" t="s">
        <v>7</v>
      </c>
      <c r="S4763" s="260" t="s">
        <v>7</v>
      </c>
      <c r="T4763" s="187" t="s">
        <v>7</v>
      </c>
      <c r="U4763" s="260">
        <f>U4762</f>
        <v>10637.53</v>
      </c>
      <c r="V4763" s="187" t="s">
        <v>7</v>
      </c>
    </row>
    <row r="4764" spans="2:22" s="3" customFormat="1" ht="78.75" x14ac:dyDescent="0.25">
      <c r="B4764" s="257" t="s">
        <v>1364</v>
      </c>
      <c r="C4764" s="258" t="s">
        <v>4321</v>
      </c>
      <c r="D4764" s="257" t="s">
        <v>4322</v>
      </c>
      <c r="E4764" s="189" t="s">
        <v>661</v>
      </c>
      <c r="F4764" s="189" t="s">
        <v>4157</v>
      </c>
      <c r="G4764" s="189" t="s">
        <v>7</v>
      </c>
      <c r="H4764" s="195" t="s">
        <v>109</v>
      </c>
      <c r="I4764" s="189">
        <v>2029</v>
      </c>
      <c r="J4764" s="189">
        <v>110</v>
      </c>
      <c r="K4764" s="189" t="s">
        <v>553</v>
      </c>
      <c r="L4764" s="189" t="s">
        <v>652</v>
      </c>
      <c r="M4764" s="259">
        <v>45243</v>
      </c>
      <c r="N4764" s="189" t="s">
        <v>5327</v>
      </c>
      <c r="O4764" s="189" t="s">
        <v>96</v>
      </c>
      <c r="P4764" s="189">
        <v>2</v>
      </c>
      <c r="Q4764" s="187" t="s">
        <v>160</v>
      </c>
      <c r="R4764" s="187" t="s">
        <v>587</v>
      </c>
      <c r="S4764" s="260">
        <v>5022.8900000000003</v>
      </c>
      <c r="T4764" s="187">
        <v>2.0299999999999998</v>
      </c>
      <c r="U4764" s="260">
        <f t="shared" ref="U4764:U4773" si="228">O4764*P4764*S4764*T4764</f>
        <v>20392.933399999998</v>
      </c>
      <c r="V4764" s="187" t="s">
        <v>7</v>
      </c>
    </row>
    <row r="4765" spans="2:22" s="3" customFormat="1" ht="78.75" x14ac:dyDescent="0.25">
      <c r="B4765" s="257" t="s">
        <v>1364</v>
      </c>
      <c r="C4765" s="258" t="s">
        <v>4321</v>
      </c>
      <c r="D4765" s="257" t="s">
        <v>4322</v>
      </c>
      <c r="E4765" s="189" t="s">
        <v>3822</v>
      </c>
      <c r="F4765" s="189" t="s">
        <v>4157</v>
      </c>
      <c r="G4765" s="189" t="s">
        <v>7</v>
      </c>
      <c r="H4765" s="195" t="s">
        <v>109</v>
      </c>
      <c r="I4765" s="189">
        <v>2029</v>
      </c>
      <c r="J4765" s="189">
        <v>110</v>
      </c>
      <c r="K4765" s="189" t="s">
        <v>4315</v>
      </c>
      <c r="L4765" s="189" t="s">
        <v>652</v>
      </c>
      <c r="M4765" s="259">
        <v>45243</v>
      </c>
      <c r="N4765" s="189" t="s">
        <v>5327</v>
      </c>
      <c r="O4765" s="189" t="s">
        <v>96</v>
      </c>
      <c r="P4765" s="189">
        <v>2</v>
      </c>
      <c r="Q4765" s="187" t="s">
        <v>193</v>
      </c>
      <c r="R4765" s="187" t="s">
        <v>344</v>
      </c>
      <c r="S4765" s="260">
        <v>606.63</v>
      </c>
      <c r="T4765" s="187">
        <v>2.06</v>
      </c>
      <c r="U4765" s="260">
        <f t="shared" si="228"/>
        <v>2499.3155999999999</v>
      </c>
      <c r="V4765" s="187" t="s">
        <v>7</v>
      </c>
    </row>
    <row r="4766" spans="2:22" s="3" customFormat="1" ht="94.5" x14ac:dyDescent="0.25">
      <c r="B4766" s="257" t="s">
        <v>1364</v>
      </c>
      <c r="C4766" s="258" t="s">
        <v>4321</v>
      </c>
      <c r="D4766" s="257" t="s">
        <v>4322</v>
      </c>
      <c r="E4766" s="189" t="s">
        <v>375</v>
      </c>
      <c r="F4766" s="189" t="s">
        <v>4157</v>
      </c>
      <c r="G4766" s="189" t="s">
        <v>7</v>
      </c>
      <c r="H4766" s="195" t="s">
        <v>109</v>
      </c>
      <c r="I4766" s="189">
        <v>2029</v>
      </c>
      <c r="J4766" s="189">
        <v>110</v>
      </c>
      <c r="K4766" s="189" t="s">
        <v>4316</v>
      </c>
      <c r="L4766" s="189" t="s">
        <v>652</v>
      </c>
      <c r="M4766" s="259">
        <v>45243</v>
      </c>
      <c r="N4766" s="189" t="s">
        <v>5327</v>
      </c>
      <c r="O4766" s="189" t="s">
        <v>96</v>
      </c>
      <c r="P4766" s="189">
        <v>2</v>
      </c>
      <c r="Q4766" s="187" t="s">
        <v>160</v>
      </c>
      <c r="R4766" s="187" t="s">
        <v>3062</v>
      </c>
      <c r="S4766" s="260">
        <v>9726.01</v>
      </c>
      <c r="T4766" s="187">
        <v>2.0299999999999998</v>
      </c>
      <c r="U4766" s="260">
        <f t="shared" si="228"/>
        <v>39487.600599999998</v>
      </c>
      <c r="V4766" s="187" t="s">
        <v>7</v>
      </c>
    </row>
    <row r="4767" spans="2:22" s="3" customFormat="1" ht="78.75" x14ac:dyDescent="0.25">
      <c r="B4767" s="257" t="s">
        <v>1364</v>
      </c>
      <c r="C4767" s="258" t="s">
        <v>4321</v>
      </c>
      <c r="D4767" s="257" t="s">
        <v>4322</v>
      </c>
      <c r="E4767" s="189" t="s">
        <v>375</v>
      </c>
      <c r="F4767" s="189" t="s">
        <v>4157</v>
      </c>
      <c r="G4767" s="189" t="s">
        <v>7</v>
      </c>
      <c r="H4767" s="195" t="s">
        <v>109</v>
      </c>
      <c r="I4767" s="189">
        <v>2029</v>
      </c>
      <c r="J4767" s="189">
        <v>110</v>
      </c>
      <c r="K4767" s="189" t="s">
        <v>4317</v>
      </c>
      <c r="L4767" s="189" t="s">
        <v>652</v>
      </c>
      <c r="M4767" s="259">
        <v>45243</v>
      </c>
      <c r="N4767" s="189" t="s">
        <v>5327</v>
      </c>
      <c r="O4767" s="189" t="s">
        <v>96</v>
      </c>
      <c r="P4767" s="189">
        <v>2</v>
      </c>
      <c r="Q4767" s="187" t="s">
        <v>160</v>
      </c>
      <c r="R4767" s="187" t="s">
        <v>2848</v>
      </c>
      <c r="S4767" s="260">
        <v>2790.5</v>
      </c>
      <c r="T4767" s="187">
        <v>2.0299999999999998</v>
      </c>
      <c r="U4767" s="260">
        <f t="shared" si="228"/>
        <v>11329.429999999998</v>
      </c>
      <c r="V4767" s="187" t="s">
        <v>7</v>
      </c>
    </row>
    <row r="4768" spans="2:22" s="3" customFormat="1" ht="78.75" x14ac:dyDescent="0.25">
      <c r="B4768" s="257" t="s">
        <v>1364</v>
      </c>
      <c r="C4768" s="258" t="s">
        <v>4321</v>
      </c>
      <c r="D4768" s="257" t="s">
        <v>4322</v>
      </c>
      <c r="E4768" s="189" t="s">
        <v>375</v>
      </c>
      <c r="F4768" s="189" t="s">
        <v>4157</v>
      </c>
      <c r="G4768" s="189" t="s">
        <v>7</v>
      </c>
      <c r="H4768" s="195" t="s">
        <v>109</v>
      </c>
      <c r="I4768" s="189">
        <v>2029</v>
      </c>
      <c r="J4768" s="189">
        <v>110</v>
      </c>
      <c r="K4768" s="189" t="s">
        <v>4318</v>
      </c>
      <c r="L4768" s="189" t="s">
        <v>652</v>
      </c>
      <c r="M4768" s="259">
        <v>45243</v>
      </c>
      <c r="N4768" s="189" t="s">
        <v>5327</v>
      </c>
      <c r="O4768" s="189" t="s">
        <v>96</v>
      </c>
      <c r="P4768" s="189">
        <v>2</v>
      </c>
      <c r="Q4768" s="187" t="s">
        <v>160</v>
      </c>
      <c r="R4768" s="187" t="s">
        <v>2930</v>
      </c>
      <c r="S4768" s="260">
        <v>3659.78</v>
      </c>
      <c r="T4768" s="187">
        <v>2.0299999999999998</v>
      </c>
      <c r="U4768" s="260">
        <f t="shared" si="228"/>
        <v>14858.7068</v>
      </c>
      <c r="V4768" s="187" t="s">
        <v>7</v>
      </c>
    </row>
    <row r="4769" spans="2:22" s="3" customFormat="1" ht="78.75" x14ac:dyDescent="0.25">
      <c r="B4769" s="257" t="s">
        <v>1364</v>
      </c>
      <c r="C4769" s="258" t="s">
        <v>4321</v>
      </c>
      <c r="D4769" s="257" t="s">
        <v>4322</v>
      </c>
      <c r="E4769" s="189" t="s">
        <v>375</v>
      </c>
      <c r="F4769" s="189" t="s">
        <v>4157</v>
      </c>
      <c r="G4769" s="189" t="s">
        <v>7</v>
      </c>
      <c r="H4769" s="195" t="s">
        <v>109</v>
      </c>
      <c r="I4769" s="189">
        <v>2029</v>
      </c>
      <c r="J4769" s="189">
        <v>110</v>
      </c>
      <c r="K4769" s="189" t="s">
        <v>4319</v>
      </c>
      <c r="L4769" s="189" t="s">
        <v>652</v>
      </c>
      <c r="M4769" s="259">
        <v>45243</v>
      </c>
      <c r="N4769" s="189" t="s">
        <v>5327</v>
      </c>
      <c r="O4769" s="189" t="s">
        <v>96</v>
      </c>
      <c r="P4769" s="189">
        <v>1</v>
      </c>
      <c r="Q4769" s="187" t="s">
        <v>160</v>
      </c>
      <c r="R4769" s="187" t="s">
        <v>3018</v>
      </c>
      <c r="S4769" s="260">
        <v>4465.96</v>
      </c>
      <c r="T4769" s="187">
        <v>2.0299999999999998</v>
      </c>
      <c r="U4769" s="260">
        <f t="shared" si="228"/>
        <v>9065.898799999999</v>
      </c>
      <c r="V4769" s="187" t="s">
        <v>7</v>
      </c>
    </row>
    <row r="4770" spans="2:22" s="3" customFormat="1" ht="94.5" x14ac:dyDescent="0.25">
      <c r="B4770" s="257" t="s">
        <v>1364</v>
      </c>
      <c r="C4770" s="258" t="s">
        <v>4321</v>
      </c>
      <c r="D4770" s="257" t="s">
        <v>4322</v>
      </c>
      <c r="E4770" s="189" t="s">
        <v>375</v>
      </c>
      <c r="F4770" s="189" t="s">
        <v>4157</v>
      </c>
      <c r="G4770" s="189" t="s">
        <v>7</v>
      </c>
      <c r="H4770" s="195" t="s">
        <v>109</v>
      </c>
      <c r="I4770" s="189">
        <v>2029</v>
      </c>
      <c r="J4770" s="189">
        <v>110</v>
      </c>
      <c r="K4770" s="189" t="s">
        <v>4320</v>
      </c>
      <c r="L4770" s="189" t="s">
        <v>652</v>
      </c>
      <c r="M4770" s="259">
        <v>45243</v>
      </c>
      <c r="N4770" s="189" t="s">
        <v>5327</v>
      </c>
      <c r="O4770" s="189" t="s">
        <v>96</v>
      </c>
      <c r="P4770" s="189">
        <v>2</v>
      </c>
      <c r="Q4770" s="187" t="s">
        <v>160</v>
      </c>
      <c r="R4770" s="187" t="s">
        <v>2644</v>
      </c>
      <c r="S4770" s="260">
        <v>3061.69</v>
      </c>
      <c r="T4770" s="187">
        <v>2.0299999999999998</v>
      </c>
      <c r="U4770" s="260">
        <f t="shared" si="228"/>
        <v>12430.461399999998</v>
      </c>
      <c r="V4770" s="187" t="s">
        <v>7</v>
      </c>
    </row>
    <row r="4771" spans="2:22" s="3" customFormat="1" ht="78.75" x14ac:dyDescent="0.25">
      <c r="B4771" s="257" t="s">
        <v>1364</v>
      </c>
      <c r="C4771" s="258" t="s">
        <v>4321</v>
      </c>
      <c r="D4771" s="257" t="s">
        <v>4322</v>
      </c>
      <c r="E4771" s="189" t="s">
        <v>617</v>
      </c>
      <c r="F4771" s="189" t="s">
        <v>4157</v>
      </c>
      <c r="G4771" s="189" t="s">
        <v>7</v>
      </c>
      <c r="H4771" s="195" t="s">
        <v>109</v>
      </c>
      <c r="I4771" s="189">
        <v>2029</v>
      </c>
      <c r="J4771" s="189">
        <v>110</v>
      </c>
      <c r="K4771" s="189" t="s">
        <v>589</v>
      </c>
      <c r="L4771" s="189" t="s">
        <v>652</v>
      </c>
      <c r="M4771" s="259">
        <v>45243</v>
      </c>
      <c r="N4771" s="189" t="s">
        <v>5327</v>
      </c>
      <c r="O4771" s="189" t="s">
        <v>96</v>
      </c>
      <c r="P4771" s="189">
        <v>1</v>
      </c>
      <c r="Q4771" s="187" t="s">
        <v>160</v>
      </c>
      <c r="R4771" s="187" t="s">
        <v>590</v>
      </c>
      <c r="S4771" s="260">
        <v>2123.79</v>
      </c>
      <c r="T4771" s="187">
        <v>2.0299999999999998</v>
      </c>
      <c r="U4771" s="260">
        <f t="shared" si="228"/>
        <v>4311.2936999999993</v>
      </c>
      <c r="V4771" s="187" t="s">
        <v>7</v>
      </c>
    </row>
    <row r="4772" spans="2:22" s="3" customFormat="1" ht="94.5" x14ac:dyDescent="0.25">
      <c r="B4772" s="257" t="s">
        <v>1364</v>
      </c>
      <c r="C4772" s="258" t="s">
        <v>4321</v>
      </c>
      <c r="D4772" s="257" t="s">
        <v>4322</v>
      </c>
      <c r="E4772" s="189" t="s">
        <v>617</v>
      </c>
      <c r="F4772" s="189" t="s">
        <v>4157</v>
      </c>
      <c r="G4772" s="189" t="s">
        <v>7</v>
      </c>
      <c r="H4772" s="195" t="s">
        <v>109</v>
      </c>
      <c r="I4772" s="189">
        <v>2029</v>
      </c>
      <c r="J4772" s="189">
        <v>110</v>
      </c>
      <c r="K4772" s="189" t="s">
        <v>4280</v>
      </c>
      <c r="L4772" s="189" t="s">
        <v>652</v>
      </c>
      <c r="M4772" s="259">
        <v>45243</v>
      </c>
      <c r="N4772" s="189" t="s">
        <v>5327</v>
      </c>
      <c r="O4772" s="189" t="s">
        <v>96</v>
      </c>
      <c r="P4772" s="189">
        <v>1</v>
      </c>
      <c r="Q4772" s="187" t="s">
        <v>160</v>
      </c>
      <c r="R4772" s="187" t="s">
        <v>2732</v>
      </c>
      <c r="S4772" s="260">
        <v>4788.45</v>
      </c>
      <c r="T4772" s="187">
        <v>2.0299999999999998</v>
      </c>
      <c r="U4772" s="260">
        <f t="shared" si="228"/>
        <v>9720.5534999999982</v>
      </c>
      <c r="V4772" s="187" t="s">
        <v>7</v>
      </c>
    </row>
    <row r="4773" spans="2:22" s="3" customFormat="1" ht="78.75" x14ac:dyDescent="0.25">
      <c r="B4773" s="257" t="s">
        <v>1364</v>
      </c>
      <c r="C4773" s="258" t="s">
        <v>4321</v>
      </c>
      <c r="D4773" s="257" t="s">
        <v>4322</v>
      </c>
      <c r="E4773" s="189" t="s">
        <v>4129</v>
      </c>
      <c r="F4773" s="189" t="s">
        <v>4157</v>
      </c>
      <c r="G4773" s="189" t="s">
        <v>7</v>
      </c>
      <c r="H4773" s="195" t="s">
        <v>109</v>
      </c>
      <c r="I4773" s="189">
        <v>2029</v>
      </c>
      <c r="J4773" s="189" t="s">
        <v>7</v>
      </c>
      <c r="K4773" s="189" t="s">
        <v>4246</v>
      </c>
      <c r="L4773" s="189" t="s">
        <v>652</v>
      </c>
      <c r="M4773" s="259">
        <v>45243</v>
      </c>
      <c r="N4773" s="189" t="s">
        <v>5327</v>
      </c>
      <c r="O4773" s="189" t="s">
        <v>96</v>
      </c>
      <c r="P4773" s="189">
        <v>1</v>
      </c>
      <c r="Q4773" s="187" t="s">
        <v>111</v>
      </c>
      <c r="R4773" s="187" t="s">
        <v>379</v>
      </c>
      <c r="S4773" s="260">
        <v>10637.53</v>
      </c>
      <c r="T4773" s="187">
        <v>1</v>
      </c>
      <c r="U4773" s="260">
        <f t="shared" si="228"/>
        <v>10637.53</v>
      </c>
      <c r="V4773" s="187" t="s">
        <v>7</v>
      </c>
    </row>
    <row r="4774" spans="2:22" s="3" customFormat="1" ht="78.75" x14ac:dyDescent="0.25">
      <c r="B4774" s="257" t="s">
        <v>1364</v>
      </c>
      <c r="C4774" s="258" t="s">
        <v>4321</v>
      </c>
      <c r="D4774" s="257" t="s">
        <v>4322</v>
      </c>
      <c r="E4774" s="189" t="s">
        <v>26</v>
      </c>
      <c r="F4774" s="189" t="s">
        <v>7</v>
      </c>
      <c r="G4774" s="189" t="s">
        <v>7</v>
      </c>
      <c r="H4774" s="189" t="s">
        <v>7</v>
      </c>
      <c r="I4774" s="189" t="s">
        <v>7</v>
      </c>
      <c r="J4774" s="189" t="s">
        <v>7</v>
      </c>
      <c r="K4774" s="189" t="s">
        <v>7</v>
      </c>
      <c r="L4774" s="189" t="s">
        <v>7</v>
      </c>
      <c r="M4774" s="189" t="s">
        <v>7</v>
      </c>
      <c r="N4774" s="189" t="s">
        <v>7</v>
      </c>
      <c r="O4774" s="189" t="s">
        <v>7</v>
      </c>
      <c r="P4774" s="189" t="s">
        <v>7</v>
      </c>
      <c r="Q4774" s="187" t="s">
        <v>7</v>
      </c>
      <c r="R4774" s="187" t="s">
        <v>7</v>
      </c>
      <c r="S4774" s="260" t="s">
        <v>7</v>
      </c>
      <c r="T4774" s="187" t="s">
        <v>7</v>
      </c>
      <c r="U4774" s="260">
        <f>U4773</f>
        <v>10637.53</v>
      </c>
      <c r="V4774" s="187" t="s">
        <v>7</v>
      </c>
    </row>
    <row r="4775" spans="2:22" s="3" customFormat="1" ht="31.5" x14ac:dyDescent="0.25">
      <c r="B4775" s="257" t="s">
        <v>1364</v>
      </c>
      <c r="C4775" s="258" t="s">
        <v>4323</v>
      </c>
      <c r="D4775" s="257" t="s">
        <v>4324</v>
      </c>
      <c r="E4775" s="189" t="s">
        <v>661</v>
      </c>
      <c r="F4775" s="189" t="s">
        <v>4325</v>
      </c>
      <c r="G4775" s="189" t="s">
        <v>7</v>
      </c>
      <c r="H4775" s="195" t="s">
        <v>109</v>
      </c>
      <c r="I4775" s="189">
        <v>2029</v>
      </c>
      <c r="J4775" s="189">
        <v>110</v>
      </c>
      <c r="K4775" s="189" t="s">
        <v>553</v>
      </c>
      <c r="L4775" s="189" t="s">
        <v>652</v>
      </c>
      <c r="M4775" s="259">
        <v>45243</v>
      </c>
      <c r="N4775" s="189" t="s">
        <v>5327</v>
      </c>
      <c r="O4775" s="189" t="s">
        <v>96</v>
      </c>
      <c r="P4775" s="189">
        <v>2</v>
      </c>
      <c r="Q4775" s="187" t="s">
        <v>160</v>
      </c>
      <c r="R4775" s="187" t="s">
        <v>587</v>
      </c>
      <c r="S4775" s="260">
        <v>5022.8900000000003</v>
      </c>
      <c r="T4775" s="187">
        <v>2.0299999999999998</v>
      </c>
      <c r="U4775" s="260">
        <f>O4775*P4775*S4775*T4775</f>
        <v>20392.933399999998</v>
      </c>
      <c r="V4775" s="187" t="s">
        <v>7</v>
      </c>
    </row>
    <row r="4776" spans="2:22" s="3" customFormat="1" ht="63" x14ac:dyDescent="0.25">
      <c r="B4776" s="257" t="s">
        <v>1364</v>
      </c>
      <c r="C4776" s="258" t="s">
        <v>4323</v>
      </c>
      <c r="D4776" s="257" t="s">
        <v>4324</v>
      </c>
      <c r="E4776" s="189" t="s">
        <v>4129</v>
      </c>
      <c r="F4776" s="189" t="s">
        <v>4325</v>
      </c>
      <c r="G4776" s="189" t="s">
        <v>7</v>
      </c>
      <c r="H4776" s="195" t="s">
        <v>109</v>
      </c>
      <c r="I4776" s="189">
        <v>2029</v>
      </c>
      <c r="J4776" s="189" t="s">
        <v>7</v>
      </c>
      <c r="K4776" s="189" t="s">
        <v>4326</v>
      </c>
      <c r="L4776" s="189" t="s">
        <v>652</v>
      </c>
      <c r="M4776" s="259">
        <v>45243</v>
      </c>
      <c r="N4776" s="189" t="s">
        <v>5327</v>
      </c>
      <c r="O4776" s="189" t="s">
        <v>96</v>
      </c>
      <c r="P4776" s="189">
        <v>1</v>
      </c>
      <c r="Q4776" s="187" t="s">
        <v>111</v>
      </c>
      <c r="R4776" s="187" t="s">
        <v>211</v>
      </c>
      <c r="S4776" s="260">
        <v>4255.01</v>
      </c>
      <c r="T4776" s="187">
        <v>1</v>
      </c>
      <c r="U4776" s="260">
        <f>O4776*P4776*S4776*T4776</f>
        <v>4255.01</v>
      </c>
      <c r="V4776" s="187" t="s">
        <v>7</v>
      </c>
    </row>
    <row r="4777" spans="2:22" s="3" customFormat="1" ht="47.25" x14ac:dyDescent="0.25">
      <c r="B4777" s="257" t="s">
        <v>1364</v>
      </c>
      <c r="C4777" s="258" t="s">
        <v>4323</v>
      </c>
      <c r="D4777" s="257" t="s">
        <v>4324</v>
      </c>
      <c r="E4777" s="189" t="s">
        <v>26</v>
      </c>
      <c r="F4777" s="189" t="s">
        <v>7</v>
      </c>
      <c r="G4777" s="189" t="s">
        <v>7</v>
      </c>
      <c r="H4777" s="189" t="s">
        <v>7</v>
      </c>
      <c r="I4777" s="189" t="s">
        <v>7</v>
      </c>
      <c r="J4777" s="189" t="s">
        <v>7</v>
      </c>
      <c r="K4777" s="189" t="s">
        <v>7</v>
      </c>
      <c r="L4777" s="189" t="s">
        <v>7</v>
      </c>
      <c r="M4777" s="189" t="s">
        <v>7</v>
      </c>
      <c r="N4777" s="189" t="s">
        <v>7</v>
      </c>
      <c r="O4777" s="189" t="s">
        <v>7</v>
      </c>
      <c r="P4777" s="189" t="s">
        <v>7</v>
      </c>
      <c r="Q4777" s="187" t="s">
        <v>7</v>
      </c>
      <c r="R4777" s="187" t="s">
        <v>7</v>
      </c>
      <c r="S4777" s="260" t="s">
        <v>7</v>
      </c>
      <c r="T4777" s="187" t="s">
        <v>7</v>
      </c>
      <c r="U4777" s="260">
        <f>U4775+U4776</f>
        <v>24647.943399999996</v>
      </c>
      <c r="V4777" s="187" t="s">
        <v>7</v>
      </c>
    </row>
    <row r="4778" spans="2:22" s="3" customFormat="1" ht="31.5" x14ac:dyDescent="0.25">
      <c r="B4778" s="257" t="s">
        <v>1364</v>
      </c>
      <c r="C4778" s="258" t="s">
        <v>4327</v>
      </c>
      <c r="D4778" s="257" t="s">
        <v>4328</v>
      </c>
      <c r="E4778" s="189" t="s">
        <v>661</v>
      </c>
      <c r="F4778" s="189" t="s">
        <v>4329</v>
      </c>
      <c r="G4778" s="189" t="s">
        <v>7</v>
      </c>
      <c r="H4778" s="195" t="s">
        <v>109</v>
      </c>
      <c r="I4778" s="189">
        <v>2029</v>
      </c>
      <c r="J4778" s="189">
        <v>110</v>
      </c>
      <c r="K4778" s="189" t="s">
        <v>553</v>
      </c>
      <c r="L4778" s="189" t="s">
        <v>652</v>
      </c>
      <c r="M4778" s="259">
        <v>45243</v>
      </c>
      <c r="N4778" s="189" t="s">
        <v>5327</v>
      </c>
      <c r="O4778" s="189" t="s">
        <v>96</v>
      </c>
      <c r="P4778" s="189">
        <v>2</v>
      </c>
      <c r="Q4778" s="187" t="s">
        <v>160</v>
      </c>
      <c r="R4778" s="187" t="s">
        <v>587</v>
      </c>
      <c r="S4778" s="260">
        <v>5022.8900000000003</v>
      </c>
      <c r="T4778" s="187">
        <v>2.0299999999999998</v>
      </c>
      <c r="U4778" s="260">
        <f>O4778*P4778*S4778*T4778</f>
        <v>20392.933399999998</v>
      </c>
      <c r="V4778" s="187" t="s">
        <v>7</v>
      </c>
    </row>
    <row r="4779" spans="2:22" s="3" customFormat="1" ht="63" x14ac:dyDescent="0.25">
      <c r="B4779" s="257" t="s">
        <v>1364</v>
      </c>
      <c r="C4779" s="258" t="s">
        <v>4327</v>
      </c>
      <c r="D4779" s="257" t="s">
        <v>4328</v>
      </c>
      <c r="E4779" s="189" t="s">
        <v>4129</v>
      </c>
      <c r="F4779" s="189" t="s">
        <v>4329</v>
      </c>
      <c r="G4779" s="189" t="s">
        <v>7</v>
      </c>
      <c r="H4779" s="195" t="s">
        <v>109</v>
      </c>
      <c r="I4779" s="189">
        <v>2029</v>
      </c>
      <c r="J4779" s="189" t="s">
        <v>7</v>
      </c>
      <c r="K4779" s="189" t="s">
        <v>4326</v>
      </c>
      <c r="L4779" s="189" t="s">
        <v>652</v>
      </c>
      <c r="M4779" s="259">
        <v>45243</v>
      </c>
      <c r="N4779" s="189" t="s">
        <v>5327</v>
      </c>
      <c r="O4779" s="189" t="s">
        <v>96</v>
      </c>
      <c r="P4779" s="189">
        <v>1</v>
      </c>
      <c r="Q4779" s="187" t="s">
        <v>111</v>
      </c>
      <c r="R4779" s="187" t="s">
        <v>211</v>
      </c>
      <c r="S4779" s="260">
        <v>4255.01</v>
      </c>
      <c r="T4779" s="187">
        <v>1</v>
      </c>
      <c r="U4779" s="260">
        <f>O4779*P4779*S4779*T4779</f>
        <v>4255.01</v>
      </c>
      <c r="V4779" s="187" t="s">
        <v>7</v>
      </c>
    </row>
    <row r="4780" spans="2:22" s="3" customFormat="1" ht="47.25" x14ac:dyDescent="0.25">
      <c r="B4780" s="257" t="s">
        <v>1364</v>
      </c>
      <c r="C4780" s="258" t="s">
        <v>4327</v>
      </c>
      <c r="D4780" s="257" t="s">
        <v>4328</v>
      </c>
      <c r="E4780" s="189" t="s">
        <v>26</v>
      </c>
      <c r="F4780" s="189" t="s">
        <v>7</v>
      </c>
      <c r="G4780" s="189" t="s">
        <v>7</v>
      </c>
      <c r="H4780" s="189" t="s">
        <v>7</v>
      </c>
      <c r="I4780" s="189" t="s">
        <v>7</v>
      </c>
      <c r="J4780" s="189" t="s">
        <v>7</v>
      </c>
      <c r="K4780" s="189" t="s">
        <v>7</v>
      </c>
      <c r="L4780" s="189" t="s">
        <v>7</v>
      </c>
      <c r="M4780" s="189" t="s">
        <v>7</v>
      </c>
      <c r="N4780" s="189" t="s">
        <v>7</v>
      </c>
      <c r="O4780" s="189" t="s">
        <v>7</v>
      </c>
      <c r="P4780" s="189" t="s">
        <v>7</v>
      </c>
      <c r="Q4780" s="187" t="s">
        <v>7</v>
      </c>
      <c r="R4780" s="187" t="s">
        <v>7</v>
      </c>
      <c r="S4780" s="260" t="s">
        <v>7</v>
      </c>
      <c r="T4780" s="187" t="s">
        <v>7</v>
      </c>
      <c r="U4780" s="260">
        <f>U4778+U4779</f>
        <v>24647.943399999996</v>
      </c>
      <c r="V4780" s="187" t="s">
        <v>7</v>
      </c>
    </row>
    <row r="4781" spans="2:22" s="3" customFormat="1" ht="47.25" x14ac:dyDescent="0.25">
      <c r="B4781" s="257" t="s">
        <v>1364</v>
      </c>
      <c r="C4781" s="258" t="s">
        <v>4330</v>
      </c>
      <c r="D4781" s="257" t="s">
        <v>4402</v>
      </c>
      <c r="E4781" s="189" t="s">
        <v>3063</v>
      </c>
      <c r="F4781" s="189" t="s">
        <v>4332</v>
      </c>
      <c r="G4781" s="189" t="s">
        <v>7</v>
      </c>
      <c r="H4781" s="195" t="s">
        <v>109</v>
      </c>
      <c r="I4781" s="189">
        <v>2029</v>
      </c>
      <c r="J4781" s="189" t="s">
        <v>7</v>
      </c>
      <c r="K4781" s="189" t="s">
        <v>3064</v>
      </c>
      <c r="L4781" s="189" t="s">
        <v>652</v>
      </c>
      <c r="M4781" s="259">
        <v>45243</v>
      </c>
      <c r="N4781" s="189" t="s">
        <v>5327</v>
      </c>
      <c r="O4781" s="189" t="s">
        <v>96</v>
      </c>
      <c r="P4781" s="189">
        <v>3</v>
      </c>
      <c r="Q4781" s="187" t="s">
        <v>160</v>
      </c>
      <c r="R4781" s="187" t="s">
        <v>3065</v>
      </c>
      <c r="S4781" s="260">
        <v>914.25</v>
      </c>
      <c r="T4781" s="187">
        <v>1.77</v>
      </c>
      <c r="U4781" s="260">
        <f t="shared" ref="U4781:U4786" si="229">O4781*P4781*S4781*T4781</f>
        <v>4854.6675000000005</v>
      </c>
      <c r="V4781" s="187" t="s">
        <v>7</v>
      </c>
    </row>
    <row r="4782" spans="2:22" s="3" customFormat="1" ht="63" x14ac:dyDescent="0.25">
      <c r="B4782" s="257" t="s">
        <v>1364</v>
      </c>
      <c r="C4782" s="258" t="s">
        <v>4330</v>
      </c>
      <c r="D4782" s="257" t="s">
        <v>4402</v>
      </c>
      <c r="E4782" s="189" t="s">
        <v>3063</v>
      </c>
      <c r="F4782" s="189" t="s">
        <v>4332</v>
      </c>
      <c r="G4782" s="189" t="s">
        <v>7</v>
      </c>
      <c r="H4782" s="195" t="s">
        <v>109</v>
      </c>
      <c r="I4782" s="189">
        <v>2029</v>
      </c>
      <c r="J4782" s="189" t="s">
        <v>7</v>
      </c>
      <c r="K4782" s="189" t="s">
        <v>4333</v>
      </c>
      <c r="L4782" s="189" t="s">
        <v>652</v>
      </c>
      <c r="M4782" s="259">
        <v>45243</v>
      </c>
      <c r="N4782" s="189" t="s">
        <v>5327</v>
      </c>
      <c r="O4782" s="189" t="s">
        <v>96</v>
      </c>
      <c r="P4782" s="189">
        <v>1</v>
      </c>
      <c r="Q4782" s="187" t="s">
        <v>160</v>
      </c>
      <c r="R4782" s="187" t="s">
        <v>385</v>
      </c>
      <c r="S4782" s="260">
        <v>2968.44</v>
      </c>
      <c r="T4782" s="187">
        <v>1.77</v>
      </c>
      <c r="U4782" s="260">
        <f t="shared" si="229"/>
        <v>5254.1387999999997</v>
      </c>
      <c r="V4782" s="187" t="s">
        <v>7</v>
      </c>
    </row>
    <row r="4783" spans="2:22" s="3" customFormat="1" ht="63" x14ac:dyDescent="0.25">
      <c r="B4783" s="257" t="s">
        <v>1364</v>
      </c>
      <c r="C4783" s="258" t="s">
        <v>4330</v>
      </c>
      <c r="D4783" s="257" t="s">
        <v>4402</v>
      </c>
      <c r="E4783" s="189" t="s">
        <v>3824</v>
      </c>
      <c r="F4783" s="189" t="s">
        <v>4332</v>
      </c>
      <c r="G4783" s="189" t="s">
        <v>7</v>
      </c>
      <c r="H4783" s="195" t="s">
        <v>109</v>
      </c>
      <c r="I4783" s="189">
        <v>2029</v>
      </c>
      <c r="J4783" s="189" t="s">
        <v>7</v>
      </c>
      <c r="K4783" s="189" t="s">
        <v>3068</v>
      </c>
      <c r="L4783" s="189" t="s">
        <v>652</v>
      </c>
      <c r="M4783" s="259">
        <v>45243</v>
      </c>
      <c r="N4783" s="189" t="s">
        <v>5327</v>
      </c>
      <c r="O4783" s="189" t="s">
        <v>96</v>
      </c>
      <c r="P4783" s="189">
        <v>1</v>
      </c>
      <c r="Q4783" s="187" t="s">
        <v>160</v>
      </c>
      <c r="R4783" s="187" t="s">
        <v>468</v>
      </c>
      <c r="S4783" s="260">
        <v>1940.86</v>
      </c>
      <c r="T4783" s="187">
        <v>1.77</v>
      </c>
      <c r="U4783" s="260">
        <f t="shared" si="229"/>
        <v>3435.3222000000001</v>
      </c>
      <c r="V4783" s="187" t="s">
        <v>7</v>
      </c>
    </row>
    <row r="4784" spans="2:22" s="3" customFormat="1" ht="47.25" x14ac:dyDescent="0.25">
      <c r="B4784" s="257" t="s">
        <v>1364</v>
      </c>
      <c r="C4784" s="258" t="s">
        <v>4330</v>
      </c>
      <c r="D4784" s="257" t="s">
        <v>4402</v>
      </c>
      <c r="E4784" s="189" t="s">
        <v>4300</v>
      </c>
      <c r="F4784" s="189" t="s">
        <v>4332</v>
      </c>
      <c r="G4784" s="189" t="s">
        <v>7</v>
      </c>
      <c r="H4784" s="195" t="s">
        <v>109</v>
      </c>
      <c r="I4784" s="189">
        <v>2029</v>
      </c>
      <c r="J4784" s="189" t="s">
        <v>7</v>
      </c>
      <c r="K4784" s="189" t="s">
        <v>4302</v>
      </c>
      <c r="L4784" s="189" t="s">
        <v>652</v>
      </c>
      <c r="M4784" s="259">
        <v>45243</v>
      </c>
      <c r="N4784" s="189" t="s">
        <v>5327</v>
      </c>
      <c r="O4784" s="189" t="s">
        <v>96</v>
      </c>
      <c r="P4784" s="189">
        <v>2</v>
      </c>
      <c r="Q4784" s="187" t="s">
        <v>160</v>
      </c>
      <c r="R4784" s="187" t="s">
        <v>683</v>
      </c>
      <c r="S4784" s="260">
        <v>3196.3</v>
      </c>
      <c r="T4784" s="187">
        <v>1.77</v>
      </c>
      <c r="U4784" s="260">
        <f t="shared" si="229"/>
        <v>11314.902</v>
      </c>
      <c r="V4784" s="187" t="s">
        <v>7</v>
      </c>
    </row>
    <row r="4785" spans="2:22" s="3" customFormat="1" ht="47.25" x14ac:dyDescent="0.25">
      <c r="B4785" s="257" t="s">
        <v>1364</v>
      </c>
      <c r="C4785" s="258" t="s">
        <v>4330</v>
      </c>
      <c r="D4785" s="257" t="s">
        <v>4402</v>
      </c>
      <c r="E4785" s="189" t="s">
        <v>3063</v>
      </c>
      <c r="F4785" s="189" t="s">
        <v>4332</v>
      </c>
      <c r="G4785" s="189" t="s">
        <v>7</v>
      </c>
      <c r="H4785" s="195" t="s">
        <v>109</v>
      </c>
      <c r="I4785" s="189">
        <v>2029</v>
      </c>
      <c r="J4785" s="189" t="s">
        <v>7</v>
      </c>
      <c r="K4785" s="189" t="s">
        <v>4334</v>
      </c>
      <c r="L4785" s="189" t="s">
        <v>652</v>
      </c>
      <c r="M4785" s="259">
        <v>45243</v>
      </c>
      <c r="N4785" s="189" t="s">
        <v>5327</v>
      </c>
      <c r="O4785" s="189" t="s">
        <v>96</v>
      </c>
      <c r="P4785" s="189">
        <v>3</v>
      </c>
      <c r="Q4785" s="187" t="s">
        <v>160</v>
      </c>
      <c r="R4785" s="187" t="s">
        <v>634</v>
      </c>
      <c r="S4785" s="260">
        <v>3389.79</v>
      </c>
      <c r="T4785" s="187">
        <v>1.77</v>
      </c>
      <c r="U4785" s="260">
        <f t="shared" si="229"/>
        <v>17999.784899999999</v>
      </c>
      <c r="V4785" s="187" t="s">
        <v>7</v>
      </c>
    </row>
    <row r="4786" spans="2:22" s="3" customFormat="1" ht="63" x14ac:dyDescent="0.25">
      <c r="B4786" s="257" t="s">
        <v>1364</v>
      </c>
      <c r="C4786" s="258" t="s">
        <v>4330</v>
      </c>
      <c r="D4786" s="257" t="s">
        <v>4402</v>
      </c>
      <c r="E4786" s="189" t="s">
        <v>4129</v>
      </c>
      <c r="F4786" s="189" t="s">
        <v>4332</v>
      </c>
      <c r="G4786" s="189" t="s">
        <v>7</v>
      </c>
      <c r="H4786" s="195" t="s">
        <v>109</v>
      </c>
      <c r="I4786" s="189">
        <v>2029</v>
      </c>
      <c r="J4786" s="189" t="s">
        <v>7</v>
      </c>
      <c r="K4786" s="189" t="s">
        <v>4335</v>
      </c>
      <c r="L4786" s="189" t="s">
        <v>652</v>
      </c>
      <c r="M4786" s="259">
        <v>45243</v>
      </c>
      <c r="N4786" s="189" t="s">
        <v>5327</v>
      </c>
      <c r="O4786" s="189">
        <v>1</v>
      </c>
      <c r="P4786" s="189">
        <v>1</v>
      </c>
      <c r="Q4786" s="187" t="s">
        <v>111</v>
      </c>
      <c r="R4786" s="187" t="s">
        <v>379</v>
      </c>
      <c r="S4786" s="260">
        <v>10637.53</v>
      </c>
      <c r="T4786" s="187">
        <v>1</v>
      </c>
      <c r="U4786" s="260">
        <f t="shared" si="229"/>
        <v>10637.53</v>
      </c>
      <c r="V4786" s="187" t="s">
        <v>7</v>
      </c>
    </row>
    <row r="4787" spans="2:22" s="3" customFormat="1" ht="47.25" x14ac:dyDescent="0.25">
      <c r="B4787" s="257" t="s">
        <v>1364</v>
      </c>
      <c r="C4787" s="258" t="s">
        <v>4330</v>
      </c>
      <c r="D4787" s="257" t="s">
        <v>4331</v>
      </c>
      <c r="E4787" s="189" t="s">
        <v>26</v>
      </c>
      <c r="F4787" s="189" t="s">
        <v>7</v>
      </c>
      <c r="G4787" s="189" t="s">
        <v>7</v>
      </c>
      <c r="H4787" s="189" t="s">
        <v>7</v>
      </c>
      <c r="I4787" s="189" t="s">
        <v>7</v>
      </c>
      <c r="J4787" s="189" t="s">
        <v>7</v>
      </c>
      <c r="K4787" s="189" t="s">
        <v>7</v>
      </c>
      <c r="L4787" s="189" t="s">
        <v>7</v>
      </c>
      <c r="M4787" s="189" t="s">
        <v>7</v>
      </c>
      <c r="N4787" s="189" t="s">
        <v>7</v>
      </c>
      <c r="O4787" s="189" t="s">
        <v>7</v>
      </c>
      <c r="P4787" s="189" t="s">
        <v>7</v>
      </c>
      <c r="Q4787" s="187" t="s">
        <v>7</v>
      </c>
      <c r="R4787" s="187" t="s">
        <v>7</v>
      </c>
      <c r="S4787" s="260" t="s">
        <v>7</v>
      </c>
      <c r="T4787" s="187" t="s">
        <v>7</v>
      </c>
      <c r="U4787" s="260">
        <f>SUM(U4781:U4786)</f>
        <v>53496.345399999998</v>
      </c>
      <c r="V4787" s="187" t="s">
        <v>7</v>
      </c>
    </row>
    <row r="4788" spans="2:22" s="3" customFormat="1" ht="47.25" x14ac:dyDescent="0.25">
      <c r="B4788" s="257" t="s">
        <v>1364</v>
      </c>
      <c r="C4788" s="258" t="s">
        <v>4336</v>
      </c>
      <c r="D4788" s="257" t="s">
        <v>4403</v>
      </c>
      <c r="E4788" s="189" t="s">
        <v>3063</v>
      </c>
      <c r="F4788" s="189" t="s">
        <v>4338</v>
      </c>
      <c r="G4788" s="189" t="s">
        <v>7</v>
      </c>
      <c r="H4788" s="195" t="s">
        <v>109</v>
      </c>
      <c r="I4788" s="189">
        <v>2029</v>
      </c>
      <c r="J4788" s="189" t="s">
        <v>7</v>
      </c>
      <c r="K4788" s="189" t="s">
        <v>3064</v>
      </c>
      <c r="L4788" s="189" t="s">
        <v>652</v>
      </c>
      <c r="M4788" s="259">
        <v>45243</v>
      </c>
      <c r="N4788" s="189" t="s">
        <v>5327</v>
      </c>
      <c r="O4788" s="189" t="s">
        <v>96</v>
      </c>
      <c r="P4788" s="189">
        <v>3</v>
      </c>
      <c r="Q4788" s="187" t="s">
        <v>160</v>
      </c>
      <c r="R4788" s="187" t="s">
        <v>3065</v>
      </c>
      <c r="S4788" s="260">
        <v>914.25</v>
      </c>
      <c r="T4788" s="187">
        <v>1.77</v>
      </c>
      <c r="U4788" s="260">
        <f t="shared" ref="U4788:U4793" si="230">O4788*P4788*S4788*T4788</f>
        <v>4854.6675000000005</v>
      </c>
      <c r="V4788" s="187" t="s">
        <v>7</v>
      </c>
    </row>
    <row r="4789" spans="2:22" s="3" customFormat="1" ht="63" x14ac:dyDescent="0.25">
      <c r="B4789" s="257" t="s">
        <v>1364</v>
      </c>
      <c r="C4789" s="258" t="s">
        <v>4336</v>
      </c>
      <c r="D4789" s="257" t="s">
        <v>4403</v>
      </c>
      <c r="E4789" s="189" t="s">
        <v>3063</v>
      </c>
      <c r="F4789" s="189" t="s">
        <v>4338</v>
      </c>
      <c r="G4789" s="189" t="s">
        <v>7</v>
      </c>
      <c r="H4789" s="195" t="s">
        <v>109</v>
      </c>
      <c r="I4789" s="189">
        <v>2029</v>
      </c>
      <c r="J4789" s="189" t="s">
        <v>7</v>
      </c>
      <c r="K4789" s="189" t="s">
        <v>4333</v>
      </c>
      <c r="L4789" s="189" t="s">
        <v>652</v>
      </c>
      <c r="M4789" s="259">
        <v>45243</v>
      </c>
      <c r="N4789" s="189" t="s">
        <v>5327</v>
      </c>
      <c r="O4789" s="189" t="s">
        <v>96</v>
      </c>
      <c r="P4789" s="189">
        <v>1</v>
      </c>
      <c r="Q4789" s="187" t="s">
        <v>160</v>
      </c>
      <c r="R4789" s="187" t="s">
        <v>385</v>
      </c>
      <c r="S4789" s="260">
        <v>2968.44</v>
      </c>
      <c r="T4789" s="187">
        <v>1.77</v>
      </c>
      <c r="U4789" s="260">
        <f t="shared" si="230"/>
        <v>5254.1387999999997</v>
      </c>
      <c r="V4789" s="187" t="s">
        <v>7</v>
      </c>
    </row>
    <row r="4790" spans="2:22" s="3" customFormat="1" ht="63" x14ac:dyDescent="0.25">
      <c r="B4790" s="257" t="s">
        <v>1364</v>
      </c>
      <c r="C4790" s="258" t="s">
        <v>4336</v>
      </c>
      <c r="D4790" s="257" t="s">
        <v>4403</v>
      </c>
      <c r="E4790" s="189" t="s">
        <v>3824</v>
      </c>
      <c r="F4790" s="189" t="s">
        <v>4338</v>
      </c>
      <c r="G4790" s="189" t="s">
        <v>7</v>
      </c>
      <c r="H4790" s="195" t="s">
        <v>109</v>
      </c>
      <c r="I4790" s="189">
        <v>2029</v>
      </c>
      <c r="J4790" s="189" t="s">
        <v>7</v>
      </c>
      <c r="K4790" s="189" t="s">
        <v>3068</v>
      </c>
      <c r="L4790" s="189" t="s">
        <v>652</v>
      </c>
      <c r="M4790" s="259">
        <v>45243</v>
      </c>
      <c r="N4790" s="189" t="s">
        <v>5327</v>
      </c>
      <c r="O4790" s="189" t="s">
        <v>96</v>
      </c>
      <c r="P4790" s="189">
        <v>1</v>
      </c>
      <c r="Q4790" s="187" t="s">
        <v>160</v>
      </c>
      <c r="R4790" s="187" t="s">
        <v>468</v>
      </c>
      <c r="S4790" s="260">
        <v>1940.86</v>
      </c>
      <c r="T4790" s="187">
        <v>1.77</v>
      </c>
      <c r="U4790" s="260">
        <f t="shared" si="230"/>
        <v>3435.3222000000001</v>
      </c>
      <c r="V4790" s="187" t="s">
        <v>7</v>
      </c>
    </row>
    <row r="4791" spans="2:22" s="3" customFormat="1" ht="47.25" x14ac:dyDescent="0.25">
      <c r="B4791" s="257" t="s">
        <v>1364</v>
      </c>
      <c r="C4791" s="258" t="s">
        <v>4336</v>
      </c>
      <c r="D4791" s="257" t="s">
        <v>4403</v>
      </c>
      <c r="E4791" s="189" t="s">
        <v>4300</v>
      </c>
      <c r="F4791" s="189" t="s">
        <v>4338</v>
      </c>
      <c r="G4791" s="189" t="s">
        <v>7</v>
      </c>
      <c r="H4791" s="195" t="s">
        <v>109</v>
      </c>
      <c r="I4791" s="189">
        <v>2029</v>
      </c>
      <c r="J4791" s="189" t="s">
        <v>7</v>
      </c>
      <c r="K4791" s="189" t="s">
        <v>4302</v>
      </c>
      <c r="L4791" s="189" t="s">
        <v>652</v>
      </c>
      <c r="M4791" s="259">
        <v>45243</v>
      </c>
      <c r="N4791" s="189" t="s">
        <v>5327</v>
      </c>
      <c r="O4791" s="189" t="s">
        <v>96</v>
      </c>
      <c r="P4791" s="189">
        <v>2</v>
      </c>
      <c r="Q4791" s="187" t="s">
        <v>160</v>
      </c>
      <c r="R4791" s="187" t="s">
        <v>683</v>
      </c>
      <c r="S4791" s="260">
        <v>3196.3</v>
      </c>
      <c r="T4791" s="187">
        <v>1.77</v>
      </c>
      <c r="U4791" s="260">
        <f t="shared" si="230"/>
        <v>11314.902</v>
      </c>
      <c r="V4791" s="187" t="s">
        <v>7</v>
      </c>
    </row>
    <row r="4792" spans="2:22" s="3" customFormat="1" ht="47.25" x14ac:dyDescent="0.25">
      <c r="B4792" s="257" t="s">
        <v>1364</v>
      </c>
      <c r="C4792" s="258" t="s">
        <v>4336</v>
      </c>
      <c r="D4792" s="257" t="s">
        <v>4403</v>
      </c>
      <c r="E4792" s="189" t="s">
        <v>3063</v>
      </c>
      <c r="F4792" s="189" t="s">
        <v>4338</v>
      </c>
      <c r="G4792" s="189" t="s">
        <v>7</v>
      </c>
      <c r="H4792" s="195" t="s">
        <v>109</v>
      </c>
      <c r="I4792" s="189">
        <v>2029</v>
      </c>
      <c r="J4792" s="189" t="s">
        <v>7</v>
      </c>
      <c r="K4792" s="189" t="s">
        <v>4334</v>
      </c>
      <c r="L4792" s="189" t="s">
        <v>652</v>
      </c>
      <c r="M4792" s="259">
        <v>45243</v>
      </c>
      <c r="N4792" s="189" t="s">
        <v>5327</v>
      </c>
      <c r="O4792" s="189" t="s">
        <v>96</v>
      </c>
      <c r="P4792" s="189">
        <v>3</v>
      </c>
      <c r="Q4792" s="187" t="s">
        <v>160</v>
      </c>
      <c r="R4792" s="187" t="s">
        <v>634</v>
      </c>
      <c r="S4792" s="260">
        <v>3389.79</v>
      </c>
      <c r="T4792" s="187">
        <v>1.77</v>
      </c>
      <c r="U4792" s="260">
        <f t="shared" si="230"/>
        <v>17999.784899999999</v>
      </c>
      <c r="V4792" s="187" t="s">
        <v>7</v>
      </c>
    </row>
    <row r="4793" spans="2:22" s="3" customFormat="1" ht="63" x14ac:dyDescent="0.25">
      <c r="B4793" s="257" t="s">
        <v>1364</v>
      </c>
      <c r="C4793" s="258" t="s">
        <v>4336</v>
      </c>
      <c r="D4793" s="257" t="s">
        <v>4403</v>
      </c>
      <c r="E4793" s="189" t="s">
        <v>4129</v>
      </c>
      <c r="F4793" s="189" t="s">
        <v>4338</v>
      </c>
      <c r="G4793" s="189" t="s">
        <v>7</v>
      </c>
      <c r="H4793" s="195" t="s">
        <v>109</v>
      </c>
      <c r="I4793" s="189">
        <v>2029</v>
      </c>
      <c r="J4793" s="189" t="s">
        <v>7</v>
      </c>
      <c r="K4793" s="189" t="s">
        <v>4335</v>
      </c>
      <c r="L4793" s="189" t="s">
        <v>652</v>
      </c>
      <c r="M4793" s="259">
        <v>45243</v>
      </c>
      <c r="N4793" s="189" t="s">
        <v>5327</v>
      </c>
      <c r="O4793" s="189">
        <v>1</v>
      </c>
      <c r="P4793" s="189">
        <v>1</v>
      </c>
      <c r="Q4793" s="187" t="s">
        <v>111</v>
      </c>
      <c r="R4793" s="187" t="s">
        <v>379</v>
      </c>
      <c r="S4793" s="260">
        <v>10637.53</v>
      </c>
      <c r="T4793" s="187">
        <v>1</v>
      </c>
      <c r="U4793" s="260">
        <f t="shared" si="230"/>
        <v>10637.53</v>
      </c>
      <c r="V4793" s="187" t="s">
        <v>7</v>
      </c>
    </row>
    <row r="4794" spans="2:22" s="3" customFormat="1" ht="47.25" x14ac:dyDescent="0.25">
      <c r="B4794" s="257" t="s">
        <v>1364</v>
      </c>
      <c r="C4794" s="258" t="s">
        <v>4336</v>
      </c>
      <c r="D4794" s="257" t="s">
        <v>4337</v>
      </c>
      <c r="E4794" s="189" t="s">
        <v>26</v>
      </c>
      <c r="F4794" s="189" t="s">
        <v>7</v>
      </c>
      <c r="G4794" s="189" t="s">
        <v>7</v>
      </c>
      <c r="H4794" s="189" t="s">
        <v>7</v>
      </c>
      <c r="I4794" s="189" t="s">
        <v>7</v>
      </c>
      <c r="J4794" s="189" t="s">
        <v>7</v>
      </c>
      <c r="K4794" s="189" t="s">
        <v>7</v>
      </c>
      <c r="L4794" s="189" t="s">
        <v>7</v>
      </c>
      <c r="M4794" s="189" t="s">
        <v>7</v>
      </c>
      <c r="N4794" s="189" t="s">
        <v>7</v>
      </c>
      <c r="O4794" s="189" t="s">
        <v>7</v>
      </c>
      <c r="P4794" s="189" t="s">
        <v>7</v>
      </c>
      <c r="Q4794" s="187" t="s">
        <v>7</v>
      </c>
      <c r="R4794" s="187" t="s">
        <v>7</v>
      </c>
      <c r="S4794" s="260" t="s">
        <v>7</v>
      </c>
      <c r="T4794" s="187" t="s">
        <v>7</v>
      </c>
      <c r="U4794" s="260">
        <f>SUM(U4788:U4793)</f>
        <v>53496.345399999998</v>
      </c>
      <c r="V4794" s="187" t="s">
        <v>7</v>
      </c>
    </row>
    <row r="4795" spans="2:22" s="3" customFormat="1" ht="47.25" x14ac:dyDescent="0.25">
      <c r="B4795" s="257" t="s">
        <v>1364</v>
      </c>
      <c r="C4795" s="258" t="s">
        <v>4339</v>
      </c>
      <c r="D4795" s="257" t="s">
        <v>4405</v>
      </c>
      <c r="E4795" s="189" t="s">
        <v>3063</v>
      </c>
      <c r="F4795" s="189" t="s">
        <v>4204</v>
      </c>
      <c r="G4795" s="189" t="s">
        <v>7</v>
      </c>
      <c r="H4795" s="195" t="s">
        <v>109</v>
      </c>
      <c r="I4795" s="189">
        <v>2029</v>
      </c>
      <c r="J4795" s="189" t="s">
        <v>7</v>
      </c>
      <c r="K4795" s="189" t="s">
        <v>3064</v>
      </c>
      <c r="L4795" s="189" t="s">
        <v>652</v>
      </c>
      <c r="M4795" s="259">
        <v>45243</v>
      </c>
      <c r="N4795" s="189" t="s">
        <v>5327</v>
      </c>
      <c r="O4795" s="189" t="s">
        <v>96</v>
      </c>
      <c r="P4795" s="189">
        <v>3</v>
      </c>
      <c r="Q4795" s="187" t="s">
        <v>160</v>
      </c>
      <c r="R4795" s="187" t="s">
        <v>3065</v>
      </c>
      <c r="S4795" s="260">
        <v>914.25</v>
      </c>
      <c r="T4795" s="187">
        <v>1.77</v>
      </c>
      <c r="U4795" s="260">
        <f t="shared" ref="U4795:U4800" si="231">O4795*P4795*S4795*T4795</f>
        <v>4854.6675000000005</v>
      </c>
      <c r="V4795" s="187" t="s">
        <v>7</v>
      </c>
    </row>
    <row r="4796" spans="2:22" s="3" customFormat="1" ht="63" x14ac:dyDescent="0.25">
      <c r="B4796" s="257" t="s">
        <v>1364</v>
      </c>
      <c r="C4796" s="258" t="s">
        <v>4339</v>
      </c>
      <c r="D4796" s="257" t="s">
        <v>4405</v>
      </c>
      <c r="E4796" s="189" t="s">
        <v>3063</v>
      </c>
      <c r="F4796" s="189" t="s">
        <v>4204</v>
      </c>
      <c r="G4796" s="189" t="s">
        <v>7</v>
      </c>
      <c r="H4796" s="195" t="s">
        <v>109</v>
      </c>
      <c r="I4796" s="189">
        <v>2029</v>
      </c>
      <c r="J4796" s="189" t="s">
        <v>7</v>
      </c>
      <c r="K4796" s="189" t="s">
        <v>4333</v>
      </c>
      <c r="L4796" s="189" t="s">
        <v>652</v>
      </c>
      <c r="M4796" s="259">
        <v>45243</v>
      </c>
      <c r="N4796" s="189" t="s">
        <v>5327</v>
      </c>
      <c r="O4796" s="189" t="s">
        <v>96</v>
      </c>
      <c r="P4796" s="189">
        <v>1</v>
      </c>
      <c r="Q4796" s="187" t="s">
        <v>160</v>
      </c>
      <c r="R4796" s="187" t="s">
        <v>385</v>
      </c>
      <c r="S4796" s="260">
        <v>2968.44</v>
      </c>
      <c r="T4796" s="187">
        <v>1.77</v>
      </c>
      <c r="U4796" s="260">
        <f t="shared" si="231"/>
        <v>5254.1387999999997</v>
      </c>
      <c r="V4796" s="187" t="s">
        <v>7</v>
      </c>
    </row>
    <row r="4797" spans="2:22" s="3" customFormat="1" ht="63" x14ac:dyDescent="0.25">
      <c r="B4797" s="257" t="s">
        <v>1364</v>
      </c>
      <c r="C4797" s="258" t="s">
        <v>4339</v>
      </c>
      <c r="D4797" s="257" t="s">
        <v>4405</v>
      </c>
      <c r="E4797" s="189" t="s">
        <v>3824</v>
      </c>
      <c r="F4797" s="189" t="s">
        <v>4204</v>
      </c>
      <c r="G4797" s="189" t="s">
        <v>7</v>
      </c>
      <c r="H4797" s="195" t="s">
        <v>109</v>
      </c>
      <c r="I4797" s="189">
        <v>2029</v>
      </c>
      <c r="J4797" s="189" t="s">
        <v>7</v>
      </c>
      <c r="K4797" s="189" t="s">
        <v>3068</v>
      </c>
      <c r="L4797" s="189" t="s">
        <v>652</v>
      </c>
      <c r="M4797" s="259">
        <v>45243</v>
      </c>
      <c r="N4797" s="189" t="s">
        <v>5327</v>
      </c>
      <c r="O4797" s="189" t="s">
        <v>96</v>
      </c>
      <c r="P4797" s="189">
        <v>1</v>
      </c>
      <c r="Q4797" s="187" t="s">
        <v>160</v>
      </c>
      <c r="R4797" s="187" t="s">
        <v>468</v>
      </c>
      <c r="S4797" s="260">
        <v>1940.86</v>
      </c>
      <c r="T4797" s="187">
        <v>1.77</v>
      </c>
      <c r="U4797" s="260">
        <f t="shared" si="231"/>
        <v>3435.3222000000001</v>
      </c>
      <c r="V4797" s="187" t="s">
        <v>7</v>
      </c>
    </row>
    <row r="4798" spans="2:22" s="3" customFormat="1" ht="47.25" x14ac:dyDescent="0.25">
      <c r="B4798" s="257" t="s">
        <v>1364</v>
      </c>
      <c r="C4798" s="258" t="s">
        <v>4339</v>
      </c>
      <c r="D4798" s="257" t="s">
        <v>4405</v>
      </c>
      <c r="E4798" s="189" t="s">
        <v>4300</v>
      </c>
      <c r="F4798" s="189" t="s">
        <v>4204</v>
      </c>
      <c r="G4798" s="189" t="s">
        <v>7</v>
      </c>
      <c r="H4798" s="195" t="s">
        <v>109</v>
      </c>
      <c r="I4798" s="189">
        <v>2029</v>
      </c>
      <c r="J4798" s="189" t="s">
        <v>7</v>
      </c>
      <c r="K4798" s="189" t="s">
        <v>4302</v>
      </c>
      <c r="L4798" s="189" t="s">
        <v>652</v>
      </c>
      <c r="M4798" s="259">
        <v>45243</v>
      </c>
      <c r="N4798" s="189" t="s">
        <v>5327</v>
      </c>
      <c r="O4798" s="189" t="s">
        <v>96</v>
      </c>
      <c r="P4798" s="189">
        <v>2</v>
      </c>
      <c r="Q4798" s="187" t="s">
        <v>160</v>
      </c>
      <c r="R4798" s="187" t="s">
        <v>683</v>
      </c>
      <c r="S4798" s="260">
        <v>3196.3</v>
      </c>
      <c r="T4798" s="187">
        <v>1.77</v>
      </c>
      <c r="U4798" s="260">
        <f t="shared" si="231"/>
        <v>11314.902</v>
      </c>
      <c r="V4798" s="187" t="s">
        <v>7</v>
      </c>
    </row>
    <row r="4799" spans="2:22" s="3" customFormat="1" ht="47.25" x14ac:dyDescent="0.25">
      <c r="B4799" s="257" t="s">
        <v>1364</v>
      </c>
      <c r="C4799" s="258" t="s">
        <v>4339</v>
      </c>
      <c r="D4799" s="257" t="s">
        <v>4405</v>
      </c>
      <c r="E4799" s="189" t="s">
        <v>3063</v>
      </c>
      <c r="F4799" s="189" t="s">
        <v>4204</v>
      </c>
      <c r="G4799" s="189" t="s">
        <v>7</v>
      </c>
      <c r="H4799" s="195" t="s">
        <v>109</v>
      </c>
      <c r="I4799" s="189">
        <v>2029</v>
      </c>
      <c r="J4799" s="189" t="s">
        <v>7</v>
      </c>
      <c r="K4799" s="189" t="s">
        <v>4334</v>
      </c>
      <c r="L4799" s="189" t="s">
        <v>652</v>
      </c>
      <c r="M4799" s="259">
        <v>45243</v>
      </c>
      <c r="N4799" s="189" t="s">
        <v>5327</v>
      </c>
      <c r="O4799" s="189" t="s">
        <v>96</v>
      </c>
      <c r="P4799" s="189">
        <v>3</v>
      </c>
      <c r="Q4799" s="187" t="s">
        <v>160</v>
      </c>
      <c r="R4799" s="187" t="s">
        <v>634</v>
      </c>
      <c r="S4799" s="260">
        <v>3389.79</v>
      </c>
      <c r="T4799" s="187">
        <v>1.77</v>
      </c>
      <c r="U4799" s="260">
        <f t="shared" si="231"/>
        <v>17999.784899999999</v>
      </c>
      <c r="V4799" s="187" t="s">
        <v>7</v>
      </c>
    </row>
    <row r="4800" spans="2:22" s="3" customFormat="1" ht="63" x14ac:dyDescent="0.25">
      <c r="B4800" s="257" t="s">
        <v>1364</v>
      </c>
      <c r="C4800" s="258" t="s">
        <v>4339</v>
      </c>
      <c r="D4800" s="257" t="s">
        <v>4405</v>
      </c>
      <c r="E4800" s="189" t="s">
        <v>4129</v>
      </c>
      <c r="F4800" s="189" t="s">
        <v>4204</v>
      </c>
      <c r="G4800" s="189" t="s">
        <v>7</v>
      </c>
      <c r="H4800" s="195" t="s">
        <v>109</v>
      </c>
      <c r="I4800" s="189">
        <v>2029</v>
      </c>
      <c r="J4800" s="189" t="s">
        <v>7</v>
      </c>
      <c r="K4800" s="189" t="s">
        <v>4335</v>
      </c>
      <c r="L4800" s="189" t="s">
        <v>652</v>
      </c>
      <c r="M4800" s="259">
        <v>45243</v>
      </c>
      <c r="N4800" s="189" t="s">
        <v>5327</v>
      </c>
      <c r="O4800" s="189">
        <v>1</v>
      </c>
      <c r="P4800" s="189">
        <v>1</v>
      </c>
      <c r="Q4800" s="187" t="s">
        <v>111</v>
      </c>
      <c r="R4800" s="187" t="s">
        <v>379</v>
      </c>
      <c r="S4800" s="260">
        <v>10637.53</v>
      </c>
      <c r="T4800" s="187">
        <v>1</v>
      </c>
      <c r="U4800" s="260">
        <f t="shared" si="231"/>
        <v>10637.53</v>
      </c>
      <c r="V4800" s="187" t="s">
        <v>7</v>
      </c>
    </row>
    <row r="4801" spans="2:22" s="3" customFormat="1" ht="47.25" x14ac:dyDescent="0.25">
      <c r="B4801" s="257" t="s">
        <v>1364</v>
      </c>
      <c r="C4801" s="258" t="s">
        <v>4339</v>
      </c>
      <c r="D4801" s="257" t="s">
        <v>4340</v>
      </c>
      <c r="E4801" s="189" t="s">
        <v>26</v>
      </c>
      <c r="F4801" s="189" t="s">
        <v>7</v>
      </c>
      <c r="G4801" s="189" t="s">
        <v>7</v>
      </c>
      <c r="H4801" s="189" t="s">
        <v>7</v>
      </c>
      <c r="I4801" s="189" t="s">
        <v>7</v>
      </c>
      <c r="J4801" s="189" t="s">
        <v>7</v>
      </c>
      <c r="K4801" s="189" t="s">
        <v>7</v>
      </c>
      <c r="L4801" s="189" t="s">
        <v>7</v>
      </c>
      <c r="M4801" s="189" t="s">
        <v>7</v>
      </c>
      <c r="N4801" s="189" t="s">
        <v>7</v>
      </c>
      <c r="O4801" s="189" t="s">
        <v>7</v>
      </c>
      <c r="P4801" s="189" t="s">
        <v>7</v>
      </c>
      <c r="Q4801" s="187" t="s">
        <v>7</v>
      </c>
      <c r="R4801" s="187" t="s">
        <v>7</v>
      </c>
      <c r="S4801" s="260" t="s">
        <v>7</v>
      </c>
      <c r="T4801" s="187" t="s">
        <v>7</v>
      </c>
      <c r="U4801" s="260">
        <f>SUM(U4795:U4800)</f>
        <v>53496.345399999998</v>
      </c>
      <c r="V4801" s="187" t="s">
        <v>7</v>
      </c>
    </row>
    <row r="4802" spans="2:22" s="3" customFormat="1" ht="63" x14ac:dyDescent="0.25">
      <c r="B4802" s="257" t="s">
        <v>1364</v>
      </c>
      <c r="C4802" s="258" t="s">
        <v>4341</v>
      </c>
      <c r="D4802" s="257" t="s">
        <v>4406</v>
      </c>
      <c r="E4802" s="189" t="s">
        <v>661</v>
      </c>
      <c r="F4802" s="189" t="s">
        <v>4072</v>
      </c>
      <c r="G4802" s="189" t="s">
        <v>7</v>
      </c>
      <c r="H4802" s="195" t="s">
        <v>109</v>
      </c>
      <c r="I4802" s="189">
        <v>2029</v>
      </c>
      <c r="J4802" s="189">
        <v>110</v>
      </c>
      <c r="K4802" s="189" t="s">
        <v>553</v>
      </c>
      <c r="L4802" s="189" t="s">
        <v>652</v>
      </c>
      <c r="M4802" s="259">
        <v>45243</v>
      </c>
      <c r="N4802" s="189" t="s">
        <v>5327</v>
      </c>
      <c r="O4802" s="189" t="s">
        <v>96</v>
      </c>
      <c r="P4802" s="189">
        <v>2</v>
      </c>
      <c r="Q4802" s="187" t="s">
        <v>160</v>
      </c>
      <c r="R4802" s="187" t="s">
        <v>587</v>
      </c>
      <c r="S4802" s="260">
        <v>5022.8900000000003</v>
      </c>
      <c r="T4802" s="187">
        <v>2.0299999999999998</v>
      </c>
      <c r="U4802" s="260">
        <f t="shared" ref="U4802:U4811" si="232">O4802*P4802*S4802*T4802</f>
        <v>20392.933399999998</v>
      </c>
      <c r="V4802" s="187" t="s">
        <v>7</v>
      </c>
    </row>
    <row r="4803" spans="2:22" s="3" customFormat="1" ht="63" x14ac:dyDescent="0.25">
      <c r="B4803" s="257" t="s">
        <v>1364</v>
      </c>
      <c r="C4803" s="258" t="s">
        <v>4341</v>
      </c>
      <c r="D4803" s="257" t="s">
        <v>4406</v>
      </c>
      <c r="E4803" s="189" t="s">
        <v>3822</v>
      </c>
      <c r="F4803" s="189" t="s">
        <v>4072</v>
      </c>
      <c r="G4803" s="189" t="s">
        <v>7</v>
      </c>
      <c r="H4803" s="195" t="s">
        <v>109</v>
      </c>
      <c r="I4803" s="189">
        <v>2029</v>
      </c>
      <c r="J4803" s="189">
        <v>110</v>
      </c>
      <c r="K4803" s="189" t="s">
        <v>4315</v>
      </c>
      <c r="L4803" s="189" t="s">
        <v>652</v>
      </c>
      <c r="M4803" s="259">
        <v>45243</v>
      </c>
      <c r="N4803" s="189" t="s">
        <v>5327</v>
      </c>
      <c r="O4803" s="189" t="s">
        <v>96</v>
      </c>
      <c r="P4803" s="189">
        <v>2</v>
      </c>
      <c r="Q4803" s="187" t="s">
        <v>193</v>
      </c>
      <c r="R4803" s="187" t="s">
        <v>344</v>
      </c>
      <c r="S4803" s="260">
        <v>606.63</v>
      </c>
      <c r="T4803" s="187">
        <v>2.06</v>
      </c>
      <c r="U4803" s="260">
        <f t="shared" si="232"/>
        <v>2499.3155999999999</v>
      </c>
      <c r="V4803" s="187" t="s">
        <v>7</v>
      </c>
    </row>
    <row r="4804" spans="2:22" s="3" customFormat="1" ht="94.5" x14ac:dyDescent="0.25">
      <c r="B4804" s="257" t="s">
        <v>1364</v>
      </c>
      <c r="C4804" s="258" t="s">
        <v>4341</v>
      </c>
      <c r="D4804" s="257" t="s">
        <v>4406</v>
      </c>
      <c r="E4804" s="189" t="s">
        <v>375</v>
      </c>
      <c r="F4804" s="189" t="s">
        <v>4072</v>
      </c>
      <c r="G4804" s="189" t="s">
        <v>7</v>
      </c>
      <c r="H4804" s="195" t="s">
        <v>109</v>
      </c>
      <c r="I4804" s="189">
        <v>2029</v>
      </c>
      <c r="J4804" s="189">
        <v>110</v>
      </c>
      <c r="K4804" s="189" t="s">
        <v>4316</v>
      </c>
      <c r="L4804" s="189" t="s">
        <v>652</v>
      </c>
      <c r="M4804" s="259">
        <v>45243</v>
      </c>
      <c r="N4804" s="189" t="s">
        <v>5327</v>
      </c>
      <c r="O4804" s="189" t="s">
        <v>96</v>
      </c>
      <c r="P4804" s="189">
        <v>2</v>
      </c>
      <c r="Q4804" s="187" t="s">
        <v>160</v>
      </c>
      <c r="R4804" s="187" t="s">
        <v>3062</v>
      </c>
      <c r="S4804" s="260">
        <v>9726.01</v>
      </c>
      <c r="T4804" s="187">
        <v>2.0299999999999998</v>
      </c>
      <c r="U4804" s="260">
        <f t="shared" si="232"/>
        <v>39487.600599999998</v>
      </c>
      <c r="V4804" s="187" t="s">
        <v>7</v>
      </c>
    </row>
    <row r="4805" spans="2:22" s="3" customFormat="1" ht="63" x14ac:dyDescent="0.25">
      <c r="B4805" s="257" t="s">
        <v>1364</v>
      </c>
      <c r="C4805" s="258" t="s">
        <v>4341</v>
      </c>
      <c r="D4805" s="257" t="s">
        <v>4406</v>
      </c>
      <c r="E4805" s="189" t="s">
        <v>375</v>
      </c>
      <c r="F4805" s="189" t="s">
        <v>4072</v>
      </c>
      <c r="G4805" s="189" t="s">
        <v>7</v>
      </c>
      <c r="H4805" s="195" t="s">
        <v>109</v>
      </c>
      <c r="I4805" s="189">
        <v>2029</v>
      </c>
      <c r="J4805" s="189">
        <v>110</v>
      </c>
      <c r="K4805" s="189" t="s">
        <v>4317</v>
      </c>
      <c r="L4805" s="189" t="s">
        <v>652</v>
      </c>
      <c r="M4805" s="259">
        <v>45243</v>
      </c>
      <c r="N4805" s="189" t="s">
        <v>5327</v>
      </c>
      <c r="O4805" s="189" t="s">
        <v>96</v>
      </c>
      <c r="P4805" s="189">
        <v>2</v>
      </c>
      <c r="Q4805" s="187" t="s">
        <v>160</v>
      </c>
      <c r="R4805" s="187" t="s">
        <v>2848</v>
      </c>
      <c r="S4805" s="260">
        <v>2790.5</v>
      </c>
      <c r="T4805" s="187">
        <v>2.0299999999999998</v>
      </c>
      <c r="U4805" s="260">
        <f t="shared" si="232"/>
        <v>11329.429999999998</v>
      </c>
      <c r="V4805" s="187" t="s">
        <v>7</v>
      </c>
    </row>
    <row r="4806" spans="2:22" s="3" customFormat="1" ht="78.75" x14ac:dyDescent="0.25">
      <c r="B4806" s="257" t="s">
        <v>1364</v>
      </c>
      <c r="C4806" s="258" t="s">
        <v>4341</v>
      </c>
      <c r="D4806" s="257" t="s">
        <v>4406</v>
      </c>
      <c r="E4806" s="189" t="s">
        <v>375</v>
      </c>
      <c r="F4806" s="189" t="s">
        <v>4072</v>
      </c>
      <c r="G4806" s="189" t="s">
        <v>7</v>
      </c>
      <c r="H4806" s="195" t="s">
        <v>109</v>
      </c>
      <c r="I4806" s="189">
        <v>2029</v>
      </c>
      <c r="J4806" s="189">
        <v>110</v>
      </c>
      <c r="K4806" s="189" t="s">
        <v>4318</v>
      </c>
      <c r="L4806" s="189" t="s">
        <v>652</v>
      </c>
      <c r="M4806" s="259">
        <v>45243</v>
      </c>
      <c r="N4806" s="189" t="s">
        <v>5327</v>
      </c>
      <c r="O4806" s="189" t="s">
        <v>96</v>
      </c>
      <c r="P4806" s="189">
        <v>2</v>
      </c>
      <c r="Q4806" s="187" t="s">
        <v>160</v>
      </c>
      <c r="R4806" s="187" t="s">
        <v>2930</v>
      </c>
      <c r="S4806" s="260">
        <v>3659.78</v>
      </c>
      <c r="T4806" s="187">
        <v>2.0299999999999998</v>
      </c>
      <c r="U4806" s="260">
        <f t="shared" si="232"/>
        <v>14858.7068</v>
      </c>
      <c r="V4806" s="187" t="s">
        <v>7</v>
      </c>
    </row>
    <row r="4807" spans="2:22" s="3" customFormat="1" ht="63" x14ac:dyDescent="0.25">
      <c r="B4807" s="257" t="s">
        <v>1364</v>
      </c>
      <c r="C4807" s="258" t="s">
        <v>4341</v>
      </c>
      <c r="D4807" s="257" t="s">
        <v>4406</v>
      </c>
      <c r="E4807" s="189" t="s">
        <v>375</v>
      </c>
      <c r="F4807" s="189" t="s">
        <v>4072</v>
      </c>
      <c r="G4807" s="189" t="s">
        <v>7</v>
      </c>
      <c r="H4807" s="195" t="s">
        <v>109</v>
      </c>
      <c r="I4807" s="189">
        <v>2029</v>
      </c>
      <c r="J4807" s="189">
        <v>110</v>
      </c>
      <c r="K4807" s="189" t="s">
        <v>4319</v>
      </c>
      <c r="L4807" s="189" t="s">
        <v>652</v>
      </c>
      <c r="M4807" s="259">
        <v>45243</v>
      </c>
      <c r="N4807" s="189" t="s">
        <v>5327</v>
      </c>
      <c r="O4807" s="189" t="s">
        <v>96</v>
      </c>
      <c r="P4807" s="189">
        <v>1</v>
      </c>
      <c r="Q4807" s="187" t="s">
        <v>160</v>
      </c>
      <c r="R4807" s="187" t="s">
        <v>3018</v>
      </c>
      <c r="S4807" s="260">
        <v>4465.96</v>
      </c>
      <c r="T4807" s="187">
        <v>2.0299999999999998</v>
      </c>
      <c r="U4807" s="260">
        <f t="shared" si="232"/>
        <v>9065.898799999999</v>
      </c>
      <c r="V4807" s="187" t="s">
        <v>7</v>
      </c>
    </row>
    <row r="4808" spans="2:22" s="3" customFormat="1" ht="94.5" x14ac:dyDescent="0.25">
      <c r="B4808" s="257" t="s">
        <v>1364</v>
      </c>
      <c r="C4808" s="258" t="s">
        <v>4341</v>
      </c>
      <c r="D4808" s="257" t="s">
        <v>4406</v>
      </c>
      <c r="E4808" s="189" t="s">
        <v>375</v>
      </c>
      <c r="F4808" s="189" t="s">
        <v>4072</v>
      </c>
      <c r="G4808" s="189" t="s">
        <v>7</v>
      </c>
      <c r="H4808" s="195" t="s">
        <v>109</v>
      </c>
      <c r="I4808" s="189">
        <v>2029</v>
      </c>
      <c r="J4808" s="189">
        <v>110</v>
      </c>
      <c r="K4808" s="189" t="s">
        <v>4320</v>
      </c>
      <c r="L4808" s="189" t="s">
        <v>652</v>
      </c>
      <c r="M4808" s="259">
        <v>45243</v>
      </c>
      <c r="N4808" s="189" t="s">
        <v>5327</v>
      </c>
      <c r="O4808" s="189" t="s">
        <v>96</v>
      </c>
      <c r="P4808" s="189">
        <v>2</v>
      </c>
      <c r="Q4808" s="187" t="s">
        <v>160</v>
      </c>
      <c r="R4808" s="187" t="s">
        <v>2644</v>
      </c>
      <c r="S4808" s="260">
        <v>3061.69</v>
      </c>
      <c r="T4808" s="187">
        <v>2.0299999999999998</v>
      </c>
      <c r="U4808" s="260">
        <f t="shared" si="232"/>
        <v>12430.461399999998</v>
      </c>
      <c r="V4808" s="187" t="s">
        <v>7</v>
      </c>
    </row>
    <row r="4809" spans="2:22" s="3" customFormat="1" ht="63" x14ac:dyDescent="0.25">
      <c r="B4809" s="257" t="s">
        <v>1364</v>
      </c>
      <c r="C4809" s="258" t="s">
        <v>4341</v>
      </c>
      <c r="D4809" s="257" t="s">
        <v>4406</v>
      </c>
      <c r="E4809" s="189" t="s">
        <v>617</v>
      </c>
      <c r="F4809" s="189" t="s">
        <v>4072</v>
      </c>
      <c r="G4809" s="189" t="s">
        <v>7</v>
      </c>
      <c r="H4809" s="195" t="s">
        <v>109</v>
      </c>
      <c r="I4809" s="189">
        <v>2029</v>
      </c>
      <c r="J4809" s="189">
        <v>110</v>
      </c>
      <c r="K4809" s="189" t="s">
        <v>589</v>
      </c>
      <c r="L4809" s="189" t="s">
        <v>652</v>
      </c>
      <c r="M4809" s="259">
        <v>45243</v>
      </c>
      <c r="N4809" s="189" t="s">
        <v>5327</v>
      </c>
      <c r="O4809" s="189" t="s">
        <v>96</v>
      </c>
      <c r="P4809" s="189">
        <v>1</v>
      </c>
      <c r="Q4809" s="187" t="s">
        <v>160</v>
      </c>
      <c r="R4809" s="187" t="s">
        <v>590</v>
      </c>
      <c r="S4809" s="260">
        <v>2123.79</v>
      </c>
      <c r="T4809" s="187">
        <v>2.0299999999999998</v>
      </c>
      <c r="U4809" s="260">
        <f t="shared" si="232"/>
        <v>4311.2936999999993</v>
      </c>
      <c r="V4809" s="187" t="s">
        <v>7</v>
      </c>
    </row>
    <row r="4810" spans="2:22" s="3" customFormat="1" ht="94.5" x14ac:dyDescent="0.25">
      <c r="B4810" s="257" t="s">
        <v>1364</v>
      </c>
      <c r="C4810" s="258" t="s">
        <v>4341</v>
      </c>
      <c r="D4810" s="257" t="s">
        <v>4406</v>
      </c>
      <c r="E4810" s="189" t="s">
        <v>617</v>
      </c>
      <c r="F4810" s="189" t="s">
        <v>4072</v>
      </c>
      <c r="G4810" s="189" t="s">
        <v>7</v>
      </c>
      <c r="H4810" s="195" t="s">
        <v>109</v>
      </c>
      <c r="I4810" s="189">
        <v>2029</v>
      </c>
      <c r="J4810" s="189">
        <v>110</v>
      </c>
      <c r="K4810" s="189" t="s">
        <v>4280</v>
      </c>
      <c r="L4810" s="189" t="s">
        <v>652</v>
      </c>
      <c r="M4810" s="259">
        <v>45243</v>
      </c>
      <c r="N4810" s="189" t="s">
        <v>5327</v>
      </c>
      <c r="O4810" s="189" t="s">
        <v>96</v>
      </c>
      <c r="P4810" s="189">
        <v>1</v>
      </c>
      <c r="Q4810" s="187" t="s">
        <v>160</v>
      </c>
      <c r="R4810" s="187" t="s">
        <v>2732</v>
      </c>
      <c r="S4810" s="260">
        <v>4788.45</v>
      </c>
      <c r="T4810" s="187">
        <v>2.0299999999999998</v>
      </c>
      <c r="U4810" s="260">
        <f t="shared" si="232"/>
        <v>9720.5534999999982</v>
      </c>
      <c r="V4810" s="187" t="s">
        <v>7</v>
      </c>
    </row>
    <row r="4811" spans="2:22" s="3" customFormat="1" ht="63" x14ac:dyDescent="0.25">
      <c r="B4811" s="257" t="s">
        <v>1364</v>
      </c>
      <c r="C4811" s="258" t="s">
        <v>4341</v>
      </c>
      <c r="D4811" s="257" t="s">
        <v>4406</v>
      </c>
      <c r="E4811" s="189" t="s">
        <v>4129</v>
      </c>
      <c r="F4811" s="189" t="s">
        <v>4072</v>
      </c>
      <c r="G4811" s="189" t="s">
        <v>7</v>
      </c>
      <c r="H4811" s="195" t="s">
        <v>109</v>
      </c>
      <c r="I4811" s="189">
        <v>2029</v>
      </c>
      <c r="J4811" s="189" t="s">
        <v>7</v>
      </c>
      <c r="K4811" s="189" t="s">
        <v>4246</v>
      </c>
      <c r="L4811" s="189" t="s">
        <v>652</v>
      </c>
      <c r="M4811" s="259">
        <v>45243</v>
      </c>
      <c r="N4811" s="189" t="s">
        <v>5327</v>
      </c>
      <c r="O4811" s="189" t="s">
        <v>96</v>
      </c>
      <c r="P4811" s="189">
        <v>1</v>
      </c>
      <c r="Q4811" s="187" t="s">
        <v>111</v>
      </c>
      <c r="R4811" s="187" t="s">
        <v>379</v>
      </c>
      <c r="S4811" s="260">
        <v>10637.53</v>
      </c>
      <c r="T4811" s="187">
        <v>1</v>
      </c>
      <c r="U4811" s="260">
        <f t="shared" si="232"/>
        <v>10637.53</v>
      </c>
      <c r="V4811" s="187" t="s">
        <v>7</v>
      </c>
    </row>
    <row r="4812" spans="2:22" s="3" customFormat="1" ht="63" x14ac:dyDescent="0.25">
      <c r="B4812" s="257" t="s">
        <v>1364</v>
      </c>
      <c r="C4812" s="258" t="s">
        <v>4341</v>
      </c>
      <c r="D4812" s="257" t="s">
        <v>4342</v>
      </c>
      <c r="E4812" s="189" t="s">
        <v>26</v>
      </c>
      <c r="F4812" s="189" t="s">
        <v>7</v>
      </c>
      <c r="G4812" s="189" t="s">
        <v>7</v>
      </c>
      <c r="H4812" s="189" t="s">
        <v>7</v>
      </c>
      <c r="I4812" s="189" t="s">
        <v>7</v>
      </c>
      <c r="J4812" s="189" t="s">
        <v>7</v>
      </c>
      <c r="K4812" s="189" t="s">
        <v>7</v>
      </c>
      <c r="L4812" s="189" t="s">
        <v>7</v>
      </c>
      <c r="M4812" s="189" t="s">
        <v>7</v>
      </c>
      <c r="N4812" s="189" t="s">
        <v>7</v>
      </c>
      <c r="O4812" s="189" t="s">
        <v>7</v>
      </c>
      <c r="P4812" s="189" t="s">
        <v>7</v>
      </c>
      <c r="Q4812" s="187" t="s">
        <v>7</v>
      </c>
      <c r="R4812" s="187" t="s">
        <v>7</v>
      </c>
      <c r="S4812" s="260" t="s">
        <v>7</v>
      </c>
      <c r="T4812" s="187" t="s">
        <v>7</v>
      </c>
      <c r="U4812" s="260">
        <f>SUM(U4802:U4811)</f>
        <v>134733.72379999998</v>
      </c>
      <c r="V4812" s="187" t="s">
        <v>7</v>
      </c>
    </row>
    <row r="4813" spans="2:22" s="3" customFormat="1" ht="47.25" x14ac:dyDescent="0.25">
      <c r="B4813" s="257" t="s">
        <v>1364</v>
      </c>
      <c r="C4813" s="258" t="s">
        <v>4343</v>
      </c>
      <c r="D4813" s="257" t="s">
        <v>4407</v>
      </c>
      <c r="E4813" s="189" t="s">
        <v>3063</v>
      </c>
      <c r="F4813" s="189" t="s">
        <v>4345</v>
      </c>
      <c r="G4813" s="189" t="s">
        <v>7</v>
      </c>
      <c r="H4813" s="195" t="s">
        <v>109</v>
      </c>
      <c r="I4813" s="189">
        <v>2029</v>
      </c>
      <c r="J4813" s="189" t="s">
        <v>7</v>
      </c>
      <c r="K4813" s="189" t="s">
        <v>3064</v>
      </c>
      <c r="L4813" s="189" t="s">
        <v>652</v>
      </c>
      <c r="M4813" s="259">
        <v>45243</v>
      </c>
      <c r="N4813" s="189" t="s">
        <v>5327</v>
      </c>
      <c r="O4813" s="189" t="s">
        <v>96</v>
      </c>
      <c r="P4813" s="189">
        <v>3</v>
      </c>
      <c r="Q4813" s="187" t="s">
        <v>160</v>
      </c>
      <c r="R4813" s="187" t="s">
        <v>3065</v>
      </c>
      <c r="S4813" s="260">
        <v>914.25</v>
      </c>
      <c r="T4813" s="187">
        <v>1.77</v>
      </c>
      <c r="U4813" s="260">
        <f t="shared" ref="U4813:U4818" si="233">O4813*P4813*S4813*T4813</f>
        <v>4854.6675000000005</v>
      </c>
      <c r="V4813" s="187" t="s">
        <v>7</v>
      </c>
    </row>
    <row r="4814" spans="2:22" s="3" customFormat="1" ht="63" x14ac:dyDescent="0.25">
      <c r="B4814" s="257" t="s">
        <v>1364</v>
      </c>
      <c r="C4814" s="258" t="s">
        <v>4343</v>
      </c>
      <c r="D4814" s="257" t="s">
        <v>4407</v>
      </c>
      <c r="E4814" s="189" t="s">
        <v>3063</v>
      </c>
      <c r="F4814" s="189" t="s">
        <v>4345</v>
      </c>
      <c r="G4814" s="189" t="s">
        <v>7</v>
      </c>
      <c r="H4814" s="195" t="s">
        <v>109</v>
      </c>
      <c r="I4814" s="189">
        <v>2029</v>
      </c>
      <c r="J4814" s="189" t="s">
        <v>7</v>
      </c>
      <c r="K4814" s="189" t="s">
        <v>4333</v>
      </c>
      <c r="L4814" s="189" t="s">
        <v>652</v>
      </c>
      <c r="M4814" s="259">
        <v>45243</v>
      </c>
      <c r="N4814" s="189" t="s">
        <v>5327</v>
      </c>
      <c r="O4814" s="189" t="s">
        <v>96</v>
      </c>
      <c r="P4814" s="189">
        <v>1</v>
      </c>
      <c r="Q4814" s="187" t="s">
        <v>160</v>
      </c>
      <c r="R4814" s="187" t="s">
        <v>385</v>
      </c>
      <c r="S4814" s="260">
        <v>2968.44</v>
      </c>
      <c r="T4814" s="187">
        <v>1.77</v>
      </c>
      <c r="U4814" s="260">
        <f t="shared" si="233"/>
        <v>5254.1387999999997</v>
      </c>
      <c r="V4814" s="187" t="s">
        <v>7</v>
      </c>
    </row>
    <row r="4815" spans="2:22" s="3" customFormat="1" ht="63" x14ac:dyDescent="0.25">
      <c r="B4815" s="257" t="s">
        <v>1364</v>
      </c>
      <c r="C4815" s="258" t="s">
        <v>4343</v>
      </c>
      <c r="D4815" s="257" t="s">
        <v>4407</v>
      </c>
      <c r="E4815" s="189" t="s">
        <v>3824</v>
      </c>
      <c r="F4815" s="189" t="s">
        <v>4345</v>
      </c>
      <c r="G4815" s="189" t="s">
        <v>7</v>
      </c>
      <c r="H4815" s="195" t="s">
        <v>109</v>
      </c>
      <c r="I4815" s="189">
        <v>2029</v>
      </c>
      <c r="J4815" s="189" t="s">
        <v>7</v>
      </c>
      <c r="K4815" s="189" t="s">
        <v>3068</v>
      </c>
      <c r="L4815" s="189" t="s">
        <v>652</v>
      </c>
      <c r="M4815" s="259">
        <v>45243</v>
      </c>
      <c r="N4815" s="189" t="s">
        <v>5327</v>
      </c>
      <c r="O4815" s="189" t="s">
        <v>96</v>
      </c>
      <c r="P4815" s="189">
        <v>1</v>
      </c>
      <c r="Q4815" s="187" t="s">
        <v>160</v>
      </c>
      <c r="R4815" s="187" t="s">
        <v>468</v>
      </c>
      <c r="S4815" s="260">
        <v>1940.86</v>
      </c>
      <c r="T4815" s="187">
        <v>1.77</v>
      </c>
      <c r="U4815" s="260">
        <f t="shared" si="233"/>
        <v>3435.3222000000001</v>
      </c>
      <c r="V4815" s="187" t="s">
        <v>7</v>
      </c>
    </row>
    <row r="4816" spans="2:22" s="3" customFormat="1" ht="47.25" x14ac:dyDescent="0.25">
      <c r="B4816" s="257" t="s">
        <v>1364</v>
      </c>
      <c r="C4816" s="258" t="s">
        <v>4343</v>
      </c>
      <c r="D4816" s="257" t="s">
        <v>4407</v>
      </c>
      <c r="E4816" s="189" t="s">
        <v>4300</v>
      </c>
      <c r="F4816" s="189" t="s">
        <v>4345</v>
      </c>
      <c r="G4816" s="189" t="s">
        <v>7</v>
      </c>
      <c r="H4816" s="195" t="s">
        <v>109</v>
      </c>
      <c r="I4816" s="189">
        <v>2029</v>
      </c>
      <c r="J4816" s="189" t="s">
        <v>7</v>
      </c>
      <c r="K4816" s="189" t="s">
        <v>4302</v>
      </c>
      <c r="L4816" s="189" t="s">
        <v>652</v>
      </c>
      <c r="M4816" s="259">
        <v>45243</v>
      </c>
      <c r="N4816" s="189" t="s">
        <v>5327</v>
      </c>
      <c r="O4816" s="189" t="s">
        <v>96</v>
      </c>
      <c r="P4816" s="189">
        <v>2</v>
      </c>
      <c r="Q4816" s="187" t="s">
        <v>160</v>
      </c>
      <c r="R4816" s="187" t="s">
        <v>683</v>
      </c>
      <c r="S4816" s="260">
        <v>3196.3</v>
      </c>
      <c r="T4816" s="187">
        <v>1.77</v>
      </c>
      <c r="U4816" s="260">
        <f t="shared" si="233"/>
        <v>11314.902</v>
      </c>
      <c r="V4816" s="187" t="s">
        <v>7</v>
      </c>
    </row>
    <row r="4817" spans="2:22" s="3" customFormat="1" ht="47.25" x14ac:dyDescent="0.25">
      <c r="B4817" s="257" t="s">
        <v>1364</v>
      </c>
      <c r="C4817" s="258" t="s">
        <v>4343</v>
      </c>
      <c r="D4817" s="257" t="s">
        <v>4407</v>
      </c>
      <c r="E4817" s="189" t="s">
        <v>3063</v>
      </c>
      <c r="F4817" s="189" t="s">
        <v>4345</v>
      </c>
      <c r="G4817" s="189" t="s">
        <v>7</v>
      </c>
      <c r="H4817" s="195" t="s">
        <v>109</v>
      </c>
      <c r="I4817" s="189">
        <v>2029</v>
      </c>
      <c r="J4817" s="189" t="s">
        <v>7</v>
      </c>
      <c r="K4817" s="189" t="s">
        <v>4334</v>
      </c>
      <c r="L4817" s="189" t="s">
        <v>652</v>
      </c>
      <c r="M4817" s="259">
        <v>45243</v>
      </c>
      <c r="N4817" s="189" t="s">
        <v>5327</v>
      </c>
      <c r="O4817" s="189" t="s">
        <v>96</v>
      </c>
      <c r="P4817" s="189">
        <v>3</v>
      </c>
      <c r="Q4817" s="187" t="s">
        <v>160</v>
      </c>
      <c r="R4817" s="187" t="s">
        <v>634</v>
      </c>
      <c r="S4817" s="260">
        <v>3389.79</v>
      </c>
      <c r="T4817" s="187">
        <v>1.77</v>
      </c>
      <c r="U4817" s="260">
        <f t="shared" si="233"/>
        <v>17999.784899999999</v>
      </c>
      <c r="V4817" s="187" t="s">
        <v>7</v>
      </c>
    </row>
    <row r="4818" spans="2:22" s="3" customFormat="1" ht="63" x14ac:dyDescent="0.25">
      <c r="B4818" s="257" t="s">
        <v>1364</v>
      </c>
      <c r="C4818" s="258" t="s">
        <v>4343</v>
      </c>
      <c r="D4818" s="257" t="s">
        <v>4407</v>
      </c>
      <c r="E4818" s="189" t="s">
        <v>4129</v>
      </c>
      <c r="F4818" s="189" t="s">
        <v>4345</v>
      </c>
      <c r="G4818" s="189" t="s">
        <v>7</v>
      </c>
      <c r="H4818" s="195" t="s">
        <v>109</v>
      </c>
      <c r="I4818" s="189">
        <v>2029</v>
      </c>
      <c r="J4818" s="189" t="s">
        <v>7</v>
      </c>
      <c r="K4818" s="189" t="s">
        <v>4335</v>
      </c>
      <c r="L4818" s="189" t="s">
        <v>652</v>
      </c>
      <c r="M4818" s="259">
        <v>45243</v>
      </c>
      <c r="N4818" s="189" t="s">
        <v>5327</v>
      </c>
      <c r="O4818" s="189">
        <v>1</v>
      </c>
      <c r="P4818" s="189">
        <v>1</v>
      </c>
      <c r="Q4818" s="187" t="s">
        <v>111</v>
      </c>
      <c r="R4818" s="187" t="s">
        <v>379</v>
      </c>
      <c r="S4818" s="260">
        <v>10637.53</v>
      </c>
      <c r="T4818" s="187">
        <v>1</v>
      </c>
      <c r="U4818" s="260">
        <f t="shared" si="233"/>
        <v>10637.53</v>
      </c>
      <c r="V4818" s="187" t="s">
        <v>7</v>
      </c>
    </row>
    <row r="4819" spans="2:22" s="3" customFormat="1" ht="47.25" x14ac:dyDescent="0.25">
      <c r="B4819" s="257" t="s">
        <v>1364</v>
      </c>
      <c r="C4819" s="258" t="s">
        <v>4343</v>
      </c>
      <c r="D4819" s="257" t="s">
        <v>4344</v>
      </c>
      <c r="E4819" s="189" t="s">
        <v>26</v>
      </c>
      <c r="F4819" s="189" t="s">
        <v>7</v>
      </c>
      <c r="G4819" s="189" t="s">
        <v>7</v>
      </c>
      <c r="H4819" s="189" t="s">
        <v>7</v>
      </c>
      <c r="I4819" s="189" t="s">
        <v>7</v>
      </c>
      <c r="J4819" s="189" t="s">
        <v>7</v>
      </c>
      <c r="K4819" s="189" t="s">
        <v>7</v>
      </c>
      <c r="L4819" s="189" t="s">
        <v>7</v>
      </c>
      <c r="M4819" s="189" t="s">
        <v>7</v>
      </c>
      <c r="N4819" s="189" t="s">
        <v>7</v>
      </c>
      <c r="O4819" s="189" t="s">
        <v>7</v>
      </c>
      <c r="P4819" s="189" t="s">
        <v>7</v>
      </c>
      <c r="Q4819" s="187" t="s">
        <v>7</v>
      </c>
      <c r="R4819" s="187" t="s">
        <v>7</v>
      </c>
      <c r="S4819" s="260" t="s">
        <v>7</v>
      </c>
      <c r="T4819" s="187" t="s">
        <v>7</v>
      </c>
      <c r="U4819" s="260">
        <f>SUM(U4813:U4818)</f>
        <v>53496.345399999998</v>
      </c>
      <c r="V4819" s="187" t="s">
        <v>7</v>
      </c>
    </row>
    <row r="4820" spans="2:22" s="3" customFormat="1" ht="63" x14ac:dyDescent="0.25">
      <c r="B4820" s="257" t="s">
        <v>1364</v>
      </c>
      <c r="C4820" s="258" t="s">
        <v>4346</v>
      </c>
      <c r="D4820" s="257" t="s">
        <v>5292</v>
      </c>
      <c r="E4820" s="189" t="s">
        <v>3063</v>
      </c>
      <c r="F4820" s="189" t="s">
        <v>4348</v>
      </c>
      <c r="G4820" s="189" t="s">
        <v>7</v>
      </c>
      <c r="H4820" s="195" t="s">
        <v>109</v>
      </c>
      <c r="I4820" s="189">
        <v>2028</v>
      </c>
      <c r="J4820" s="189" t="s">
        <v>7</v>
      </c>
      <c r="K4820" s="189" t="s">
        <v>3064</v>
      </c>
      <c r="L4820" s="189" t="s">
        <v>652</v>
      </c>
      <c r="M4820" s="259">
        <v>45243</v>
      </c>
      <c r="N4820" s="189" t="s">
        <v>5327</v>
      </c>
      <c r="O4820" s="189" t="s">
        <v>96</v>
      </c>
      <c r="P4820" s="189">
        <v>3</v>
      </c>
      <c r="Q4820" s="187" t="s">
        <v>160</v>
      </c>
      <c r="R4820" s="187" t="s">
        <v>3065</v>
      </c>
      <c r="S4820" s="260">
        <v>914.25</v>
      </c>
      <c r="T4820" s="187">
        <v>1.77</v>
      </c>
      <c r="U4820" s="260">
        <f>O4820*P4820*S4820*T4820</f>
        <v>4854.6675000000005</v>
      </c>
      <c r="V4820" s="187" t="s">
        <v>7</v>
      </c>
    </row>
    <row r="4821" spans="2:22" s="3" customFormat="1" ht="63" x14ac:dyDescent="0.25">
      <c r="B4821" s="257" t="s">
        <v>1364</v>
      </c>
      <c r="C4821" s="258" t="s">
        <v>4346</v>
      </c>
      <c r="D4821" s="257" t="s">
        <v>5292</v>
      </c>
      <c r="E4821" s="189" t="s">
        <v>3063</v>
      </c>
      <c r="F4821" s="189" t="s">
        <v>4348</v>
      </c>
      <c r="G4821" s="189" t="s">
        <v>7</v>
      </c>
      <c r="H4821" s="195" t="s">
        <v>109</v>
      </c>
      <c r="I4821" s="189">
        <v>2028</v>
      </c>
      <c r="J4821" s="189" t="s">
        <v>7</v>
      </c>
      <c r="K4821" s="189" t="s">
        <v>4333</v>
      </c>
      <c r="L4821" s="189" t="s">
        <v>652</v>
      </c>
      <c r="M4821" s="259">
        <v>45243</v>
      </c>
      <c r="N4821" s="189" t="s">
        <v>5327</v>
      </c>
      <c r="O4821" s="189" t="s">
        <v>96</v>
      </c>
      <c r="P4821" s="189">
        <v>1</v>
      </c>
      <c r="Q4821" s="187" t="s">
        <v>160</v>
      </c>
      <c r="R4821" s="187" t="s">
        <v>385</v>
      </c>
      <c r="S4821" s="260">
        <v>2968.44</v>
      </c>
      <c r="T4821" s="187">
        <v>1.77</v>
      </c>
      <c r="U4821" s="260">
        <f t="shared" ref="U4821:U4829" si="234">O4821*P4821*S4821*T4821</f>
        <v>5254.1387999999997</v>
      </c>
      <c r="V4821" s="187" t="s">
        <v>7</v>
      </c>
    </row>
    <row r="4822" spans="2:22" s="3" customFormat="1" ht="63" x14ac:dyDescent="0.25">
      <c r="B4822" s="257" t="s">
        <v>1364</v>
      </c>
      <c r="C4822" s="258" t="s">
        <v>4346</v>
      </c>
      <c r="D4822" s="257" t="s">
        <v>5292</v>
      </c>
      <c r="E4822" s="189" t="s">
        <v>3824</v>
      </c>
      <c r="F4822" s="189" t="s">
        <v>4348</v>
      </c>
      <c r="G4822" s="189" t="s">
        <v>7</v>
      </c>
      <c r="H4822" s="195" t="s">
        <v>109</v>
      </c>
      <c r="I4822" s="189">
        <v>2028</v>
      </c>
      <c r="J4822" s="189" t="s">
        <v>7</v>
      </c>
      <c r="K4822" s="189" t="s">
        <v>3068</v>
      </c>
      <c r="L4822" s="189" t="s">
        <v>652</v>
      </c>
      <c r="M4822" s="259">
        <v>45243</v>
      </c>
      <c r="N4822" s="189" t="s">
        <v>5327</v>
      </c>
      <c r="O4822" s="189" t="s">
        <v>96</v>
      </c>
      <c r="P4822" s="189">
        <v>1</v>
      </c>
      <c r="Q4822" s="187" t="s">
        <v>160</v>
      </c>
      <c r="R4822" s="187" t="s">
        <v>468</v>
      </c>
      <c r="S4822" s="260">
        <v>1940.86</v>
      </c>
      <c r="T4822" s="187">
        <v>1.77</v>
      </c>
      <c r="U4822" s="260">
        <f t="shared" si="234"/>
        <v>3435.3222000000001</v>
      </c>
      <c r="V4822" s="187" t="s">
        <v>7</v>
      </c>
    </row>
    <row r="4823" spans="2:22" s="3" customFormat="1" ht="63" x14ac:dyDescent="0.25">
      <c r="B4823" s="257" t="s">
        <v>1364</v>
      </c>
      <c r="C4823" s="258" t="s">
        <v>4346</v>
      </c>
      <c r="D4823" s="257" t="s">
        <v>5292</v>
      </c>
      <c r="E4823" s="189" t="s">
        <v>4300</v>
      </c>
      <c r="F4823" s="189" t="s">
        <v>4348</v>
      </c>
      <c r="G4823" s="189" t="s">
        <v>7</v>
      </c>
      <c r="H4823" s="195" t="s">
        <v>109</v>
      </c>
      <c r="I4823" s="189">
        <v>2028</v>
      </c>
      <c r="J4823" s="189" t="s">
        <v>7</v>
      </c>
      <c r="K4823" s="189" t="s">
        <v>4302</v>
      </c>
      <c r="L4823" s="189" t="s">
        <v>652</v>
      </c>
      <c r="M4823" s="259">
        <v>45243</v>
      </c>
      <c r="N4823" s="189" t="s">
        <v>5327</v>
      </c>
      <c r="O4823" s="189" t="s">
        <v>96</v>
      </c>
      <c r="P4823" s="189">
        <v>2</v>
      </c>
      <c r="Q4823" s="187" t="s">
        <v>160</v>
      </c>
      <c r="R4823" s="187" t="s">
        <v>683</v>
      </c>
      <c r="S4823" s="260">
        <v>3196.3</v>
      </c>
      <c r="T4823" s="187">
        <v>1.77</v>
      </c>
      <c r="U4823" s="260">
        <f t="shared" si="234"/>
        <v>11314.902</v>
      </c>
      <c r="V4823" s="187" t="s">
        <v>7</v>
      </c>
    </row>
    <row r="4824" spans="2:22" s="3" customFormat="1" ht="63" x14ac:dyDescent="0.25">
      <c r="B4824" s="257" t="s">
        <v>1364</v>
      </c>
      <c r="C4824" s="258" t="s">
        <v>4346</v>
      </c>
      <c r="D4824" s="257" t="s">
        <v>5292</v>
      </c>
      <c r="E4824" s="189" t="s">
        <v>3063</v>
      </c>
      <c r="F4824" s="189" t="s">
        <v>4348</v>
      </c>
      <c r="G4824" s="189" t="s">
        <v>7</v>
      </c>
      <c r="H4824" s="195" t="s">
        <v>109</v>
      </c>
      <c r="I4824" s="189">
        <v>2028</v>
      </c>
      <c r="J4824" s="189" t="s">
        <v>7</v>
      </c>
      <c r="K4824" s="189" t="s">
        <v>4334</v>
      </c>
      <c r="L4824" s="189" t="s">
        <v>652</v>
      </c>
      <c r="M4824" s="259">
        <v>45243</v>
      </c>
      <c r="N4824" s="189" t="s">
        <v>5327</v>
      </c>
      <c r="O4824" s="189" t="s">
        <v>96</v>
      </c>
      <c r="P4824" s="189">
        <v>3</v>
      </c>
      <c r="Q4824" s="187" t="s">
        <v>160</v>
      </c>
      <c r="R4824" s="187" t="s">
        <v>634</v>
      </c>
      <c r="S4824" s="260">
        <v>3389.79</v>
      </c>
      <c r="T4824" s="187">
        <v>1.77</v>
      </c>
      <c r="U4824" s="260">
        <f t="shared" si="234"/>
        <v>17999.784899999999</v>
      </c>
      <c r="V4824" s="187" t="s">
        <v>7</v>
      </c>
    </row>
    <row r="4825" spans="2:22" s="3" customFormat="1" ht="63" x14ac:dyDescent="0.25">
      <c r="B4825" s="257" t="s">
        <v>1364</v>
      </c>
      <c r="C4825" s="258" t="s">
        <v>4346</v>
      </c>
      <c r="D4825" s="257" t="s">
        <v>5292</v>
      </c>
      <c r="E4825" s="189" t="s">
        <v>4129</v>
      </c>
      <c r="F4825" s="189" t="s">
        <v>4348</v>
      </c>
      <c r="G4825" s="189" t="s">
        <v>7</v>
      </c>
      <c r="H4825" s="195" t="s">
        <v>109</v>
      </c>
      <c r="I4825" s="189">
        <v>2028</v>
      </c>
      <c r="J4825" s="189" t="s">
        <v>7</v>
      </c>
      <c r="K4825" s="189" t="s">
        <v>4335</v>
      </c>
      <c r="L4825" s="189" t="s">
        <v>652</v>
      </c>
      <c r="M4825" s="259">
        <v>45243</v>
      </c>
      <c r="N4825" s="189" t="s">
        <v>5327</v>
      </c>
      <c r="O4825" s="189">
        <v>1</v>
      </c>
      <c r="P4825" s="189">
        <v>1</v>
      </c>
      <c r="Q4825" s="187" t="s">
        <v>111</v>
      </c>
      <c r="R4825" s="187" t="s">
        <v>379</v>
      </c>
      <c r="S4825" s="260">
        <v>10637.53</v>
      </c>
      <c r="T4825" s="187">
        <v>1</v>
      </c>
      <c r="U4825" s="260">
        <f t="shared" si="234"/>
        <v>10637.53</v>
      </c>
      <c r="V4825" s="187" t="s">
        <v>7</v>
      </c>
    </row>
    <row r="4826" spans="2:22" s="3" customFormat="1" ht="63" x14ac:dyDescent="0.25">
      <c r="B4826" s="257" t="s">
        <v>1364</v>
      </c>
      <c r="C4826" s="258" t="s">
        <v>4346</v>
      </c>
      <c r="D4826" s="257" t="s">
        <v>4347</v>
      </c>
      <c r="E4826" s="189" t="s">
        <v>26</v>
      </c>
      <c r="F4826" s="189" t="s">
        <v>7</v>
      </c>
      <c r="G4826" s="189" t="s">
        <v>7</v>
      </c>
      <c r="H4826" s="189" t="s">
        <v>7</v>
      </c>
      <c r="I4826" s="189" t="s">
        <v>7</v>
      </c>
      <c r="J4826" s="189" t="s">
        <v>7</v>
      </c>
      <c r="K4826" s="189" t="s">
        <v>7</v>
      </c>
      <c r="L4826" s="189" t="s">
        <v>7</v>
      </c>
      <c r="M4826" s="189" t="s">
        <v>7</v>
      </c>
      <c r="N4826" s="189" t="s">
        <v>7</v>
      </c>
      <c r="O4826" s="189" t="s">
        <v>7</v>
      </c>
      <c r="P4826" s="189" t="s">
        <v>7</v>
      </c>
      <c r="Q4826" s="187" t="s">
        <v>7</v>
      </c>
      <c r="R4826" s="187" t="s">
        <v>7</v>
      </c>
      <c r="S4826" s="260" t="s">
        <v>7</v>
      </c>
      <c r="T4826" s="187" t="s">
        <v>7</v>
      </c>
      <c r="U4826" s="260">
        <f>U4825</f>
        <v>10637.53</v>
      </c>
      <c r="V4826" s="187" t="s">
        <v>7</v>
      </c>
    </row>
    <row r="4827" spans="2:22" s="3" customFormat="1" ht="47.25" x14ac:dyDescent="0.25">
      <c r="B4827" s="257" t="s">
        <v>1364</v>
      </c>
      <c r="C4827" s="258" t="s">
        <v>4349</v>
      </c>
      <c r="D4827" s="257" t="s">
        <v>4350</v>
      </c>
      <c r="E4827" s="189" t="s">
        <v>635</v>
      </c>
      <c r="F4827" s="189" t="s">
        <v>2769</v>
      </c>
      <c r="G4827" s="189" t="s">
        <v>7</v>
      </c>
      <c r="H4827" s="195" t="s">
        <v>109</v>
      </c>
      <c r="I4827" s="189">
        <v>2028</v>
      </c>
      <c r="J4827" s="189" t="s">
        <v>7</v>
      </c>
      <c r="K4827" s="189" t="s">
        <v>2195</v>
      </c>
      <c r="L4827" s="189" t="s">
        <v>4351</v>
      </c>
      <c r="M4827" s="259">
        <v>45371</v>
      </c>
      <c r="N4827" s="189" t="s">
        <v>5327</v>
      </c>
      <c r="O4827" s="189">
        <v>1</v>
      </c>
      <c r="P4827" s="189">
        <v>1</v>
      </c>
      <c r="Q4827" s="187" t="s">
        <v>111</v>
      </c>
      <c r="R4827" s="187" t="s">
        <v>650</v>
      </c>
      <c r="S4827" s="260">
        <v>10052</v>
      </c>
      <c r="T4827" s="187">
        <v>2.0299999999999998</v>
      </c>
      <c r="U4827" s="260">
        <f t="shared" si="234"/>
        <v>20405.559999999998</v>
      </c>
      <c r="V4827" s="187" t="s">
        <v>7</v>
      </c>
    </row>
    <row r="4828" spans="2:22" s="3" customFormat="1" ht="78.75" x14ac:dyDescent="0.25">
      <c r="B4828" s="257" t="s">
        <v>1364</v>
      </c>
      <c r="C4828" s="258" t="s">
        <v>4349</v>
      </c>
      <c r="D4828" s="257" t="s">
        <v>4350</v>
      </c>
      <c r="E4828" s="189" t="s">
        <v>407</v>
      </c>
      <c r="F4828" s="189" t="s">
        <v>4352</v>
      </c>
      <c r="G4828" s="189" t="s">
        <v>7</v>
      </c>
      <c r="H4828" s="195" t="s">
        <v>109</v>
      </c>
      <c r="I4828" s="189">
        <v>2028</v>
      </c>
      <c r="J4828" s="189" t="s">
        <v>7</v>
      </c>
      <c r="K4828" s="189" t="s">
        <v>4353</v>
      </c>
      <c r="L4828" s="189" t="s">
        <v>4351</v>
      </c>
      <c r="M4828" s="259">
        <v>45371</v>
      </c>
      <c r="N4828" s="189" t="s">
        <v>5327</v>
      </c>
      <c r="O4828" s="189">
        <v>1</v>
      </c>
      <c r="P4828" s="189">
        <v>105</v>
      </c>
      <c r="Q4828" s="187" t="s">
        <v>99</v>
      </c>
      <c r="R4828" s="187" t="s">
        <v>3957</v>
      </c>
      <c r="S4828" s="260">
        <v>454</v>
      </c>
      <c r="T4828" s="187">
        <v>1.9</v>
      </c>
      <c r="U4828" s="260">
        <f t="shared" si="234"/>
        <v>90573</v>
      </c>
      <c r="V4828" s="187" t="s">
        <v>7</v>
      </c>
    </row>
    <row r="4829" spans="2:22" s="3" customFormat="1" ht="78.75" x14ac:dyDescent="0.25">
      <c r="B4829" s="257" t="s">
        <v>1364</v>
      </c>
      <c r="C4829" s="258" t="s">
        <v>4349</v>
      </c>
      <c r="D4829" s="257" t="s">
        <v>4350</v>
      </c>
      <c r="E4829" s="189" t="s">
        <v>4129</v>
      </c>
      <c r="F4829" s="189" t="s">
        <v>4352</v>
      </c>
      <c r="G4829" s="189" t="s">
        <v>7</v>
      </c>
      <c r="H4829" s="195" t="s">
        <v>109</v>
      </c>
      <c r="I4829" s="189">
        <v>2028</v>
      </c>
      <c r="J4829" s="189" t="s">
        <v>7</v>
      </c>
      <c r="K4829" s="189" t="s">
        <v>4071</v>
      </c>
      <c r="L4829" s="189" t="s">
        <v>4351</v>
      </c>
      <c r="M4829" s="259">
        <v>45371</v>
      </c>
      <c r="N4829" s="189" t="s">
        <v>5327</v>
      </c>
      <c r="O4829" s="189">
        <v>1</v>
      </c>
      <c r="P4829" s="189">
        <v>1</v>
      </c>
      <c r="Q4829" s="187" t="s">
        <v>111</v>
      </c>
      <c r="R4829" s="187" t="s">
        <v>379</v>
      </c>
      <c r="S4829" s="260">
        <v>10637.53</v>
      </c>
      <c r="T4829" s="187">
        <v>1</v>
      </c>
      <c r="U4829" s="260">
        <f t="shared" si="234"/>
        <v>10637.53</v>
      </c>
      <c r="V4829" s="187" t="s">
        <v>7</v>
      </c>
    </row>
    <row r="4830" spans="2:22" s="3" customFormat="1" ht="47.25" x14ac:dyDescent="0.25">
      <c r="B4830" s="257" t="s">
        <v>1364</v>
      </c>
      <c r="C4830" s="258" t="s">
        <v>4349</v>
      </c>
      <c r="D4830" s="257" t="s">
        <v>4350</v>
      </c>
      <c r="E4830" s="189" t="s">
        <v>26</v>
      </c>
      <c r="F4830" s="189" t="s">
        <v>7</v>
      </c>
      <c r="G4830" s="189" t="s">
        <v>7</v>
      </c>
      <c r="H4830" s="189" t="s">
        <v>7</v>
      </c>
      <c r="I4830" s="189" t="s">
        <v>7</v>
      </c>
      <c r="J4830" s="189" t="s">
        <v>7</v>
      </c>
      <c r="K4830" s="189" t="s">
        <v>7</v>
      </c>
      <c r="L4830" s="189" t="s">
        <v>7</v>
      </c>
      <c r="M4830" s="189" t="s">
        <v>7</v>
      </c>
      <c r="N4830" s="189" t="s">
        <v>7</v>
      </c>
      <c r="O4830" s="189" t="s">
        <v>7</v>
      </c>
      <c r="P4830" s="189" t="s">
        <v>7</v>
      </c>
      <c r="Q4830" s="187" t="s">
        <v>7</v>
      </c>
      <c r="R4830" s="187" t="s">
        <v>7</v>
      </c>
      <c r="S4830" s="260" t="s">
        <v>7</v>
      </c>
      <c r="T4830" s="187" t="s">
        <v>7</v>
      </c>
      <c r="U4830" s="260">
        <f>U4829</f>
        <v>10637.53</v>
      </c>
      <c r="V4830" s="187" t="s">
        <v>7</v>
      </c>
    </row>
    <row r="4831" spans="2:22" s="3" customFormat="1" ht="94.5" x14ac:dyDescent="0.25">
      <c r="B4831" s="257" t="s">
        <v>1364</v>
      </c>
      <c r="C4831" s="258" t="s">
        <v>4354</v>
      </c>
      <c r="D4831" s="257" t="s">
        <v>4355</v>
      </c>
      <c r="E4831" s="189" t="s">
        <v>407</v>
      </c>
      <c r="F4831" s="189" t="s">
        <v>4356</v>
      </c>
      <c r="G4831" s="189" t="s">
        <v>7</v>
      </c>
      <c r="H4831" s="195" t="s">
        <v>109</v>
      </c>
      <c r="I4831" s="189">
        <v>2028</v>
      </c>
      <c r="J4831" s="189" t="s">
        <v>7</v>
      </c>
      <c r="K4831" s="189" t="s">
        <v>4353</v>
      </c>
      <c r="L4831" s="189" t="s">
        <v>4351</v>
      </c>
      <c r="M4831" s="259">
        <v>45371</v>
      </c>
      <c r="N4831" s="189" t="s">
        <v>5327</v>
      </c>
      <c r="O4831" s="189">
        <v>1</v>
      </c>
      <c r="P4831" s="189">
        <v>262</v>
      </c>
      <c r="Q4831" s="187" t="s">
        <v>99</v>
      </c>
      <c r="R4831" s="187" t="s">
        <v>3957</v>
      </c>
      <c r="S4831" s="260">
        <v>454</v>
      </c>
      <c r="T4831" s="187">
        <v>1.9</v>
      </c>
      <c r="U4831" s="260">
        <f>O4831*P4831*S4831*T4831</f>
        <v>226001.19999999998</v>
      </c>
      <c r="V4831" s="187" t="s">
        <v>7</v>
      </c>
    </row>
    <row r="4832" spans="2:22" s="3" customFormat="1" ht="94.5" x14ac:dyDescent="0.25">
      <c r="B4832" s="257" t="s">
        <v>1364</v>
      </c>
      <c r="C4832" s="258" t="s">
        <v>4354</v>
      </c>
      <c r="D4832" s="257" t="s">
        <v>4355</v>
      </c>
      <c r="E4832" s="189" t="s">
        <v>4129</v>
      </c>
      <c r="F4832" s="189" t="s">
        <v>4356</v>
      </c>
      <c r="G4832" s="189" t="s">
        <v>7</v>
      </c>
      <c r="H4832" s="195" t="s">
        <v>109</v>
      </c>
      <c r="I4832" s="189">
        <v>2028</v>
      </c>
      <c r="J4832" s="189" t="s">
        <v>7</v>
      </c>
      <c r="K4832" s="189" t="s">
        <v>4089</v>
      </c>
      <c r="L4832" s="189" t="s">
        <v>4351</v>
      </c>
      <c r="M4832" s="259">
        <v>45371</v>
      </c>
      <c r="N4832" s="189" t="s">
        <v>5327</v>
      </c>
      <c r="O4832" s="189">
        <v>1</v>
      </c>
      <c r="P4832" s="189">
        <v>1</v>
      </c>
      <c r="Q4832" s="187" t="s">
        <v>111</v>
      </c>
      <c r="R4832" s="187" t="s">
        <v>364</v>
      </c>
      <c r="S4832" s="260">
        <v>21275.06</v>
      </c>
      <c r="T4832" s="187">
        <v>1</v>
      </c>
      <c r="U4832" s="260">
        <f>O4832*P4832*S4832*T4832</f>
        <v>21275.06</v>
      </c>
      <c r="V4832" s="187" t="s">
        <v>7</v>
      </c>
    </row>
    <row r="4833" spans="2:22" s="3" customFormat="1" ht="47.25" x14ac:dyDescent="0.25">
      <c r="B4833" s="257" t="s">
        <v>1364</v>
      </c>
      <c r="C4833" s="258" t="s">
        <v>4354</v>
      </c>
      <c r="D4833" s="257" t="s">
        <v>4355</v>
      </c>
      <c r="E4833" s="189" t="s">
        <v>26</v>
      </c>
      <c r="F4833" s="189" t="s">
        <v>7</v>
      </c>
      <c r="G4833" s="189" t="s">
        <v>7</v>
      </c>
      <c r="H4833" s="189" t="s">
        <v>7</v>
      </c>
      <c r="I4833" s="189" t="s">
        <v>7</v>
      </c>
      <c r="J4833" s="189" t="s">
        <v>7</v>
      </c>
      <c r="K4833" s="189" t="s">
        <v>7</v>
      </c>
      <c r="L4833" s="189" t="s">
        <v>7</v>
      </c>
      <c r="M4833" s="189" t="s">
        <v>7</v>
      </c>
      <c r="N4833" s="189" t="s">
        <v>7</v>
      </c>
      <c r="O4833" s="189" t="s">
        <v>7</v>
      </c>
      <c r="P4833" s="189" t="s">
        <v>7</v>
      </c>
      <c r="Q4833" s="187" t="s">
        <v>7</v>
      </c>
      <c r="R4833" s="187" t="s">
        <v>7</v>
      </c>
      <c r="S4833" s="260" t="s">
        <v>7</v>
      </c>
      <c r="T4833" s="187" t="s">
        <v>7</v>
      </c>
      <c r="U4833" s="260">
        <f>U4832</f>
        <v>21275.06</v>
      </c>
      <c r="V4833" s="187" t="s">
        <v>7</v>
      </c>
    </row>
    <row r="4834" spans="2:22" s="3" customFormat="1" ht="47.25" x14ac:dyDescent="0.25">
      <c r="B4834" s="257" t="s">
        <v>1364</v>
      </c>
      <c r="C4834" s="258" t="s">
        <v>4357</v>
      </c>
      <c r="D4834" s="257" t="s">
        <v>4358</v>
      </c>
      <c r="E4834" s="189" t="s">
        <v>407</v>
      </c>
      <c r="F4834" s="189" t="s">
        <v>4359</v>
      </c>
      <c r="G4834" s="189" t="s">
        <v>7</v>
      </c>
      <c r="H4834" s="195" t="s">
        <v>109</v>
      </c>
      <c r="I4834" s="189">
        <v>2028</v>
      </c>
      <c r="J4834" s="189" t="s">
        <v>7</v>
      </c>
      <c r="K4834" s="189" t="s">
        <v>4353</v>
      </c>
      <c r="L4834" s="189" t="s">
        <v>652</v>
      </c>
      <c r="M4834" s="259">
        <v>45244</v>
      </c>
      <c r="N4834" s="189" t="s">
        <v>5327</v>
      </c>
      <c r="O4834" s="189">
        <v>1</v>
      </c>
      <c r="P4834" s="189">
        <v>2</v>
      </c>
      <c r="Q4834" s="187" t="s">
        <v>99</v>
      </c>
      <c r="R4834" s="187" t="s">
        <v>3957</v>
      </c>
      <c r="S4834" s="260">
        <v>454</v>
      </c>
      <c r="T4834" s="187">
        <v>1.9</v>
      </c>
      <c r="U4834" s="260">
        <f>O4834*P4834*S4834*T4834</f>
        <v>1725.1999999999998</v>
      </c>
      <c r="V4834" s="187" t="s">
        <v>7</v>
      </c>
    </row>
    <row r="4835" spans="2:22" s="3" customFormat="1" ht="47.25" x14ac:dyDescent="0.25">
      <c r="B4835" s="257" t="s">
        <v>1364</v>
      </c>
      <c r="C4835" s="258" t="s">
        <v>4357</v>
      </c>
      <c r="D4835" s="257" t="s">
        <v>4358</v>
      </c>
      <c r="E4835" s="189" t="s">
        <v>3981</v>
      </c>
      <c r="F4835" s="189" t="s">
        <v>4359</v>
      </c>
      <c r="G4835" s="189" t="s">
        <v>7</v>
      </c>
      <c r="H4835" s="195" t="s">
        <v>109</v>
      </c>
      <c r="I4835" s="189">
        <v>2027</v>
      </c>
      <c r="J4835" s="189" t="s">
        <v>7</v>
      </c>
      <c r="K4835" s="189" t="s">
        <v>4190</v>
      </c>
      <c r="L4835" s="189" t="s">
        <v>652</v>
      </c>
      <c r="M4835" s="259">
        <v>45244</v>
      </c>
      <c r="N4835" s="189" t="s">
        <v>5327</v>
      </c>
      <c r="O4835" s="189">
        <v>1</v>
      </c>
      <c r="P4835" s="189">
        <v>2</v>
      </c>
      <c r="Q4835" s="187" t="s">
        <v>135</v>
      </c>
      <c r="R4835" s="187" t="s">
        <v>461</v>
      </c>
      <c r="S4835" s="260">
        <v>17966.55</v>
      </c>
      <c r="T4835" s="187">
        <v>2.0499999999999998</v>
      </c>
      <c r="U4835" s="260">
        <f>O4835*P4835*S4835*T4835</f>
        <v>73662.854999999996</v>
      </c>
      <c r="V4835" s="187" t="s">
        <v>7</v>
      </c>
    </row>
    <row r="4836" spans="2:22" s="3" customFormat="1" ht="47.25" x14ac:dyDescent="0.25">
      <c r="B4836" s="257" t="s">
        <v>1364</v>
      </c>
      <c r="C4836" s="258" t="s">
        <v>4357</v>
      </c>
      <c r="D4836" s="257" t="s">
        <v>4358</v>
      </c>
      <c r="E4836" s="189" t="s">
        <v>635</v>
      </c>
      <c r="F4836" s="189" t="s">
        <v>4359</v>
      </c>
      <c r="G4836" s="189" t="s">
        <v>7</v>
      </c>
      <c r="H4836" s="195" t="s">
        <v>109</v>
      </c>
      <c r="I4836" s="189">
        <v>2027</v>
      </c>
      <c r="J4836" s="189" t="s">
        <v>7</v>
      </c>
      <c r="K4836" s="189" t="s">
        <v>2195</v>
      </c>
      <c r="L4836" s="189" t="s">
        <v>652</v>
      </c>
      <c r="M4836" s="259">
        <v>45244</v>
      </c>
      <c r="N4836" s="189" t="s">
        <v>5327</v>
      </c>
      <c r="O4836" s="189">
        <v>1</v>
      </c>
      <c r="P4836" s="189">
        <v>1</v>
      </c>
      <c r="Q4836" s="187" t="s">
        <v>111</v>
      </c>
      <c r="R4836" s="187" t="s">
        <v>650</v>
      </c>
      <c r="S4836" s="260">
        <v>10052</v>
      </c>
      <c r="T4836" s="187">
        <v>2.0299999999999998</v>
      </c>
      <c r="U4836" s="260">
        <f>O4836*P4836*S4836*T4836</f>
        <v>20405.559999999998</v>
      </c>
      <c r="V4836" s="187" t="s">
        <v>7</v>
      </c>
    </row>
    <row r="4837" spans="2:22" s="3" customFormat="1" ht="63" x14ac:dyDescent="0.25">
      <c r="B4837" s="257" t="s">
        <v>1364</v>
      </c>
      <c r="C4837" s="258" t="s">
        <v>4357</v>
      </c>
      <c r="D4837" s="257" t="s">
        <v>4358</v>
      </c>
      <c r="E4837" s="189" t="s">
        <v>4129</v>
      </c>
      <c r="F4837" s="189" t="s">
        <v>4359</v>
      </c>
      <c r="G4837" s="189" t="s">
        <v>7</v>
      </c>
      <c r="H4837" s="195" t="s">
        <v>109</v>
      </c>
      <c r="I4837" s="189">
        <v>2028</v>
      </c>
      <c r="J4837" s="189" t="s">
        <v>7</v>
      </c>
      <c r="K4837" s="189" t="s">
        <v>4071</v>
      </c>
      <c r="L4837" s="189" t="s">
        <v>652</v>
      </c>
      <c r="M4837" s="259">
        <v>45244</v>
      </c>
      <c r="N4837" s="189" t="s">
        <v>5327</v>
      </c>
      <c r="O4837" s="189">
        <v>1</v>
      </c>
      <c r="P4837" s="189">
        <v>1</v>
      </c>
      <c r="Q4837" s="187" t="s">
        <v>111</v>
      </c>
      <c r="R4837" s="187" t="s">
        <v>379</v>
      </c>
      <c r="S4837" s="260">
        <v>10637.53</v>
      </c>
      <c r="T4837" s="187">
        <v>1</v>
      </c>
      <c r="U4837" s="260">
        <f>O4837*P4837*S4837*T4837</f>
        <v>10637.53</v>
      </c>
      <c r="V4837" s="187" t="s">
        <v>7</v>
      </c>
    </row>
    <row r="4838" spans="2:22" s="3" customFormat="1" ht="47.25" x14ac:dyDescent="0.25">
      <c r="B4838" s="257" t="s">
        <v>1364</v>
      </c>
      <c r="C4838" s="258" t="s">
        <v>4357</v>
      </c>
      <c r="D4838" s="257" t="s">
        <v>4358</v>
      </c>
      <c r="E4838" s="189" t="s">
        <v>26</v>
      </c>
      <c r="F4838" s="189" t="s">
        <v>7</v>
      </c>
      <c r="G4838" s="189" t="s">
        <v>7</v>
      </c>
      <c r="H4838" s="189" t="s">
        <v>7</v>
      </c>
      <c r="I4838" s="189" t="s">
        <v>7</v>
      </c>
      <c r="J4838" s="189" t="s">
        <v>7</v>
      </c>
      <c r="K4838" s="189" t="s">
        <v>7</v>
      </c>
      <c r="L4838" s="189" t="s">
        <v>7</v>
      </c>
      <c r="M4838" s="189" t="s">
        <v>7</v>
      </c>
      <c r="N4838" s="189" t="s">
        <v>7</v>
      </c>
      <c r="O4838" s="189" t="s">
        <v>7</v>
      </c>
      <c r="P4838" s="189" t="s">
        <v>7</v>
      </c>
      <c r="Q4838" s="187" t="s">
        <v>7</v>
      </c>
      <c r="R4838" s="187" t="s">
        <v>7</v>
      </c>
      <c r="S4838" s="260" t="s">
        <v>7</v>
      </c>
      <c r="T4838" s="187" t="s">
        <v>7</v>
      </c>
      <c r="U4838" s="260">
        <f>U4837</f>
        <v>10637.53</v>
      </c>
      <c r="V4838" s="187" t="s">
        <v>7</v>
      </c>
    </row>
    <row r="4839" spans="2:22" s="3" customFormat="1" ht="47.25" x14ac:dyDescent="0.25">
      <c r="B4839" s="257" t="s">
        <v>1364</v>
      </c>
      <c r="C4839" s="258" t="s">
        <v>4360</v>
      </c>
      <c r="D4839" s="257" t="s">
        <v>4361</v>
      </c>
      <c r="E4839" s="189" t="s">
        <v>405</v>
      </c>
      <c r="F4839" s="189" t="s">
        <v>4362</v>
      </c>
      <c r="G4839" s="189" t="s">
        <v>7</v>
      </c>
      <c r="H4839" s="195" t="s">
        <v>109</v>
      </c>
      <c r="I4839" s="189">
        <v>2025</v>
      </c>
      <c r="J4839" s="189" t="s">
        <v>7</v>
      </c>
      <c r="K4839" s="189" t="s">
        <v>405</v>
      </c>
      <c r="L4839" s="189" t="s">
        <v>652</v>
      </c>
      <c r="M4839" s="259">
        <v>45244</v>
      </c>
      <c r="N4839" s="189" t="s">
        <v>5327</v>
      </c>
      <c r="O4839" s="189">
        <v>1</v>
      </c>
      <c r="P4839" s="189">
        <v>600</v>
      </c>
      <c r="Q4839" s="187" t="s">
        <v>204</v>
      </c>
      <c r="R4839" s="187" t="s">
        <v>178</v>
      </c>
      <c r="S4839" s="260">
        <v>4.08</v>
      </c>
      <c r="T4839" s="187">
        <v>2.31</v>
      </c>
      <c r="U4839" s="260">
        <f t="shared" ref="U4839:U4851" si="235">O4839*P4839*S4839*T4839</f>
        <v>5654.88</v>
      </c>
      <c r="V4839" s="187" t="s">
        <v>7</v>
      </c>
    </row>
    <row r="4840" spans="2:22" s="3" customFormat="1" ht="47.25" x14ac:dyDescent="0.25">
      <c r="B4840" s="257" t="s">
        <v>1364</v>
      </c>
      <c r="C4840" s="258" t="s">
        <v>4360</v>
      </c>
      <c r="D4840" s="257" t="s">
        <v>4361</v>
      </c>
      <c r="E4840" s="189" t="s">
        <v>676</v>
      </c>
      <c r="F4840" s="189" t="s">
        <v>4362</v>
      </c>
      <c r="G4840" s="189" t="s">
        <v>7</v>
      </c>
      <c r="H4840" s="195" t="s">
        <v>109</v>
      </c>
      <c r="I4840" s="189">
        <v>2025</v>
      </c>
      <c r="J4840" s="189" t="s">
        <v>7</v>
      </c>
      <c r="K4840" s="189" t="s">
        <v>4363</v>
      </c>
      <c r="L4840" s="189" t="s">
        <v>652</v>
      </c>
      <c r="M4840" s="259">
        <v>45244</v>
      </c>
      <c r="N4840" s="189" t="s">
        <v>5327</v>
      </c>
      <c r="O4840" s="189">
        <v>1</v>
      </c>
      <c r="P4840" s="189">
        <v>0.74299999999999999</v>
      </c>
      <c r="Q4840" s="187" t="s">
        <v>99</v>
      </c>
      <c r="R4840" s="187" t="s">
        <v>181</v>
      </c>
      <c r="S4840" s="260">
        <v>4893.1000000000004</v>
      </c>
      <c r="T4840" s="187">
        <v>2.82</v>
      </c>
      <c r="U4840" s="260">
        <f t="shared" si="235"/>
        <v>10252.316706</v>
      </c>
      <c r="V4840" s="187" t="s">
        <v>7</v>
      </c>
    </row>
    <row r="4841" spans="2:22" s="3" customFormat="1" ht="47.25" x14ac:dyDescent="0.25">
      <c r="B4841" s="257" t="s">
        <v>1364</v>
      </c>
      <c r="C4841" s="258" t="s">
        <v>4360</v>
      </c>
      <c r="D4841" s="257" t="s">
        <v>4361</v>
      </c>
      <c r="E4841" s="189" t="s">
        <v>121</v>
      </c>
      <c r="F4841" s="189" t="s">
        <v>4362</v>
      </c>
      <c r="G4841" s="189" t="s">
        <v>7</v>
      </c>
      <c r="H4841" s="195" t="s">
        <v>109</v>
      </c>
      <c r="I4841" s="189">
        <v>2025</v>
      </c>
      <c r="J4841" s="189" t="s">
        <v>7</v>
      </c>
      <c r="K4841" s="189" t="s">
        <v>4363</v>
      </c>
      <c r="L4841" s="189" t="s">
        <v>652</v>
      </c>
      <c r="M4841" s="259">
        <v>45244</v>
      </c>
      <c r="N4841" s="189" t="s">
        <v>5327</v>
      </c>
      <c r="O4841" s="189">
        <v>1</v>
      </c>
      <c r="P4841" s="189">
        <v>0.74299999999999999</v>
      </c>
      <c r="Q4841" s="187" t="s">
        <v>99</v>
      </c>
      <c r="R4841" s="187" t="s">
        <v>330</v>
      </c>
      <c r="S4841" s="260">
        <v>6798.18</v>
      </c>
      <c r="T4841" s="187">
        <v>1.9</v>
      </c>
      <c r="U4841" s="260">
        <f t="shared" si="235"/>
        <v>9596.9907059999987</v>
      </c>
      <c r="V4841" s="187" t="s">
        <v>7</v>
      </c>
    </row>
    <row r="4842" spans="2:22" s="3" customFormat="1" ht="47.25" x14ac:dyDescent="0.25">
      <c r="B4842" s="257" t="s">
        <v>1364</v>
      </c>
      <c r="C4842" s="258" t="s">
        <v>4360</v>
      </c>
      <c r="D4842" s="257" t="s">
        <v>4361</v>
      </c>
      <c r="E4842" s="189" t="s">
        <v>122</v>
      </c>
      <c r="F4842" s="189" t="s">
        <v>4362</v>
      </c>
      <c r="G4842" s="189" t="s">
        <v>7</v>
      </c>
      <c r="H4842" s="195" t="s">
        <v>109</v>
      </c>
      <c r="I4842" s="189">
        <v>2025</v>
      </c>
      <c r="J4842" s="189" t="s">
        <v>7</v>
      </c>
      <c r="K4842" s="189" t="s">
        <v>2201</v>
      </c>
      <c r="L4842" s="189" t="s">
        <v>652</v>
      </c>
      <c r="M4842" s="259">
        <v>45244</v>
      </c>
      <c r="N4842" s="189" t="s">
        <v>5327</v>
      </c>
      <c r="O4842" s="189">
        <v>1</v>
      </c>
      <c r="P4842" s="189">
        <v>0.74299999999999999</v>
      </c>
      <c r="Q4842" s="187" t="s">
        <v>102</v>
      </c>
      <c r="R4842" s="187" t="s">
        <v>357</v>
      </c>
      <c r="S4842" s="260">
        <v>1912.56</v>
      </c>
      <c r="T4842" s="187">
        <v>1.87</v>
      </c>
      <c r="U4842" s="260">
        <f t="shared" si="235"/>
        <v>2657.3299895999999</v>
      </c>
      <c r="V4842" s="187" t="s">
        <v>7</v>
      </c>
    </row>
    <row r="4843" spans="2:22" s="3" customFormat="1" ht="47.25" x14ac:dyDescent="0.25">
      <c r="B4843" s="257" t="s">
        <v>1364</v>
      </c>
      <c r="C4843" s="258" t="s">
        <v>4360</v>
      </c>
      <c r="D4843" s="257" t="s">
        <v>4361</v>
      </c>
      <c r="E4843" s="189" t="s">
        <v>123</v>
      </c>
      <c r="F4843" s="189" t="s">
        <v>4362</v>
      </c>
      <c r="G4843" s="189" t="s">
        <v>7</v>
      </c>
      <c r="H4843" s="195" t="s">
        <v>109</v>
      </c>
      <c r="I4843" s="189">
        <v>2025</v>
      </c>
      <c r="J4843" s="189" t="s">
        <v>7</v>
      </c>
      <c r="K4843" s="189" t="s">
        <v>2177</v>
      </c>
      <c r="L4843" s="189" t="s">
        <v>652</v>
      </c>
      <c r="M4843" s="259">
        <v>45244</v>
      </c>
      <c r="N4843" s="189" t="s">
        <v>5327</v>
      </c>
      <c r="O4843" s="189">
        <v>1</v>
      </c>
      <c r="P4843" s="189">
        <v>0.74299999999999999</v>
      </c>
      <c r="Q4843" s="187" t="s">
        <v>99</v>
      </c>
      <c r="R4843" s="187" t="s">
        <v>140</v>
      </c>
      <c r="S4843" s="260">
        <v>353.82</v>
      </c>
      <c r="T4843" s="187">
        <v>1.87</v>
      </c>
      <c r="U4843" s="260">
        <f t="shared" si="235"/>
        <v>491.60104620000004</v>
      </c>
      <c r="V4843" s="187" t="s">
        <v>7</v>
      </c>
    </row>
    <row r="4844" spans="2:22" s="3" customFormat="1" ht="47.25" x14ac:dyDescent="0.25">
      <c r="B4844" s="257" t="s">
        <v>1364</v>
      </c>
      <c r="C4844" s="258" t="s">
        <v>4360</v>
      </c>
      <c r="D4844" s="257" t="s">
        <v>4361</v>
      </c>
      <c r="E4844" s="189" t="s">
        <v>5381</v>
      </c>
      <c r="F4844" s="189" t="s">
        <v>4362</v>
      </c>
      <c r="G4844" s="189" t="s">
        <v>7</v>
      </c>
      <c r="H4844" s="195" t="s">
        <v>109</v>
      </c>
      <c r="I4844" s="189">
        <v>2025</v>
      </c>
      <c r="J4844" s="189">
        <v>110</v>
      </c>
      <c r="K4844" s="189" t="s">
        <v>3530</v>
      </c>
      <c r="L4844" s="189" t="s">
        <v>652</v>
      </c>
      <c r="M4844" s="259">
        <v>45244</v>
      </c>
      <c r="N4844" s="189" t="s">
        <v>5327</v>
      </c>
      <c r="O4844" s="189">
        <v>1</v>
      </c>
      <c r="P4844" s="189">
        <v>1</v>
      </c>
      <c r="Q4844" s="187" t="s">
        <v>1721</v>
      </c>
      <c r="R4844" s="187" t="s">
        <v>4364</v>
      </c>
      <c r="S4844" s="260">
        <v>5026.59</v>
      </c>
      <c r="T4844" s="187">
        <v>1</v>
      </c>
      <c r="U4844" s="260">
        <f t="shared" si="235"/>
        <v>5026.59</v>
      </c>
      <c r="V4844" s="187" t="s">
        <v>7</v>
      </c>
    </row>
    <row r="4845" spans="2:22" s="3" customFormat="1" ht="47.25" x14ac:dyDescent="0.25">
      <c r="B4845" s="257" t="s">
        <v>1364</v>
      </c>
      <c r="C4845" s="258" t="s">
        <v>4360</v>
      </c>
      <c r="D4845" s="257" t="s">
        <v>4361</v>
      </c>
      <c r="E4845" s="189" t="s">
        <v>26</v>
      </c>
      <c r="F4845" s="189" t="s">
        <v>7</v>
      </c>
      <c r="G4845" s="189" t="s">
        <v>7</v>
      </c>
      <c r="H4845" s="189" t="s">
        <v>7</v>
      </c>
      <c r="I4845" s="189" t="s">
        <v>7</v>
      </c>
      <c r="J4845" s="189" t="s">
        <v>7</v>
      </c>
      <c r="K4845" s="189" t="s">
        <v>7</v>
      </c>
      <c r="L4845" s="189" t="s">
        <v>7</v>
      </c>
      <c r="M4845" s="189" t="s">
        <v>7</v>
      </c>
      <c r="N4845" s="189" t="s">
        <v>7</v>
      </c>
      <c r="O4845" s="189" t="s">
        <v>7</v>
      </c>
      <c r="P4845" s="189" t="s">
        <v>7</v>
      </c>
      <c r="Q4845" s="187" t="s">
        <v>7</v>
      </c>
      <c r="R4845" s="187" t="s">
        <v>7</v>
      </c>
      <c r="S4845" s="260" t="s">
        <v>7</v>
      </c>
      <c r="T4845" s="187" t="s">
        <v>7</v>
      </c>
      <c r="U4845" s="260">
        <f>U4844</f>
        <v>5026.59</v>
      </c>
      <c r="V4845" s="187" t="s">
        <v>7</v>
      </c>
    </row>
    <row r="4846" spans="2:22" s="3" customFormat="1" ht="47.25" x14ac:dyDescent="0.25">
      <c r="B4846" s="257" t="s">
        <v>1364</v>
      </c>
      <c r="C4846" s="258" t="s">
        <v>4365</v>
      </c>
      <c r="D4846" s="257" t="s">
        <v>4366</v>
      </c>
      <c r="E4846" s="189" t="s">
        <v>405</v>
      </c>
      <c r="F4846" s="189" t="s">
        <v>4367</v>
      </c>
      <c r="G4846" s="189" t="s">
        <v>7</v>
      </c>
      <c r="H4846" s="195" t="s">
        <v>109</v>
      </c>
      <c r="I4846" s="189">
        <v>2025</v>
      </c>
      <c r="J4846" s="189" t="s">
        <v>7</v>
      </c>
      <c r="K4846" s="189" t="s">
        <v>405</v>
      </c>
      <c r="L4846" s="189" t="s">
        <v>2259</v>
      </c>
      <c r="M4846" s="259">
        <v>45189</v>
      </c>
      <c r="N4846" s="189" t="s">
        <v>5327</v>
      </c>
      <c r="O4846" s="189">
        <v>1</v>
      </c>
      <c r="P4846" s="189">
        <v>8400</v>
      </c>
      <c r="Q4846" s="187" t="s">
        <v>204</v>
      </c>
      <c r="R4846" s="187" t="s">
        <v>178</v>
      </c>
      <c r="S4846" s="260">
        <v>4.08</v>
      </c>
      <c r="T4846" s="187">
        <v>2.31</v>
      </c>
      <c r="U4846" s="260">
        <f t="shared" si="235"/>
        <v>79168.320000000007</v>
      </c>
      <c r="V4846" s="187" t="s">
        <v>7</v>
      </c>
    </row>
    <row r="4847" spans="2:22" s="3" customFormat="1" ht="47.25" x14ac:dyDescent="0.25">
      <c r="B4847" s="257" t="s">
        <v>1364</v>
      </c>
      <c r="C4847" s="258" t="s">
        <v>4365</v>
      </c>
      <c r="D4847" s="257" t="s">
        <v>4366</v>
      </c>
      <c r="E4847" s="189" t="s">
        <v>676</v>
      </c>
      <c r="F4847" s="189" t="s">
        <v>4367</v>
      </c>
      <c r="G4847" s="189" t="s">
        <v>7</v>
      </c>
      <c r="H4847" s="195" t="s">
        <v>109</v>
      </c>
      <c r="I4847" s="189">
        <v>2025</v>
      </c>
      <c r="J4847" s="189" t="s">
        <v>7</v>
      </c>
      <c r="K4847" s="189" t="s">
        <v>4363</v>
      </c>
      <c r="L4847" s="189" t="s">
        <v>2259</v>
      </c>
      <c r="M4847" s="259">
        <v>45189</v>
      </c>
      <c r="N4847" s="189" t="s">
        <v>5327</v>
      </c>
      <c r="O4847" s="189">
        <v>1</v>
      </c>
      <c r="P4847" s="189">
        <v>1.74</v>
      </c>
      <c r="Q4847" s="187" t="s">
        <v>99</v>
      </c>
      <c r="R4847" s="187" t="s">
        <v>181</v>
      </c>
      <c r="S4847" s="260">
        <v>4893.1000000000004</v>
      </c>
      <c r="T4847" s="187">
        <v>2.82</v>
      </c>
      <c r="U4847" s="260">
        <f t="shared" si="235"/>
        <v>24009.463080000001</v>
      </c>
      <c r="V4847" s="187" t="s">
        <v>7</v>
      </c>
    </row>
    <row r="4848" spans="2:22" s="3" customFormat="1" ht="47.25" x14ac:dyDescent="0.25">
      <c r="B4848" s="257" t="s">
        <v>1364</v>
      </c>
      <c r="C4848" s="258" t="s">
        <v>4365</v>
      </c>
      <c r="D4848" s="257" t="s">
        <v>4366</v>
      </c>
      <c r="E4848" s="189" t="s">
        <v>121</v>
      </c>
      <c r="F4848" s="189" t="s">
        <v>4367</v>
      </c>
      <c r="G4848" s="189" t="s">
        <v>7</v>
      </c>
      <c r="H4848" s="195" t="s">
        <v>109</v>
      </c>
      <c r="I4848" s="189">
        <v>2025</v>
      </c>
      <c r="J4848" s="189" t="s">
        <v>7</v>
      </c>
      <c r="K4848" s="189" t="s">
        <v>4363</v>
      </c>
      <c r="L4848" s="189" t="s">
        <v>2259</v>
      </c>
      <c r="M4848" s="259">
        <v>45189</v>
      </c>
      <c r="N4848" s="189" t="s">
        <v>5327</v>
      </c>
      <c r="O4848" s="189">
        <v>1</v>
      </c>
      <c r="P4848" s="189">
        <v>1.74</v>
      </c>
      <c r="Q4848" s="187" t="s">
        <v>99</v>
      </c>
      <c r="R4848" s="187" t="s">
        <v>330</v>
      </c>
      <c r="S4848" s="260">
        <v>6798.18</v>
      </c>
      <c r="T4848" s="187">
        <v>1.9</v>
      </c>
      <c r="U4848" s="260">
        <f t="shared" si="235"/>
        <v>22474.783080000001</v>
      </c>
      <c r="V4848" s="187" t="s">
        <v>7</v>
      </c>
    </row>
    <row r="4849" spans="2:22" s="3" customFormat="1" ht="47.25" x14ac:dyDescent="0.25">
      <c r="B4849" s="257" t="s">
        <v>1364</v>
      </c>
      <c r="C4849" s="258" t="s">
        <v>4365</v>
      </c>
      <c r="D4849" s="257" t="s">
        <v>4366</v>
      </c>
      <c r="E4849" s="189" t="s">
        <v>122</v>
      </c>
      <c r="F4849" s="189" t="s">
        <v>4367</v>
      </c>
      <c r="G4849" s="189" t="s">
        <v>7</v>
      </c>
      <c r="H4849" s="195" t="s">
        <v>109</v>
      </c>
      <c r="I4849" s="189">
        <v>2025</v>
      </c>
      <c r="J4849" s="189" t="s">
        <v>7</v>
      </c>
      <c r="K4849" s="189" t="s">
        <v>110</v>
      </c>
      <c r="L4849" s="189" t="s">
        <v>2259</v>
      </c>
      <c r="M4849" s="259">
        <v>45189</v>
      </c>
      <c r="N4849" s="189" t="s">
        <v>5327</v>
      </c>
      <c r="O4849" s="189">
        <v>1</v>
      </c>
      <c r="P4849" s="189">
        <v>5.22</v>
      </c>
      <c r="Q4849" s="187" t="s">
        <v>102</v>
      </c>
      <c r="R4849" s="187" t="s">
        <v>357</v>
      </c>
      <c r="S4849" s="260">
        <v>1912.56</v>
      </c>
      <c r="T4849" s="187">
        <v>1.87</v>
      </c>
      <c r="U4849" s="260">
        <f t="shared" si="235"/>
        <v>18669.263183999999</v>
      </c>
      <c r="V4849" s="187" t="s">
        <v>7</v>
      </c>
    </row>
    <row r="4850" spans="2:22" s="3" customFormat="1" ht="47.25" x14ac:dyDescent="0.25">
      <c r="B4850" s="257" t="s">
        <v>1364</v>
      </c>
      <c r="C4850" s="258" t="s">
        <v>4365</v>
      </c>
      <c r="D4850" s="257" t="s">
        <v>4366</v>
      </c>
      <c r="E4850" s="189" t="s">
        <v>123</v>
      </c>
      <c r="F4850" s="189" t="s">
        <v>4367</v>
      </c>
      <c r="G4850" s="189" t="s">
        <v>7</v>
      </c>
      <c r="H4850" s="195" t="s">
        <v>109</v>
      </c>
      <c r="I4850" s="189">
        <v>2025</v>
      </c>
      <c r="J4850" s="189" t="s">
        <v>7</v>
      </c>
      <c r="K4850" s="189" t="s">
        <v>4368</v>
      </c>
      <c r="L4850" s="189" t="s">
        <v>2259</v>
      </c>
      <c r="M4850" s="259">
        <v>45189</v>
      </c>
      <c r="N4850" s="189" t="s">
        <v>5327</v>
      </c>
      <c r="O4850" s="189">
        <v>1</v>
      </c>
      <c r="P4850" s="189">
        <v>1.74</v>
      </c>
      <c r="Q4850" s="187" t="s">
        <v>99</v>
      </c>
      <c r="R4850" s="187" t="s">
        <v>140</v>
      </c>
      <c r="S4850" s="260">
        <v>353.82</v>
      </c>
      <c r="T4850" s="187">
        <v>1.87</v>
      </c>
      <c r="U4850" s="260">
        <f t="shared" si="235"/>
        <v>1151.2595160000001</v>
      </c>
      <c r="V4850" s="187" t="s">
        <v>7</v>
      </c>
    </row>
    <row r="4851" spans="2:22" s="3" customFormat="1" ht="47.25" x14ac:dyDescent="0.25">
      <c r="B4851" s="257" t="s">
        <v>1364</v>
      </c>
      <c r="C4851" s="258" t="s">
        <v>4365</v>
      </c>
      <c r="D4851" s="257" t="s">
        <v>4366</v>
      </c>
      <c r="E4851" s="189" t="s">
        <v>5381</v>
      </c>
      <c r="F4851" s="189" t="s">
        <v>4367</v>
      </c>
      <c r="G4851" s="189" t="s">
        <v>7</v>
      </c>
      <c r="H4851" s="195" t="s">
        <v>109</v>
      </c>
      <c r="I4851" s="189">
        <v>2025</v>
      </c>
      <c r="J4851" s="189">
        <v>110</v>
      </c>
      <c r="K4851" s="189" t="s">
        <v>3530</v>
      </c>
      <c r="L4851" s="189" t="s">
        <v>2259</v>
      </c>
      <c r="M4851" s="259">
        <v>45189</v>
      </c>
      <c r="N4851" s="189" t="s">
        <v>5327</v>
      </c>
      <c r="O4851" s="189">
        <v>1</v>
      </c>
      <c r="P4851" s="189">
        <v>1</v>
      </c>
      <c r="Q4851" s="187" t="s">
        <v>1721</v>
      </c>
      <c r="R4851" s="187" t="s">
        <v>4364</v>
      </c>
      <c r="S4851" s="260">
        <v>5026.59</v>
      </c>
      <c r="T4851" s="187">
        <v>1</v>
      </c>
      <c r="U4851" s="260">
        <f t="shared" si="235"/>
        <v>5026.59</v>
      </c>
      <c r="V4851" s="187" t="s">
        <v>7</v>
      </c>
    </row>
    <row r="4852" spans="2:22" s="3" customFormat="1" ht="47.25" x14ac:dyDescent="0.25">
      <c r="B4852" s="257" t="s">
        <v>1364</v>
      </c>
      <c r="C4852" s="258" t="s">
        <v>4365</v>
      </c>
      <c r="D4852" s="257" t="s">
        <v>4366</v>
      </c>
      <c r="E4852" s="189" t="s">
        <v>26</v>
      </c>
      <c r="F4852" s="189" t="s">
        <v>7</v>
      </c>
      <c r="G4852" s="189" t="s">
        <v>7</v>
      </c>
      <c r="H4852" s="189" t="s">
        <v>7</v>
      </c>
      <c r="I4852" s="189" t="s">
        <v>7</v>
      </c>
      <c r="J4852" s="189" t="s">
        <v>7</v>
      </c>
      <c r="K4852" s="189" t="s">
        <v>7</v>
      </c>
      <c r="L4852" s="189" t="s">
        <v>7</v>
      </c>
      <c r="M4852" s="189" t="s">
        <v>7</v>
      </c>
      <c r="N4852" s="189" t="s">
        <v>7</v>
      </c>
      <c r="O4852" s="189" t="s">
        <v>7</v>
      </c>
      <c r="P4852" s="189" t="s">
        <v>7</v>
      </c>
      <c r="Q4852" s="187" t="s">
        <v>7</v>
      </c>
      <c r="R4852" s="187" t="s">
        <v>7</v>
      </c>
      <c r="S4852" s="260" t="s">
        <v>7</v>
      </c>
      <c r="T4852" s="187" t="s">
        <v>7</v>
      </c>
      <c r="U4852" s="260">
        <f>U4851</f>
        <v>5026.59</v>
      </c>
      <c r="V4852" s="187" t="s">
        <v>7</v>
      </c>
    </row>
    <row r="4853" spans="2:22" s="3" customFormat="1" ht="94.5" x14ac:dyDescent="0.25">
      <c r="B4853" s="257" t="s">
        <v>1364</v>
      </c>
      <c r="C4853" s="258" t="s">
        <v>4369</v>
      </c>
      <c r="D4853" s="257" t="s">
        <v>4370</v>
      </c>
      <c r="E4853" s="189" t="s">
        <v>661</v>
      </c>
      <c r="F4853" s="189" t="s">
        <v>4155</v>
      </c>
      <c r="G4853" s="189" t="s">
        <v>7</v>
      </c>
      <c r="H4853" s="195" t="s">
        <v>109</v>
      </c>
      <c r="I4853" s="189">
        <v>2029</v>
      </c>
      <c r="J4853" s="189">
        <v>110</v>
      </c>
      <c r="K4853" s="189" t="s">
        <v>553</v>
      </c>
      <c r="L4853" s="189" t="s">
        <v>652</v>
      </c>
      <c r="M4853" s="259">
        <v>45243</v>
      </c>
      <c r="N4853" s="189" t="s">
        <v>5327</v>
      </c>
      <c r="O4853" s="189" t="s">
        <v>96</v>
      </c>
      <c r="P4853" s="189">
        <v>2</v>
      </c>
      <c r="Q4853" s="187" t="s">
        <v>160</v>
      </c>
      <c r="R4853" s="187" t="s">
        <v>587</v>
      </c>
      <c r="S4853" s="260">
        <v>5022.8900000000003</v>
      </c>
      <c r="T4853" s="187">
        <v>2.0299999999999998</v>
      </c>
      <c r="U4853" s="260">
        <f>O4853*P4853*S4853*T4853</f>
        <v>20392.933399999998</v>
      </c>
      <c r="V4853" s="187" t="s">
        <v>7</v>
      </c>
    </row>
    <row r="4854" spans="2:22" s="3" customFormat="1" ht="94.5" x14ac:dyDescent="0.25">
      <c r="B4854" s="257" t="s">
        <v>1364</v>
      </c>
      <c r="C4854" s="258" t="s">
        <v>4369</v>
      </c>
      <c r="D4854" s="257" t="s">
        <v>4370</v>
      </c>
      <c r="E4854" s="189" t="s">
        <v>4129</v>
      </c>
      <c r="F4854" s="189" t="s">
        <v>4155</v>
      </c>
      <c r="G4854" s="189" t="s">
        <v>7</v>
      </c>
      <c r="H4854" s="195" t="s">
        <v>109</v>
      </c>
      <c r="I4854" s="189">
        <v>2029</v>
      </c>
      <c r="J4854" s="189" t="s">
        <v>7</v>
      </c>
      <c r="K4854" s="189" t="s">
        <v>4246</v>
      </c>
      <c r="L4854" s="189" t="s">
        <v>652</v>
      </c>
      <c r="M4854" s="259">
        <v>45243</v>
      </c>
      <c r="N4854" s="189" t="s">
        <v>5327</v>
      </c>
      <c r="O4854" s="189" t="s">
        <v>96</v>
      </c>
      <c r="P4854" s="189">
        <v>1</v>
      </c>
      <c r="Q4854" s="187" t="s">
        <v>111</v>
      </c>
      <c r="R4854" s="187" t="s">
        <v>379</v>
      </c>
      <c r="S4854" s="260">
        <v>10637.53</v>
      </c>
      <c r="T4854" s="187">
        <v>1</v>
      </c>
      <c r="U4854" s="260">
        <f>O4854*P4854*S4854*T4854</f>
        <v>10637.53</v>
      </c>
      <c r="V4854" s="187" t="s">
        <v>7</v>
      </c>
    </row>
    <row r="4855" spans="2:22" s="3" customFormat="1" ht="94.5" x14ac:dyDescent="0.25">
      <c r="B4855" s="257" t="s">
        <v>1364</v>
      </c>
      <c r="C4855" s="258" t="s">
        <v>4369</v>
      </c>
      <c r="D4855" s="257" t="s">
        <v>4370</v>
      </c>
      <c r="E4855" s="189" t="s">
        <v>375</v>
      </c>
      <c r="F4855" s="189" t="s">
        <v>4155</v>
      </c>
      <c r="G4855" s="189" t="s">
        <v>7</v>
      </c>
      <c r="H4855" s="195" t="s">
        <v>109</v>
      </c>
      <c r="I4855" s="189">
        <v>2029</v>
      </c>
      <c r="J4855" s="189">
        <v>110</v>
      </c>
      <c r="K4855" s="189" t="s">
        <v>4316</v>
      </c>
      <c r="L4855" s="189" t="s">
        <v>652</v>
      </c>
      <c r="M4855" s="259">
        <v>45243</v>
      </c>
      <c r="N4855" s="189" t="s">
        <v>5327</v>
      </c>
      <c r="O4855" s="189" t="s">
        <v>96</v>
      </c>
      <c r="P4855" s="189">
        <v>2</v>
      </c>
      <c r="Q4855" s="187" t="s">
        <v>160</v>
      </c>
      <c r="R4855" s="187" t="s">
        <v>3062</v>
      </c>
      <c r="S4855" s="260">
        <v>9726.01</v>
      </c>
      <c r="T4855" s="187">
        <v>2.0299999999999998</v>
      </c>
      <c r="U4855" s="260">
        <f>O4855*P4855*S4855*T4855</f>
        <v>39487.600599999998</v>
      </c>
      <c r="V4855" s="187" t="s">
        <v>7</v>
      </c>
    </row>
    <row r="4856" spans="2:22" s="3" customFormat="1" ht="94.5" x14ac:dyDescent="0.25">
      <c r="B4856" s="257" t="s">
        <v>1364</v>
      </c>
      <c r="C4856" s="258" t="s">
        <v>4369</v>
      </c>
      <c r="D4856" s="257" t="s">
        <v>4370</v>
      </c>
      <c r="E4856" s="189" t="s">
        <v>375</v>
      </c>
      <c r="F4856" s="189" t="s">
        <v>4155</v>
      </c>
      <c r="G4856" s="189" t="s">
        <v>7</v>
      </c>
      <c r="H4856" s="195" t="s">
        <v>109</v>
      </c>
      <c r="I4856" s="189">
        <v>2029</v>
      </c>
      <c r="J4856" s="189">
        <v>110</v>
      </c>
      <c r="K4856" s="189" t="s">
        <v>4317</v>
      </c>
      <c r="L4856" s="189" t="s">
        <v>652</v>
      </c>
      <c r="M4856" s="259">
        <v>45243</v>
      </c>
      <c r="N4856" s="189" t="s">
        <v>5327</v>
      </c>
      <c r="O4856" s="189" t="s">
        <v>96</v>
      </c>
      <c r="P4856" s="189">
        <v>2</v>
      </c>
      <c r="Q4856" s="187" t="s">
        <v>160</v>
      </c>
      <c r="R4856" s="187" t="s">
        <v>2848</v>
      </c>
      <c r="S4856" s="260">
        <v>2790.5</v>
      </c>
      <c r="T4856" s="187">
        <v>2.0299999999999998</v>
      </c>
      <c r="U4856" s="260">
        <f>O4856*P4856*S4856*T4856</f>
        <v>11329.429999999998</v>
      </c>
      <c r="V4856" s="187" t="s">
        <v>7</v>
      </c>
    </row>
    <row r="4857" spans="2:22" s="3" customFormat="1" ht="94.5" x14ac:dyDescent="0.25">
      <c r="B4857" s="257" t="s">
        <v>1364</v>
      </c>
      <c r="C4857" s="258" t="s">
        <v>4369</v>
      </c>
      <c r="D4857" s="257" t="s">
        <v>4370</v>
      </c>
      <c r="E4857" s="189" t="s">
        <v>375</v>
      </c>
      <c r="F4857" s="189" t="s">
        <v>4155</v>
      </c>
      <c r="G4857" s="189" t="s">
        <v>7</v>
      </c>
      <c r="H4857" s="195" t="s">
        <v>109</v>
      </c>
      <c r="I4857" s="189">
        <v>2029</v>
      </c>
      <c r="J4857" s="189">
        <v>110</v>
      </c>
      <c r="K4857" s="189" t="s">
        <v>4318</v>
      </c>
      <c r="L4857" s="189" t="s">
        <v>652</v>
      </c>
      <c r="M4857" s="259">
        <v>45243</v>
      </c>
      <c r="N4857" s="189" t="s">
        <v>5327</v>
      </c>
      <c r="O4857" s="189" t="s">
        <v>96</v>
      </c>
      <c r="P4857" s="189">
        <v>2</v>
      </c>
      <c r="Q4857" s="187" t="s">
        <v>160</v>
      </c>
      <c r="R4857" s="187" t="s">
        <v>2930</v>
      </c>
      <c r="S4857" s="260">
        <v>3659.78</v>
      </c>
      <c r="T4857" s="187">
        <v>2.0299999999999998</v>
      </c>
      <c r="U4857" s="260">
        <f>O4857*P4857*S4857*T4857</f>
        <v>14858.7068</v>
      </c>
      <c r="V4857" s="187" t="s">
        <v>7</v>
      </c>
    </row>
    <row r="4858" spans="2:22" s="3" customFormat="1" ht="94.5" x14ac:dyDescent="0.25">
      <c r="B4858" s="257" t="s">
        <v>1364</v>
      </c>
      <c r="C4858" s="258" t="s">
        <v>4369</v>
      </c>
      <c r="D4858" s="257" t="s">
        <v>4370</v>
      </c>
      <c r="E4858" s="189" t="s">
        <v>26</v>
      </c>
      <c r="F4858" s="189" t="s">
        <v>7</v>
      </c>
      <c r="G4858" s="189" t="s">
        <v>7</v>
      </c>
      <c r="H4858" s="189" t="s">
        <v>7</v>
      </c>
      <c r="I4858" s="189" t="s">
        <v>7</v>
      </c>
      <c r="J4858" s="189" t="s">
        <v>7</v>
      </c>
      <c r="K4858" s="189" t="s">
        <v>7</v>
      </c>
      <c r="L4858" s="189" t="s">
        <v>7</v>
      </c>
      <c r="M4858" s="189" t="s">
        <v>7</v>
      </c>
      <c r="N4858" s="189" t="s">
        <v>7</v>
      </c>
      <c r="O4858" s="189" t="s">
        <v>7</v>
      </c>
      <c r="P4858" s="189" t="s">
        <v>7</v>
      </c>
      <c r="Q4858" s="187" t="s">
        <v>7</v>
      </c>
      <c r="R4858" s="187" t="s">
        <v>7</v>
      </c>
      <c r="S4858" s="260" t="s">
        <v>7</v>
      </c>
      <c r="T4858" s="187" t="s">
        <v>7</v>
      </c>
      <c r="U4858" s="260">
        <f>U4854</f>
        <v>10637.53</v>
      </c>
      <c r="V4858" s="187" t="s">
        <v>7</v>
      </c>
    </row>
    <row r="4859" spans="2:22" s="3" customFormat="1" ht="78.75" x14ac:dyDescent="0.25">
      <c r="B4859" s="257" t="s">
        <v>1364</v>
      </c>
      <c r="C4859" s="258" t="s">
        <v>4371</v>
      </c>
      <c r="D4859" s="257" t="s">
        <v>4372</v>
      </c>
      <c r="E4859" s="189" t="s">
        <v>661</v>
      </c>
      <c r="F4859" s="189" t="s">
        <v>4155</v>
      </c>
      <c r="G4859" s="189" t="s">
        <v>7</v>
      </c>
      <c r="H4859" s="195" t="s">
        <v>109</v>
      </c>
      <c r="I4859" s="189">
        <v>2029</v>
      </c>
      <c r="J4859" s="189">
        <v>110</v>
      </c>
      <c r="K4859" s="189" t="s">
        <v>553</v>
      </c>
      <c r="L4859" s="189" t="s">
        <v>652</v>
      </c>
      <c r="M4859" s="259">
        <v>45243</v>
      </c>
      <c r="N4859" s="189" t="s">
        <v>5327</v>
      </c>
      <c r="O4859" s="189" t="s">
        <v>96</v>
      </c>
      <c r="P4859" s="189">
        <v>2</v>
      </c>
      <c r="Q4859" s="187" t="s">
        <v>160</v>
      </c>
      <c r="R4859" s="187" t="s">
        <v>587</v>
      </c>
      <c r="S4859" s="260">
        <v>5022.8900000000003</v>
      </c>
      <c r="T4859" s="187">
        <v>2.0299999999999998</v>
      </c>
      <c r="U4859" s="260">
        <f>O4859*P4859*S4859*T4859</f>
        <v>20392.933399999998</v>
      </c>
      <c r="V4859" s="187" t="s">
        <v>7</v>
      </c>
    </row>
    <row r="4860" spans="2:22" s="3" customFormat="1" ht="78.75" x14ac:dyDescent="0.25">
      <c r="B4860" s="257" t="s">
        <v>1364</v>
      </c>
      <c r="C4860" s="258" t="s">
        <v>4371</v>
      </c>
      <c r="D4860" s="257" t="s">
        <v>4372</v>
      </c>
      <c r="E4860" s="189" t="s">
        <v>4129</v>
      </c>
      <c r="F4860" s="189" t="s">
        <v>4155</v>
      </c>
      <c r="G4860" s="189" t="s">
        <v>7</v>
      </c>
      <c r="H4860" s="195" t="s">
        <v>109</v>
      </c>
      <c r="I4860" s="189">
        <v>2029</v>
      </c>
      <c r="J4860" s="189" t="s">
        <v>7</v>
      </c>
      <c r="K4860" s="189" t="s">
        <v>4246</v>
      </c>
      <c r="L4860" s="189" t="s">
        <v>652</v>
      </c>
      <c r="M4860" s="259">
        <v>45243</v>
      </c>
      <c r="N4860" s="189" t="s">
        <v>5327</v>
      </c>
      <c r="O4860" s="189" t="s">
        <v>96</v>
      </c>
      <c r="P4860" s="189">
        <v>1</v>
      </c>
      <c r="Q4860" s="187" t="s">
        <v>111</v>
      </c>
      <c r="R4860" s="187" t="s">
        <v>379</v>
      </c>
      <c r="S4860" s="260">
        <v>10637.53</v>
      </c>
      <c r="T4860" s="187">
        <v>1</v>
      </c>
      <c r="U4860" s="260">
        <f>O4860*P4860*S4860*T4860</f>
        <v>10637.53</v>
      </c>
      <c r="V4860" s="187" t="s">
        <v>7</v>
      </c>
    </row>
    <row r="4861" spans="2:22" s="3" customFormat="1" ht="94.5" x14ac:dyDescent="0.25">
      <c r="B4861" s="257" t="s">
        <v>1364</v>
      </c>
      <c r="C4861" s="258" t="s">
        <v>4371</v>
      </c>
      <c r="D4861" s="257" t="s">
        <v>4372</v>
      </c>
      <c r="E4861" s="189" t="s">
        <v>375</v>
      </c>
      <c r="F4861" s="189" t="s">
        <v>4155</v>
      </c>
      <c r="G4861" s="189" t="s">
        <v>7</v>
      </c>
      <c r="H4861" s="195" t="s">
        <v>109</v>
      </c>
      <c r="I4861" s="189">
        <v>2029</v>
      </c>
      <c r="J4861" s="189">
        <v>110</v>
      </c>
      <c r="K4861" s="189" t="s">
        <v>4316</v>
      </c>
      <c r="L4861" s="189" t="s">
        <v>652</v>
      </c>
      <c r="M4861" s="259">
        <v>45243</v>
      </c>
      <c r="N4861" s="189" t="s">
        <v>5327</v>
      </c>
      <c r="O4861" s="189" t="s">
        <v>96</v>
      </c>
      <c r="P4861" s="189">
        <v>2</v>
      </c>
      <c r="Q4861" s="187" t="s">
        <v>160</v>
      </c>
      <c r="R4861" s="187" t="s">
        <v>3062</v>
      </c>
      <c r="S4861" s="260">
        <v>9726.01</v>
      </c>
      <c r="T4861" s="187">
        <v>2.0299999999999998</v>
      </c>
      <c r="U4861" s="260">
        <f>O4861*P4861*S4861*T4861</f>
        <v>39487.600599999998</v>
      </c>
      <c r="V4861" s="187" t="s">
        <v>7</v>
      </c>
    </row>
    <row r="4862" spans="2:22" s="3" customFormat="1" ht="78.75" x14ac:dyDescent="0.25">
      <c r="B4862" s="257" t="s">
        <v>1364</v>
      </c>
      <c r="C4862" s="258" t="s">
        <v>4371</v>
      </c>
      <c r="D4862" s="257" t="s">
        <v>4372</v>
      </c>
      <c r="E4862" s="189" t="s">
        <v>375</v>
      </c>
      <c r="F4862" s="189" t="s">
        <v>4155</v>
      </c>
      <c r="G4862" s="189" t="s">
        <v>7</v>
      </c>
      <c r="H4862" s="195" t="s">
        <v>109</v>
      </c>
      <c r="I4862" s="189">
        <v>2029</v>
      </c>
      <c r="J4862" s="189">
        <v>110</v>
      </c>
      <c r="K4862" s="189" t="s">
        <v>4317</v>
      </c>
      <c r="L4862" s="189" t="s">
        <v>652</v>
      </c>
      <c r="M4862" s="259">
        <v>45243</v>
      </c>
      <c r="N4862" s="189" t="s">
        <v>5327</v>
      </c>
      <c r="O4862" s="189" t="s">
        <v>96</v>
      </c>
      <c r="P4862" s="189">
        <v>2</v>
      </c>
      <c r="Q4862" s="187" t="s">
        <v>160</v>
      </c>
      <c r="R4862" s="187" t="s">
        <v>2848</v>
      </c>
      <c r="S4862" s="260">
        <v>2790.5</v>
      </c>
      <c r="T4862" s="187">
        <v>2.0299999999999998</v>
      </c>
      <c r="U4862" s="260">
        <f>O4862*P4862*S4862*T4862</f>
        <v>11329.429999999998</v>
      </c>
      <c r="V4862" s="187" t="s">
        <v>7</v>
      </c>
    </row>
    <row r="4863" spans="2:22" s="3" customFormat="1" ht="78.75" x14ac:dyDescent="0.25">
      <c r="B4863" s="257" t="s">
        <v>1364</v>
      </c>
      <c r="C4863" s="258" t="s">
        <v>4371</v>
      </c>
      <c r="D4863" s="257" t="s">
        <v>4372</v>
      </c>
      <c r="E4863" s="189" t="s">
        <v>375</v>
      </c>
      <c r="F4863" s="189" t="s">
        <v>4155</v>
      </c>
      <c r="G4863" s="189" t="s">
        <v>7</v>
      </c>
      <c r="H4863" s="195" t="s">
        <v>109</v>
      </c>
      <c r="I4863" s="189">
        <v>2029</v>
      </c>
      <c r="J4863" s="189">
        <v>110</v>
      </c>
      <c r="K4863" s="189" t="s">
        <v>4318</v>
      </c>
      <c r="L4863" s="189" t="s">
        <v>652</v>
      </c>
      <c r="M4863" s="259">
        <v>45243</v>
      </c>
      <c r="N4863" s="189" t="s">
        <v>5327</v>
      </c>
      <c r="O4863" s="189" t="s">
        <v>96</v>
      </c>
      <c r="P4863" s="189">
        <v>2</v>
      </c>
      <c r="Q4863" s="187" t="s">
        <v>160</v>
      </c>
      <c r="R4863" s="187" t="s">
        <v>2930</v>
      </c>
      <c r="S4863" s="260">
        <v>3659.78</v>
      </c>
      <c r="T4863" s="187">
        <v>2.0299999999999998</v>
      </c>
      <c r="U4863" s="260">
        <f>O4863*P4863*S4863*T4863</f>
        <v>14858.7068</v>
      </c>
      <c r="V4863" s="187" t="s">
        <v>7</v>
      </c>
    </row>
    <row r="4864" spans="2:22" s="3" customFormat="1" ht="78.75" x14ac:dyDescent="0.25">
      <c r="B4864" s="257" t="s">
        <v>1364</v>
      </c>
      <c r="C4864" s="258" t="s">
        <v>4371</v>
      </c>
      <c r="D4864" s="257" t="s">
        <v>4372</v>
      </c>
      <c r="E4864" s="189" t="s">
        <v>26</v>
      </c>
      <c r="F4864" s="189" t="s">
        <v>7</v>
      </c>
      <c r="G4864" s="189" t="s">
        <v>7</v>
      </c>
      <c r="H4864" s="189" t="s">
        <v>7</v>
      </c>
      <c r="I4864" s="189" t="s">
        <v>7</v>
      </c>
      <c r="J4864" s="189" t="s">
        <v>7</v>
      </c>
      <c r="K4864" s="189" t="s">
        <v>7</v>
      </c>
      <c r="L4864" s="189" t="s">
        <v>7</v>
      </c>
      <c r="M4864" s="189" t="s">
        <v>7</v>
      </c>
      <c r="N4864" s="189" t="s">
        <v>7</v>
      </c>
      <c r="O4864" s="189" t="s">
        <v>7</v>
      </c>
      <c r="P4864" s="189" t="s">
        <v>7</v>
      </c>
      <c r="Q4864" s="187" t="s">
        <v>7</v>
      </c>
      <c r="R4864" s="187" t="s">
        <v>7</v>
      </c>
      <c r="S4864" s="260" t="s">
        <v>7</v>
      </c>
      <c r="T4864" s="187" t="s">
        <v>7</v>
      </c>
      <c r="U4864" s="260">
        <f>U4860</f>
        <v>10637.53</v>
      </c>
      <c r="V4864" s="187" t="s">
        <v>7</v>
      </c>
    </row>
    <row r="4865" spans="2:22" s="3" customFormat="1" ht="78.75" x14ac:dyDescent="0.25">
      <c r="B4865" s="257" t="s">
        <v>1364</v>
      </c>
      <c r="C4865" s="258" t="s">
        <v>4373</v>
      </c>
      <c r="D4865" s="257" t="s">
        <v>4374</v>
      </c>
      <c r="E4865" s="189" t="s">
        <v>2680</v>
      </c>
      <c r="F4865" s="189" t="s">
        <v>4188</v>
      </c>
      <c r="G4865" s="189" t="s">
        <v>7</v>
      </c>
      <c r="H4865" s="195" t="s">
        <v>109</v>
      </c>
      <c r="I4865" s="189">
        <v>2025</v>
      </c>
      <c r="J4865" s="189" t="s">
        <v>7</v>
      </c>
      <c r="K4865" s="189" t="s">
        <v>3712</v>
      </c>
      <c r="L4865" s="189" t="s">
        <v>2259</v>
      </c>
      <c r="M4865" s="259">
        <v>45366</v>
      </c>
      <c r="N4865" s="189" t="s">
        <v>5327</v>
      </c>
      <c r="O4865" s="189" t="s">
        <v>96</v>
      </c>
      <c r="P4865" s="189">
        <v>191</v>
      </c>
      <c r="Q4865" s="187" t="s">
        <v>2695</v>
      </c>
      <c r="R4865" s="187" t="s">
        <v>3713</v>
      </c>
      <c r="S4865" s="260">
        <v>46</v>
      </c>
      <c r="T4865" s="187">
        <v>2.31</v>
      </c>
      <c r="U4865" s="260">
        <f>O4865*P4865*S4865*T4865</f>
        <v>20295.66</v>
      </c>
      <c r="V4865" s="187" t="s">
        <v>7</v>
      </c>
    </row>
    <row r="4866" spans="2:22" s="3" customFormat="1" ht="78.75" x14ac:dyDescent="0.25">
      <c r="B4866" s="257" t="s">
        <v>1364</v>
      </c>
      <c r="C4866" s="258" t="s">
        <v>4373</v>
      </c>
      <c r="D4866" s="257" t="s">
        <v>4374</v>
      </c>
      <c r="E4866" s="189" t="s">
        <v>4129</v>
      </c>
      <c r="F4866" s="189" t="s">
        <v>4188</v>
      </c>
      <c r="G4866" s="189" t="s">
        <v>7</v>
      </c>
      <c r="H4866" s="195" t="s">
        <v>109</v>
      </c>
      <c r="I4866" s="189">
        <v>2025</v>
      </c>
      <c r="J4866" s="189" t="s">
        <v>7</v>
      </c>
      <c r="K4866" s="189" t="s">
        <v>4033</v>
      </c>
      <c r="L4866" s="189" t="s">
        <v>652</v>
      </c>
      <c r="M4866" s="259">
        <v>45366</v>
      </c>
      <c r="N4866" s="189" t="s">
        <v>5327</v>
      </c>
      <c r="O4866" s="189">
        <v>1</v>
      </c>
      <c r="P4866" s="189">
        <v>1</v>
      </c>
      <c r="Q4866" s="187" t="s">
        <v>111</v>
      </c>
      <c r="R4866" s="187" t="s">
        <v>260</v>
      </c>
      <c r="S4866" s="260">
        <v>2127.5100000000002</v>
      </c>
      <c r="T4866" s="187">
        <v>1</v>
      </c>
      <c r="U4866" s="260">
        <f>O4866*P4866*S4866*T4866</f>
        <v>2127.5100000000002</v>
      </c>
      <c r="V4866" s="187" t="s">
        <v>7</v>
      </c>
    </row>
    <row r="4867" spans="2:22" s="3" customFormat="1" ht="78.75" x14ac:dyDescent="0.25">
      <c r="B4867" s="257" t="s">
        <v>1364</v>
      </c>
      <c r="C4867" s="258" t="s">
        <v>4373</v>
      </c>
      <c r="D4867" s="257" t="s">
        <v>4374</v>
      </c>
      <c r="E4867" s="189" t="s">
        <v>26</v>
      </c>
      <c r="F4867" s="189" t="s">
        <v>7</v>
      </c>
      <c r="G4867" s="189" t="s">
        <v>7</v>
      </c>
      <c r="H4867" s="189" t="s">
        <v>7</v>
      </c>
      <c r="I4867" s="189" t="s">
        <v>7</v>
      </c>
      <c r="J4867" s="189" t="s">
        <v>7</v>
      </c>
      <c r="K4867" s="189" t="s">
        <v>7</v>
      </c>
      <c r="L4867" s="189" t="s">
        <v>7</v>
      </c>
      <c r="M4867" s="189" t="s">
        <v>7</v>
      </c>
      <c r="N4867" s="189" t="s">
        <v>7</v>
      </c>
      <c r="O4867" s="189" t="s">
        <v>7</v>
      </c>
      <c r="P4867" s="189" t="s">
        <v>7</v>
      </c>
      <c r="Q4867" s="187" t="s">
        <v>7</v>
      </c>
      <c r="R4867" s="187" t="s">
        <v>7</v>
      </c>
      <c r="S4867" s="260" t="s">
        <v>7</v>
      </c>
      <c r="T4867" s="187" t="s">
        <v>7</v>
      </c>
      <c r="U4867" s="260">
        <f>U4866</f>
        <v>2127.5100000000002</v>
      </c>
      <c r="V4867" s="187" t="s">
        <v>7</v>
      </c>
    </row>
    <row r="4868" spans="2:22" s="3" customFormat="1" ht="47.25" x14ac:dyDescent="0.25">
      <c r="B4868" s="257" t="s">
        <v>1364</v>
      </c>
      <c r="C4868" s="258" t="s">
        <v>5558</v>
      </c>
      <c r="D4868" s="257" t="s">
        <v>5559</v>
      </c>
      <c r="E4868" s="189" t="s">
        <v>3981</v>
      </c>
      <c r="F4868" s="189" t="s">
        <v>4188</v>
      </c>
      <c r="G4868" s="189" t="s">
        <v>7</v>
      </c>
      <c r="H4868" s="189" t="s">
        <v>109</v>
      </c>
      <c r="I4868" s="189">
        <v>2026</v>
      </c>
      <c r="J4868" s="189" t="s">
        <v>7</v>
      </c>
      <c r="K4868" s="189" t="s">
        <v>3840</v>
      </c>
      <c r="L4868" s="189" t="s">
        <v>652</v>
      </c>
      <c r="M4868" s="259">
        <v>44907</v>
      </c>
      <c r="N4868" s="189" t="s">
        <v>5327</v>
      </c>
      <c r="O4868" s="189" t="s">
        <v>96</v>
      </c>
      <c r="P4868" s="189">
        <v>1</v>
      </c>
      <c r="Q4868" s="187" t="s">
        <v>135</v>
      </c>
      <c r="R4868" s="187" t="s">
        <v>3035</v>
      </c>
      <c r="S4868" s="187">
        <v>2252.79</v>
      </c>
      <c r="T4868" s="187">
        <v>2.02</v>
      </c>
      <c r="U4868" s="260">
        <f>O4868*P4868*S4868*T4868</f>
        <v>4550.6358</v>
      </c>
      <c r="V4868" s="200" t="s">
        <v>7</v>
      </c>
    </row>
    <row r="4869" spans="2:22" s="3" customFormat="1" ht="47.25" x14ac:dyDescent="0.25">
      <c r="B4869" s="257" t="s">
        <v>1364</v>
      </c>
      <c r="C4869" s="258" t="s">
        <v>5558</v>
      </c>
      <c r="D4869" s="257" t="s">
        <v>5559</v>
      </c>
      <c r="E4869" s="189" t="s">
        <v>5560</v>
      </c>
      <c r="F4869" s="189" t="s">
        <v>4188</v>
      </c>
      <c r="G4869" s="189" t="s">
        <v>7</v>
      </c>
      <c r="H4869" s="189" t="s">
        <v>109</v>
      </c>
      <c r="I4869" s="189">
        <v>2026</v>
      </c>
      <c r="J4869" s="189" t="s">
        <v>7</v>
      </c>
      <c r="K4869" s="189" t="s">
        <v>1973</v>
      </c>
      <c r="L4869" s="189" t="s">
        <v>652</v>
      </c>
      <c r="M4869" s="259">
        <v>44907</v>
      </c>
      <c r="N4869" s="189" t="s">
        <v>5327</v>
      </c>
      <c r="O4869" s="189" t="s">
        <v>96</v>
      </c>
      <c r="P4869" s="189">
        <v>1</v>
      </c>
      <c r="Q4869" s="187" t="s">
        <v>111</v>
      </c>
      <c r="R4869" s="187" t="s">
        <v>433</v>
      </c>
      <c r="S4869" s="187">
        <v>4048.87</v>
      </c>
      <c r="T4869" s="187">
        <v>2</v>
      </c>
      <c r="U4869" s="260">
        <f>O4869*P4869*S4869*T4869</f>
        <v>8097.74</v>
      </c>
      <c r="V4869" s="200" t="s">
        <v>7</v>
      </c>
    </row>
    <row r="4870" spans="2:22" s="3" customFormat="1" ht="63" x14ac:dyDescent="0.25">
      <c r="B4870" s="257" t="s">
        <v>1364</v>
      </c>
      <c r="C4870" s="258" t="s">
        <v>5558</v>
      </c>
      <c r="D4870" s="257" t="s">
        <v>5559</v>
      </c>
      <c r="E4870" s="189" t="s">
        <v>4129</v>
      </c>
      <c r="F4870" s="189" t="s">
        <v>4188</v>
      </c>
      <c r="G4870" s="189" t="s">
        <v>7</v>
      </c>
      <c r="H4870" s="189" t="s">
        <v>109</v>
      </c>
      <c r="I4870" s="189">
        <v>2026</v>
      </c>
      <c r="J4870" s="189" t="s">
        <v>7</v>
      </c>
      <c r="K4870" s="189" t="s">
        <v>4033</v>
      </c>
      <c r="L4870" s="189" t="s">
        <v>652</v>
      </c>
      <c r="M4870" s="259">
        <v>44907</v>
      </c>
      <c r="N4870" s="189" t="s">
        <v>5327</v>
      </c>
      <c r="O4870" s="189" t="s">
        <v>96</v>
      </c>
      <c r="P4870" s="189">
        <v>1</v>
      </c>
      <c r="Q4870" s="187" t="s">
        <v>111</v>
      </c>
      <c r="R4870" s="187" t="s">
        <v>260</v>
      </c>
      <c r="S4870" s="187">
        <v>2127.5100000000002</v>
      </c>
      <c r="T4870" s="187">
        <v>1</v>
      </c>
      <c r="U4870" s="260">
        <f>O4870*P4870*S4870*T4870</f>
        <v>2127.5100000000002</v>
      </c>
      <c r="V4870" s="200" t="s">
        <v>7</v>
      </c>
    </row>
    <row r="4871" spans="2:22" s="3" customFormat="1" ht="47.25" x14ac:dyDescent="0.25">
      <c r="B4871" s="257" t="s">
        <v>1364</v>
      </c>
      <c r="C4871" s="258" t="s">
        <v>5558</v>
      </c>
      <c r="D4871" s="257" t="s">
        <v>5559</v>
      </c>
      <c r="E4871" s="189" t="s">
        <v>26</v>
      </c>
      <c r="F4871" s="189" t="s">
        <v>7</v>
      </c>
      <c r="G4871" s="189" t="s">
        <v>7</v>
      </c>
      <c r="H4871" s="189" t="s">
        <v>7</v>
      </c>
      <c r="I4871" s="189" t="s">
        <v>7</v>
      </c>
      <c r="J4871" s="189" t="s">
        <v>7</v>
      </c>
      <c r="K4871" s="189" t="s">
        <v>7</v>
      </c>
      <c r="L4871" s="189" t="s">
        <v>7</v>
      </c>
      <c r="M4871" s="189" t="s">
        <v>7</v>
      </c>
      <c r="N4871" s="189" t="s">
        <v>7</v>
      </c>
      <c r="O4871" s="189" t="s">
        <v>7</v>
      </c>
      <c r="P4871" s="189" t="s">
        <v>7</v>
      </c>
      <c r="Q4871" s="187" t="s">
        <v>7</v>
      </c>
      <c r="R4871" s="187" t="s">
        <v>7</v>
      </c>
      <c r="S4871" s="187" t="s">
        <v>7</v>
      </c>
      <c r="T4871" s="187" t="s">
        <v>7</v>
      </c>
      <c r="U4871" s="260">
        <f>U4868+U4869+U4870</f>
        <v>14775.8858</v>
      </c>
      <c r="V4871" s="200" t="s">
        <v>7</v>
      </c>
    </row>
    <row r="4872" spans="2:22" s="3" customFormat="1" ht="47.25" x14ac:dyDescent="0.25">
      <c r="B4872" s="257" t="s">
        <v>1415</v>
      </c>
      <c r="C4872" s="258" t="s">
        <v>2008</v>
      </c>
      <c r="D4872" s="257" t="s">
        <v>2009</v>
      </c>
      <c r="E4872" s="189" t="s">
        <v>549</v>
      </c>
      <c r="F4872" s="189" t="s">
        <v>4375</v>
      </c>
      <c r="G4872" s="189" t="s">
        <v>7</v>
      </c>
      <c r="H4872" s="195" t="s">
        <v>109</v>
      </c>
      <c r="I4872" s="189" t="s">
        <v>366</v>
      </c>
      <c r="J4872" s="189">
        <v>110</v>
      </c>
      <c r="K4872" s="189" t="s">
        <v>4376</v>
      </c>
      <c r="L4872" s="189" t="s">
        <v>652</v>
      </c>
      <c r="M4872" s="189" t="s">
        <v>4227</v>
      </c>
      <c r="N4872" s="189" t="s">
        <v>5327</v>
      </c>
      <c r="O4872" s="189" t="s">
        <v>96</v>
      </c>
      <c r="P4872" s="189">
        <v>12</v>
      </c>
      <c r="Q4872" s="187" t="s">
        <v>135</v>
      </c>
      <c r="R4872" s="187" t="s">
        <v>3809</v>
      </c>
      <c r="S4872" s="260">
        <v>915.13</v>
      </c>
      <c r="T4872" s="187">
        <v>2.0299999999999998</v>
      </c>
      <c r="U4872" s="260">
        <f t="shared" ref="U4872:U4888" si="236">O4872*P4872*S4872*T4872</f>
        <v>22292.566799999997</v>
      </c>
      <c r="V4872" s="187" t="s">
        <v>7</v>
      </c>
    </row>
    <row r="4873" spans="2:22" s="3" customFormat="1" ht="31.5" x14ac:dyDescent="0.25">
      <c r="B4873" s="257" t="s">
        <v>1415</v>
      </c>
      <c r="C4873" s="258" t="s">
        <v>2008</v>
      </c>
      <c r="D4873" s="257" t="s">
        <v>2009</v>
      </c>
      <c r="E4873" s="189" t="s">
        <v>3790</v>
      </c>
      <c r="F4873" s="189" t="s">
        <v>4375</v>
      </c>
      <c r="G4873" s="189" t="s">
        <v>7</v>
      </c>
      <c r="H4873" s="195" t="s">
        <v>109</v>
      </c>
      <c r="I4873" s="189" t="s">
        <v>366</v>
      </c>
      <c r="J4873" s="189">
        <v>110</v>
      </c>
      <c r="K4873" s="189" t="s">
        <v>2999</v>
      </c>
      <c r="L4873" s="189" t="s">
        <v>652</v>
      </c>
      <c r="M4873" s="189" t="s">
        <v>4227</v>
      </c>
      <c r="N4873" s="189" t="s">
        <v>5327</v>
      </c>
      <c r="O4873" s="189" t="s">
        <v>96</v>
      </c>
      <c r="P4873" s="189">
        <v>2</v>
      </c>
      <c r="Q4873" s="187" t="s">
        <v>135</v>
      </c>
      <c r="R4873" s="187" t="s">
        <v>3579</v>
      </c>
      <c r="S4873" s="260">
        <v>6169.98</v>
      </c>
      <c r="T4873" s="187">
        <v>1.77</v>
      </c>
      <c r="U4873" s="260">
        <f t="shared" si="236"/>
        <v>21841.729199999998</v>
      </c>
      <c r="V4873" s="187" t="s">
        <v>7</v>
      </c>
    </row>
    <row r="4874" spans="2:22" s="3" customFormat="1" ht="31.5" x14ac:dyDescent="0.25">
      <c r="B4874" s="257" t="s">
        <v>1415</v>
      </c>
      <c r="C4874" s="258" t="s">
        <v>2008</v>
      </c>
      <c r="D4874" s="257" t="s">
        <v>2009</v>
      </c>
      <c r="E4874" s="189" t="s">
        <v>1183</v>
      </c>
      <c r="F4874" s="189" t="s">
        <v>4375</v>
      </c>
      <c r="G4874" s="189" t="s">
        <v>7</v>
      </c>
      <c r="H4874" s="195" t="s">
        <v>109</v>
      </c>
      <c r="I4874" s="189" t="s">
        <v>366</v>
      </c>
      <c r="J4874" s="189">
        <v>6</v>
      </c>
      <c r="K4874" s="189" t="s">
        <v>4377</v>
      </c>
      <c r="L4874" s="189" t="s">
        <v>652</v>
      </c>
      <c r="M4874" s="189" t="s">
        <v>4227</v>
      </c>
      <c r="N4874" s="189" t="s">
        <v>5327</v>
      </c>
      <c r="O4874" s="189" t="s">
        <v>96</v>
      </c>
      <c r="P4874" s="189">
        <v>32</v>
      </c>
      <c r="Q4874" s="187" t="s">
        <v>193</v>
      </c>
      <c r="R4874" s="187" t="s">
        <v>700</v>
      </c>
      <c r="S4874" s="260">
        <v>2538.33</v>
      </c>
      <c r="T4874" s="187">
        <v>1.77</v>
      </c>
      <c r="U4874" s="260">
        <f t="shared" si="236"/>
        <v>143771.01120000001</v>
      </c>
      <c r="V4874" s="187" t="s">
        <v>7</v>
      </c>
    </row>
    <row r="4875" spans="2:22" s="3" customFormat="1" ht="31.5" x14ac:dyDescent="0.25">
      <c r="B4875" s="257" t="s">
        <v>1415</v>
      </c>
      <c r="C4875" s="258" t="s">
        <v>2008</v>
      </c>
      <c r="D4875" s="257" t="s">
        <v>2009</v>
      </c>
      <c r="E4875" s="189" t="s">
        <v>2538</v>
      </c>
      <c r="F4875" s="189" t="s">
        <v>4375</v>
      </c>
      <c r="G4875" s="189" t="s">
        <v>7</v>
      </c>
      <c r="H4875" s="195" t="s">
        <v>109</v>
      </c>
      <c r="I4875" s="189" t="s">
        <v>366</v>
      </c>
      <c r="J4875" s="189">
        <v>6</v>
      </c>
      <c r="K4875" s="189" t="s">
        <v>4378</v>
      </c>
      <c r="L4875" s="189" t="s">
        <v>652</v>
      </c>
      <c r="M4875" s="189" t="s">
        <v>4227</v>
      </c>
      <c r="N4875" s="189" t="s">
        <v>5327</v>
      </c>
      <c r="O4875" s="189" t="s">
        <v>96</v>
      </c>
      <c r="P4875" s="189">
        <v>1</v>
      </c>
      <c r="Q4875" s="187" t="s">
        <v>2802</v>
      </c>
      <c r="R4875" s="187" t="s">
        <v>166</v>
      </c>
      <c r="S4875" s="260">
        <v>14686.79</v>
      </c>
      <c r="T4875" s="187">
        <v>2.0499999999999998</v>
      </c>
      <c r="U4875" s="260">
        <f t="shared" si="236"/>
        <v>30107.9195</v>
      </c>
      <c r="V4875" s="187" t="s">
        <v>7</v>
      </c>
    </row>
    <row r="4876" spans="2:22" s="3" customFormat="1" ht="31.5" x14ac:dyDescent="0.25">
      <c r="B4876" s="257" t="s">
        <v>1415</v>
      </c>
      <c r="C4876" s="258" t="s">
        <v>2008</v>
      </c>
      <c r="D4876" s="257" t="s">
        <v>2009</v>
      </c>
      <c r="E4876" s="189" t="s">
        <v>348</v>
      </c>
      <c r="F4876" s="189" t="s">
        <v>4375</v>
      </c>
      <c r="G4876" s="189" t="s">
        <v>7</v>
      </c>
      <c r="H4876" s="195" t="s">
        <v>109</v>
      </c>
      <c r="I4876" s="189" t="s">
        <v>366</v>
      </c>
      <c r="J4876" s="189">
        <v>110</v>
      </c>
      <c r="K4876" s="189" t="s">
        <v>3840</v>
      </c>
      <c r="L4876" s="189" t="s">
        <v>652</v>
      </c>
      <c r="M4876" s="189" t="s">
        <v>4227</v>
      </c>
      <c r="N4876" s="189" t="s">
        <v>5327</v>
      </c>
      <c r="O4876" s="189" t="s">
        <v>96</v>
      </c>
      <c r="P4876" s="189">
        <v>1</v>
      </c>
      <c r="Q4876" s="187" t="s">
        <v>135</v>
      </c>
      <c r="R4876" s="187" t="s">
        <v>3035</v>
      </c>
      <c r="S4876" s="260">
        <v>2252.79</v>
      </c>
      <c r="T4876" s="187">
        <v>2.0499999999999998</v>
      </c>
      <c r="U4876" s="260">
        <f t="shared" si="236"/>
        <v>4618.2194999999992</v>
      </c>
      <c r="V4876" s="187" t="s">
        <v>7</v>
      </c>
    </row>
    <row r="4877" spans="2:22" s="3" customFormat="1" ht="31.5" x14ac:dyDescent="0.25">
      <c r="B4877" s="257" t="s">
        <v>1415</v>
      </c>
      <c r="C4877" s="258" t="s">
        <v>2008</v>
      </c>
      <c r="D4877" s="257" t="s">
        <v>2009</v>
      </c>
      <c r="E4877" s="189" t="s">
        <v>348</v>
      </c>
      <c r="F4877" s="189" t="s">
        <v>4375</v>
      </c>
      <c r="G4877" s="189" t="s">
        <v>7</v>
      </c>
      <c r="H4877" s="195" t="s">
        <v>109</v>
      </c>
      <c r="I4877" s="189" t="s">
        <v>366</v>
      </c>
      <c r="J4877" s="189" t="s">
        <v>7</v>
      </c>
      <c r="K4877" s="189" t="s">
        <v>4190</v>
      </c>
      <c r="L4877" s="189" t="s">
        <v>652</v>
      </c>
      <c r="M4877" s="189" t="s">
        <v>4227</v>
      </c>
      <c r="N4877" s="189" t="s">
        <v>5327</v>
      </c>
      <c r="O4877" s="189" t="s">
        <v>96</v>
      </c>
      <c r="P4877" s="189">
        <v>1</v>
      </c>
      <c r="Q4877" s="187" t="s">
        <v>135</v>
      </c>
      <c r="R4877" s="187" t="s">
        <v>461</v>
      </c>
      <c r="S4877" s="260">
        <v>17966.55</v>
      </c>
      <c r="T4877" s="187">
        <v>2.0499999999999998</v>
      </c>
      <c r="U4877" s="260">
        <f t="shared" si="236"/>
        <v>36831.427499999998</v>
      </c>
      <c r="V4877" s="187" t="s">
        <v>7</v>
      </c>
    </row>
    <row r="4878" spans="2:22" s="3" customFormat="1" ht="31.5" x14ac:dyDescent="0.25">
      <c r="B4878" s="257" t="s">
        <v>1415</v>
      </c>
      <c r="C4878" s="258" t="s">
        <v>2008</v>
      </c>
      <c r="D4878" s="257" t="s">
        <v>2009</v>
      </c>
      <c r="E4878" s="189" t="s">
        <v>3981</v>
      </c>
      <c r="F4878" s="189" t="s">
        <v>4375</v>
      </c>
      <c r="G4878" s="189" t="s">
        <v>7</v>
      </c>
      <c r="H4878" s="195" t="s">
        <v>109</v>
      </c>
      <c r="I4878" s="189" t="s">
        <v>366</v>
      </c>
      <c r="J4878" s="189" t="s">
        <v>7</v>
      </c>
      <c r="K4878" s="189" t="s">
        <v>592</v>
      </c>
      <c r="L4878" s="189" t="s">
        <v>652</v>
      </c>
      <c r="M4878" s="189" t="s">
        <v>4227</v>
      </c>
      <c r="N4878" s="189" t="s">
        <v>5327</v>
      </c>
      <c r="O4878" s="189" t="s">
        <v>96</v>
      </c>
      <c r="P4878" s="189">
        <v>1</v>
      </c>
      <c r="Q4878" s="187" t="s">
        <v>160</v>
      </c>
      <c r="R4878" s="187" t="s">
        <v>349</v>
      </c>
      <c r="S4878" s="260">
        <v>5306.44</v>
      </c>
      <c r="T4878" s="187">
        <v>2.0499999999999998</v>
      </c>
      <c r="U4878" s="260">
        <f t="shared" si="236"/>
        <v>10878.201999999997</v>
      </c>
      <c r="V4878" s="187" t="s">
        <v>7</v>
      </c>
    </row>
    <row r="4879" spans="2:22" s="3" customFormat="1" ht="63" x14ac:dyDescent="0.25">
      <c r="B4879" s="257" t="s">
        <v>1415</v>
      </c>
      <c r="C4879" s="258" t="s">
        <v>2008</v>
      </c>
      <c r="D4879" s="257" t="s">
        <v>2009</v>
      </c>
      <c r="E4879" s="189" t="s">
        <v>348</v>
      </c>
      <c r="F4879" s="189" t="s">
        <v>4375</v>
      </c>
      <c r="G4879" s="189" t="s">
        <v>7</v>
      </c>
      <c r="H4879" s="195" t="s">
        <v>109</v>
      </c>
      <c r="I4879" s="189" t="s">
        <v>366</v>
      </c>
      <c r="J4879" s="189" t="s">
        <v>7</v>
      </c>
      <c r="K4879" s="189" t="s">
        <v>5417</v>
      </c>
      <c r="L4879" s="189" t="s">
        <v>652</v>
      </c>
      <c r="M4879" s="189" t="s">
        <v>4227</v>
      </c>
      <c r="N4879" s="189" t="s">
        <v>5327</v>
      </c>
      <c r="O4879" s="189" t="s">
        <v>96</v>
      </c>
      <c r="P4879" s="189">
        <v>1</v>
      </c>
      <c r="Q4879" s="187" t="s">
        <v>160</v>
      </c>
      <c r="R4879" s="187" t="s">
        <v>3037</v>
      </c>
      <c r="S4879" s="260">
        <v>5131.7700000000004</v>
      </c>
      <c r="T4879" s="187">
        <v>2.0499999999999998</v>
      </c>
      <c r="U4879" s="260">
        <f t="shared" si="236"/>
        <v>10520.128500000001</v>
      </c>
      <c r="V4879" s="187" t="s">
        <v>7</v>
      </c>
    </row>
    <row r="4880" spans="2:22" s="3" customFormat="1" ht="78.75" x14ac:dyDescent="0.25">
      <c r="B4880" s="257" t="s">
        <v>1415</v>
      </c>
      <c r="C4880" s="258" t="s">
        <v>2008</v>
      </c>
      <c r="D4880" s="257" t="s">
        <v>2009</v>
      </c>
      <c r="E4880" s="189" t="s">
        <v>3981</v>
      </c>
      <c r="F4880" s="189" t="s">
        <v>4375</v>
      </c>
      <c r="G4880" s="189" t="s">
        <v>7</v>
      </c>
      <c r="H4880" s="195" t="s">
        <v>109</v>
      </c>
      <c r="I4880" s="189" t="s">
        <v>366</v>
      </c>
      <c r="J4880" s="189" t="s">
        <v>7</v>
      </c>
      <c r="K4880" s="189" t="s">
        <v>4379</v>
      </c>
      <c r="L4880" s="189" t="s">
        <v>652</v>
      </c>
      <c r="M4880" s="189" t="s">
        <v>4227</v>
      </c>
      <c r="N4880" s="189" t="s">
        <v>5327</v>
      </c>
      <c r="O4880" s="189" t="s">
        <v>96</v>
      </c>
      <c r="P4880" s="189">
        <v>1</v>
      </c>
      <c r="Q4880" s="187" t="s">
        <v>160</v>
      </c>
      <c r="R4880" s="187" t="s">
        <v>2651</v>
      </c>
      <c r="S4880" s="260">
        <v>5131.7700000000004</v>
      </c>
      <c r="T4880" s="187">
        <v>2.0499999999999998</v>
      </c>
      <c r="U4880" s="260">
        <f t="shared" si="236"/>
        <v>10520.128500000001</v>
      </c>
      <c r="V4880" s="187" t="s">
        <v>7</v>
      </c>
    </row>
    <row r="4881" spans="2:22" s="3" customFormat="1" ht="31.5" x14ac:dyDescent="0.25">
      <c r="B4881" s="257" t="s">
        <v>1415</v>
      </c>
      <c r="C4881" s="258" t="s">
        <v>2008</v>
      </c>
      <c r="D4881" s="257" t="s">
        <v>2009</v>
      </c>
      <c r="E4881" s="189" t="s">
        <v>348</v>
      </c>
      <c r="F4881" s="189" t="s">
        <v>4375</v>
      </c>
      <c r="G4881" s="189" t="s">
        <v>7</v>
      </c>
      <c r="H4881" s="195" t="s">
        <v>109</v>
      </c>
      <c r="I4881" s="189" t="s">
        <v>366</v>
      </c>
      <c r="J4881" s="189" t="s">
        <v>7</v>
      </c>
      <c r="K4881" s="189" t="s">
        <v>479</v>
      </c>
      <c r="L4881" s="189" t="s">
        <v>652</v>
      </c>
      <c r="M4881" s="189" t="s">
        <v>4227</v>
      </c>
      <c r="N4881" s="189" t="s">
        <v>5327</v>
      </c>
      <c r="O4881" s="189" t="s">
        <v>96</v>
      </c>
      <c r="P4881" s="189">
        <v>1</v>
      </c>
      <c r="Q4881" s="187" t="s">
        <v>160</v>
      </c>
      <c r="R4881" s="187" t="s">
        <v>383</v>
      </c>
      <c r="S4881" s="260">
        <v>860.27</v>
      </c>
      <c r="T4881" s="187">
        <v>2.0499999999999998</v>
      </c>
      <c r="U4881" s="260">
        <f t="shared" si="236"/>
        <v>1763.5534999999998</v>
      </c>
      <c r="V4881" s="187" t="s">
        <v>7</v>
      </c>
    </row>
    <row r="4882" spans="2:22" s="3" customFormat="1" ht="31.5" x14ac:dyDescent="0.25">
      <c r="B4882" s="257" t="s">
        <v>1415</v>
      </c>
      <c r="C4882" s="258" t="s">
        <v>2008</v>
      </c>
      <c r="D4882" s="257" t="s">
        <v>2009</v>
      </c>
      <c r="E4882" s="189" t="s">
        <v>348</v>
      </c>
      <c r="F4882" s="189" t="s">
        <v>4375</v>
      </c>
      <c r="G4882" s="189" t="s">
        <v>7</v>
      </c>
      <c r="H4882" s="195" t="s">
        <v>109</v>
      </c>
      <c r="I4882" s="189" t="s">
        <v>366</v>
      </c>
      <c r="J4882" s="189" t="s">
        <v>7</v>
      </c>
      <c r="K4882" s="189" t="s">
        <v>2753</v>
      </c>
      <c r="L4882" s="189" t="s">
        <v>652</v>
      </c>
      <c r="M4882" s="189" t="s">
        <v>4227</v>
      </c>
      <c r="N4882" s="189" t="s">
        <v>5327</v>
      </c>
      <c r="O4882" s="189" t="s">
        <v>96</v>
      </c>
      <c r="P4882" s="189">
        <v>1</v>
      </c>
      <c r="Q4882" s="187" t="s">
        <v>160</v>
      </c>
      <c r="R4882" s="187" t="s">
        <v>480</v>
      </c>
      <c r="S4882" s="260">
        <v>425.87</v>
      </c>
      <c r="T4882" s="187">
        <v>2.0499999999999998</v>
      </c>
      <c r="U4882" s="260">
        <f t="shared" si="236"/>
        <v>873.03349999999989</v>
      </c>
      <c r="V4882" s="187" t="s">
        <v>7</v>
      </c>
    </row>
    <row r="4883" spans="2:22" s="3" customFormat="1" ht="31.5" x14ac:dyDescent="0.25">
      <c r="B4883" s="257" t="s">
        <v>1415</v>
      </c>
      <c r="C4883" s="258" t="s">
        <v>2008</v>
      </c>
      <c r="D4883" s="257" t="s">
        <v>2009</v>
      </c>
      <c r="E4883" s="189" t="s">
        <v>617</v>
      </c>
      <c r="F4883" s="189" t="s">
        <v>4375</v>
      </c>
      <c r="G4883" s="189" t="s">
        <v>7</v>
      </c>
      <c r="H4883" s="195" t="s">
        <v>109</v>
      </c>
      <c r="I4883" s="189" t="s">
        <v>366</v>
      </c>
      <c r="J4883" s="189">
        <v>110</v>
      </c>
      <c r="K4883" s="189" t="s">
        <v>4380</v>
      </c>
      <c r="L4883" s="189" t="s">
        <v>652</v>
      </c>
      <c r="M4883" s="189" t="s">
        <v>4227</v>
      </c>
      <c r="N4883" s="189" t="s">
        <v>5327</v>
      </c>
      <c r="O4883" s="189" t="s">
        <v>96</v>
      </c>
      <c r="P4883" s="189">
        <v>4</v>
      </c>
      <c r="Q4883" s="187" t="s">
        <v>160</v>
      </c>
      <c r="R4883" s="187" t="s">
        <v>478</v>
      </c>
      <c r="S4883" s="260">
        <v>262.52999999999997</v>
      </c>
      <c r="T4883" s="187">
        <v>2.0299999999999998</v>
      </c>
      <c r="U4883" s="260">
        <f t="shared" si="236"/>
        <v>2131.7435999999998</v>
      </c>
      <c r="V4883" s="187" t="s">
        <v>7</v>
      </c>
    </row>
    <row r="4884" spans="2:22" s="3" customFormat="1" ht="126" x14ac:dyDescent="0.25">
      <c r="B4884" s="257" t="s">
        <v>1415</v>
      </c>
      <c r="C4884" s="258" t="s">
        <v>2008</v>
      </c>
      <c r="D4884" s="257" t="s">
        <v>2009</v>
      </c>
      <c r="E4884" s="189" t="s">
        <v>579</v>
      </c>
      <c r="F4884" s="189" t="s">
        <v>4375</v>
      </c>
      <c r="G4884" s="189" t="s">
        <v>7</v>
      </c>
      <c r="H4884" s="195" t="s">
        <v>109</v>
      </c>
      <c r="I4884" s="189" t="s">
        <v>366</v>
      </c>
      <c r="J4884" s="189">
        <v>110</v>
      </c>
      <c r="K4884" s="189" t="s">
        <v>4381</v>
      </c>
      <c r="L4884" s="189" t="s">
        <v>652</v>
      </c>
      <c r="M4884" s="189" t="s">
        <v>4227</v>
      </c>
      <c r="N4884" s="189" t="s">
        <v>5327</v>
      </c>
      <c r="O4884" s="189" t="s">
        <v>96</v>
      </c>
      <c r="P4884" s="189">
        <v>1</v>
      </c>
      <c r="Q4884" s="187" t="s">
        <v>3962</v>
      </c>
      <c r="R4884" s="187" t="s">
        <v>161</v>
      </c>
      <c r="S4884" s="260">
        <v>144317.04999999999</v>
      </c>
      <c r="T4884" s="187">
        <v>2.31</v>
      </c>
      <c r="U4884" s="260">
        <f t="shared" si="236"/>
        <v>333372.38549999997</v>
      </c>
      <c r="V4884" s="187" t="s">
        <v>7</v>
      </c>
    </row>
    <row r="4885" spans="2:22" s="3" customFormat="1" ht="47.25" x14ac:dyDescent="0.25">
      <c r="B4885" s="257" t="s">
        <v>1415</v>
      </c>
      <c r="C4885" s="258" t="s">
        <v>2008</v>
      </c>
      <c r="D4885" s="257" t="s">
        <v>2009</v>
      </c>
      <c r="E4885" s="189" t="s">
        <v>3063</v>
      </c>
      <c r="F4885" s="189" t="s">
        <v>4375</v>
      </c>
      <c r="G4885" s="189" t="s">
        <v>7</v>
      </c>
      <c r="H4885" s="195" t="s">
        <v>109</v>
      </c>
      <c r="I4885" s="189" t="s">
        <v>366</v>
      </c>
      <c r="J4885" s="189">
        <v>110</v>
      </c>
      <c r="K4885" s="189" t="s">
        <v>4382</v>
      </c>
      <c r="L4885" s="189" t="s">
        <v>652</v>
      </c>
      <c r="M4885" s="189" t="s">
        <v>4227</v>
      </c>
      <c r="N4885" s="189" t="s">
        <v>5327</v>
      </c>
      <c r="O4885" s="189" t="s">
        <v>96</v>
      </c>
      <c r="P4885" s="189">
        <v>6</v>
      </c>
      <c r="Q4885" s="187" t="s">
        <v>135</v>
      </c>
      <c r="R4885" s="187" t="s">
        <v>3067</v>
      </c>
      <c r="S4885" s="260">
        <v>2409.41</v>
      </c>
      <c r="T4885" s="187">
        <v>1.77</v>
      </c>
      <c r="U4885" s="260">
        <f t="shared" si="236"/>
        <v>25587.9342</v>
      </c>
      <c r="V4885" s="187" t="s">
        <v>7</v>
      </c>
    </row>
    <row r="4886" spans="2:22" s="3" customFormat="1" ht="47.25" x14ac:dyDescent="0.25">
      <c r="B4886" s="257" t="s">
        <v>1415</v>
      </c>
      <c r="C4886" s="258" t="s">
        <v>2008</v>
      </c>
      <c r="D4886" s="257" t="s">
        <v>2009</v>
      </c>
      <c r="E4886" s="189" t="s">
        <v>3063</v>
      </c>
      <c r="F4886" s="189" t="s">
        <v>4375</v>
      </c>
      <c r="G4886" s="189" t="s">
        <v>7</v>
      </c>
      <c r="H4886" s="195" t="s">
        <v>109</v>
      </c>
      <c r="I4886" s="189" t="s">
        <v>366</v>
      </c>
      <c r="J4886" s="189">
        <v>110</v>
      </c>
      <c r="K4886" s="189" t="s">
        <v>3841</v>
      </c>
      <c r="L4886" s="189" t="s">
        <v>652</v>
      </c>
      <c r="M4886" s="189" t="s">
        <v>4227</v>
      </c>
      <c r="N4886" s="189" t="s">
        <v>5327</v>
      </c>
      <c r="O4886" s="189" t="s">
        <v>96</v>
      </c>
      <c r="P4886" s="189">
        <v>3</v>
      </c>
      <c r="Q4886" s="187" t="s">
        <v>135</v>
      </c>
      <c r="R4886" s="187" t="s">
        <v>649</v>
      </c>
      <c r="S4886" s="260">
        <v>2441.1</v>
      </c>
      <c r="T4886" s="187">
        <v>1.77</v>
      </c>
      <c r="U4886" s="260">
        <f t="shared" si="236"/>
        <v>12962.240999999998</v>
      </c>
      <c r="V4886" s="187" t="s">
        <v>7</v>
      </c>
    </row>
    <row r="4887" spans="2:22" s="3" customFormat="1" ht="31.5" x14ac:dyDescent="0.25">
      <c r="B4887" s="257" t="s">
        <v>1415</v>
      </c>
      <c r="C4887" s="258" t="s">
        <v>2008</v>
      </c>
      <c r="D4887" s="257" t="s">
        <v>2009</v>
      </c>
      <c r="E4887" s="189" t="s">
        <v>3142</v>
      </c>
      <c r="F4887" s="189" t="s">
        <v>4375</v>
      </c>
      <c r="G4887" s="189" t="s">
        <v>7</v>
      </c>
      <c r="H4887" s="195" t="s">
        <v>109</v>
      </c>
      <c r="I4887" s="189" t="s">
        <v>366</v>
      </c>
      <c r="J4887" s="189" t="s">
        <v>7</v>
      </c>
      <c r="K4887" s="189" t="s">
        <v>406</v>
      </c>
      <c r="L4887" s="189" t="s">
        <v>652</v>
      </c>
      <c r="M4887" s="189" t="s">
        <v>4227</v>
      </c>
      <c r="N4887" s="189" t="s">
        <v>5327</v>
      </c>
      <c r="O4887" s="189" t="s">
        <v>96</v>
      </c>
      <c r="P4887" s="189">
        <v>856</v>
      </c>
      <c r="Q4887" s="187" t="s">
        <v>204</v>
      </c>
      <c r="R4887" s="187" t="s">
        <v>178</v>
      </c>
      <c r="S4887" s="260">
        <v>4.08</v>
      </c>
      <c r="T4887" s="187">
        <v>2.31</v>
      </c>
      <c r="U4887" s="260">
        <f t="shared" si="236"/>
        <v>8067.6288000000004</v>
      </c>
      <c r="V4887" s="187" t="s">
        <v>7</v>
      </c>
    </row>
    <row r="4888" spans="2:22" s="3" customFormat="1" ht="63" x14ac:dyDescent="0.25">
      <c r="B4888" s="257" t="s">
        <v>1415</v>
      </c>
      <c r="C4888" s="258" t="s">
        <v>2008</v>
      </c>
      <c r="D4888" s="257" t="s">
        <v>2009</v>
      </c>
      <c r="E4888" s="189" t="s">
        <v>4129</v>
      </c>
      <c r="F4888" s="189" t="s">
        <v>4375</v>
      </c>
      <c r="G4888" s="189" t="s">
        <v>7</v>
      </c>
      <c r="H4888" s="195" t="s">
        <v>109</v>
      </c>
      <c r="I4888" s="189" t="s">
        <v>366</v>
      </c>
      <c r="J4888" s="189" t="s">
        <v>7</v>
      </c>
      <c r="K4888" s="189" t="s">
        <v>4383</v>
      </c>
      <c r="L4888" s="189" t="s">
        <v>652</v>
      </c>
      <c r="M4888" s="189" t="s">
        <v>4227</v>
      </c>
      <c r="N4888" s="189" t="s">
        <v>5327</v>
      </c>
      <c r="O4888" s="189" t="s">
        <v>96</v>
      </c>
      <c r="P4888" s="189">
        <v>1</v>
      </c>
      <c r="Q4888" s="187" t="s">
        <v>111</v>
      </c>
      <c r="R4888" s="187" t="s">
        <v>356</v>
      </c>
      <c r="S4888" s="260">
        <v>35458.43</v>
      </c>
      <c r="T4888" s="187">
        <v>1</v>
      </c>
      <c r="U4888" s="260">
        <f t="shared" si="236"/>
        <v>35458.43</v>
      </c>
      <c r="V4888" s="187" t="s">
        <v>7</v>
      </c>
    </row>
    <row r="4889" spans="2:22" s="3" customFormat="1" ht="47.25" x14ac:dyDescent="0.25">
      <c r="B4889" s="257" t="s">
        <v>1415</v>
      </c>
      <c r="C4889" s="258" t="s">
        <v>2008</v>
      </c>
      <c r="D4889" s="257" t="s">
        <v>2009</v>
      </c>
      <c r="E4889" s="189" t="s">
        <v>26</v>
      </c>
      <c r="F4889" s="189" t="s">
        <v>7</v>
      </c>
      <c r="G4889" s="189" t="s">
        <v>7</v>
      </c>
      <c r="H4889" s="189" t="s">
        <v>7</v>
      </c>
      <c r="I4889" s="189" t="s">
        <v>7</v>
      </c>
      <c r="J4889" s="189" t="s">
        <v>7</v>
      </c>
      <c r="K4889" s="189" t="s">
        <v>7</v>
      </c>
      <c r="L4889" s="189" t="s">
        <v>7</v>
      </c>
      <c r="M4889" s="189" t="s">
        <v>7</v>
      </c>
      <c r="N4889" s="189" t="s">
        <v>7</v>
      </c>
      <c r="O4889" s="189" t="s">
        <v>7</v>
      </c>
      <c r="P4889" s="189" t="s">
        <v>7</v>
      </c>
      <c r="Q4889" s="187" t="s">
        <v>7</v>
      </c>
      <c r="R4889" s="187" t="s">
        <v>7</v>
      </c>
      <c r="S4889" s="260" t="s">
        <v>7</v>
      </c>
      <c r="T4889" s="187" t="s">
        <v>7</v>
      </c>
      <c r="U4889" s="260">
        <f>U4888</f>
        <v>35458.43</v>
      </c>
      <c r="V4889" s="187" t="s">
        <v>7</v>
      </c>
    </row>
    <row r="4890" spans="2:22" s="3" customFormat="1" ht="31.5" x14ac:dyDescent="0.25">
      <c r="B4890" s="257" t="s">
        <v>1415</v>
      </c>
      <c r="C4890" s="258" t="s">
        <v>4384</v>
      </c>
      <c r="D4890" s="257" t="s">
        <v>4385</v>
      </c>
      <c r="E4890" s="189" t="s">
        <v>2680</v>
      </c>
      <c r="F4890" s="189" t="s">
        <v>4386</v>
      </c>
      <c r="G4890" s="189" t="s">
        <v>7</v>
      </c>
      <c r="H4890" s="195" t="s">
        <v>109</v>
      </c>
      <c r="I4890" s="189">
        <v>2026</v>
      </c>
      <c r="J4890" s="189" t="s">
        <v>7</v>
      </c>
      <c r="K4890" s="189" t="s">
        <v>3535</v>
      </c>
      <c r="L4890" s="189" t="s">
        <v>652</v>
      </c>
      <c r="M4890" s="259">
        <v>45372</v>
      </c>
      <c r="N4890" s="189" t="s">
        <v>5327</v>
      </c>
      <c r="O4890" s="189" t="s">
        <v>96</v>
      </c>
      <c r="P4890" s="189">
        <v>153.85</v>
      </c>
      <c r="Q4890" s="187" t="s">
        <v>204</v>
      </c>
      <c r="R4890" s="187" t="s">
        <v>3083</v>
      </c>
      <c r="S4890" s="260">
        <v>54.45</v>
      </c>
      <c r="T4890" s="187">
        <v>2.31</v>
      </c>
      <c r="U4890" s="260">
        <f>O4890*P4890*S4890*T4890</f>
        <v>19351.176074999999</v>
      </c>
      <c r="V4890" s="187" t="s">
        <v>7</v>
      </c>
    </row>
    <row r="4891" spans="2:22" s="3" customFormat="1" ht="31.5" x14ac:dyDescent="0.25">
      <c r="B4891" s="257" t="s">
        <v>1415</v>
      </c>
      <c r="C4891" s="258" t="s">
        <v>4384</v>
      </c>
      <c r="D4891" s="257" t="s">
        <v>4385</v>
      </c>
      <c r="E4891" s="189" t="s">
        <v>2680</v>
      </c>
      <c r="F4891" s="189" t="s">
        <v>4386</v>
      </c>
      <c r="G4891" s="189" t="s">
        <v>7</v>
      </c>
      <c r="H4891" s="195" t="s">
        <v>109</v>
      </c>
      <c r="I4891" s="189">
        <v>2026</v>
      </c>
      <c r="J4891" s="189" t="s">
        <v>7</v>
      </c>
      <c r="K4891" s="189" t="s">
        <v>3389</v>
      </c>
      <c r="L4891" s="189" t="s">
        <v>652</v>
      </c>
      <c r="M4891" s="259">
        <v>45372</v>
      </c>
      <c r="N4891" s="189" t="s">
        <v>5327</v>
      </c>
      <c r="O4891" s="189" t="s">
        <v>96</v>
      </c>
      <c r="P4891" s="189">
        <v>320.2</v>
      </c>
      <c r="Q4891" s="187" t="s">
        <v>204</v>
      </c>
      <c r="R4891" s="187" t="s">
        <v>3390</v>
      </c>
      <c r="S4891" s="260">
        <v>278.95999999999998</v>
      </c>
      <c r="T4891" s="187">
        <v>2.31</v>
      </c>
      <c r="U4891" s="260">
        <f>O4891*P4891*S4891*T4891</f>
        <v>206336.11151999998</v>
      </c>
      <c r="V4891" s="187" t="s">
        <v>7</v>
      </c>
    </row>
    <row r="4892" spans="2:22" s="3" customFormat="1" ht="63" x14ac:dyDescent="0.25">
      <c r="B4892" s="257" t="s">
        <v>1415</v>
      </c>
      <c r="C4892" s="258" t="s">
        <v>4384</v>
      </c>
      <c r="D4892" s="257" t="s">
        <v>4385</v>
      </c>
      <c r="E4892" s="189" t="s">
        <v>4129</v>
      </c>
      <c r="F4892" s="189" t="s">
        <v>4386</v>
      </c>
      <c r="G4892" s="189" t="s">
        <v>7</v>
      </c>
      <c r="H4892" s="195" t="s">
        <v>109</v>
      </c>
      <c r="I4892" s="189">
        <v>2026</v>
      </c>
      <c r="J4892" s="189" t="s">
        <v>7</v>
      </c>
      <c r="K4892" s="189" t="s">
        <v>4089</v>
      </c>
      <c r="L4892" s="189" t="s">
        <v>652</v>
      </c>
      <c r="M4892" s="259">
        <v>45372</v>
      </c>
      <c r="N4892" s="189" t="s">
        <v>5327</v>
      </c>
      <c r="O4892" s="189" t="s">
        <v>96</v>
      </c>
      <c r="P4892" s="189">
        <v>1</v>
      </c>
      <c r="Q4892" s="187" t="s">
        <v>111</v>
      </c>
      <c r="R4892" s="187" t="s">
        <v>364</v>
      </c>
      <c r="S4892" s="260">
        <v>21275.06</v>
      </c>
      <c r="T4892" s="187">
        <v>1</v>
      </c>
      <c r="U4892" s="260">
        <f>O4892*P4892*S4892*T4892</f>
        <v>21275.06</v>
      </c>
      <c r="V4892" s="187" t="s">
        <v>7</v>
      </c>
    </row>
    <row r="4893" spans="2:22" s="3" customFormat="1" ht="47.25" x14ac:dyDescent="0.25">
      <c r="B4893" s="257" t="s">
        <v>1415</v>
      </c>
      <c r="C4893" s="258" t="s">
        <v>4384</v>
      </c>
      <c r="D4893" s="257" t="s">
        <v>4385</v>
      </c>
      <c r="E4893" s="189" t="s">
        <v>26</v>
      </c>
      <c r="F4893" s="189" t="s">
        <v>7</v>
      </c>
      <c r="G4893" s="189" t="s">
        <v>7</v>
      </c>
      <c r="H4893" s="189" t="s">
        <v>7</v>
      </c>
      <c r="I4893" s="189" t="s">
        <v>7</v>
      </c>
      <c r="J4893" s="189" t="s">
        <v>7</v>
      </c>
      <c r="K4893" s="189" t="s">
        <v>7</v>
      </c>
      <c r="L4893" s="189" t="s">
        <v>7</v>
      </c>
      <c r="M4893" s="189" t="s">
        <v>7</v>
      </c>
      <c r="N4893" s="189" t="s">
        <v>7</v>
      </c>
      <c r="O4893" s="189" t="s">
        <v>7</v>
      </c>
      <c r="P4893" s="189" t="s">
        <v>7</v>
      </c>
      <c r="Q4893" s="187" t="s">
        <v>7</v>
      </c>
      <c r="R4893" s="187" t="s">
        <v>7</v>
      </c>
      <c r="S4893" s="260" t="s">
        <v>7</v>
      </c>
      <c r="T4893" s="187" t="s">
        <v>7</v>
      </c>
      <c r="U4893" s="260">
        <f>U4892</f>
        <v>21275.06</v>
      </c>
      <c r="V4893" s="187" t="s">
        <v>7</v>
      </c>
    </row>
    <row r="4894" spans="2:22" s="3" customFormat="1" ht="47.25" x14ac:dyDescent="0.25">
      <c r="B4894" s="257" t="s">
        <v>1415</v>
      </c>
      <c r="C4894" s="258" t="s">
        <v>4387</v>
      </c>
      <c r="D4894" s="257" t="s">
        <v>4388</v>
      </c>
      <c r="E4894" s="189" t="s">
        <v>3184</v>
      </c>
      <c r="F4894" s="189" t="s">
        <v>4188</v>
      </c>
      <c r="G4894" s="189" t="s">
        <v>7</v>
      </c>
      <c r="H4894" s="195" t="s">
        <v>109</v>
      </c>
      <c r="I4894" s="189">
        <v>2027</v>
      </c>
      <c r="J4894" s="189" t="s">
        <v>7</v>
      </c>
      <c r="K4894" s="189" t="s">
        <v>4389</v>
      </c>
      <c r="L4894" s="189" t="s">
        <v>652</v>
      </c>
      <c r="M4894" s="259">
        <v>45366</v>
      </c>
      <c r="N4894" s="189" t="s">
        <v>5327</v>
      </c>
      <c r="O4894" s="189" t="s">
        <v>96</v>
      </c>
      <c r="P4894" s="189">
        <v>738</v>
      </c>
      <c r="Q4894" s="187" t="s">
        <v>493</v>
      </c>
      <c r="R4894" s="187" t="s">
        <v>3191</v>
      </c>
      <c r="S4894" s="260">
        <v>14.49</v>
      </c>
      <c r="T4894" s="187">
        <v>2.0299999999999998</v>
      </c>
      <c r="U4894" s="260">
        <f>O4894*P4894*S4894*T4894</f>
        <v>21708.048599999998</v>
      </c>
      <c r="V4894" s="187" t="s">
        <v>7</v>
      </c>
    </row>
    <row r="4895" spans="2:22" s="3" customFormat="1" ht="47.25" x14ac:dyDescent="0.25">
      <c r="B4895" s="257" t="s">
        <v>1415</v>
      </c>
      <c r="C4895" s="258" t="s">
        <v>4387</v>
      </c>
      <c r="D4895" s="257" t="s">
        <v>4388</v>
      </c>
      <c r="E4895" s="189" t="s">
        <v>3184</v>
      </c>
      <c r="F4895" s="189" t="s">
        <v>4188</v>
      </c>
      <c r="G4895" s="189" t="s">
        <v>7</v>
      </c>
      <c r="H4895" s="195" t="s">
        <v>109</v>
      </c>
      <c r="I4895" s="189">
        <v>2027</v>
      </c>
      <c r="J4895" s="189" t="s">
        <v>7</v>
      </c>
      <c r="K4895" s="189" t="s">
        <v>4389</v>
      </c>
      <c r="L4895" s="189" t="s">
        <v>652</v>
      </c>
      <c r="M4895" s="259">
        <v>45366</v>
      </c>
      <c r="N4895" s="189" t="s">
        <v>5327</v>
      </c>
      <c r="O4895" s="189" t="s">
        <v>96</v>
      </c>
      <c r="P4895" s="189">
        <v>2304</v>
      </c>
      <c r="Q4895" s="187" t="s">
        <v>493</v>
      </c>
      <c r="R4895" s="187" t="s">
        <v>3191</v>
      </c>
      <c r="S4895" s="260">
        <v>14.49</v>
      </c>
      <c r="T4895" s="187">
        <v>2.0299999999999998</v>
      </c>
      <c r="U4895" s="260">
        <f>O4895*P4895*S4895*T4895</f>
        <v>67771.468799999988</v>
      </c>
      <c r="V4895" s="187" t="s">
        <v>7</v>
      </c>
    </row>
    <row r="4896" spans="2:22" s="3" customFormat="1" ht="47.25" x14ac:dyDescent="0.25">
      <c r="B4896" s="257" t="s">
        <v>1415</v>
      </c>
      <c r="C4896" s="258" t="s">
        <v>4387</v>
      </c>
      <c r="D4896" s="257" t="s">
        <v>4388</v>
      </c>
      <c r="E4896" s="189" t="s">
        <v>3184</v>
      </c>
      <c r="F4896" s="189" t="s">
        <v>4188</v>
      </c>
      <c r="G4896" s="189" t="s">
        <v>7</v>
      </c>
      <c r="H4896" s="195" t="s">
        <v>109</v>
      </c>
      <c r="I4896" s="189">
        <v>2027</v>
      </c>
      <c r="J4896" s="189" t="s">
        <v>7</v>
      </c>
      <c r="K4896" s="189" t="s">
        <v>4389</v>
      </c>
      <c r="L4896" s="189" t="s">
        <v>652</v>
      </c>
      <c r="M4896" s="259">
        <v>45366</v>
      </c>
      <c r="N4896" s="189" t="s">
        <v>5327</v>
      </c>
      <c r="O4896" s="189" t="s">
        <v>96</v>
      </c>
      <c r="P4896" s="189">
        <v>1674.14</v>
      </c>
      <c r="Q4896" s="187" t="s">
        <v>493</v>
      </c>
      <c r="R4896" s="187" t="s">
        <v>3191</v>
      </c>
      <c r="S4896" s="260">
        <v>14.49</v>
      </c>
      <c r="T4896" s="187">
        <v>2.0299999999999998</v>
      </c>
      <c r="U4896" s="260">
        <f>O4896*P4896*S4896*T4896</f>
        <v>49244.325858000004</v>
      </c>
      <c r="V4896" s="187" t="s">
        <v>7</v>
      </c>
    </row>
    <row r="4897" spans="2:22" s="3" customFormat="1" ht="63" x14ac:dyDescent="0.25">
      <c r="B4897" s="257" t="s">
        <v>1415</v>
      </c>
      <c r="C4897" s="258" t="s">
        <v>4387</v>
      </c>
      <c r="D4897" s="257" t="s">
        <v>4388</v>
      </c>
      <c r="E4897" s="189" t="s">
        <v>4129</v>
      </c>
      <c r="F4897" s="189" t="s">
        <v>4188</v>
      </c>
      <c r="G4897" s="189" t="s">
        <v>7</v>
      </c>
      <c r="H4897" s="195" t="s">
        <v>109</v>
      </c>
      <c r="I4897" s="189">
        <v>2027</v>
      </c>
      <c r="J4897" s="189" t="s">
        <v>7</v>
      </c>
      <c r="K4897" s="189" t="s">
        <v>4089</v>
      </c>
      <c r="L4897" s="189" t="s">
        <v>652</v>
      </c>
      <c r="M4897" s="259">
        <v>45372</v>
      </c>
      <c r="N4897" s="189" t="s">
        <v>5327</v>
      </c>
      <c r="O4897" s="189" t="s">
        <v>96</v>
      </c>
      <c r="P4897" s="189">
        <v>1</v>
      </c>
      <c r="Q4897" s="187" t="s">
        <v>111</v>
      </c>
      <c r="R4897" s="187" t="s">
        <v>364</v>
      </c>
      <c r="S4897" s="260">
        <v>21275.06</v>
      </c>
      <c r="T4897" s="187">
        <v>1</v>
      </c>
      <c r="U4897" s="260">
        <f>O4897*P4897*S4897*T4897</f>
        <v>21275.06</v>
      </c>
      <c r="V4897" s="187" t="s">
        <v>7</v>
      </c>
    </row>
    <row r="4898" spans="2:22" s="3" customFormat="1" ht="47.25" x14ac:dyDescent="0.25">
      <c r="B4898" s="257" t="s">
        <v>1415</v>
      </c>
      <c r="C4898" s="258" t="s">
        <v>4387</v>
      </c>
      <c r="D4898" s="257" t="s">
        <v>4388</v>
      </c>
      <c r="E4898" s="189" t="s">
        <v>26</v>
      </c>
      <c r="F4898" s="189" t="s">
        <v>7</v>
      </c>
      <c r="G4898" s="189" t="s">
        <v>7</v>
      </c>
      <c r="H4898" s="189" t="s">
        <v>7</v>
      </c>
      <c r="I4898" s="189" t="s">
        <v>7</v>
      </c>
      <c r="J4898" s="189" t="s">
        <v>7</v>
      </c>
      <c r="K4898" s="189" t="s">
        <v>7</v>
      </c>
      <c r="L4898" s="189" t="s">
        <v>7</v>
      </c>
      <c r="M4898" s="189" t="s">
        <v>7</v>
      </c>
      <c r="N4898" s="189" t="s">
        <v>7</v>
      </c>
      <c r="O4898" s="189" t="s">
        <v>7</v>
      </c>
      <c r="P4898" s="189" t="s">
        <v>7</v>
      </c>
      <c r="Q4898" s="187" t="s">
        <v>7</v>
      </c>
      <c r="R4898" s="187" t="s">
        <v>7</v>
      </c>
      <c r="S4898" s="260" t="s">
        <v>7</v>
      </c>
      <c r="T4898" s="187" t="s">
        <v>7</v>
      </c>
      <c r="U4898" s="260">
        <f>U4897</f>
        <v>21275.06</v>
      </c>
      <c r="V4898" s="187" t="s">
        <v>7</v>
      </c>
    </row>
    <row r="4899" spans="2:22" s="3" customFormat="1" ht="47.25" x14ac:dyDescent="0.25">
      <c r="B4899" s="257" t="s">
        <v>1415</v>
      </c>
      <c r="C4899" s="258" t="s">
        <v>2010</v>
      </c>
      <c r="D4899" s="257" t="s">
        <v>2011</v>
      </c>
      <c r="E4899" s="189" t="s">
        <v>676</v>
      </c>
      <c r="F4899" s="189" t="s">
        <v>4221</v>
      </c>
      <c r="G4899" s="189" t="s">
        <v>7</v>
      </c>
      <c r="H4899" s="195" t="s">
        <v>109</v>
      </c>
      <c r="I4899" s="189" t="s">
        <v>7</v>
      </c>
      <c r="J4899" s="189">
        <v>110</v>
      </c>
      <c r="K4899" s="189" t="s">
        <v>4248</v>
      </c>
      <c r="L4899" s="189" t="s">
        <v>2259</v>
      </c>
      <c r="M4899" s="189" t="s">
        <v>4224</v>
      </c>
      <c r="N4899" s="189" t="s">
        <v>5327</v>
      </c>
      <c r="O4899" s="189" t="s">
        <v>96</v>
      </c>
      <c r="P4899" s="189">
        <v>36.5</v>
      </c>
      <c r="Q4899" s="187" t="s">
        <v>99</v>
      </c>
      <c r="R4899" s="187" t="s">
        <v>181</v>
      </c>
      <c r="S4899" s="260">
        <v>4893.1000000000004</v>
      </c>
      <c r="T4899" s="187">
        <v>2.82</v>
      </c>
      <c r="U4899" s="260">
        <f t="shared" ref="U4899:U4906" si="237">O4899*P4899*S4899*T4899</f>
        <v>503646.78300000005</v>
      </c>
      <c r="V4899" s="187" t="s">
        <v>7</v>
      </c>
    </row>
    <row r="4900" spans="2:22" s="3" customFormat="1" ht="47.25" x14ac:dyDescent="0.25">
      <c r="B4900" s="257" t="s">
        <v>1415</v>
      </c>
      <c r="C4900" s="258" t="s">
        <v>2010</v>
      </c>
      <c r="D4900" s="257" t="s">
        <v>2011</v>
      </c>
      <c r="E4900" s="189" t="s">
        <v>121</v>
      </c>
      <c r="F4900" s="189" t="s">
        <v>4221</v>
      </c>
      <c r="G4900" s="189" t="s">
        <v>7</v>
      </c>
      <c r="H4900" s="195" t="s">
        <v>109</v>
      </c>
      <c r="I4900" s="189" t="s">
        <v>7</v>
      </c>
      <c r="J4900" s="189">
        <v>110</v>
      </c>
      <c r="K4900" s="189" t="s">
        <v>4248</v>
      </c>
      <c r="L4900" s="189" t="s">
        <v>2259</v>
      </c>
      <c r="M4900" s="189" t="s">
        <v>4224</v>
      </c>
      <c r="N4900" s="189" t="s">
        <v>5327</v>
      </c>
      <c r="O4900" s="189" t="s">
        <v>96</v>
      </c>
      <c r="P4900" s="189">
        <v>36.5</v>
      </c>
      <c r="Q4900" s="187" t="s">
        <v>99</v>
      </c>
      <c r="R4900" s="187" t="s">
        <v>330</v>
      </c>
      <c r="S4900" s="260">
        <v>6798.18</v>
      </c>
      <c r="T4900" s="187">
        <v>1.9</v>
      </c>
      <c r="U4900" s="260">
        <f t="shared" si="237"/>
        <v>471453.783</v>
      </c>
      <c r="V4900" s="187" t="s">
        <v>7</v>
      </c>
    </row>
    <row r="4901" spans="2:22" s="3" customFormat="1" ht="47.25" x14ac:dyDescent="0.25">
      <c r="B4901" s="257" t="s">
        <v>1415</v>
      </c>
      <c r="C4901" s="258" t="s">
        <v>2010</v>
      </c>
      <c r="D4901" s="257" t="s">
        <v>2011</v>
      </c>
      <c r="E4901" s="189" t="s">
        <v>4048</v>
      </c>
      <c r="F4901" s="189" t="s">
        <v>4221</v>
      </c>
      <c r="G4901" s="189" t="s">
        <v>7</v>
      </c>
      <c r="H4901" s="195" t="s">
        <v>109</v>
      </c>
      <c r="I4901" s="189" t="s">
        <v>7</v>
      </c>
      <c r="J4901" s="189">
        <v>110</v>
      </c>
      <c r="K4901" s="189" t="s">
        <v>4250</v>
      </c>
      <c r="L4901" s="189" t="s">
        <v>2259</v>
      </c>
      <c r="M4901" s="189" t="s">
        <v>4224</v>
      </c>
      <c r="N4901" s="189" t="s">
        <v>5327</v>
      </c>
      <c r="O4901" s="189" t="s">
        <v>96</v>
      </c>
      <c r="P4901" s="189">
        <v>36.5</v>
      </c>
      <c r="Q4901" s="187" t="s">
        <v>102</v>
      </c>
      <c r="R4901" s="187" t="s">
        <v>112</v>
      </c>
      <c r="S4901" s="260">
        <v>1109.82</v>
      </c>
      <c r="T4901" s="187">
        <v>1.87</v>
      </c>
      <c r="U4901" s="260">
        <f t="shared" si="237"/>
        <v>75750.7641</v>
      </c>
      <c r="V4901" s="187" t="s">
        <v>7</v>
      </c>
    </row>
    <row r="4902" spans="2:22" s="3" customFormat="1" ht="47.25" x14ac:dyDescent="0.25">
      <c r="B4902" s="257" t="s">
        <v>1415</v>
      </c>
      <c r="C4902" s="258" t="s">
        <v>2010</v>
      </c>
      <c r="D4902" s="257" t="s">
        <v>2011</v>
      </c>
      <c r="E4902" s="189" t="s">
        <v>745</v>
      </c>
      <c r="F4902" s="189" t="s">
        <v>4221</v>
      </c>
      <c r="G4902" s="189" t="s">
        <v>7</v>
      </c>
      <c r="H4902" s="195" t="s">
        <v>109</v>
      </c>
      <c r="I4902" s="189" t="s">
        <v>7</v>
      </c>
      <c r="J4902" s="189">
        <v>110</v>
      </c>
      <c r="K4902" s="189" t="s">
        <v>2012</v>
      </c>
      <c r="L4902" s="189" t="s">
        <v>2259</v>
      </c>
      <c r="M4902" s="189" t="s">
        <v>4224</v>
      </c>
      <c r="N4902" s="189" t="s">
        <v>5327</v>
      </c>
      <c r="O4902" s="189" t="s">
        <v>96</v>
      </c>
      <c r="P4902" s="189">
        <v>36.5</v>
      </c>
      <c r="Q4902" s="187" t="s">
        <v>99</v>
      </c>
      <c r="R4902" s="187" t="s">
        <v>113</v>
      </c>
      <c r="S4902" s="260">
        <v>263.88</v>
      </c>
      <c r="T4902" s="187">
        <v>1.87</v>
      </c>
      <c r="U4902" s="260">
        <f t="shared" si="237"/>
        <v>18011.129399999998</v>
      </c>
      <c r="V4902" s="187" t="s">
        <v>7</v>
      </c>
    </row>
    <row r="4903" spans="2:22" s="3" customFormat="1" ht="47.25" x14ac:dyDescent="0.25">
      <c r="B4903" s="257" t="s">
        <v>1415</v>
      </c>
      <c r="C4903" s="258" t="s">
        <v>2010</v>
      </c>
      <c r="D4903" s="257" t="s">
        <v>2011</v>
      </c>
      <c r="E4903" s="189" t="s">
        <v>278</v>
      </c>
      <c r="F4903" s="189" t="s">
        <v>4221</v>
      </c>
      <c r="G4903" s="189" t="s">
        <v>7</v>
      </c>
      <c r="H4903" s="195" t="s">
        <v>109</v>
      </c>
      <c r="I4903" s="189" t="s">
        <v>7</v>
      </c>
      <c r="J4903" s="189" t="s">
        <v>7</v>
      </c>
      <c r="K4903" s="189" t="s">
        <v>4124</v>
      </c>
      <c r="L4903" s="189" t="s">
        <v>2259</v>
      </c>
      <c r="M4903" s="189" t="s">
        <v>4224</v>
      </c>
      <c r="N4903" s="189" t="s">
        <v>5327</v>
      </c>
      <c r="O4903" s="189" t="s">
        <v>96</v>
      </c>
      <c r="P4903" s="189">
        <v>3.6</v>
      </c>
      <c r="Q4903" s="187" t="s">
        <v>99</v>
      </c>
      <c r="R4903" s="187" t="s">
        <v>118</v>
      </c>
      <c r="S4903" s="260">
        <v>15505.16</v>
      </c>
      <c r="T4903" s="187">
        <v>2.02</v>
      </c>
      <c r="U4903" s="260">
        <f t="shared" si="237"/>
        <v>112753.52352</v>
      </c>
      <c r="V4903" s="187" t="s">
        <v>7</v>
      </c>
    </row>
    <row r="4904" spans="2:22" s="3" customFormat="1" ht="47.25" x14ac:dyDescent="0.25">
      <c r="B4904" s="257" t="s">
        <v>1415</v>
      </c>
      <c r="C4904" s="258" t="s">
        <v>2010</v>
      </c>
      <c r="D4904" s="257" t="s">
        <v>2011</v>
      </c>
      <c r="E4904" s="189" t="s">
        <v>1275</v>
      </c>
      <c r="F4904" s="189" t="s">
        <v>4221</v>
      </c>
      <c r="G4904" s="189" t="s">
        <v>7</v>
      </c>
      <c r="H4904" s="195" t="s">
        <v>109</v>
      </c>
      <c r="I4904" s="189" t="s">
        <v>7</v>
      </c>
      <c r="J4904" s="189">
        <v>110</v>
      </c>
      <c r="K4904" s="189" t="s">
        <v>4252</v>
      </c>
      <c r="L4904" s="189" t="s">
        <v>2259</v>
      </c>
      <c r="M4904" s="189" t="s">
        <v>4224</v>
      </c>
      <c r="N4904" s="189" t="s">
        <v>5327</v>
      </c>
      <c r="O4904" s="189" t="s">
        <v>96</v>
      </c>
      <c r="P4904" s="189">
        <v>40</v>
      </c>
      <c r="Q4904" s="187" t="s">
        <v>98</v>
      </c>
      <c r="R4904" s="187" t="s">
        <v>298</v>
      </c>
      <c r="S4904" s="260">
        <v>355.2</v>
      </c>
      <c r="T4904" s="187">
        <v>1</v>
      </c>
      <c r="U4904" s="260">
        <f t="shared" si="237"/>
        <v>14208</v>
      </c>
      <c r="V4904" s="187" t="s">
        <v>7</v>
      </c>
    </row>
    <row r="4905" spans="2:22" s="3" customFormat="1" ht="47.25" x14ac:dyDescent="0.25">
      <c r="B4905" s="257" t="s">
        <v>1415</v>
      </c>
      <c r="C4905" s="258" t="s">
        <v>2010</v>
      </c>
      <c r="D4905" s="257" t="s">
        <v>2011</v>
      </c>
      <c r="E4905" s="189" t="s">
        <v>2061</v>
      </c>
      <c r="F4905" s="189" t="s">
        <v>4221</v>
      </c>
      <c r="G4905" s="189" t="s">
        <v>7</v>
      </c>
      <c r="H4905" s="195" t="s">
        <v>109</v>
      </c>
      <c r="I4905" s="189" t="s">
        <v>7</v>
      </c>
      <c r="J4905" s="189" t="s">
        <v>7</v>
      </c>
      <c r="K4905" s="189" t="s">
        <v>2062</v>
      </c>
      <c r="L4905" s="189" t="s">
        <v>2259</v>
      </c>
      <c r="M4905" s="189" t="s">
        <v>4224</v>
      </c>
      <c r="N4905" s="189" t="s">
        <v>5327</v>
      </c>
      <c r="O4905" s="189" t="s">
        <v>96</v>
      </c>
      <c r="P4905" s="189">
        <v>50</v>
      </c>
      <c r="Q4905" s="187" t="s">
        <v>4049</v>
      </c>
      <c r="R4905" s="187" t="s">
        <v>185</v>
      </c>
      <c r="S4905" s="260">
        <v>11.91</v>
      </c>
      <c r="T4905" s="187">
        <v>2.31</v>
      </c>
      <c r="U4905" s="260">
        <f t="shared" si="237"/>
        <v>1375.605</v>
      </c>
      <c r="V4905" s="187" t="s">
        <v>7</v>
      </c>
    </row>
    <row r="4906" spans="2:22" s="3" customFormat="1" ht="47.25" x14ac:dyDescent="0.25">
      <c r="B4906" s="257" t="s">
        <v>1415</v>
      </c>
      <c r="C4906" s="258" t="s">
        <v>2010</v>
      </c>
      <c r="D4906" s="257" t="s">
        <v>2011</v>
      </c>
      <c r="E4906" s="189" t="s">
        <v>5381</v>
      </c>
      <c r="F4906" s="189" t="s">
        <v>4221</v>
      </c>
      <c r="G4906" s="189" t="s">
        <v>7</v>
      </c>
      <c r="H4906" s="195" t="s">
        <v>109</v>
      </c>
      <c r="I4906" s="189" t="s">
        <v>7</v>
      </c>
      <c r="J4906" s="189">
        <v>110</v>
      </c>
      <c r="K4906" s="189" t="s">
        <v>4390</v>
      </c>
      <c r="L4906" s="189" t="s">
        <v>2259</v>
      </c>
      <c r="M4906" s="189" t="s">
        <v>4224</v>
      </c>
      <c r="N4906" s="189" t="s">
        <v>5327</v>
      </c>
      <c r="O4906" s="189" t="s">
        <v>96</v>
      </c>
      <c r="P4906" s="189">
        <v>1</v>
      </c>
      <c r="Q4906" s="187" t="s">
        <v>1721</v>
      </c>
      <c r="R4906" s="187" t="s">
        <v>258</v>
      </c>
      <c r="S4906" s="260">
        <v>89231.84</v>
      </c>
      <c r="T4906" s="187">
        <v>1</v>
      </c>
      <c r="U4906" s="260">
        <f t="shared" si="237"/>
        <v>89231.84</v>
      </c>
      <c r="V4906" s="187" t="s">
        <v>7</v>
      </c>
    </row>
    <row r="4907" spans="2:22" s="3" customFormat="1" ht="47.25" x14ac:dyDescent="0.25">
      <c r="B4907" s="257" t="s">
        <v>1415</v>
      </c>
      <c r="C4907" s="258" t="s">
        <v>2010</v>
      </c>
      <c r="D4907" s="257" t="s">
        <v>2011</v>
      </c>
      <c r="E4907" s="189" t="s">
        <v>26</v>
      </c>
      <c r="F4907" s="189" t="s">
        <v>7</v>
      </c>
      <c r="G4907" s="189" t="s">
        <v>7</v>
      </c>
      <c r="H4907" s="189" t="s">
        <v>7</v>
      </c>
      <c r="I4907" s="189" t="s">
        <v>7</v>
      </c>
      <c r="J4907" s="189" t="s">
        <v>7</v>
      </c>
      <c r="K4907" s="189" t="s">
        <v>7</v>
      </c>
      <c r="L4907" s="189" t="s">
        <v>7</v>
      </c>
      <c r="M4907" s="189" t="s">
        <v>7</v>
      </c>
      <c r="N4907" s="189" t="s">
        <v>7</v>
      </c>
      <c r="O4907" s="189" t="s">
        <v>7</v>
      </c>
      <c r="P4907" s="189" t="s">
        <v>7</v>
      </c>
      <c r="Q4907" s="187" t="s">
        <v>7</v>
      </c>
      <c r="R4907" s="187" t="s">
        <v>7</v>
      </c>
      <c r="S4907" s="260" t="s">
        <v>7</v>
      </c>
      <c r="T4907" s="187" t="s">
        <v>7</v>
      </c>
      <c r="U4907" s="260">
        <f>U4906</f>
        <v>89231.84</v>
      </c>
      <c r="V4907" s="187" t="s">
        <v>7</v>
      </c>
    </row>
    <row r="4908" spans="2:22" s="3" customFormat="1" ht="47.25" x14ac:dyDescent="0.25">
      <c r="B4908" s="257" t="s">
        <v>1415</v>
      </c>
      <c r="C4908" s="258" t="s">
        <v>2013</v>
      </c>
      <c r="D4908" s="257" t="s">
        <v>2014</v>
      </c>
      <c r="E4908" s="189" t="s">
        <v>676</v>
      </c>
      <c r="F4908" s="189" t="s">
        <v>4221</v>
      </c>
      <c r="G4908" s="189" t="s">
        <v>7</v>
      </c>
      <c r="H4908" s="195" t="s">
        <v>109</v>
      </c>
      <c r="I4908" s="189" t="s">
        <v>7</v>
      </c>
      <c r="J4908" s="189">
        <v>110</v>
      </c>
      <c r="K4908" s="189" t="s">
        <v>4248</v>
      </c>
      <c r="L4908" s="189" t="s">
        <v>2259</v>
      </c>
      <c r="M4908" s="189" t="s">
        <v>4224</v>
      </c>
      <c r="N4908" s="189" t="s">
        <v>5327</v>
      </c>
      <c r="O4908" s="189" t="s">
        <v>96</v>
      </c>
      <c r="P4908" s="189">
        <v>47.4</v>
      </c>
      <c r="Q4908" s="187" t="s">
        <v>2756</v>
      </c>
      <c r="R4908" s="187" t="s">
        <v>181</v>
      </c>
      <c r="S4908" s="260">
        <v>4893.1000000000004</v>
      </c>
      <c r="T4908" s="187">
        <v>2.82</v>
      </c>
      <c r="U4908" s="260">
        <f t="shared" ref="U4908:U4915" si="238">O4908*P4908*S4908*T4908</f>
        <v>654050.89079999994</v>
      </c>
      <c r="V4908" s="187" t="s">
        <v>7</v>
      </c>
    </row>
    <row r="4909" spans="2:22" s="3" customFormat="1" ht="47.25" x14ac:dyDescent="0.25">
      <c r="B4909" s="257" t="s">
        <v>1415</v>
      </c>
      <c r="C4909" s="258" t="s">
        <v>2013</v>
      </c>
      <c r="D4909" s="257" t="s">
        <v>2014</v>
      </c>
      <c r="E4909" s="189" t="s">
        <v>121</v>
      </c>
      <c r="F4909" s="189" t="s">
        <v>4221</v>
      </c>
      <c r="G4909" s="189" t="s">
        <v>7</v>
      </c>
      <c r="H4909" s="195" t="s">
        <v>109</v>
      </c>
      <c r="I4909" s="189" t="s">
        <v>7</v>
      </c>
      <c r="J4909" s="189">
        <v>110</v>
      </c>
      <c r="K4909" s="189" t="s">
        <v>4248</v>
      </c>
      <c r="L4909" s="189" t="s">
        <v>2259</v>
      </c>
      <c r="M4909" s="189" t="s">
        <v>4224</v>
      </c>
      <c r="N4909" s="189" t="s">
        <v>5327</v>
      </c>
      <c r="O4909" s="189" t="s">
        <v>96</v>
      </c>
      <c r="P4909" s="189">
        <v>47.4</v>
      </c>
      <c r="Q4909" s="187" t="s">
        <v>99</v>
      </c>
      <c r="R4909" s="187" t="s">
        <v>330</v>
      </c>
      <c r="S4909" s="260">
        <v>6798.18</v>
      </c>
      <c r="T4909" s="187">
        <v>1.9</v>
      </c>
      <c r="U4909" s="260">
        <f t="shared" si="238"/>
        <v>612244.09080000001</v>
      </c>
      <c r="V4909" s="187" t="s">
        <v>7</v>
      </c>
    </row>
    <row r="4910" spans="2:22" s="3" customFormat="1" ht="47.25" x14ac:dyDescent="0.25">
      <c r="B4910" s="257" t="s">
        <v>1415</v>
      </c>
      <c r="C4910" s="258" t="s">
        <v>2013</v>
      </c>
      <c r="D4910" s="257" t="s">
        <v>2014</v>
      </c>
      <c r="E4910" s="189" t="s">
        <v>4048</v>
      </c>
      <c r="F4910" s="189" t="s">
        <v>4221</v>
      </c>
      <c r="G4910" s="189" t="s">
        <v>7</v>
      </c>
      <c r="H4910" s="195" t="s">
        <v>109</v>
      </c>
      <c r="I4910" s="189" t="s">
        <v>7</v>
      </c>
      <c r="J4910" s="189">
        <v>110</v>
      </c>
      <c r="K4910" s="189" t="s">
        <v>4250</v>
      </c>
      <c r="L4910" s="189" t="s">
        <v>2259</v>
      </c>
      <c r="M4910" s="189" t="s">
        <v>4224</v>
      </c>
      <c r="N4910" s="189" t="s">
        <v>5327</v>
      </c>
      <c r="O4910" s="189" t="s">
        <v>96</v>
      </c>
      <c r="P4910" s="189">
        <v>47.4</v>
      </c>
      <c r="Q4910" s="187" t="s">
        <v>102</v>
      </c>
      <c r="R4910" s="187" t="s">
        <v>112</v>
      </c>
      <c r="S4910" s="260">
        <v>1109.82</v>
      </c>
      <c r="T4910" s="187">
        <v>1.87</v>
      </c>
      <c r="U4910" s="260">
        <f t="shared" si="238"/>
        <v>98372.225159999987</v>
      </c>
      <c r="V4910" s="187" t="s">
        <v>7</v>
      </c>
    </row>
    <row r="4911" spans="2:22" s="3" customFormat="1" ht="47.25" x14ac:dyDescent="0.25">
      <c r="B4911" s="257" t="s">
        <v>1415</v>
      </c>
      <c r="C4911" s="258" t="s">
        <v>2013</v>
      </c>
      <c r="D4911" s="257" t="s">
        <v>2014</v>
      </c>
      <c r="E4911" s="189" t="s">
        <v>745</v>
      </c>
      <c r="F4911" s="189" t="s">
        <v>4221</v>
      </c>
      <c r="G4911" s="189" t="s">
        <v>7</v>
      </c>
      <c r="H4911" s="195" t="s">
        <v>109</v>
      </c>
      <c r="I4911" s="189" t="s">
        <v>7</v>
      </c>
      <c r="J4911" s="189">
        <v>110</v>
      </c>
      <c r="K4911" s="189" t="s">
        <v>2012</v>
      </c>
      <c r="L4911" s="189" t="s">
        <v>2259</v>
      </c>
      <c r="M4911" s="189" t="s">
        <v>4224</v>
      </c>
      <c r="N4911" s="189" t="s">
        <v>5327</v>
      </c>
      <c r="O4911" s="189" t="s">
        <v>96</v>
      </c>
      <c r="P4911" s="189">
        <v>47.4</v>
      </c>
      <c r="Q4911" s="187" t="s">
        <v>99</v>
      </c>
      <c r="R4911" s="187" t="s">
        <v>113</v>
      </c>
      <c r="S4911" s="260">
        <v>263.88</v>
      </c>
      <c r="T4911" s="187">
        <v>1.87</v>
      </c>
      <c r="U4911" s="260">
        <f t="shared" si="238"/>
        <v>23389.795440000002</v>
      </c>
      <c r="V4911" s="187" t="s">
        <v>7</v>
      </c>
    </row>
    <row r="4912" spans="2:22" s="3" customFormat="1" ht="47.25" x14ac:dyDescent="0.25">
      <c r="B4912" s="257" t="s">
        <v>1415</v>
      </c>
      <c r="C4912" s="258" t="s">
        <v>2013</v>
      </c>
      <c r="D4912" s="257" t="s">
        <v>2014</v>
      </c>
      <c r="E4912" s="189" t="s">
        <v>278</v>
      </c>
      <c r="F4912" s="189" t="s">
        <v>4221</v>
      </c>
      <c r="G4912" s="189" t="s">
        <v>7</v>
      </c>
      <c r="H4912" s="195" t="s">
        <v>109</v>
      </c>
      <c r="I4912" s="189" t="s">
        <v>7</v>
      </c>
      <c r="J4912" s="189" t="s">
        <v>7</v>
      </c>
      <c r="K4912" s="189" t="s">
        <v>4124</v>
      </c>
      <c r="L4912" s="189" t="s">
        <v>2259</v>
      </c>
      <c r="M4912" s="189" t="s">
        <v>4224</v>
      </c>
      <c r="N4912" s="189" t="s">
        <v>5327</v>
      </c>
      <c r="O4912" s="189" t="s">
        <v>96</v>
      </c>
      <c r="P4912" s="189">
        <v>4.7</v>
      </c>
      <c r="Q4912" s="187" t="s">
        <v>99</v>
      </c>
      <c r="R4912" s="187" t="s">
        <v>118</v>
      </c>
      <c r="S4912" s="260">
        <v>15505.16</v>
      </c>
      <c r="T4912" s="187">
        <v>2.02</v>
      </c>
      <c r="U4912" s="260">
        <f t="shared" si="238"/>
        <v>147205.98904000001</v>
      </c>
      <c r="V4912" s="187" t="s">
        <v>7</v>
      </c>
    </row>
    <row r="4913" spans="2:22" s="3" customFormat="1" ht="47.25" x14ac:dyDescent="0.25">
      <c r="B4913" s="257" t="s">
        <v>1415</v>
      </c>
      <c r="C4913" s="258" t="s">
        <v>2013</v>
      </c>
      <c r="D4913" s="257" t="s">
        <v>2014</v>
      </c>
      <c r="E4913" s="189" t="s">
        <v>1275</v>
      </c>
      <c r="F4913" s="189" t="s">
        <v>4221</v>
      </c>
      <c r="G4913" s="189" t="s">
        <v>7</v>
      </c>
      <c r="H4913" s="195" t="s">
        <v>109</v>
      </c>
      <c r="I4913" s="189" t="s">
        <v>7</v>
      </c>
      <c r="J4913" s="189">
        <v>110</v>
      </c>
      <c r="K4913" s="189" t="s">
        <v>4252</v>
      </c>
      <c r="L4913" s="189" t="s">
        <v>2259</v>
      </c>
      <c r="M4913" s="189" t="s">
        <v>4224</v>
      </c>
      <c r="N4913" s="189" t="s">
        <v>5327</v>
      </c>
      <c r="O4913" s="189" t="s">
        <v>96</v>
      </c>
      <c r="P4913" s="189">
        <v>40</v>
      </c>
      <c r="Q4913" s="187" t="s">
        <v>98</v>
      </c>
      <c r="R4913" s="187" t="s">
        <v>298</v>
      </c>
      <c r="S4913" s="260">
        <v>355.2</v>
      </c>
      <c r="T4913" s="187">
        <v>1</v>
      </c>
      <c r="U4913" s="260">
        <f t="shared" si="238"/>
        <v>14208</v>
      </c>
      <c r="V4913" s="187" t="s">
        <v>7</v>
      </c>
    </row>
    <row r="4914" spans="2:22" s="3" customFormat="1" ht="47.25" x14ac:dyDescent="0.25">
      <c r="B4914" s="257" t="s">
        <v>1415</v>
      </c>
      <c r="C4914" s="258" t="s">
        <v>2013</v>
      </c>
      <c r="D4914" s="257" t="s">
        <v>2014</v>
      </c>
      <c r="E4914" s="189" t="s">
        <v>2061</v>
      </c>
      <c r="F4914" s="189" t="s">
        <v>4221</v>
      </c>
      <c r="G4914" s="189" t="s">
        <v>7</v>
      </c>
      <c r="H4914" s="195" t="s">
        <v>109</v>
      </c>
      <c r="I4914" s="189" t="s">
        <v>7</v>
      </c>
      <c r="J4914" s="189" t="s">
        <v>7</v>
      </c>
      <c r="K4914" s="189" t="s">
        <v>2062</v>
      </c>
      <c r="L4914" s="189" t="s">
        <v>2259</v>
      </c>
      <c r="M4914" s="189" t="s">
        <v>4224</v>
      </c>
      <c r="N4914" s="189" t="s">
        <v>5327</v>
      </c>
      <c r="O4914" s="189" t="s">
        <v>96</v>
      </c>
      <c r="P4914" s="189">
        <v>50</v>
      </c>
      <c r="Q4914" s="187" t="s">
        <v>4049</v>
      </c>
      <c r="R4914" s="187" t="s">
        <v>185</v>
      </c>
      <c r="S4914" s="260">
        <v>11.91</v>
      </c>
      <c r="T4914" s="187">
        <v>2.31</v>
      </c>
      <c r="U4914" s="260">
        <f t="shared" si="238"/>
        <v>1375.605</v>
      </c>
      <c r="V4914" s="187" t="s">
        <v>7</v>
      </c>
    </row>
    <row r="4915" spans="2:22" s="3" customFormat="1" ht="47.25" x14ac:dyDescent="0.25">
      <c r="B4915" s="257" t="s">
        <v>1415</v>
      </c>
      <c r="C4915" s="258" t="s">
        <v>2013</v>
      </c>
      <c r="D4915" s="257" t="s">
        <v>2014</v>
      </c>
      <c r="E4915" s="189" t="s">
        <v>5381</v>
      </c>
      <c r="F4915" s="189" t="s">
        <v>4221</v>
      </c>
      <c r="G4915" s="189" t="s">
        <v>7</v>
      </c>
      <c r="H4915" s="195" t="s">
        <v>109</v>
      </c>
      <c r="I4915" s="189" t="s">
        <v>7</v>
      </c>
      <c r="J4915" s="189">
        <v>110</v>
      </c>
      <c r="K4915" s="189" t="s">
        <v>4391</v>
      </c>
      <c r="L4915" s="189" t="s">
        <v>2259</v>
      </c>
      <c r="M4915" s="189" t="s">
        <v>4224</v>
      </c>
      <c r="N4915" s="189" t="s">
        <v>5327</v>
      </c>
      <c r="O4915" s="189" t="s">
        <v>96</v>
      </c>
      <c r="P4915" s="189">
        <v>1</v>
      </c>
      <c r="Q4915" s="187" t="s">
        <v>1721</v>
      </c>
      <c r="R4915" s="187" t="s">
        <v>258</v>
      </c>
      <c r="S4915" s="260">
        <v>89231.84</v>
      </c>
      <c r="T4915" s="187">
        <v>1</v>
      </c>
      <c r="U4915" s="260">
        <f t="shared" si="238"/>
        <v>89231.84</v>
      </c>
      <c r="V4915" s="187" t="s">
        <v>7</v>
      </c>
    </row>
    <row r="4916" spans="2:22" s="3" customFormat="1" ht="47.25" x14ac:dyDescent="0.25">
      <c r="B4916" s="257" t="s">
        <v>1415</v>
      </c>
      <c r="C4916" s="258" t="s">
        <v>2013</v>
      </c>
      <c r="D4916" s="257" t="s">
        <v>2014</v>
      </c>
      <c r="E4916" s="189" t="s">
        <v>26</v>
      </c>
      <c r="F4916" s="189" t="s">
        <v>7</v>
      </c>
      <c r="G4916" s="189" t="s">
        <v>7</v>
      </c>
      <c r="H4916" s="189" t="s">
        <v>7</v>
      </c>
      <c r="I4916" s="189" t="s">
        <v>7</v>
      </c>
      <c r="J4916" s="189" t="s">
        <v>7</v>
      </c>
      <c r="K4916" s="189" t="s">
        <v>7</v>
      </c>
      <c r="L4916" s="189" t="s">
        <v>7</v>
      </c>
      <c r="M4916" s="189" t="s">
        <v>7</v>
      </c>
      <c r="N4916" s="189" t="s">
        <v>7</v>
      </c>
      <c r="O4916" s="189" t="s">
        <v>7</v>
      </c>
      <c r="P4916" s="189" t="s">
        <v>7</v>
      </c>
      <c r="Q4916" s="187" t="s">
        <v>7</v>
      </c>
      <c r="R4916" s="187" t="s">
        <v>7</v>
      </c>
      <c r="S4916" s="260" t="s">
        <v>7</v>
      </c>
      <c r="T4916" s="187" t="s">
        <v>7</v>
      </c>
      <c r="U4916" s="260">
        <f>U4915</f>
        <v>89231.84</v>
      </c>
      <c r="V4916" s="187" t="s">
        <v>7</v>
      </c>
    </row>
    <row r="4917" spans="2:22" s="3" customFormat="1" ht="47.25" x14ac:dyDescent="0.25">
      <c r="B4917" s="257" t="s">
        <v>1415</v>
      </c>
      <c r="C4917" s="258" t="s">
        <v>2015</v>
      </c>
      <c r="D4917" s="257" t="s">
        <v>2016</v>
      </c>
      <c r="E4917" s="189" t="s">
        <v>1842</v>
      </c>
      <c r="F4917" s="189" t="s">
        <v>4392</v>
      </c>
      <c r="G4917" s="189" t="s">
        <v>7</v>
      </c>
      <c r="H4917" s="195" t="s">
        <v>109</v>
      </c>
      <c r="I4917" s="189" t="s">
        <v>228</v>
      </c>
      <c r="J4917" s="189">
        <v>110</v>
      </c>
      <c r="K4917" s="189" t="s">
        <v>203</v>
      </c>
      <c r="L4917" s="189" t="s">
        <v>652</v>
      </c>
      <c r="M4917" s="259">
        <v>44901</v>
      </c>
      <c r="N4917" s="189" t="s">
        <v>5327</v>
      </c>
      <c r="O4917" s="189" t="s">
        <v>96</v>
      </c>
      <c r="P4917" s="189">
        <v>2975</v>
      </c>
      <c r="Q4917" s="187" t="s">
        <v>204</v>
      </c>
      <c r="R4917" s="187" t="s">
        <v>159</v>
      </c>
      <c r="S4917" s="260">
        <v>5.7</v>
      </c>
      <c r="T4917" s="187">
        <v>1</v>
      </c>
      <c r="U4917" s="260">
        <f t="shared" ref="U4917:U4925" si="239">O4917*P4917*S4917*T4917</f>
        <v>16957.5</v>
      </c>
      <c r="V4917" s="187" t="s">
        <v>7</v>
      </c>
    </row>
    <row r="4918" spans="2:22" s="3" customFormat="1" ht="47.25" x14ac:dyDescent="0.25">
      <c r="B4918" s="257" t="s">
        <v>1415</v>
      </c>
      <c r="C4918" s="258" t="s">
        <v>2015</v>
      </c>
      <c r="D4918" s="257" t="s">
        <v>2016</v>
      </c>
      <c r="E4918" s="189" t="s">
        <v>395</v>
      </c>
      <c r="F4918" s="189" t="s">
        <v>4392</v>
      </c>
      <c r="G4918" s="189" t="s">
        <v>7</v>
      </c>
      <c r="H4918" s="195" t="s">
        <v>109</v>
      </c>
      <c r="I4918" s="189" t="s">
        <v>228</v>
      </c>
      <c r="J4918" s="189" t="s">
        <v>7</v>
      </c>
      <c r="K4918" s="189" t="s">
        <v>3081</v>
      </c>
      <c r="L4918" s="189" t="s">
        <v>652</v>
      </c>
      <c r="M4918" s="259">
        <v>44901</v>
      </c>
      <c r="N4918" s="189" t="s">
        <v>5327</v>
      </c>
      <c r="O4918" s="189" t="s">
        <v>96</v>
      </c>
      <c r="P4918" s="189">
        <v>395</v>
      </c>
      <c r="Q4918" s="187" t="s">
        <v>199</v>
      </c>
      <c r="R4918" s="187" t="s">
        <v>396</v>
      </c>
      <c r="S4918" s="260">
        <v>18.600000000000001</v>
      </c>
      <c r="T4918" s="187">
        <v>2.0499999999999998</v>
      </c>
      <c r="U4918" s="260">
        <f t="shared" si="239"/>
        <v>15061.35</v>
      </c>
      <c r="V4918" s="187" t="s">
        <v>7</v>
      </c>
    </row>
    <row r="4919" spans="2:22" s="3" customFormat="1" ht="47.25" x14ac:dyDescent="0.25">
      <c r="B4919" s="257" t="s">
        <v>1415</v>
      </c>
      <c r="C4919" s="258" t="s">
        <v>2015</v>
      </c>
      <c r="D4919" s="257" t="s">
        <v>2016</v>
      </c>
      <c r="E4919" s="189" t="s">
        <v>456</v>
      </c>
      <c r="F4919" s="189" t="s">
        <v>4392</v>
      </c>
      <c r="G4919" s="189" t="s">
        <v>7</v>
      </c>
      <c r="H4919" s="195" t="s">
        <v>109</v>
      </c>
      <c r="I4919" s="189" t="s">
        <v>228</v>
      </c>
      <c r="J4919" s="189" t="s">
        <v>7</v>
      </c>
      <c r="K4919" s="189" t="s">
        <v>377</v>
      </c>
      <c r="L4919" s="189" t="s">
        <v>652</v>
      </c>
      <c r="M4919" s="259">
        <v>44901</v>
      </c>
      <c r="N4919" s="189" t="s">
        <v>5327</v>
      </c>
      <c r="O4919" s="189" t="s">
        <v>96</v>
      </c>
      <c r="P4919" s="189">
        <v>12</v>
      </c>
      <c r="Q4919" s="187" t="s">
        <v>196</v>
      </c>
      <c r="R4919" s="187" t="s">
        <v>197</v>
      </c>
      <c r="S4919" s="260">
        <v>1035.8399999999999</v>
      </c>
      <c r="T4919" s="187">
        <v>2.29</v>
      </c>
      <c r="U4919" s="260">
        <f t="shared" si="239"/>
        <v>28464.883199999997</v>
      </c>
      <c r="V4919" s="187" t="s">
        <v>7</v>
      </c>
    </row>
    <row r="4920" spans="2:22" s="3" customFormat="1" ht="47.25" x14ac:dyDescent="0.25">
      <c r="B4920" s="257" t="s">
        <v>1415</v>
      </c>
      <c r="C4920" s="258" t="s">
        <v>2015</v>
      </c>
      <c r="D4920" s="257" t="s">
        <v>2016</v>
      </c>
      <c r="E4920" s="189" t="s">
        <v>456</v>
      </c>
      <c r="F4920" s="189" t="s">
        <v>4392</v>
      </c>
      <c r="G4920" s="189" t="s">
        <v>7</v>
      </c>
      <c r="H4920" s="195" t="s">
        <v>109</v>
      </c>
      <c r="I4920" s="189" t="s">
        <v>228</v>
      </c>
      <c r="J4920" s="189" t="s">
        <v>7</v>
      </c>
      <c r="K4920" s="189" t="s">
        <v>457</v>
      </c>
      <c r="L4920" s="189" t="s">
        <v>652</v>
      </c>
      <c r="M4920" s="259">
        <v>44901</v>
      </c>
      <c r="N4920" s="189" t="s">
        <v>5327</v>
      </c>
      <c r="O4920" s="189" t="s">
        <v>96</v>
      </c>
      <c r="P4920" s="189">
        <v>1</v>
      </c>
      <c r="Q4920" s="187" t="s">
        <v>3238</v>
      </c>
      <c r="R4920" s="187" t="s">
        <v>458</v>
      </c>
      <c r="S4920" s="260">
        <v>309.99</v>
      </c>
      <c r="T4920" s="187">
        <v>2.29</v>
      </c>
      <c r="U4920" s="260">
        <f t="shared" si="239"/>
        <v>709.87710000000004</v>
      </c>
      <c r="V4920" s="187" t="s">
        <v>7</v>
      </c>
    </row>
    <row r="4921" spans="2:22" s="3" customFormat="1" ht="47.25" x14ac:dyDescent="0.25">
      <c r="B4921" s="257" t="s">
        <v>1415</v>
      </c>
      <c r="C4921" s="258" t="s">
        <v>2015</v>
      </c>
      <c r="D4921" s="257" t="s">
        <v>2016</v>
      </c>
      <c r="E4921" s="189" t="s">
        <v>456</v>
      </c>
      <c r="F4921" s="189" t="s">
        <v>4392</v>
      </c>
      <c r="G4921" s="189" t="s">
        <v>7</v>
      </c>
      <c r="H4921" s="195" t="s">
        <v>109</v>
      </c>
      <c r="I4921" s="189" t="s">
        <v>228</v>
      </c>
      <c r="J4921" s="189" t="s">
        <v>7</v>
      </c>
      <c r="K4921" s="189" t="s">
        <v>376</v>
      </c>
      <c r="L4921" s="189" t="s">
        <v>652</v>
      </c>
      <c r="M4921" s="259">
        <v>44901</v>
      </c>
      <c r="N4921" s="189" t="s">
        <v>5327</v>
      </c>
      <c r="O4921" s="189" t="s">
        <v>96</v>
      </c>
      <c r="P4921" s="189">
        <v>395</v>
      </c>
      <c r="Q4921" s="187" t="s">
        <v>199</v>
      </c>
      <c r="R4921" s="187" t="s">
        <v>486</v>
      </c>
      <c r="S4921" s="260">
        <v>10.45</v>
      </c>
      <c r="T4921" s="187">
        <v>2.29</v>
      </c>
      <c r="U4921" s="260">
        <f t="shared" si="239"/>
        <v>9452.5475000000006</v>
      </c>
      <c r="V4921" s="187" t="s">
        <v>7</v>
      </c>
    </row>
    <row r="4922" spans="2:22" s="3" customFormat="1" ht="47.25" x14ac:dyDescent="0.25">
      <c r="B4922" s="257" t="s">
        <v>1415</v>
      </c>
      <c r="C4922" s="258" t="s">
        <v>2015</v>
      </c>
      <c r="D4922" s="257" t="s">
        <v>2016</v>
      </c>
      <c r="E4922" s="189" t="s">
        <v>195</v>
      </c>
      <c r="F4922" s="189" t="s">
        <v>4392</v>
      </c>
      <c r="G4922" s="189" t="s">
        <v>7</v>
      </c>
      <c r="H4922" s="195" t="s">
        <v>109</v>
      </c>
      <c r="I4922" s="189" t="s">
        <v>228</v>
      </c>
      <c r="J4922" s="189" t="s">
        <v>7</v>
      </c>
      <c r="K4922" s="189" t="s">
        <v>198</v>
      </c>
      <c r="L4922" s="189" t="s">
        <v>652</v>
      </c>
      <c r="M4922" s="259">
        <v>44901</v>
      </c>
      <c r="N4922" s="189" t="s">
        <v>5327</v>
      </c>
      <c r="O4922" s="189" t="s">
        <v>96</v>
      </c>
      <c r="P4922" s="189">
        <v>395</v>
      </c>
      <c r="Q4922" s="187" t="s">
        <v>199</v>
      </c>
      <c r="R4922" s="187" t="s">
        <v>200</v>
      </c>
      <c r="S4922" s="260">
        <v>6.77</v>
      </c>
      <c r="T4922" s="187">
        <v>2.29</v>
      </c>
      <c r="U4922" s="260">
        <f t="shared" si="239"/>
        <v>6123.8034999999991</v>
      </c>
      <c r="V4922" s="187" t="s">
        <v>7</v>
      </c>
    </row>
    <row r="4923" spans="2:22" s="3" customFormat="1" ht="47.25" x14ac:dyDescent="0.25">
      <c r="B4923" s="257" t="s">
        <v>1415</v>
      </c>
      <c r="C4923" s="258" t="s">
        <v>2015</v>
      </c>
      <c r="D4923" s="257" t="s">
        <v>2016</v>
      </c>
      <c r="E4923" s="189" t="s">
        <v>195</v>
      </c>
      <c r="F4923" s="189" t="s">
        <v>4392</v>
      </c>
      <c r="G4923" s="189" t="s">
        <v>7</v>
      </c>
      <c r="H4923" s="195" t="s">
        <v>109</v>
      </c>
      <c r="I4923" s="189" t="s">
        <v>228</v>
      </c>
      <c r="J4923" s="189" t="s">
        <v>7</v>
      </c>
      <c r="K4923" s="189" t="s">
        <v>5478</v>
      </c>
      <c r="L4923" s="189" t="s">
        <v>652</v>
      </c>
      <c r="M4923" s="259">
        <v>44901</v>
      </c>
      <c r="N4923" s="189" t="s">
        <v>5327</v>
      </c>
      <c r="O4923" s="189" t="s">
        <v>96</v>
      </c>
      <c r="P4923" s="189">
        <v>1</v>
      </c>
      <c r="Q4923" s="187" t="s">
        <v>3238</v>
      </c>
      <c r="R4923" s="187" t="s">
        <v>459</v>
      </c>
      <c r="S4923" s="260">
        <v>767.59</v>
      </c>
      <c r="T4923" s="187">
        <v>2.29</v>
      </c>
      <c r="U4923" s="260">
        <f t="shared" si="239"/>
        <v>1757.7811000000002</v>
      </c>
      <c r="V4923" s="187" t="s">
        <v>7</v>
      </c>
    </row>
    <row r="4924" spans="2:22" s="3" customFormat="1" ht="63" x14ac:dyDescent="0.25">
      <c r="B4924" s="257" t="s">
        <v>1415</v>
      </c>
      <c r="C4924" s="258" t="s">
        <v>2015</v>
      </c>
      <c r="D4924" s="257" t="s">
        <v>2016</v>
      </c>
      <c r="E4924" s="189" t="s">
        <v>195</v>
      </c>
      <c r="F4924" s="189" t="s">
        <v>4392</v>
      </c>
      <c r="G4924" s="189" t="s">
        <v>7</v>
      </c>
      <c r="H4924" s="195" t="s">
        <v>109</v>
      </c>
      <c r="I4924" s="189" t="s">
        <v>228</v>
      </c>
      <c r="J4924" s="189" t="s">
        <v>7</v>
      </c>
      <c r="K4924" s="189" t="s">
        <v>4393</v>
      </c>
      <c r="L4924" s="189" t="s">
        <v>652</v>
      </c>
      <c r="M4924" s="259">
        <v>44901</v>
      </c>
      <c r="N4924" s="189" t="s">
        <v>5327</v>
      </c>
      <c r="O4924" s="189" t="s">
        <v>96</v>
      </c>
      <c r="P4924" s="189">
        <v>1</v>
      </c>
      <c r="Q4924" s="187" t="s">
        <v>3962</v>
      </c>
      <c r="R4924" s="187" t="s">
        <v>4394</v>
      </c>
      <c r="S4924" s="260">
        <v>47714.84</v>
      </c>
      <c r="T4924" s="187">
        <v>2.29</v>
      </c>
      <c r="U4924" s="260">
        <f t="shared" si="239"/>
        <v>109266.98359999999</v>
      </c>
      <c r="V4924" s="187" t="s">
        <v>7</v>
      </c>
    </row>
    <row r="4925" spans="2:22" s="3" customFormat="1" ht="63" x14ac:dyDescent="0.25">
      <c r="B4925" s="257" t="s">
        <v>1415</v>
      </c>
      <c r="C4925" s="258" t="s">
        <v>2015</v>
      </c>
      <c r="D4925" s="257" t="s">
        <v>2016</v>
      </c>
      <c r="E4925" s="189" t="s">
        <v>4129</v>
      </c>
      <c r="F4925" s="189" t="s">
        <v>4392</v>
      </c>
      <c r="G4925" s="189" t="s">
        <v>7</v>
      </c>
      <c r="H4925" s="195" t="s">
        <v>109</v>
      </c>
      <c r="I4925" s="189" t="s">
        <v>228</v>
      </c>
      <c r="J4925" s="189" t="s">
        <v>7</v>
      </c>
      <c r="K4925" s="189" t="s">
        <v>4089</v>
      </c>
      <c r="L4925" s="189" t="s">
        <v>652</v>
      </c>
      <c r="M4925" s="259">
        <v>44901</v>
      </c>
      <c r="N4925" s="189" t="s">
        <v>5327</v>
      </c>
      <c r="O4925" s="189" t="s">
        <v>96</v>
      </c>
      <c r="P4925" s="189">
        <v>1</v>
      </c>
      <c r="Q4925" s="187" t="s">
        <v>111</v>
      </c>
      <c r="R4925" s="187" t="s">
        <v>364</v>
      </c>
      <c r="S4925" s="260">
        <v>21275.06</v>
      </c>
      <c r="T4925" s="187">
        <v>1</v>
      </c>
      <c r="U4925" s="260">
        <f t="shared" si="239"/>
        <v>21275.06</v>
      </c>
      <c r="V4925" s="187" t="s">
        <v>7</v>
      </c>
    </row>
    <row r="4926" spans="2:22" s="3" customFormat="1" ht="47.25" x14ac:dyDescent="0.25">
      <c r="B4926" s="257" t="s">
        <v>1415</v>
      </c>
      <c r="C4926" s="258" t="s">
        <v>2015</v>
      </c>
      <c r="D4926" s="257" t="s">
        <v>2016</v>
      </c>
      <c r="E4926" s="189" t="s">
        <v>26</v>
      </c>
      <c r="F4926" s="189" t="s">
        <v>7</v>
      </c>
      <c r="G4926" s="189" t="s">
        <v>7</v>
      </c>
      <c r="H4926" s="189" t="s">
        <v>7</v>
      </c>
      <c r="I4926" s="189" t="s">
        <v>7</v>
      </c>
      <c r="J4926" s="189" t="s">
        <v>7</v>
      </c>
      <c r="K4926" s="189" t="s">
        <v>7</v>
      </c>
      <c r="L4926" s="189" t="s">
        <v>7</v>
      </c>
      <c r="M4926" s="189" t="s">
        <v>7</v>
      </c>
      <c r="N4926" s="189" t="s">
        <v>7</v>
      </c>
      <c r="O4926" s="189" t="s">
        <v>7</v>
      </c>
      <c r="P4926" s="189" t="s">
        <v>7</v>
      </c>
      <c r="Q4926" s="187" t="s">
        <v>7</v>
      </c>
      <c r="R4926" s="187" t="s">
        <v>7</v>
      </c>
      <c r="S4926" s="260" t="s">
        <v>7</v>
      </c>
      <c r="T4926" s="187" t="s">
        <v>7</v>
      </c>
      <c r="U4926" s="260">
        <f>U4925</f>
        <v>21275.06</v>
      </c>
      <c r="V4926" s="187" t="s">
        <v>7</v>
      </c>
    </row>
    <row r="4927" spans="2:22" s="3" customFormat="1" ht="47.25" x14ac:dyDescent="0.25">
      <c r="B4927" s="257" t="s">
        <v>1415</v>
      </c>
      <c r="C4927" s="258" t="s">
        <v>4395</v>
      </c>
      <c r="D4927" s="257" t="s">
        <v>4396</v>
      </c>
      <c r="E4927" s="189" t="s">
        <v>4397</v>
      </c>
      <c r="F4927" s="189" t="s">
        <v>4188</v>
      </c>
      <c r="G4927" s="189" t="s">
        <v>7</v>
      </c>
      <c r="H4927" s="195" t="s">
        <v>109</v>
      </c>
      <c r="I4927" s="189" t="s">
        <v>7</v>
      </c>
      <c r="J4927" s="189" t="s">
        <v>7</v>
      </c>
      <c r="K4927" s="189" t="s">
        <v>4398</v>
      </c>
      <c r="L4927" s="189" t="s">
        <v>652</v>
      </c>
      <c r="M4927" s="259">
        <v>45366</v>
      </c>
      <c r="N4927" s="189" t="s">
        <v>5327</v>
      </c>
      <c r="O4927" s="189" t="s">
        <v>96</v>
      </c>
      <c r="P4927" s="189">
        <v>1109.25</v>
      </c>
      <c r="Q4927" s="187" t="s">
        <v>204</v>
      </c>
      <c r="R4927" s="187" t="s">
        <v>4399</v>
      </c>
      <c r="S4927" s="260">
        <v>22.37</v>
      </c>
      <c r="T4927" s="187">
        <v>2.31</v>
      </c>
      <c r="U4927" s="260">
        <f>O4927*P4927*S4927*T4927</f>
        <v>57320.160975000006</v>
      </c>
      <c r="V4927" s="187" t="s">
        <v>7</v>
      </c>
    </row>
    <row r="4928" spans="2:22" s="3" customFormat="1" ht="47.25" x14ac:dyDescent="0.25">
      <c r="B4928" s="257" t="s">
        <v>1415</v>
      </c>
      <c r="C4928" s="258" t="s">
        <v>4395</v>
      </c>
      <c r="D4928" s="257" t="s">
        <v>4396</v>
      </c>
      <c r="E4928" s="189" t="s">
        <v>4400</v>
      </c>
      <c r="F4928" s="189" t="s">
        <v>4188</v>
      </c>
      <c r="G4928" s="189" t="s">
        <v>7</v>
      </c>
      <c r="H4928" s="195" t="s">
        <v>109</v>
      </c>
      <c r="I4928" s="189" t="s">
        <v>7</v>
      </c>
      <c r="J4928" s="189" t="s">
        <v>7</v>
      </c>
      <c r="K4928" s="189" t="s">
        <v>4398</v>
      </c>
      <c r="L4928" s="189" t="s">
        <v>652</v>
      </c>
      <c r="M4928" s="259">
        <v>45366</v>
      </c>
      <c r="N4928" s="189" t="s">
        <v>5327</v>
      </c>
      <c r="O4928" s="189" t="s">
        <v>96</v>
      </c>
      <c r="P4928" s="189">
        <v>1109.25</v>
      </c>
      <c r="Q4928" s="187" t="s">
        <v>204</v>
      </c>
      <c r="R4928" s="187" t="s">
        <v>3721</v>
      </c>
      <c r="S4928" s="260">
        <v>79.599999999999994</v>
      </c>
      <c r="T4928" s="187">
        <v>2.31</v>
      </c>
      <c r="U4928" s="260">
        <f>O4928*P4928*S4928*T4928</f>
        <v>203964.45299999998</v>
      </c>
      <c r="V4928" s="187" t="s">
        <v>7</v>
      </c>
    </row>
    <row r="4929" spans="2:22" s="3" customFormat="1" ht="63" x14ac:dyDescent="0.25">
      <c r="B4929" s="257" t="s">
        <v>1415</v>
      </c>
      <c r="C4929" s="258" t="s">
        <v>4395</v>
      </c>
      <c r="D4929" s="257" t="s">
        <v>4396</v>
      </c>
      <c r="E4929" s="189" t="s">
        <v>4129</v>
      </c>
      <c r="F4929" s="189" t="s">
        <v>4188</v>
      </c>
      <c r="G4929" s="189" t="s">
        <v>7</v>
      </c>
      <c r="H4929" s="195" t="s">
        <v>109</v>
      </c>
      <c r="I4929" s="189" t="s">
        <v>7</v>
      </c>
      <c r="J4929" s="189" t="s">
        <v>7</v>
      </c>
      <c r="K4929" s="189" t="s">
        <v>4089</v>
      </c>
      <c r="L4929" s="189" t="s">
        <v>652</v>
      </c>
      <c r="M4929" s="259">
        <v>45366</v>
      </c>
      <c r="N4929" s="189" t="s">
        <v>5327</v>
      </c>
      <c r="O4929" s="189" t="s">
        <v>96</v>
      </c>
      <c r="P4929" s="189">
        <v>1</v>
      </c>
      <c r="Q4929" s="187" t="s">
        <v>111</v>
      </c>
      <c r="R4929" s="187" t="s">
        <v>364</v>
      </c>
      <c r="S4929" s="260">
        <v>21275.06</v>
      </c>
      <c r="T4929" s="187">
        <v>1</v>
      </c>
      <c r="U4929" s="260">
        <f>O4929*P4929*S4929*T4929</f>
        <v>21275.06</v>
      </c>
      <c r="V4929" s="187" t="s">
        <v>7</v>
      </c>
    </row>
    <row r="4930" spans="2:22" s="3" customFormat="1" ht="47.25" x14ac:dyDescent="0.25">
      <c r="B4930" s="257" t="s">
        <v>1415</v>
      </c>
      <c r="C4930" s="258" t="s">
        <v>4395</v>
      </c>
      <c r="D4930" s="257" t="s">
        <v>4396</v>
      </c>
      <c r="E4930" s="189" t="s">
        <v>26</v>
      </c>
      <c r="F4930" s="189" t="s">
        <v>7</v>
      </c>
      <c r="G4930" s="189" t="s">
        <v>7</v>
      </c>
      <c r="H4930" s="189" t="s">
        <v>7</v>
      </c>
      <c r="I4930" s="189" t="s">
        <v>7</v>
      </c>
      <c r="J4930" s="189" t="s">
        <v>7</v>
      </c>
      <c r="K4930" s="189" t="s">
        <v>7</v>
      </c>
      <c r="L4930" s="189" t="s">
        <v>7</v>
      </c>
      <c r="M4930" s="189" t="s">
        <v>7</v>
      </c>
      <c r="N4930" s="189" t="s">
        <v>7</v>
      </c>
      <c r="O4930" s="189" t="s">
        <v>7</v>
      </c>
      <c r="P4930" s="189" t="s">
        <v>7</v>
      </c>
      <c r="Q4930" s="187" t="s">
        <v>7</v>
      </c>
      <c r="R4930" s="187" t="s">
        <v>7</v>
      </c>
      <c r="S4930" s="260" t="s">
        <v>7</v>
      </c>
      <c r="T4930" s="187" t="s">
        <v>7</v>
      </c>
      <c r="U4930" s="260">
        <f>U4929</f>
        <v>21275.06</v>
      </c>
      <c r="V4930" s="187" t="s">
        <v>7</v>
      </c>
    </row>
    <row r="4931" spans="2:22" s="26" customFormat="1" ht="47.25" x14ac:dyDescent="0.25">
      <c r="B4931" s="193" t="s">
        <v>1551</v>
      </c>
      <c r="C4931" s="238" t="s">
        <v>1635</v>
      </c>
      <c r="D4931" s="193" t="s">
        <v>1636</v>
      </c>
      <c r="E4931" s="183" t="s">
        <v>5443</v>
      </c>
      <c r="F4931" s="183" t="s">
        <v>4408</v>
      </c>
      <c r="G4931" s="183" t="s">
        <v>7</v>
      </c>
      <c r="H4931" s="195" t="s">
        <v>5296</v>
      </c>
      <c r="I4931" s="183" t="s">
        <v>290</v>
      </c>
      <c r="J4931" s="183">
        <v>6</v>
      </c>
      <c r="K4931" s="183" t="s">
        <v>5442</v>
      </c>
      <c r="L4931" s="183" t="s">
        <v>652</v>
      </c>
      <c r="M4931" s="183" t="s">
        <v>1773</v>
      </c>
      <c r="N4931" s="183" t="s">
        <v>4837</v>
      </c>
      <c r="O4931" s="183" t="s">
        <v>96</v>
      </c>
      <c r="P4931" s="183" t="s">
        <v>96</v>
      </c>
      <c r="Q4931" s="181" t="s">
        <v>193</v>
      </c>
      <c r="R4931" s="181" t="s">
        <v>1541</v>
      </c>
      <c r="S4931" s="239">
        <v>2823.47</v>
      </c>
      <c r="T4931" s="181">
        <v>1.28</v>
      </c>
      <c r="U4931" s="239">
        <f t="shared" ref="U4931:U4993" si="240">O4931*P4931*S4931*T4931</f>
        <v>3614.0416</v>
      </c>
      <c r="V4931" s="181" t="s">
        <v>7</v>
      </c>
    </row>
    <row r="4932" spans="2:22" s="26" customFormat="1" ht="63" x14ac:dyDescent="0.25">
      <c r="B4932" s="193" t="s">
        <v>1551</v>
      </c>
      <c r="C4932" s="238" t="s">
        <v>1635</v>
      </c>
      <c r="D4932" s="193" t="s">
        <v>1636</v>
      </c>
      <c r="E4932" s="183" t="s">
        <v>4129</v>
      </c>
      <c r="F4932" s="183" t="s">
        <v>4408</v>
      </c>
      <c r="G4932" s="183" t="s">
        <v>7</v>
      </c>
      <c r="H4932" s="195" t="s">
        <v>5296</v>
      </c>
      <c r="I4932" s="183">
        <v>2022</v>
      </c>
      <c r="J4932" s="183">
        <v>6</v>
      </c>
      <c r="K4932" s="183" t="s">
        <v>3585</v>
      </c>
      <c r="L4932" s="183" t="s">
        <v>652</v>
      </c>
      <c r="M4932" s="183" t="s">
        <v>1773</v>
      </c>
      <c r="N4932" s="183" t="s">
        <v>4837</v>
      </c>
      <c r="O4932" s="183">
        <v>1</v>
      </c>
      <c r="P4932" s="183">
        <v>1</v>
      </c>
      <c r="Q4932" s="181" t="s">
        <v>111</v>
      </c>
      <c r="R4932" s="181" t="s">
        <v>139</v>
      </c>
      <c r="S4932" s="239">
        <v>425.5</v>
      </c>
      <c r="T4932" s="181">
        <v>1</v>
      </c>
      <c r="U4932" s="239">
        <f t="shared" si="240"/>
        <v>425.5</v>
      </c>
      <c r="V4932" s="181" t="s">
        <v>7</v>
      </c>
    </row>
    <row r="4933" spans="2:22" s="26" customFormat="1" ht="47.25" x14ac:dyDescent="0.25">
      <c r="B4933" s="193" t="s">
        <v>1551</v>
      </c>
      <c r="C4933" s="238" t="s">
        <v>1635</v>
      </c>
      <c r="D4933" s="193" t="s">
        <v>1636</v>
      </c>
      <c r="E4933" s="183" t="s">
        <v>26</v>
      </c>
      <c r="F4933" s="183" t="s">
        <v>7</v>
      </c>
      <c r="G4933" s="183" t="s">
        <v>7</v>
      </c>
      <c r="H4933" s="183" t="s">
        <v>7</v>
      </c>
      <c r="I4933" s="183" t="s">
        <v>7</v>
      </c>
      <c r="J4933" s="183" t="s">
        <v>7</v>
      </c>
      <c r="K4933" s="183" t="s">
        <v>7</v>
      </c>
      <c r="L4933" s="183" t="s">
        <v>7</v>
      </c>
      <c r="M4933" s="183" t="s">
        <v>7</v>
      </c>
      <c r="N4933" s="183" t="s">
        <v>7</v>
      </c>
      <c r="O4933" s="183" t="s">
        <v>7</v>
      </c>
      <c r="P4933" s="183" t="s">
        <v>7</v>
      </c>
      <c r="Q4933" s="181" t="s">
        <v>7</v>
      </c>
      <c r="R4933" s="181" t="s">
        <v>7</v>
      </c>
      <c r="S4933" s="239" t="s">
        <v>7</v>
      </c>
      <c r="T4933" s="181" t="s">
        <v>7</v>
      </c>
      <c r="U4933" s="239">
        <f>SUM(U4931:U4932)</f>
        <v>4039.5416</v>
      </c>
      <c r="V4933" s="181" t="s">
        <v>7</v>
      </c>
    </row>
    <row r="4934" spans="2:22" s="26" customFormat="1" ht="63" x14ac:dyDescent="0.25">
      <c r="B4934" s="193" t="s">
        <v>1545</v>
      </c>
      <c r="C4934" s="238" t="s">
        <v>1637</v>
      </c>
      <c r="D4934" s="193" t="s">
        <v>1638</v>
      </c>
      <c r="E4934" s="183" t="s">
        <v>5441</v>
      </c>
      <c r="F4934" s="183" t="s">
        <v>4409</v>
      </c>
      <c r="G4934" s="183" t="s">
        <v>7</v>
      </c>
      <c r="H4934" s="195" t="s">
        <v>289</v>
      </c>
      <c r="I4934" s="183" t="s">
        <v>228</v>
      </c>
      <c r="J4934" s="183">
        <v>110</v>
      </c>
      <c r="K4934" s="183" t="s">
        <v>3144</v>
      </c>
      <c r="L4934" s="183" t="s">
        <v>652</v>
      </c>
      <c r="M4934" s="183" t="s">
        <v>4410</v>
      </c>
      <c r="N4934" s="183" t="s">
        <v>4837</v>
      </c>
      <c r="O4934" s="183" t="s">
        <v>96</v>
      </c>
      <c r="P4934" s="183">
        <v>6</v>
      </c>
      <c r="Q4934" s="181" t="s">
        <v>193</v>
      </c>
      <c r="R4934" s="181" t="s">
        <v>4411</v>
      </c>
      <c r="S4934" s="239">
        <v>43292.86</v>
      </c>
      <c r="T4934" s="181">
        <v>1.28</v>
      </c>
      <c r="U4934" s="239">
        <f t="shared" si="240"/>
        <v>332489.16480000003</v>
      </c>
      <c r="V4934" s="181" t="s">
        <v>7</v>
      </c>
    </row>
    <row r="4935" spans="2:22" s="26" customFormat="1" ht="63" x14ac:dyDescent="0.25">
      <c r="B4935" s="193" t="s">
        <v>1545</v>
      </c>
      <c r="C4935" s="238" t="s">
        <v>1637</v>
      </c>
      <c r="D4935" s="193" t="s">
        <v>1638</v>
      </c>
      <c r="E4935" s="183" t="s">
        <v>248</v>
      </c>
      <c r="F4935" s="183" t="s">
        <v>4412</v>
      </c>
      <c r="G4935" s="183" t="s">
        <v>7</v>
      </c>
      <c r="H4935" s="195" t="s">
        <v>289</v>
      </c>
      <c r="I4935" s="183" t="s">
        <v>228</v>
      </c>
      <c r="J4935" s="183">
        <v>35</v>
      </c>
      <c r="K4935" s="183" t="s">
        <v>3505</v>
      </c>
      <c r="L4935" s="183" t="s">
        <v>652</v>
      </c>
      <c r="M4935" s="183" t="s">
        <v>4410</v>
      </c>
      <c r="N4935" s="183" t="s">
        <v>4837</v>
      </c>
      <c r="O4935" s="183" t="s">
        <v>96</v>
      </c>
      <c r="P4935" s="183">
        <v>5</v>
      </c>
      <c r="Q4935" s="181" t="s">
        <v>193</v>
      </c>
      <c r="R4935" s="181" t="s">
        <v>3610</v>
      </c>
      <c r="S4935" s="239">
        <v>27469.919999999998</v>
      </c>
      <c r="T4935" s="181">
        <v>1.28</v>
      </c>
      <c r="U4935" s="239">
        <f t="shared" si="240"/>
        <v>175807.48799999998</v>
      </c>
      <c r="V4935" s="181" t="s">
        <v>7</v>
      </c>
    </row>
    <row r="4936" spans="2:22" s="26" customFormat="1" ht="63" x14ac:dyDescent="0.25">
      <c r="B4936" s="193" t="s">
        <v>1545</v>
      </c>
      <c r="C4936" s="238" t="s">
        <v>1637</v>
      </c>
      <c r="D4936" s="193" t="s">
        <v>1638</v>
      </c>
      <c r="E4936" s="183" t="s">
        <v>363</v>
      </c>
      <c r="F4936" s="183" t="s">
        <v>4409</v>
      </c>
      <c r="G4936" s="183" t="s">
        <v>7</v>
      </c>
      <c r="H4936" s="195" t="s">
        <v>289</v>
      </c>
      <c r="I4936" s="183" t="s">
        <v>228</v>
      </c>
      <c r="J4936" s="183">
        <v>110</v>
      </c>
      <c r="K4936" s="183" t="s">
        <v>3580</v>
      </c>
      <c r="L4936" s="183" t="s">
        <v>652</v>
      </c>
      <c r="M4936" s="183" t="s">
        <v>4410</v>
      </c>
      <c r="N4936" s="183" t="s">
        <v>4837</v>
      </c>
      <c r="O4936" s="183" t="s">
        <v>96</v>
      </c>
      <c r="P4936" s="183">
        <v>1</v>
      </c>
      <c r="Q4936" s="181" t="s">
        <v>162</v>
      </c>
      <c r="R4936" s="181" t="s">
        <v>3033</v>
      </c>
      <c r="S4936" s="239">
        <v>34004.720000000001</v>
      </c>
      <c r="T4936" s="181">
        <v>1.29</v>
      </c>
      <c r="U4936" s="239">
        <f t="shared" si="240"/>
        <v>43866.088800000005</v>
      </c>
      <c r="V4936" s="181" t="s">
        <v>7</v>
      </c>
    </row>
    <row r="4937" spans="2:22" s="26" customFormat="1" ht="63" x14ac:dyDescent="0.25">
      <c r="B4937" s="193" t="s">
        <v>1545</v>
      </c>
      <c r="C4937" s="238" t="s">
        <v>1637</v>
      </c>
      <c r="D4937" s="193" t="s">
        <v>1638</v>
      </c>
      <c r="E4937" s="183" t="s">
        <v>5369</v>
      </c>
      <c r="F4937" s="183" t="s">
        <v>4409</v>
      </c>
      <c r="G4937" s="183" t="s">
        <v>7</v>
      </c>
      <c r="H4937" s="195" t="s">
        <v>289</v>
      </c>
      <c r="I4937" s="183" t="s">
        <v>228</v>
      </c>
      <c r="J4937" s="183">
        <v>110</v>
      </c>
      <c r="K4937" s="183" t="s">
        <v>206</v>
      </c>
      <c r="L4937" s="183" t="s">
        <v>652</v>
      </c>
      <c r="M4937" s="183" t="s">
        <v>4410</v>
      </c>
      <c r="N4937" s="183" t="s">
        <v>4837</v>
      </c>
      <c r="O4937" s="183" t="s">
        <v>96</v>
      </c>
      <c r="P4937" s="183">
        <v>6</v>
      </c>
      <c r="Q4937" s="181" t="s">
        <v>193</v>
      </c>
      <c r="R4937" s="181" t="s">
        <v>207</v>
      </c>
      <c r="S4937" s="239">
        <v>3290.54</v>
      </c>
      <c r="T4937" s="181">
        <v>1</v>
      </c>
      <c r="U4937" s="239">
        <f t="shared" si="240"/>
        <v>19743.239999999998</v>
      </c>
      <c r="V4937" s="181" t="s">
        <v>7</v>
      </c>
    </row>
    <row r="4938" spans="2:22" s="26" customFormat="1" ht="63" x14ac:dyDescent="0.25">
      <c r="B4938" s="193" t="s">
        <v>1545</v>
      </c>
      <c r="C4938" s="238" t="s">
        <v>1637</v>
      </c>
      <c r="D4938" s="193" t="s">
        <v>1638</v>
      </c>
      <c r="E4938" s="183" t="s">
        <v>5369</v>
      </c>
      <c r="F4938" s="183" t="s">
        <v>4412</v>
      </c>
      <c r="G4938" s="183" t="s">
        <v>7</v>
      </c>
      <c r="H4938" s="195" t="s">
        <v>289</v>
      </c>
      <c r="I4938" s="183" t="s">
        <v>228</v>
      </c>
      <c r="J4938" s="183">
        <v>35</v>
      </c>
      <c r="K4938" s="183" t="s">
        <v>206</v>
      </c>
      <c r="L4938" s="183" t="s">
        <v>652</v>
      </c>
      <c r="M4938" s="183" t="s">
        <v>4410</v>
      </c>
      <c r="N4938" s="183" t="s">
        <v>4837</v>
      </c>
      <c r="O4938" s="183">
        <v>1</v>
      </c>
      <c r="P4938" s="183">
        <v>5</v>
      </c>
      <c r="Q4938" s="181" t="s">
        <v>193</v>
      </c>
      <c r="R4938" s="181" t="s">
        <v>355</v>
      </c>
      <c r="S4938" s="239">
        <v>1974.33</v>
      </c>
      <c r="T4938" s="181">
        <v>1</v>
      </c>
      <c r="U4938" s="239">
        <f t="shared" si="240"/>
        <v>9871.65</v>
      </c>
      <c r="V4938" s="181" t="s">
        <v>7</v>
      </c>
    </row>
    <row r="4939" spans="2:22" s="26" customFormat="1" ht="63" x14ac:dyDescent="0.25">
      <c r="B4939" s="193" t="s">
        <v>1545</v>
      </c>
      <c r="C4939" s="238" t="s">
        <v>1637</v>
      </c>
      <c r="D4939" s="193" t="s">
        <v>1638</v>
      </c>
      <c r="E4939" s="183" t="s">
        <v>26</v>
      </c>
      <c r="F4939" s="183" t="s">
        <v>7</v>
      </c>
      <c r="G4939" s="183" t="s">
        <v>7</v>
      </c>
      <c r="H4939" s="183" t="s">
        <v>7</v>
      </c>
      <c r="I4939" s="183" t="s">
        <v>7</v>
      </c>
      <c r="J4939" s="183" t="s">
        <v>7</v>
      </c>
      <c r="K4939" s="183" t="s">
        <v>7</v>
      </c>
      <c r="L4939" s="183" t="s">
        <v>7</v>
      </c>
      <c r="M4939" s="183" t="s">
        <v>7</v>
      </c>
      <c r="N4939" s="183" t="s">
        <v>7</v>
      </c>
      <c r="O4939" s="183" t="s">
        <v>7</v>
      </c>
      <c r="P4939" s="183" t="s">
        <v>7</v>
      </c>
      <c r="Q4939" s="181" t="s">
        <v>7</v>
      </c>
      <c r="R4939" s="181" t="s">
        <v>7</v>
      </c>
      <c r="S4939" s="239" t="s">
        <v>7</v>
      </c>
      <c r="T4939" s="181" t="s">
        <v>7</v>
      </c>
      <c r="U4939" s="239">
        <f>SUM(U4934:U4938)</f>
        <v>581777.63160000008</v>
      </c>
      <c r="V4939" s="181" t="s">
        <v>7</v>
      </c>
    </row>
    <row r="4940" spans="2:22" s="26" customFormat="1" ht="63" x14ac:dyDescent="0.25">
      <c r="B4940" s="193" t="s">
        <v>1545</v>
      </c>
      <c r="C4940" s="238" t="s">
        <v>1639</v>
      </c>
      <c r="D4940" s="193" t="s">
        <v>1640</v>
      </c>
      <c r="E4940" s="183" t="s">
        <v>248</v>
      </c>
      <c r="F4940" s="183" t="s">
        <v>4413</v>
      </c>
      <c r="G4940" s="183" t="s">
        <v>7</v>
      </c>
      <c r="H4940" s="195" t="s">
        <v>109</v>
      </c>
      <c r="I4940" s="183">
        <v>2027</v>
      </c>
      <c r="J4940" s="183">
        <v>10</v>
      </c>
      <c r="K4940" s="183" t="s">
        <v>4414</v>
      </c>
      <c r="L4940" s="183" t="s">
        <v>652</v>
      </c>
      <c r="M4940" s="183" t="s">
        <v>4415</v>
      </c>
      <c r="N4940" s="183" t="s">
        <v>4837</v>
      </c>
      <c r="O4940" s="183">
        <v>1</v>
      </c>
      <c r="P4940" s="183">
        <v>22</v>
      </c>
      <c r="Q4940" s="181" t="s">
        <v>193</v>
      </c>
      <c r="R4940" s="181" t="s">
        <v>672</v>
      </c>
      <c r="S4940" s="239">
        <v>6019.22</v>
      </c>
      <c r="T4940" s="181">
        <v>1.28</v>
      </c>
      <c r="U4940" s="239">
        <f t="shared" si="240"/>
        <v>169501.2352</v>
      </c>
      <c r="V4940" s="181" t="s">
        <v>7</v>
      </c>
    </row>
    <row r="4941" spans="2:22" s="26" customFormat="1" ht="63" x14ac:dyDescent="0.25">
      <c r="B4941" s="193" t="s">
        <v>1545</v>
      </c>
      <c r="C4941" s="238" t="s">
        <v>1639</v>
      </c>
      <c r="D4941" s="193" t="s">
        <v>1640</v>
      </c>
      <c r="E4941" s="183" t="s">
        <v>3822</v>
      </c>
      <c r="F4941" s="183" t="s">
        <v>4413</v>
      </c>
      <c r="G4941" s="183" t="s">
        <v>7</v>
      </c>
      <c r="H4941" s="195" t="s">
        <v>109</v>
      </c>
      <c r="I4941" s="183">
        <v>2027</v>
      </c>
      <c r="J4941" s="183">
        <v>10</v>
      </c>
      <c r="K4941" s="183" t="s">
        <v>2217</v>
      </c>
      <c r="L4941" s="183" t="s">
        <v>652</v>
      </c>
      <c r="M4941" s="183" t="s">
        <v>4415</v>
      </c>
      <c r="N4941" s="183" t="s">
        <v>4837</v>
      </c>
      <c r="O4941" s="183">
        <v>1</v>
      </c>
      <c r="P4941" s="183">
        <v>2</v>
      </c>
      <c r="Q4941" s="181" t="s">
        <v>160</v>
      </c>
      <c r="R4941" s="181" t="s">
        <v>344</v>
      </c>
      <c r="S4941" s="239">
        <v>606.63</v>
      </c>
      <c r="T4941" s="181">
        <v>1.31</v>
      </c>
      <c r="U4941" s="239">
        <f t="shared" si="240"/>
        <v>1589.3706</v>
      </c>
      <c r="V4941" s="181" t="s">
        <v>7</v>
      </c>
    </row>
    <row r="4942" spans="2:22" s="26" customFormat="1" ht="63" x14ac:dyDescent="0.25">
      <c r="B4942" s="193" t="s">
        <v>1545</v>
      </c>
      <c r="C4942" s="238" t="s">
        <v>1639</v>
      </c>
      <c r="D4942" s="193" t="s">
        <v>1640</v>
      </c>
      <c r="E4942" s="183" t="s">
        <v>5483</v>
      </c>
      <c r="F4942" s="183" t="s">
        <v>4413</v>
      </c>
      <c r="G4942" s="183" t="s">
        <v>7</v>
      </c>
      <c r="H4942" s="195" t="s">
        <v>109</v>
      </c>
      <c r="I4942" s="183">
        <v>2027</v>
      </c>
      <c r="J4942" s="183">
        <v>10</v>
      </c>
      <c r="K4942" s="183" t="s">
        <v>4416</v>
      </c>
      <c r="L4942" s="183" t="s">
        <v>652</v>
      </c>
      <c r="M4942" s="183" t="s">
        <v>4415</v>
      </c>
      <c r="N4942" s="183" t="s">
        <v>4837</v>
      </c>
      <c r="O4942" s="183">
        <v>1</v>
      </c>
      <c r="P4942" s="183">
        <v>2</v>
      </c>
      <c r="Q4942" s="181" t="s">
        <v>135</v>
      </c>
      <c r="R4942" s="181" t="s">
        <v>4417</v>
      </c>
      <c r="S4942" s="239">
        <v>9528.0499999999993</v>
      </c>
      <c r="T4942" s="181">
        <v>1.31</v>
      </c>
      <c r="U4942" s="239">
        <f t="shared" si="240"/>
        <v>24963.490999999998</v>
      </c>
      <c r="V4942" s="181" t="s">
        <v>7</v>
      </c>
    </row>
    <row r="4943" spans="2:22" s="26" customFormat="1" ht="63" x14ac:dyDescent="0.25">
      <c r="B4943" s="193" t="s">
        <v>1545</v>
      </c>
      <c r="C4943" s="238" t="s">
        <v>1639</v>
      </c>
      <c r="D4943" s="193" t="s">
        <v>1640</v>
      </c>
      <c r="E4943" s="183" t="s">
        <v>3063</v>
      </c>
      <c r="F4943" s="183" t="s">
        <v>4413</v>
      </c>
      <c r="G4943" s="183" t="s">
        <v>7</v>
      </c>
      <c r="H4943" s="195" t="s">
        <v>109</v>
      </c>
      <c r="I4943" s="183">
        <v>2027</v>
      </c>
      <c r="J4943" s="183">
        <v>10</v>
      </c>
      <c r="K4943" s="183" t="s">
        <v>3064</v>
      </c>
      <c r="L4943" s="183" t="s">
        <v>652</v>
      </c>
      <c r="M4943" s="183" t="s">
        <v>4415</v>
      </c>
      <c r="N4943" s="183" t="s">
        <v>4837</v>
      </c>
      <c r="O4943" s="183">
        <v>1</v>
      </c>
      <c r="P4943" s="183">
        <v>1</v>
      </c>
      <c r="Q4943" s="181" t="s">
        <v>135</v>
      </c>
      <c r="R4943" s="181" t="s">
        <v>3065</v>
      </c>
      <c r="S4943" s="239">
        <v>914.25</v>
      </c>
      <c r="T4943" s="181">
        <v>1.28</v>
      </c>
      <c r="U4943" s="239">
        <f t="shared" si="240"/>
        <v>1170.24</v>
      </c>
      <c r="V4943" s="181" t="s">
        <v>7</v>
      </c>
    </row>
    <row r="4944" spans="2:22" s="26" customFormat="1" ht="63" x14ac:dyDescent="0.25">
      <c r="B4944" s="193" t="s">
        <v>1545</v>
      </c>
      <c r="C4944" s="238" t="s">
        <v>1639</v>
      </c>
      <c r="D4944" s="193" t="s">
        <v>1640</v>
      </c>
      <c r="E4944" s="183" t="s">
        <v>3063</v>
      </c>
      <c r="F4944" s="183" t="s">
        <v>4413</v>
      </c>
      <c r="G4944" s="183" t="s">
        <v>7</v>
      </c>
      <c r="H4944" s="195" t="s">
        <v>109</v>
      </c>
      <c r="I4944" s="183">
        <v>2027</v>
      </c>
      <c r="J4944" s="183">
        <v>10</v>
      </c>
      <c r="K4944" s="183" t="s">
        <v>3454</v>
      </c>
      <c r="L4944" s="183" t="s">
        <v>652</v>
      </c>
      <c r="M4944" s="183" t="s">
        <v>4415</v>
      </c>
      <c r="N4944" s="183" t="s">
        <v>4837</v>
      </c>
      <c r="O4944" s="183">
        <v>1</v>
      </c>
      <c r="P4944" s="183">
        <v>1</v>
      </c>
      <c r="Q4944" s="181" t="s">
        <v>135</v>
      </c>
      <c r="R4944" s="181" t="s">
        <v>385</v>
      </c>
      <c r="S4944" s="239">
        <v>2968.44</v>
      </c>
      <c r="T4944" s="181">
        <v>1.28</v>
      </c>
      <c r="U4944" s="239">
        <f t="shared" si="240"/>
        <v>3799.6032</v>
      </c>
      <c r="V4944" s="181" t="s">
        <v>7</v>
      </c>
    </row>
    <row r="4945" spans="2:22" s="26" customFormat="1" ht="63" x14ac:dyDescent="0.25">
      <c r="B4945" s="193" t="s">
        <v>1545</v>
      </c>
      <c r="C4945" s="238" t="s">
        <v>1639</v>
      </c>
      <c r="D4945" s="193" t="s">
        <v>1640</v>
      </c>
      <c r="E4945" s="183" t="s">
        <v>3063</v>
      </c>
      <c r="F4945" s="183" t="s">
        <v>4413</v>
      </c>
      <c r="G4945" s="183" t="s">
        <v>7</v>
      </c>
      <c r="H4945" s="195" t="s">
        <v>109</v>
      </c>
      <c r="I4945" s="183">
        <v>2027</v>
      </c>
      <c r="J4945" s="183">
        <v>10</v>
      </c>
      <c r="K4945" s="183" t="s">
        <v>632</v>
      </c>
      <c r="L4945" s="183" t="s">
        <v>652</v>
      </c>
      <c r="M4945" s="183" t="s">
        <v>4415</v>
      </c>
      <c r="N4945" s="183" t="s">
        <v>4837</v>
      </c>
      <c r="O4945" s="183">
        <v>1</v>
      </c>
      <c r="P4945" s="183">
        <v>1</v>
      </c>
      <c r="Q4945" s="181" t="s">
        <v>135</v>
      </c>
      <c r="R4945" s="181" t="s">
        <v>3067</v>
      </c>
      <c r="S4945" s="239">
        <v>2409.41</v>
      </c>
      <c r="T4945" s="181">
        <v>1.28</v>
      </c>
      <c r="U4945" s="239">
        <f t="shared" si="240"/>
        <v>3084.0447999999997</v>
      </c>
      <c r="V4945" s="181" t="s">
        <v>7</v>
      </c>
    </row>
    <row r="4946" spans="2:22" s="26" customFormat="1" ht="63" x14ac:dyDescent="0.25">
      <c r="B4946" s="193" t="s">
        <v>1545</v>
      </c>
      <c r="C4946" s="238" t="s">
        <v>1639</v>
      </c>
      <c r="D4946" s="193" t="s">
        <v>1640</v>
      </c>
      <c r="E4946" s="183" t="s">
        <v>3063</v>
      </c>
      <c r="F4946" s="183" t="s">
        <v>4413</v>
      </c>
      <c r="G4946" s="183" t="s">
        <v>7</v>
      </c>
      <c r="H4946" s="195" t="s">
        <v>109</v>
      </c>
      <c r="I4946" s="183">
        <v>2027</v>
      </c>
      <c r="J4946" s="183">
        <v>10</v>
      </c>
      <c r="K4946" s="183" t="s">
        <v>657</v>
      </c>
      <c r="L4946" s="183" t="s">
        <v>652</v>
      </c>
      <c r="M4946" s="183" t="s">
        <v>4415</v>
      </c>
      <c r="N4946" s="183" t="s">
        <v>4837</v>
      </c>
      <c r="O4946" s="183">
        <v>1</v>
      </c>
      <c r="P4946" s="183">
        <v>1</v>
      </c>
      <c r="Q4946" s="181" t="s">
        <v>135</v>
      </c>
      <c r="R4946" s="181" t="s">
        <v>634</v>
      </c>
      <c r="S4946" s="239">
        <v>3389.79</v>
      </c>
      <c r="T4946" s="181">
        <v>1.28</v>
      </c>
      <c r="U4946" s="239">
        <f t="shared" si="240"/>
        <v>4338.9312</v>
      </c>
      <c r="V4946" s="181" t="s">
        <v>7</v>
      </c>
    </row>
    <row r="4947" spans="2:22" s="26" customFormat="1" ht="63" x14ac:dyDescent="0.25">
      <c r="B4947" s="193" t="s">
        <v>1545</v>
      </c>
      <c r="C4947" s="238" t="s">
        <v>1639</v>
      </c>
      <c r="D4947" s="193" t="s">
        <v>1640</v>
      </c>
      <c r="E4947" s="183" t="s">
        <v>3063</v>
      </c>
      <c r="F4947" s="183" t="s">
        <v>4413</v>
      </c>
      <c r="G4947" s="183" t="s">
        <v>7</v>
      </c>
      <c r="H4947" s="195" t="s">
        <v>109</v>
      </c>
      <c r="I4947" s="183">
        <v>2027</v>
      </c>
      <c r="J4947" s="183">
        <v>10</v>
      </c>
      <c r="K4947" s="183" t="s">
        <v>684</v>
      </c>
      <c r="L4947" s="183" t="s">
        <v>652</v>
      </c>
      <c r="M4947" s="183" t="s">
        <v>4415</v>
      </c>
      <c r="N4947" s="183" t="s">
        <v>4837</v>
      </c>
      <c r="O4947" s="183">
        <v>1</v>
      </c>
      <c r="P4947" s="183">
        <v>1</v>
      </c>
      <c r="Q4947" s="181" t="s">
        <v>135</v>
      </c>
      <c r="R4947" s="181" t="s">
        <v>649</v>
      </c>
      <c r="S4947" s="239">
        <v>2441.1</v>
      </c>
      <c r="T4947" s="181">
        <v>1.28</v>
      </c>
      <c r="U4947" s="239">
        <f t="shared" si="240"/>
        <v>3124.6080000000002</v>
      </c>
      <c r="V4947" s="181" t="s">
        <v>7</v>
      </c>
    </row>
    <row r="4948" spans="2:22" s="26" customFormat="1" ht="63" x14ac:dyDescent="0.25">
      <c r="B4948" s="193" t="s">
        <v>1545</v>
      </c>
      <c r="C4948" s="238" t="s">
        <v>1639</v>
      </c>
      <c r="D4948" s="193" t="s">
        <v>1640</v>
      </c>
      <c r="E4948" s="183" t="s">
        <v>4129</v>
      </c>
      <c r="F4948" s="183" t="s">
        <v>4413</v>
      </c>
      <c r="G4948" s="183" t="s">
        <v>7</v>
      </c>
      <c r="H4948" s="195" t="s">
        <v>109</v>
      </c>
      <c r="I4948" s="183">
        <v>2027</v>
      </c>
      <c r="J4948" s="183" t="s">
        <v>7</v>
      </c>
      <c r="K4948" s="183" t="s">
        <v>3614</v>
      </c>
      <c r="L4948" s="183" t="s">
        <v>652</v>
      </c>
      <c r="M4948" s="183" t="s">
        <v>4415</v>
      </c>
      <c r="N4948" s="183" t="s">
        <v>4837</v>
      </c>
      <c r="O4948" s="183">
        <v>1</v>
      </c>
      <c r="P4948" s="183">
        <v>1</v>
      </c>
      <c r="Q4948" s="181" t="s">
        <v>111</v>
      </c>
      <c r="R4948" s="181" t="s">
        <v>364</v>
      </c>
      <c r="S4948" s="239">
        <v>21275.06</v>
      </c>
      <c r="T4948" s="181">
        <v>1</v>
      </c>
      <c r="U4948" s="239">
        <f t="shared" si="240"/>
        <v>21275.06</v>
      </c>
      <c r="V4948" s="181" t="s">
        <v>7</v>
      </c>
    </row>
    <row r="4949" spans="2:22" s="26" customFormat="1" ht="63" x14ac:dyDescent="0.25">
      <c r="B4949" s="193" t="s">
        <v>1545</v>
      </c>
      <c r="C4949" s="238" t="s">
        <v>1639</v>
      </c>
      <c r="D4949" s="193" t="s">
        <v>1640</v>
      </c>
      <c r="E4949" s="183" t="s">
        <v>5372</v>
      </c>
      <c r="F4949" s="183" t="s">
        <v>4413</v>
      </c>
      <c r="G4949" s="183" t="s">
        <v>7</v>
      </c>
      <c r="H4949" s="195" t="s">
        <v>109</v>
      </c>
      <c r="I4949" s="183">
        <v>2027</v>
      </c>
      <c r="J4949" s="183">
        <v>10</v>
      </c>
      <c r="K4949" s="183" t="s">
        <v>4034</v>
      </c>
      <c r="L4949" s="183" t="s">
        <v>652</v>
      </c>
      <c r="M4949" s="194">
        <v>44602</v>
      </c>
      <c r="N4949" s="183" t="s">
        <v>4837</v>
      </c>
      <c r="O4949" s="183">
        <v>1</v>
      </c>
      <c r="P4949" s="183">
        <v>8.6999999999999993</v>
      </c>
      <c r="Q4949" s="181" t="s">
        <v>102</v>
      </c>
      <c r="R4949" s="181" t="s">
        <v>270</v>
      </c>
      <c r="S4949" s="239">
        <v>866.6</v>
      </c>
      <c r="T4949" s="181">
        <v>1</v>
      </c>
      <c r="U4949" s="239">
        <f>O4949*P4949*S4949*T4949</f>
        <v>7539.4199999999992</v>
      </c>
      <c r="V4949" s="181" t="s">
        <v>7</v>
      </c>
    </row>
    <row r="4950" spans="2:22" s="26" customFormat="1" ht="63" x14ac:dyDescent="0.25">
      <c r="B4950" s="193" t="s">
        <v>1545</v>
      </c>
      <c r="C4950" s="238" t="s">
        <v>1639</v>
      </c>
      <c r="D4950" s="193" t="s">
        <v>1640</v>
      </c>
      <c r="E4950" s="183" t="s">
        <v>702</v>
      </c>
      <c r="F4950" s="183" t="s">
        <v>4413</v>
      </c>
      <c r="G4950" s="183" t="s">
        <v>7</v>
      </c>
      <c r="H4950" s="195" t="s">
        <v>109</v>
      </c>
      <c r="I4950" s="183">
        <v>2027</v>
      </c>
      <c r="J4950" s="183">
        <v>10</v>
      </c>
      <c r="K4950" s="183" t="s">
        <v>4418</v>
      </c>
      <c r="L4950" s="183" t="s">
        <v>652</v>
      </c>
      <c r="M4950" s="194">
        <v>44602</v>
      </c>
      <c r="N4950" s="183" t="s">
        <v>4837</v>
      </c>
      <c r="O4950" s="183">
        <v>1</v>
      </c>
      <c r="P4950" s="183">
        <v>8.6999999999999993</v>
      </c>
      <c r="Q4950" s="181" t="s">
        <v>238</v>
      </c>
      <c r="R4950" s="181" t="s">
        <v>1749</v>
      </c>
      <c r="S4950" s="239">
        <v>2076.0500000000002</v>
      </c>
      <c r="T4950" s="181">
        <v>1.32</v>
      </c>
      <c r="U4950" s="239">
        <f t="shared" si="240"/>
        <v>23841.358199999999</v>
      </c>
      <c r="V4950" s="181" t="s">
        <v>7</v>
      </c>
    </row>
    <row r="4951" spans="2:22" s="26" customFormat="1" ht="47.25" x14ac:dyDescent="0.25">
      <c r="B4951" s="193" t="s">
        <v>1545</v>
      </c>
      <c r="C4951" s="238" t="s">
        <v>1639</v>
      </c>
      <c r="D4951" s="193" t="s">
        <v>1640</v>
      </c>
      <c r="E4951" s="183" t="s">
        <v>26</v>
      </c>
      <c r="F4951" s="183" t="s">
        <v>7</v>
      </c>
      <c r="G4951" s="183" t="s">
        <v>7</v>
      </c>
      <c r="H4951" s="183" t="s">
        <v>7</v>
      </c>
      <c r="I4951" s="183" t="s">
        <v>7</v>
      </c>
      <c r="J4951" s="183" t="s">
        <v>7</v>
      </c>
      <c r="K4951" s="183" t="s">
        <v>7</v>
      </c>
      <c r="L4951" s="183" t="s">
        <v>7</v>
      </c>
      <c r="M4951" s="183" t="s">
        <v>7</v>
      </c>
      <c r="N4951" s="183" t="s">
        <v>7</v>
      </c>
      <c r="O4951" s="183" t="s">
        <v>7</v>
      </c>
      <c r="P4951" s="183" t="s">
        <v>7</v>
      </c>
      <c r="Q4951" s="181" t="s">
        <v>7</v>
      </c>
      <c r="R4951" s="181" t="s">
        <v>7</v>
      </c>
      <c r="S4951" s="239" t="s">
        <v>7</v>
      </c>
      <c r="T4951" s="181" t="s">
        <v>7</v>
      </c>
      <c r="U4951" s="239">
        <f>SUM(U4940:U4950)</f>
        <v>264227.36220000003</v>
      </c>
      <c r="V4951" s="181" t="s">
        <v>7</v>
      </c>
    </row>
    <row r="4952" spans="2:22" s="26" customFormat="1" ht="47.25" x14ac:dyDescent="0.25">
      <c r="B4952" s="193" t="s">
        <v>1540</v>
      </c>
      <c r="C4952" s="238" t="s">
        <v>1641</v>
      </c>
      <c r="D4952" s="193" t="s">
        <v>1642</v>
      </c>
      <c r="E4952" s="183" t="s">
        <v>121</v>
      </c>
      <c r="F4952" s="183" t="s">
        <v>4419</v>
      </c>
      <c r="G4952" s="183" t="s">
        <v>7</v>
      </c>
      <c r="H4952" s="195" t="s">
        <v>109</v>
      </c>
      <c r="I4952" s="183">
        <v>2025</v>
      </c>
      <c r="J4952" s="183">
        <v>10</v>
      </c>
      <c r="K4952" s="183" t="s">
        <v>100</v>
      </c>
      <c r="L4952" s="183" t="s">
        <v>652</v>
      </c>
      <c r="M4952" s="194">
        <v>44571</v>
      </c>
      <c r="N4952" s="183" t="s">
        <v>4837</v>
      </c>
      <c r="O4952" s="183">
        <v>1</v>
      </c>
      <c r="P4952" s="183">
        <v>8</v>
      </c>
      <c r="Q4952" s="181" t="s">
        <v>99</v>
      </c>
      <c r="R4952" s="181" t="s">
        <v>189</v>
      </c>
      <c r="S4952" s="239">
        <v>1262.83</v>
      </c>
      <c r="T4952" s="181">
        <v>1.1100000000000001</v>
      </c>
      <c r="U4952" s="239">
        <f t="shared" si="240"/>
        <v>11213.930400000001</v>
      </c>
      <c r="V4952" s="181" t="s">
        <v>7</v>
      </c>
    </row>
    <row r="4953" spans="2:22" s="26" customFormat="1" ht="47.25" x14ac:dyDescent="0.25">
      <c r="B4953" s="193" t="s">
        <v>1540</v>
      </c>
      <c r="C4953" s="238" t="s">
        <v>1641</v>
      </c>
      <c r="D4953" s="193" t="s">
        <v>1642</v>
      </c>
      <c r="E4953" s="183" t="s">
        <v>2273</v>
      </c>
      <c r="F4953" s="183" t="s">
        <v>4419</v>
      </c>
      <c r="G4953" s="183" t="s">
        <v>7</v>
      </c>
      <c r="H4953" s="195" t="s">
        <v>109</v>
      </c>
      <c r="I4953" s="183">
        <v>2025</v>
      </c>
      <c r="J4953" s="183">
        <v>10</v>
      </c>
      <c r="K4953" s="183" t="s">
        <v>1920</v>
      </c>
      <c r="L4953" s="183" t="s">
        <v>652</v>
      </c>
      <c r="M4953" s="194">
        <v>44571</v>
      </c>
      <c r="N4953" s="183" t="s">
        <v>4837</v>
      </c>
      <c r="O4953" s="183">
        <v>1</v>
      </c>
      <c r="P4953" s="183">
        <v>24</v>
      </c>
      <c r="Q4953" s="181" t="s">
        <v>99</v>
      </c>
      <c r="R4953" s="181" t="s">
        <v>557</v>
      </c>
      <c r="S4953" s="239">
        <v>1529.52</v>
      </c>
      <c r="T4953" s="181">
        <v>1.1100000000000001</v>
      </c>
      <c r="U4953" s="239">
        <f t="shared" si="240"/>
        <v>40746.412799999998</v>
      </c>
      <c r="V4953" s="181" t="s">
        <v>7</v>
      </c>
    </row>
    <row r="4954" spans="2:22" s="26" customFormat="1" ht="47.25" x14ac:dyDescent="0.25">
      <c r="B4954" s="193" t="s">
        <v>1540</v>
      </c>
      <c r="C4954" s="238" t="s">
        <v>1641</v>
      </c>
      <c r="D4954" s="193" t="s">
        <v>1642</v>
      </c>
      <c r="E4954" s="183" t="s">
        <v>4420</v>
      </c>
      <c r="F4954" s="183" t="s">
        <v>4419</v>
      </c>
      <c r="G4954" s="183" t="s">
        <v>7</v>
      </c>
      <c r="H4954" s="195" t="s">
        <v>109</v>
      </c>
      <c r="I4954" s="183">
        <v>2025</v>
      </c>
      <c r="J4954" s="183">
        <v>10</v>
      </c>
      <c r="K4954" s="183" t="s">
        <v>4127</v>
      </c>
      <c r="L4954" s="183" t="s">
        <v>652</v>
      </c>
      <c r="M4954" s="194">
        <v>44571</v>
      </c>
      <c r="N4954" s="183" t="s">
        <v>4837</v>
      </c>
      <c r="O4954" s="183">
        <v>1</v>
      </c>
      <c r="P4954" s="183">
        <v>140</v>
      </c>
      <c r="Q4954" s="181" t="s">
        <v>135</v>
      </c>
      <c r="R4954" s="181" t="s">
        <v>4128</v>
      </c>
      <c r="S4954" s="239">
        <v>12.24</v>
      </c>
      <c r="T4954" s="181">
        <v>1.1100000000000001</v>
      </c>
      <c r="U4954" s="239">
        <f t="shared" si="240"/>
        <v>1902.0960000000002</v>
      </c>
      <c r="V4954" s="181" t="s">
        <v>7</v>
      </c>
    </row>
    <row r="4955" spans="2:22" s="26" customFormat="1" ht="63" x14ac:dyDescent="0.25">
      <c r="B4955" s="193" t="s">
        <v>1540</v>
      </c>
      <c r="C4955" s="238" t="s">
        <v>1641</v>
      </c>
      <c r="D4955" s="193" t="s">
        <v>1642</v>
      </c>
      <c r="E4955" s="183" t="s">
        <v>4129</v>
      </c>
      <c r="F4955" s="183" t="s">
        <v>4419</v>
      </c>
      <c r="G4955" s="183" t="s">
        <v>7</v>
      </c>
      <c r="H4955" s="195" t="s">
        <v>109</v>
      </c>
      <c r="I4955" s="183">
        <v>2025</v>
      </c>
      <c r="J4955" s="183" t="s">
        <v>7</v>
      </c>
      <c r="K4955" s="183" t="s">
        <v>4326</v>
      </c>
      <c r="L4955" s="183" t="s">
        <v>652</v>
      </c>
      <c r="M4955" s="194">
        <v>44571</v>
      </c>
      <c r="N4955" s="183" t="s">
        <v>4837</v>
      </c>
      <c r="O4955" s="183">
        <v>1</v>
      </c>
      <c r="P4955" s="183">
        <v>1</v>
      </c>
      <c r="Q4955" s="181" t="s">
        <v>111</v>
      </c>
      <c r="R4955" s="181" t="s">
        <v>211</v>
      </c>
      <c r="S4955" s="239">
        <v>4255.01</v>
      </c>
      <c r="T4955" s="181">
        <v>1</v>
      </c>
      <c r="U4955" s="239">
        <f t="shared" si="240"/>
        <v>4255.01</v>
      </c>
      <c r="V4955" s="181" t="s">
        <v>7</v>
      </c>
    </row>
    <row r="4956" spans="2:22" s="26" customFormat="1" ht="47.25" x14ac:dyDescent="0.25">
      <c r="B4956" s="193" t="s">
        <v>1540</v>
      </c>
      <c r="C4956" s="238" t="s">
        <v>1641</v>
      </c>
      <c r="D4956" s="193" t="s">
        <v>1642</v>
      </c>
      <c r="E4956" s="183" t="s">
        <v>26</v>
      </c>
      <c r="F4956" s="183" t="s">
        <v>7</v>
      </c>
      <c r="G4956" s="183" t="s">
        <v>7</v>
      </c>
      <c r="H4956" s="183" t="s">
        <v>7</v>
      </c>
      <c r="I4956" s="183" t="s">
        <v>7</v>
      </c>
      <c r="J4956" s="183" t="s">
        <v>7</v>
      </c>
      <c r="K4956" s="183" t="s">
        <v>7</v>
      </c>
      <c r="L4956" s="183" t="s">
        <v>7</v>
      </c>
      <c r="M4956" s="183" t="s">
        <v>7</v>
      </c>
      <c r="N4956" s="183" t="s">
        <v>7</v>
      </c>
      <c r="O4956" s="183" t="s">
        <v>7</v>
      </c>
      <c r="P4956" s="183" t="s">
        <v>7</v>
      </c>
      <c r="Q4956" s="181" t="s">
        <v>7</v>
      </c>
      <c r="R4956" s="181" t="s">
        <v>7</v>
      </c>
      <c r="S4956" s="239" t="s">
        <v>7</v>
      </c>
      <c r="T4956" s="181" t="s">
        <v>7</v>
      </c>
      <c r="U4956" s="239">
        <f>SUM(U4952:U4955)</f>
        <v>58117.449200000003</v>
      </c>
      <c r="V4956" s="181" t="s">
        <v>7</v>
      </c>
    </row>
    <row r="4957" spans="2:22" s="26" customFormat="1" ht="47.25" x14ac:dyDescent="0.25">
      <c r="B4957" s="193" t="s">
        <v>1540</v>
      </c>
      <c r="C4957" s="238" t="s">
        <v>1643</v>
      </c>
      <c r="D4957" s="193" t="s">
        <v>1644</v>
      </c>
      <c r="E4957" s="183" t="s">
        <v>121</v>
      </c>
      <c r="F4957" s="183" t="s">
        <v>4421</v>
      </c>
      <c r="G4957" s="183" t="s">
        <v>7</v>
      </c>
      <c r="H4957" s="195" t="s">
        <v>109</v>
      </c>
      <c r="I4957" s="183">
        <v>2025</v>
      </c>
      <c r="J4957" s="183">
        <v>10</v>
      </c>
      <c r="K4957" s="183" t="s">
        <v>100</v>
      </c>
      <c r="L4957" s="183" t="s">
        <v>652</v>
      </c>
      <c r="M4957" s="194">
        <v>44733</v>
      </c>
      <c r="N4957" s="183" t="s">
        <v>4837</v>
      </c>
      <c r="O4957" s="183">
        <v>1</v>
      </c>
      <c r="P4957" s="183">
        <v>2.5</v>
      </c>
      <c r="Q4957" s="181" t="s">
        <v>99</v>
      </c>
      <c r="R4957" s="181" t="s">
        <v>189</v>
      </c>
      <c r="S4957" s="239">
        <v>1262.83</v>
      </c>
      <c r="T4957" s="181">
        <v>1.1100000000000001</v>
      </c>
      <c r="U4957" s="239">
        <f t="shared" si="240"/>
        <v>3504.3532500000001</v>
      </c>
      <c r="V4957" s="181" t="s">
        <v>7</v>
      </c>
    </row>
    <row r="4958" spans="2:22" s="26" customFormat="1" ht="47.25" x14ac:dyDescent="0.25">
      <c r="B4958" s="193" t="s">
        <v>1540</v>
      </c>
      <c r="C4958" s="238" t="s">
        <v>1643</v>
      </c>
      <c r="D4958" s="193" t="s">
        <v>1644</v>
      </c>
      <c r="E4958" s="183" t="s">
        <v>122</v>
      </c>
      <c r="F4958" s="183" t="s">
        <v>4421</v>
      </c>
      <c r="G4958" s="183" t="s">
        <v>7</v>
      </c>
      <c r="H4958" s="195" t="s">
        <v>109</v>
      </c>
      <c r="I4958" s="183">
        <v>2025</v>
      </c>
      <c r="J4958" s="183">
        <v>10</v>
      </c>
      <c r="K4958" s="183" t="s">
        <v>4422</v>
      </c>
      <c r="L4958" s="183" t="s">
        <v>652</v>
      </c>
      <c r="M4958" s="194">
        <v>44733</v>
      </c>
      <c r="N4958" s="183" t="s">
        <v>4837</v>
      </c>
      <c r="O4958" s="183">
        <v>1</v>
      </c>
      <c r="P4958" s="183">
        <v>2.5</v>
      </c>
      <c r="Q4958" s="181" t="s">
        <v>102</v>
      </c>
      <c r="R4958" s="181" t="s">
        <v>190</v>
      </c>
      <c r="S4958" s="239">
        <v>808.95</v>
      </c>
      <c r="T4958" s="181">
        <v>1.1100000000000001</v>
      </c>
      <c r="U4958" s="239">
        <f t="shared" si="240"/>
        <v>2244.8362500000003</v>
      </c>
      <c r="V4958" s="181" t="s">
        <v>7</v>
      </c>
    </row>
    <row r="4959" spans="2:22" s="26" customFormat="1" ht="63" x14ac:dyDescent="0.25">
      <c r="B4959" s="193" t="s">
        <v>1540</v>
      </c>
      <c r="C4959" s="238" t="s">
        <v>1643</v>
      </c>
      <c r="D4959" s="193" t="s">
        <v>1644</v>
      </c>
      <c r="E4959" s="183" t="s">
        <v>702</v>
      </c>
      <c r="F4959" s="183" t="s">
        <v>4423</v>
      </c>
      <c r="G4959" s="183" t="s">
        <v>7</v>
      </c>
      <c r="H4959" s="195" t="s">
        <v>109</v>
      </c>
      <c r="I4959" s="183">
        <v>2025</v>
      </c>
      <c r="J4959" s="183">
        <v>10</v>
      </c>
      <c r="K4959" s="183" t="s">
        <v>2197</v>
      </c>
      <c r="L4959" s="183" t="s">
        <v>652</v>
      </c>
      <c r="M4959" s="194">
        <v>44733</v>
      </c>
      <c r="N4959" s="183" t="s">
        <v>4837</v>
      </c>
      <c r="O4959" s="183">
        <v>2</v>
      </c>
      <c r="P4959" s="183">
        <v>0.35</v>
      </c>
      <c r="Q4959" s="181" t="s">
        <v>99</v>
      </c>
      <c r="R4959" s="181" t="s">
        <v>4424</v>
      </c>
      <c r="S4959" s="239">
        <v>3411.85</v>
      </c>
      <c r="T4959" s="181">
        <v>1.32</v>
      </c>
      <c r="U4959" s="239">
        <f t="shared" si="240"/>
        <v>3152.5493999999994</v>
      </c>
      <c r="V4959" s="181" t="s">
        <v>7</v>
      </c>
    </row>
    <row r="4960" spans="2:22" s="26" customFormat="1" ht="47.25" x14ac:dyDescent="0.25">
      <c r="B4960" s="193" t="s">
        <v>1540</v>
      </c>
      <c r="C4960" s="238" t="s">
        <v>1643</v>
      </c>
      <c r="D4960" s="193" t="s">
        <v>1644</v>
      </c>
      <c r="E4960" s="183" t="s">
        <v>4420</v>
      </c>
      <c r="F4960" s="183" t="s">
        <v>4421</v>
      </c>
      <c r="G4960" s="183" t="s">
        <v>7</v>
      </c>
      <c r="H4960" s="195" t="s">
        <v>109</v>
      </c>
      <c r="I4960" s="183">
        <v>2025</v>
      </c>
      <c r="J4960" s="183">
        <v>10</v>
      </c>
      <c r="K4960" s="183" t="s">
        <v>4127</v>
      </c>
      <c r="L4960" s="183" t="s">
        <v>652</v>
      </c>
      <c r="M4960" s="194">
        <v>44733</v>
      </c>
      <c r="N4960" s="183" t="s">
        <v>4837</v>
      </c>
      <c r="O4960" s="183">
        <v>1</v>
      </c>
      <c r="P4960" s="183">
        <v>130</v>
      </c>
      <c r="Q4960" s="181" t="s">
        <v>135</v>
      </c>
      <c r="R4960" s="181" t="s">
        <v>4128</v>
      </c>
      <c r="S4960" s="239">
        <v>12.24</v>
      </c>
      <c r="T4960" s="181">
        <v>1.1100000000000001</v>
      </c>
      <c r="U4960" s="239">
        <f t="shared" si="240"/>
        <v>1766.2320000000002</v>
      </c>
      <c r="V4960" s="181" t="s">
        <v>7</v>
      </c>
    </row>
    <row r="4961" spans="2:22" s="26" customFormat="1" ht="63" x14ac:dyDescent="0.25">
      <c r="B4961" s="193" t="s">
        <v>1540</v>
      </c>
      <c r="C4961" s="238" t="s">
        <v>1643</v>
      </c>
      <c r="D4961" s="193" t="s">
        <v>1644</v>
      </c>
      <c r="E4961" s="183" t="s">
        <v>545</v>
      </c>
      <c r="F4961" s="183" t="s">
        <v>4423</v>
      </c>
      <c r="G4961" s="183" t="s">
        <v>7</v>
      </c>
      <c r="H4961" s="195" t="s">
        <v>109</v>
      </c>
      <c r="I4961" s="183">
        <v>2025</v>
      </c>
      <c r="J4961" s="183">
        <v>10</v>
      </c>
      <c r="K4961" s="183" t="s">
        <v>5324</v>
      </c>
      <c r="L4961" s="183" t="s">
        <v>652</v>
      </c>
      <c r="M4961" s="194">
        <v>44733</v>
      </c>
      <c r="N4961" s="183" t="s">
        <v>4837</v>
      </c>
      <c r="O4961" s="183">
        <v>1</v>
      </c>
      <c r="P4961" s="183">
        <v>0.2</v>
      </c>
      <c r="Q4961" s="181" t="s">
        <v>102</v>
      </c>
      <c r="R4961" s="181" t="s">
        <v>1324</v>
      </c>
      <c r="S4961" s="239">
        <v>2836.51</v>
      </c>
      <c r="T4961" s="181">
        <v>1</v>
      </c>
      <c r="U4961" s="239">
        <f t="shared" si="240"/>
        <v>567.30200000000002</v>
      </c>
      <c r="V4961" s="181" t="s">
        <v>7</v>
      </c>
    </row>
    <row r="4962" spans="2:22" s="26" customFormat="1" ht="63" x14ac:dyDescent="0.25">
      <c r="B4962" s="193" t="s">
        <v>1540</v>
      </c>
      <c r="C4962" s="238" t="s">
        <v>1643</v>
      </c>
      <c r="D4962" s="193" t="s">
        <v>1644</v>
      </c>
      <c r="E4962" s="183" t="s">
        <v>571</v>
      </c>
      <c r="F4962" s="183" t="s">
        <v>4423</v>
      </c>
      <c r="G4962" s="183" t="s">
        <v>7</v>
      </c>
      <c r="H4962" s="195" t="s">
        <v>109</v>
      </c>
      <c r="I4962" s="183">
        <v>2025</v>
      </c>
      <c r="J4962" s="183">
        <v>10</v>
      </c>
      <c r="K4962" s="183" t="s">
        <v>3363</v>
      </c>
      <c r="L4962" s="183" t="s">
        <v>652</v>
      </c>
      <c r="M4962" s="194">
        <v>44733</v>
      </c>
      <c r="N4962" s="183" t="s">
        <v>4837</v>
      </c>
      <c r="O4962" s="183">
        <v>1</v>
      </c>
      <c r="P4962" s="183">
        <v>150</v>
      </c>
      <c r="Q4962" s="181" t="s">
        <v>476</v>
      </c>
      <c r="R4962" s="181" t="s">
        <v>489</v>
      </c>
      <c r="S4962" s="239">
        <v>13.72</v>
      </c>
      <c r="T4962" s="181">
        <v>1.31</v>
      </c>
      <c r="U4962" s="239">
        <f t="shared" si="240"/>
        <v>2695.98</v>
      </c>
      <c r="V4962" s="181" t="s">
        <v>7</v>
      </c>
    </row>
    <row r="4963" spans="2:22" s="26" customFormat="1" ht="63" x14ac:dyDescent="0.25">
      <c r="B4963" s="193" t="s">
        <v>1540</v>
      </c>
      <c r="C4963" s="238" t="s">
        <v>1643</v>
      </c>
      <c r="D4963" s="193" t="s">
        <v>1644</v>
      </c>
      <c r="E4963" s="183" t="s">
        <v>5372</v>
      </c>
      <c r="F4963" s="183" t="s">
        <v>4423</v>
      </c>
      <c r="G4963" s="183" t="s">
        <v>7</v>
      </c>
      <c r="H4963" s="195" t="s">
        <v>109</v>
      </c>
      <c r="I4963" s="183">
        <v>2025</v>
      </c>
      <c r="J4963" s="183">
        <v>10</v>
      </c>
      <c r="K4963" s="183" t="s">
        <v>4034</v>
      </c>
      <c r="L4963" s="183" t="s">
        <v>652</v>
      </c>
      <c r="M4963" s="194">
        <v>44733</v>
      </c>
      <c r="N4963" s="183" t="s">
        <v>4837</v>
      </c>
      <c r="O4963" s="183">
        <v>1</v>
      </c>
      <c r="P4963" s="183">
        <v>1</v>
      </c>
      <c r="Q4963" s="181" t="s">
        <v>102</v>
      </c>
      <c r="R4963" s="181" t="s">
        <v>270</v>
      </c>
      <c r="S4963" s="239">
        <v>866.6</v>
      </c>
      <c r="T4963" s="181">
        <v>1</v>
      </c>
      <c r="U4963" s="239">
        <f t="shared" si="240"/>
        <v>866.6</v>
      </c>
      <c r="V4963" s="181" t="s">
        <v>7</v>
      </c>
    </row>
    <row r="4964" spans="2:22" s="26" customFormat="1" ht="63" x14ac:dyDescent="0.25">
      <c r="B4964" s="193" t="s">
        <v>1540</v>
      </c>
      <c r="C4964" s="238" t="s">
        <v>1643</v>
      </c>
      <c r="D4964" s="193" t="s">
        <v>1644</v>
      </c>
      <c r="E4964" s="183" t="s">
        <v>4129</v>
      </c>
      <c r="F4964" s="183" t="s">
        <v>4421</v>
      </c>
      <c r="G4964" s="183" t="s">
        <v>7</v>
      </c>
      <c r="H4964" s="195" t="s">
        <v>109</v>
      </c>
      <c r="I4964" s="183">
        <v>2025</v>
      </c>
      <c r="J4964" s="183" t="s">
        <v>7</v>
      </c>
      <c r="K4964" s="183" t="s">
        <v>3585</v>
      </c>
      <c r="L4964" s="183" t="s">
        <v>652</v>
      </c>
      <c r="M4964" s="194">
        <v>44733</v>
      </c>
      <c r="N4964" s="183" t="s">
        <v>4837</v>
      </c>
      <c r="O4964" s="183">
        <v>1</v>
      </c>
      <c r="P4964" s="183">
        <v>1</v>
      </c>
      <c r="Q4964" s="181" t="s">
        <v>111</v>
      </c>
      <c r="R4964" s="181" t="s">
        <v>139</v>
      </c>
      <c r="S4964" s="239">
        <v>425.5</v>
      </c>
      <c r="T4964" s="181">
        <v>1</v>
      </c>
      <c r="U4964" s="239">
        <f t="shared" si="240"/>
        <v>425.5</v>
      </c>
      <c r="V4964" s="181" t="s">
        <v>7</v>
      </c>
    </row>
    <row r="4965" spans="2:22" s="26" customFormat="1" ht="47.25" x14ac:dyDescent="0.25">
      <c r="B4965" s="193" t="s">
        <v>1540</v>
      </c>
      <c r="C4965" s="238" t="s">
        <v>1643</v>
      </c>
      <c r="D4965" s="193" t="s">
        <v>1644</v>
      </c>
      <c r="E4965" s="183" t="s">
        <v>26</v>
      </c>
      <c r="F4965" s="183" t="s">
        <v>7</v>
      </c>
      <c r="G4965" s="183" t="s">
        <v>7</v>
      </c>
      <c r="H4965" s="183" t="s">
        <v>7</v>
      </c>
      <c r="I4965" s="183" t="s">
        <v>7</v>
      </c>
      <c r="J4965" s="183" t="s">
        <v>7</v>
      </c>
      <c r="K4965" s="183" t="s">
        <v>7</v>
      </c>
      <c r="L4965" s="183" t="s">
        <v>7</v>
      </c>
      <c r="M4965" s="183" t="s">
        <v>7</v>
      </c>
      <c r="N4965" s="183" t="s">
        <v>7</v>
      </c>
      <c r="O4965" s="183" t="s">
        <v>7</v>
      </c>
      <c r="P4965" s="183" t="s">
        <v>7</v>
      </c>
      <c r="Q4965" s="181" t="s">
        <v>7</v>
      </c>
      <c r="R4965" s="181" t="s">
        <v>7</v>
      </c>
      <c r="S4965" s="239" t="s">
        <v>7</v>
      </c>
      <c r="T4965" s="181" t="s">
        <v>7</v>
      </c>
      <c r="U4965" s="239">
        <f>SUM(U4957:U4964)</f>
        <v>15223.3529</v>
      </c>
      <c r="V4965" s="181" t="s">
        <v>7</v>
      </c>
    </row>
    <row r="4966" spans="2:22" s="26" customFormat="1" ht="31.5" x14ac:dyDescent="0.25">
      <c r="B4966" s="193" t="s">
        <v>1540</v>
      </c>
      <c r="C4966" s="238" t="s">
        <v>1645</v>
      </c>
      <c r="D4966" s="193" t="s">
        <v>1646</v>
      </c>
      <c r="E4966" s="183" t="s">
        <v>121</v>
      </c>
      <c r="F4966" s="183" t="s">
        <v>4425</v>
      </c>
      <c r="G4966" s="183" t="s">
        <v>7</v>
      </c>
      <c r="H4966" s="195" t="s">
        <v>109</v>
      </c>
      <c r="I4966" s="183">
        <v>2026</v>
      </c>
      <c r="J4966" s="183">
        <v>10</v>
      </c>
      <c r="K4966" s="183" t="s">
        <v>100</v>
      </c>
      <c r="L4966" s="183" t="s">
        <v>652</v>
      </c>
      <c r="M4966" s="194">
        <v>44571</v>
      </c>
      <c r="N4966" s="183" t="s">
        <v>4837</v>
      </c>
      <c r="O4966" s="183">
        <v>1</v>
      </c>
      <c r="P4966" s="183">
        <v>1</v>
      </c>
      <c r="Q4966" s="181" t="s">
        <v>99</v>
      </c>
      <c r="R4966" s="181" t="s">
        <v>189</v>
      </c>
      <c r="S4966" s="239">
        <v>1262.83</v>
      </c>
      <c r="T4966" s="181">
        <v>1.1100000000000001</v>
      </c>
      <c r="U4966" s="239">
        <f t="shared" si="240"/>
        <v>1401.7413000000001</v>
      </c>
      <c r="V4966" s="181" t="s">
        <v>7</v>
      </c>
    </row>
    <row r="4967" spans="2:22" s="26" customFormat="1" ht="31.5" x14ac:dyDescent="0.25">
      <c r="B4967" s="193" t="s">
        <v>1540</v>
      </c>
      <c r="C4967" s="238" t="s">
        <v>1645</v>
      </c>
      <c r="D4967" s="193" t="s">
        <v>1646</v>
      </c>
      <c r="E4967" s="183" t="s">
        <v>2273</v>
      </c>
      <c r="F4967" s="183" t="s">
        <v>4425</v>
      </c>
      <c r="G4967" s="183" t="s">
        <v>7</v>
      </c>
      <c r="H4967" s="195" t="s">
        <v>109</v>
      </c>
      <c r="I4967" s="183">
        <v>2026</v>
      </c>
      <c r="J4967" s="183">
        <v>10</v>
      </c>
      <c r="K4967" s="183" t="s">
        <v>1920</v>
      </c>
      <c r="L4967" s="183" t="s">
        <v>652</v>
      </c>
      <c r="M4967" s="194">
        <v>44571</v>
      </c>
      <c r="N4967" s="183" t="s">
        <v>4837</v>
      </c>
      <c r="O4967" s="183">
        <v>3</v>
      </c>
      <c r="P4967" s="183">
        <v>1</v>
      </c>
      <c r="Q4967" s="181" t="s">
        <v>99</v>
      </c>
      <c r="R4967" s="181" t="s">
        <v>557</v>
      </c>
      <c r="S4967" s="239">
        <v>1529.52</v>
      </c>
      <c r="T4967" s="181">
        <v>1.1100000000000001</v>
      </c>
      <c r="U4967" s="239">
        <f t="shared" si="240"/>
        <v>5093.3015999999998</v>
      </c>
      <c r="V4967" s="181" t="s">
        <v>7</v>
      </c>
    </row>
    <row r="4968" spans="2:22" s="26" customFormat="1" ht="31.5" x14ac:dyDescent="0.25">
      <c r="B4968" s="193" t="s">
        <v>1540</v>
      </c>
      <c r="C4968" s="238" t="s">
        <v>1645</v>
      </c>
      <c r="D4968" s="193" t="s">
        <v>1646</v>
      </c>
      <c r="E4968" s="183" t="s">
        <v>4420</v>
      </c>
      <c r="F4968" s="183" t="s">
        <v>4425</v>
      </c>
      <c r="G4968" s="183" t="s">
        <v>7</v>
      </c>
      <c r="H4968" s="195" t="s">
        <v>109</v>
      </c>
      <c r="I4968" s="183">
        <v>2026</v>
      </c>
      <c r="J4968" s="183">
        <v>10</v>
      </c>
      <c r="K4968" s="183" t="s">
        <v>4127</v>
      </c>
      <c r="L4968" s="183" t="s">
        <v>652</v>
      </c>
      <c r="M4968" s="194">
        <v>44571</v>
      </c>
      <c r="N4968" s="183" t="s">
        <v>4837</v>
      </c>
      <c r="O4968" s="183">
        <v>1</v>
      </c>
      <c r="P4968" s="183">
        <v>18</v>
      </c>
      <c r="Q4968" s="181" t="s">
        <v>135</v>
      </c>
      <c r="R4968" s="181" t="s">
        <v>4128</v>
      </c>
      <c r="S4968" s="239">
        <v>12.24</v>
      </c>
      <c r="T4968" s="181">
        <v>1.1100000000000001</v>
      </c>
      <c r="U4968" s="239">
        <f t="shared" si="240"/>
        <v>244.55520000000001</v>
      </c>
      <c r="V4968" s="181" t="s">
        <v>7</v>
      </c>
    </row>
    <row r="4969" spans="2:22" s="26" customFormat="1" ht="31.5" x14ac:dyDescent="0.25">
      <c r="B4969" s="193" t="s">
        <v>1540</v>
      </c>
      <c r="C4969" s="238" t="s">
        <v>1645</v>
      </c>
      <c r="D4969" s="193" t="s">
        <v>1646</v>
      </c>
      <c r="E4969" s="183" t="s">
        <v>3417</v>
      </c>
      <c r="F4969" s="183" t="s">
        <v>4425</v>
      </c>
      <c r="G4969" s="183" t="s">
        <v>7</v>
      </c>
      <c r="H4969" s="195" t="s">
        <v>109</v>
      </c>
      <c r="I4969" s="183">
        <v>2026</v>
      </c>
      <c r="J4969" s="183">
        <v>10</v>
      </c>
      <c r="K4969" s="183" t="s">
        <v>5442</v>
      </c>
      <c r="L4969" s="183" t="s">
        <v>652</v>
      </c>
      <c r="M4969" s="194">
        <v>44571</v>
      </c>
      <c r="N4969" s="183" t="s">
        <v>4837</v>
      </c>
      <c r="O4969" s="183">
        <v>1</v>
      </c>
      <c r="P4969" s="183">
        <v>2</v>
      </c>
      <c r="Q4969" s="181" t="s">
        <v>193</v>
      </c>
      <c r="R4969" s="181" t="s">
        <v>552</v>
      </c>
      <c r="S4969" s="239">
        <v>2246.6999999999998</v>
      </c>
      <c r="T4969" s="181">
        <v>1.28</v>
      </c>
      <c r="U4969" s="239">
        <f t="shared" si="240"/>
        <v>5751.5519999999997</v>
      </c>
      <c r="V4969" s="181" t="s">
        <v>7</v>
      </c>
    </row>
    <row r="4970" spans="2:22" s="26" customFormat="1" ht="63" x14ac:dyDescent="0.25">
      <c r="B4970" s="193" t="s">
        <v>1540</v>
      </c>
      <c r="C4970" s="238" t="s">
        <v>1645</v>
      </c>
      <c r="D4970" s="193" t="s">
        <v>1646</v>
      </c>
      <c r="E4970" s="183" t="s">
        <v>4129</v>
      </c>
      <c r="F4970" s="183" t="s">
        <v>4425</v>
      </c>
      <c r="G4970" s="183" t="s">
        <v>7</v>
      </c>
      <c r="H4970" s="195" t="s">
        <v>109</v>
      </c>
      <c r="I4970" s="183">
        <v>2026</v>
      </c>
      <c r="J4970" s="183" t="s">
        <v>7</v>
      </c>
      <c r="K4970" s="183" t="s">
        <v>3585</v>
      </c>
      <c r="L4970" s="183" t="s">
        <v>652</v>
      </c>
      <c r="M4970" s="194">
        <v>44571</v>
      </c>
      <c r="N4970" s="183" t="s">
        <v>4837</v>
      </c>
      <c r="O4970" s="183">
        <v>1</v>
      </c>
      <c r="P4970" s="183">
        <v>1</v>
      </c>
      <c r="Q4970" s="181" t="s">
        <v>111</v>
      </c>
      <c r="R4970" s="181" t="s">
        <v>139</v>
      </c>
      <c r="S4970" s="239">
        <v>425.5</v>
      </c>
      <c r="T4970" s="181">
        <v>1</v>
      </c>
      <c r="U4970" s="239">
        <f t="shared" si="240"/>
        <v>425.5</v>
      </c>
      <c r="V4970" s="181" t="s">
        <v>7</v>
      </c>
    </row>
    <row r="4971" spans="2:22" s="26" customFormat="1" ht="47.25" x14ac:dyDescent="0.25">
      <c r="B4971" s="193" t="s">
        <v>1540</v>
      </c>
      <c r="C4971" s="238" t="s">
        <v>1645</v>
      </c>
      <c r="D4971" s="193" t="s">
        <v>1646</v>
      </c>
      <c r="E4971" s="183" t="s">
        <v>26</v>
      </c>
      <c r="F4971" s="183" t="s">
        <v>7</v>
      </c>
      <c r="G4971" s="183" t="s">
        <v>7</v>
      </c>
      <c r="H4971" s="183" t="s">
        <v>7</v>
      </c>
      <c r="I4971" s="183" t="s">
        <v>7</v>
      </c>
      <c r="J4971" s="183" t="s">
        <v>7</v>
      </c>
      <c r="K4971" s="183" t="s">
        <v>7</v>
      </c>
      <c r="L4971" s="183" t="s">
        <v>7</v>
      </c>
      <c r="M4971" s="183" t="s">
        <v>7</v>
      </c>
      <c r="N4971" s="183" t="s">
        <v>7</v>
      </c>
      <c r="O4971" s="183" t="s">
        <v>7</v>
      </c>
      <c r="P4971" s="183" t="s">
        <v>7</v>
      </c>
      <c r="Q4971" s="181" t="s">
        <v>7</v>
      </c>
      <c r="R4971" s="181" t="s">
        <v>7</v>
      </c>
      <c r="S4971" s="239" t="s">
        <v>7</v>
      </c>
      <c r="T4971" s="181" t="s">
        <v>7</v>
      </c>
      <c r="U4971" s="239">
        <f>SUM(U4966:U4970)</f>
        <v>12916.650099999999</v>
      </c>
      <c r="V4971" s="181" t="s">
        <v>7</v>
      </c>
    </row>
    <row r="4972" spans="2:22" s="26" customFormat="1" ht="63" x14ac:dyDescent="0.25">
      <c r="B4972" s="193" t="s">
        <v>1540</v>
      </c>
      <c r="C4972" s="238" t="s">
        <v>1647</v>
      </c>
      <c r="D4972" s="193" t="s">
        <v>1648</v>
      </c>
      <c r="E4972" s="183" t="s">
        <v>121</v>
      </c>
      <c r="F4972" s="183" t="s">
        <v>4426</v>
      </c>
      <c r="G4972" s="183" t="s">
        <v>7</v>
      </c>
      <c r="H4972" s="195" t="s">
        <v>109</v>
      </c>
      <c r="I4972" s="183">
        <v>2026</v>
      </c>
      <c r="J4972" s="183">
        <v>10</v>
      </c>
      <c r="K4972" s="183" t="s">
        <v>100</v>
      </c>
      <c r="L4972" s="183" t="s">
        <v>652</v>
      </c>
      <c r="M4972" s="194">
        <v>44733</v>
      </c>
      <c r="N4972" s="183" t="s">
        <v>4837</v>
      </c>
      <c r="O4972" s="183">
        <v>1</v>
      </c>
      <c r="P4972" s="183">
        <v>13</v>
      </c>
      <c r="Q4972" s="181" t="s">
        <v>99</v>
      </c>
      <c r="R4972" s="181" t="s">
        <v>189</v>
      </c>
      <c r="S4972" s="239">
        <v>1262.83</v>
      </c>
      <c r="T4972" s="181">
        <v>1.1100000000000001</v>
      </c>
      <c r="U4972" s="239">
        <f t="shared" si="240"/>
        <v>18222.636900000001</v>
      </c>
      <c r="V4972" s="181" t="s">
        <v>7</v>
      </c>
    </row>
    <row r="4973" spans="2:22" s="26" customFormat="1" ht="63" x14ac:dyDescent="0.25">
      <c r="B4973" s="193" t="s">
        <v>1540</v>
      </c>
      <c r="C4973" s="238" t="s">
        <v>1647</v>
      </c>
      <c r="D4973" s="193" t="s">
        <v>1648</v>
      </c>
      <c r="E4973" s="183" t="s">
        <v>2273</v>
      </c>
      <c r="F4973" s="183" t="s">
        <v>4426</v>
      </c>
      <c r="G4973" s="183" t="s">
        <v>7</v>
      </c>
      <c r="H4973" s="195" t="s">
        <v>109</v>
      </c>
      <c r="I4973" s="183">
        <v>2026</v>
      </c>
      <c r="J4973" s="183">
        <v>10</v>
      </c>
      <c r="K4973" s="183" t="s">
        <v>1920</v>
      </c>
      <c r="L4973" s="183" t="s">
        <v>652</v>
      </c>
      <c r="M4973" s="194">
        <v>44733</v>
      </c>
      <c r="N4973" s="183" t="s">
        <v>4837</v>
      </c>
      <c r="O4973" s="183">
        <v>3</v>
      </c>
      <c r="P4973" s="183">
        <v>13</v>
      </c>
      <c r="Q4973" s="181" t="s">
        <v>99</v>
      </c>
      <c r="R4973" s="181" t="s">
        <v>557</v>
      </c>
      <c r="S4973" s="239">
        <v>1529.52</v>
      </c>
      <c r="T4973" s="181">
        <v>1.1100000000000001</v>
      </c>
      <c r="U4973" s="239">
        <f>O4973*P4973*S4973*T4973</f>
        <v>66212.920800000007</v>
      </c>
      <c r="V4973" s="181" t="s">
        <v>7</v>
      </c>
    </row>
    <row r="4974" spans="2:22" s="26" customFormat="1" ht="63" x14ac:dyDescent="0.25">
      <c r="B4974" s="193" t="s">
        <v>1540</v>
      </c>
      <c r="C4974" s="238" t="s">
        <v>1647</v>
      </c>
      <c r="D4974" s="193" t="s">
        <v>1648</v>
      </c>
      <c r="E4974" s="183" t="s">
        <v>4420</v>
      </c>
      <c r="F4974" s="183" t="s">
        <v>4426</v>
      </c>
      <c r="G4974" s="183" t="s">
        <v>7</v>
      </c>
      <c r="H4974" s="195" t="s">
        <v>109</v>
      </c>
      <c r="I4974" s="183">
        <v>2026</v>
      </c>
      <c r="J4974" s="183">
        <v>10</v>
      </c>
      <c r="K4974" s="183" t="s">
        <v>4127</v>
      </c>
      <c r="L4974" s="183" t="s">
        <v>652</v>
      </c>
      <c r="M4974" s="194">
        <v>44733</v>
      </c>
      <c r="N4974" s="183" t="s">
        <v>4837</v>
      </c>
      <c r="O4974" s="183">
        <v>1</v>
      </c>
      <c r="P4974" s="183">
        <v>241</v>
      </c>
      <c r="Q4974" s="181" t="s">
        <v>135</v>
      </c>
      <c r="R4974" s="181" t="s">
        <v>4128</v>
      </c>
      <c r="S4974" s="239">
        <v>12.24</v>
      </c>
      <c r="T4974" s="181">
        <v>1.1100000000000001</v>
      </c>
      <c r="U4974" s="239">
        <f t="shared" si="240"/>
        <v>3274.3224000000005</v>
      </c>
      <c r="V4974" s="181" t="s">
        <v>7</v>
      </c>
    </row>
    <row r="4975" spans="2:22" s="26" customFormat="1" ht="63" x14ac:dyDescent="0.25">
      <c r="B4975" s="193" t="s">
        <v>1540</v>
      </c>
      <c r="C4975" s="238" t="s">
        <v>1647</v>
      </c>
      <c r="D4975" s="193" t="s">
        <v>1648</v>
      </c>
      <c r="E4975" s="183" t="s">
        <v>4129</v>
      </c>
      <c r="F4975" s="183" t="s">
        <v>4426</v>
      </c>
      <c r="G4975" s="183" t="s">
        <v>7</v>
      </c>
      <c r="H4975" s="195" t="s">
        <v>109</v>
      </c>
      <c r="I4975" s="183">
        <v>2026</v>
      </c>
      <c r="J4975" s="183" t="s">
        <v>7</v>
      </c>
      <c r="K4975" s="183" t="s">
        <v>4326</v>
      </c>
      <c r="L4975" s="183" t="s">
        <v>652</v>
      </c>
      <c r="M4975" s="194">
        <v>44733</v>
      </c>
      <c r="N4975" s="183" t="s">
        <v>4837</v>
      </c>
      <c r="O4975" s="183">
        <v>1</v>
      </c>
      <c r="P4975" s="183">
        <v>1</v>
      </c>
      <c r="Q4975" s="181" t="s">
        <v>111</v>
      </c>
      <c r="R4975" s="181" t="s">
        <v>211</v>
      </c>
      <c r="S4975" s="239">
        <v>4255.01</v>
      </c>
      <c r="T4975" s="181">
        <v>1</v>
      </c>
      <c r="U4975" s="239">
        <f t="shared" si="240"/>
        <v>4255.01</v>
      </c>
      <c r="V4975" s="181" t="s">
        <v>7</v>
      </c>
    </row>
    <row r="4976" spans="2:22" s="26" customFormat="1" ht="63" x14ac:dyDescent="0.25">
      <c r="B4976" s="193" t="s">
        <v>1540</v>
      </c>
      <c r="C4976" s="238" t="s">
        <v>1647</v>
      </c>
      <c r="D4976" s="193" t="s">
        <v>1648</v>
      </c>
      <c r="E4976" s="183" t="s">
        <v>26</v>
      </c>
      <c r="F4976" s="183" t="s">
        <v>7</v>
      </c>
      <c r="G4976" s="183" t="s">
        <v>7</v>
      </c>
      <c r="H4976" s="183" t="s">
        <v>7</v>
      </c>
      <c r="I4976" s="183" t="s">
        <v>7</v>
      </c>
      <c r="J4976" s="183" t="s">
        <v>7</v>
      </c>
      <c r="K4976" s="183" t="s">
        <v>7</v>
      </c>
      <c r="L4976" s="183" t="s">
        <v>7</v>
      </c>
      <c r="M4976" s="183" t="s">
        <v>7</v>
      </c>
      <c r="N4976" s="183" t="s">
        <v>7</v>
      </c>
      <c r="O4976" s="183" t="s">
        <v>7</v>
      </c>
      <c r="P4976" s="183" t="s">
        <v>7</v>
      </c>
      <c r="Q4976" s="181" t="s">
        <v>7</v>
      </c>
      <c r="R4976" s="181" t="s">
        <v>7</v>
      </c>
      <c r="S4976" s="239" t="s">
        <v>7</v>
      </c>
      <c r="T4976" s="181" t="s">
        <v>7</v>
      </c>
      <c r="U4976" s="239">
        <f>SUM(U4972:U4975)</f>
        <v>91964.890100000004</v>
      </c>
      <c r="V4976" s="181" t="s">
        <v>7</v>
      </c>
    </row>
    <row r="4977" spans="2:22" s="26" customFormat="1" ht="63" x14ac:dyDescent="0.25">
      <c r="B4977" s="193" t="s">
        <v>1540</v>
      </c>
      <c r="C4977" s="238" t="s">
        <v>1649</v>
      </c>
      <c r="D4977" s="193" t="s">
        <v>1650</v>
      </c>
      <c r="E4977" s="183" t="s">
        <v>1816</v>
      </c>
      <c r="F4977" s="183" t="s">
        <v>4427</v>
      </c>
      <c r="G4977" s="183" t="s">
        <v>7</v>
      </c>
      <c r="H4977" s="195" t="s">
        <v>109</v>
      </c>
      <c r="I4977" s="183">
        <v>2025</v>
      </c>
      <c r="J4977" s="183">
        <v>10</v>
      </c>
      <c r="K4977" s="183" t="s">
        <v>4428</v>
      </c>
      <c r="L4977" s="183" t="s">
        <v>652</v>
      </c>
      <c r="M4977" s="194">
        <v>44571</v>
      </c>
      <c r="N4977" s="183" t="s">
        <v>4837</v>
      </c>
      <c r="O4977" s="183">
        <v>1</v>
      </c>
      <c r="P4977" s="183">
        <v>5</v>
      </c>
      <c r="Q4977" s="181" t="s">
        <v>135</v>
      </c>
      <c r="R4977" s="181" t="s">
        <v>4012</v>
      </c>
      <c r="S4977" s="239">
        <v>1288.9100000000001</v>
      </c>
      <c r="T4977" s="181">
        <v>1.27</v>
      </c>
      <c r="U4977" s="239">
        <f t="shared" ref="U4977:U4985" si="241">O4977*P4977*S4977*T4977</f>
        <v>8184.5785000000005</v>
      </c>
      <c r="V4977" s="181" t="s">
        <v>7</v>
      </c>
    </row>
    <row r="4978" spans="2:22" s="26" customFormat="1" ht="63" x14ac:dyDescent="0.25">
      <c r="B4978" s="193" t="s">
        <v>1540</v>
      </c>
      <c r="C4978" s="238" t="s">
        <v>1649</v>
      </c>
      <c r="D4978" s="193" t="s">
        <v>1650</v>
      </c>
      <c r="E4978" s="183" t="s">
        <v>4129</v>
      </c>
      <c r="F4978" s="183" t="s">
        <v>4427</v>
      </c>
      <c r="G4978" s="183" t="s">
        <v>7</v>
      </c>
      <c r="H4978" s="195" t="s">
        <v>109</v>
      </c>
      <c r="I4978" s="183">
        <v>2025</v>
      </c>
      <c r="J4978" s="183" t="s">
        <v>7</v>
      </c>
      <c r="K4978" s="183" t="s">
        <v>4279</v>
      </c>
      <c r="L4978" s="183" t="s">
        <v>652</v>
      </c>
      <c r="M4978" s="194">
        <v>44571</v>
      </c>
      <c r="N4978" s="183" t="s">
        <v>4837</v>
      </c>
      <c r="O4978" s="183">
        <v>1</v>
      </c>
      <c r="P4978" s="183">
        <v>5</v>
      </c>
      <c r="Q4978" s="181" t="s">
        <v>111</v>
      </c>
      <c r="R4978" s="181" t="s">
        <v>282</v>
      </c>
      <c r="S4978" s="239">
        <v>706.17</v>
      </c>
      <c r="T4978" s="181">
        <v>1</v>
      </c>
      <c r="U4978" s="239">
        <f t="shared" si="241"/>
        <v>3530.85</v>
      </c>
      <c r="V4978" s="181" t="s">
        <v>7</v>
      </c>
    </row>
    <row r="4979" spans="2:22" s="26" customFormat="1" ht="63" x14ac:dyDescent="0.25">
      <c r="B4979" s="193" t="s">
        <v>1540</v>
      </c>
      <c r="C4979" s="238" t="s">
        <v>1649</v>
      </c>
      <c r="D4979" s="193" t="s">
        <v>1650</v>
      </c>
      <c r="E4979" s="183" t="s">
        <v>121</v>
      </c>
      <c r="F4979" s="183" t="s">
        <v>4429</v>
      </c>
      <c r="G4979" s="183" t="s">
        <v>7</v>
      </c>
      <c r="H4979" s="195" t="s">
        <v>109</v>
      </c>
      <c r="I4979" s="183">
        <v>2025</v>
      </c>
      <c r="J4979" s="183">
        <v>10</v>
      </c>
      <c r="K4979" s="183" t="s">
        <v>100</v>
      </c>
      <c r="L4979" s="183" t="s">
        <v>652</v>
      </c>
      <c r="M4979" s="194">
        <v>44571</v>
      </c>
      <c r="N4979" s="183" t="s">
        <v>4837</v>
      </c>
      <c r="O4979" s="183">
        <v>1</v>
      </c>
      <c r="P4979" s="183">
        <v>1.5</v>
      </c>
      <c r="Q4979" s="181" t="s">
        <v>99</v>
      </c>
      <c r="R4979" s="181" t="s">
        <v>189</v>
      </c>
      <c r="S4979" s="239">
        <v>1262.83</v>
      </c>
      <c r="T4979" s="181">
        <v>1.1100000000000001</v>
      </c>
      <c r="U4979" s="239">
        <f t="shared" si="241"/>
        <v>2102.61195</v>
      </c>
      <c r="V4979" s="181" t="s">
        <v>7</v>
      </c>
    </row>
    <row r="4980" spans="2:22" s="26" customFormat="1" ht="63" x14ac:dyDescent="0.25">
      <c r="B4980" s="193" t="s">
        <v>1540</v>
      </c>
      <c r="C4980" s="238" t="s">
        <v>1649</v>
      </c>
      <c r="D4980" s="193" t="s">
        <v>1650</v>
      </c>
      <c r="E4980" s="183" t="s">
        <v>2273</v>
      </c>
      <c r="F4980" s="183" t="s">
        <v>4429</v>
      </c>
      <c r="G4980" s="183" t="s">
        <v>7</v>
      </c>
      <c r="H4980" s="195" t="s">
        <v>109</v>
      </c>
      <c r="I4980" s="183">
        <v>2025</v>
      </c>
      <c r="J4980" s="183">
        <v>10</v>
      </c>
      <c r="K4980" s="183" t="s">
        <v>1920</v>
      </c>
      <c r="L4980" s="183" t="s">
        <v>652</v>
      </c>
      <c r="M4980" s="194">
        <v>44571</v>
      </c>
      <c r="N4980" s="183" t="s">
        <v>4837</v>
      </c>
      <c r="O4980" s="183">
        <v>1</v>
      </c>
      <c r="P4980" s="183">
        <v>4.5</v>
      </c>
      <c r="Q4980" s="181" t="s">
        <v>99</v>
      </c>
      <c r="R4980" s="181" t="s">
        <v>557</v>
      </c>
      <c r="S4980" s="239">
        <v>1529.52</v>
      </c>
      <c r="T4980" s="181">
        <v>1.1100000000000001</v>
      </c>
      <c r="U4980" s="239">
        <f t="shared" si="241"/>
        <v>7639.952400000001</v>
      </c>
      <c r="V4980" s="181" t="s">
        <v>7</v>
      </c>
    </row>
    <row r="4981" spans="2:22" s="26" customFormat="1" ht="63" x14ac:dyDescent="0.25">
      <c r="B4981" s="193" t="s">
        <v>1540</v>
      </c>
      <c r="C4981" s="238" t="s">
        <v>1649</v>
      </c>
      <c r="D4981" s="193" t="s">
        <v>1650</v>
      </c>
      <c r="E4981" s="183" t="s">
        <v>4420</v>
      </c>
      <c r="F4981" s="183" t="s">
        <v>4429</v>
      </c>
      <c r="G4981" s="183" t="s">
        <v>7</v>
      </c>
      <c r="H4981" s="195" t="s">
        <v>109</v>
      </c>
      <c r="I4981" s="183">
        <v>2025</v>
      </c>
      <c r="J4981" s="183">
        <v>10</v>
      </c>
      <c r="K4981" s="183" t="s">
        <v>4127</v>
      </c>
      <c r="L4981" s="183" t="s">
        <v>652</v>
      </c>
      <c r="M4981" s="194">
        <v>44571</v>
      </c>
      <c r="N4981" s="183" t="s">
        <v>4837</v>
      </c>
      <c r="O4981" s="183">
        <v>1</v>
      </c>
      <c r="P4981" s="183">
        <v>28</v>
      </c>
      <c r="Q4981" s="181" t="s">
        <v>135</v>
      </c>
      <c r="R4981" s="181" t="s">
        <v>4128</v>
      </c>
      <c r="S4981" s="239">
        <v>12.24</v>
      </c>
      <c r="T4981" s="181">
        <v>1.1100000000000001</v>
      </c>
      <c r="U4981" s="239">
        <f t="shared" si="241"/>
        <v>380.41920000000005</v>
      </c>
      <c r="V4981" s="181" t="s">
        <v>7</v>
      </c>
    </row>
    <row r="4982" spans="2:22" s="26" customFormat="1" ht="63" x14ac:dyDescent="0.25">
      <c r="B4982" s="193" t="s">
        <v>1540</v>
      </c>
      <c r="C4982" s="238" t="s">
        <v>1649</v>
      </c>
      <c r="D4982" s="193" t="s">
        <v>1650</v>
      </c>
      <c r="E4982" s="183" t="s">
        <v>121</v>
      </c>
      <c r="F4982" s="183" t="s">
        <v>4429</v>
      </c>
      <c r="G4982" s="183" t="s">
        <v>7</v>
      </c>
      <c r="H4982" s="195" t="s">
        <v>109</v>
      </c>
      <c r="I4982" s="183">
        <v>2025</v>
      </c>
      <c r="J4982" s="183">
        <v>0.4</v>
      </c>
      <c r="K4982" s="183" t="s">
        <v>100</v>
      </c>
      <c r="L4982" s="183" t="s">
        <v>652</v>
      </c>
      <c r="M4982" s="194">
        <v>44571</v>
      </c>
      <c r="N4982" s="183" t="s">
        <v>4837</v>
      </c>
      <c r="O4982" s="183">
        <v>1</v>
      </c>
      <c r="P4982" s="183">
        <v>8</v>
      </c>
      <c r="Q4982" s="181" t="s">
        <v>99</v>
      </c>
      <c r="R4982" s="181" t="s">
        <v>1548</v>
      </c>
      <c r="S4982" s="239">
        <v>949.02</v>
      </c>
      <c r="T4982" s="181">
        <v>1.1100000000000001</v>
      </c>
      <c r="U4982" s="239">
        <f t="shared" si="241"/>
        <v>8427.2975999999999</v>
      </c>
      <c r="V4982" s="181" t="s">
        <v>7</v>
      </c>
    </row>
    <row r="4983" spans="2:22" s="26" customFormat="1" ht="63" x14ac:dyDescent="0.25">
      <c r="B4983" s="193" t="s">
        <v>1540</v>
      </c>
      <c r="C4983" s="238" t="s">
        <v>1649</v>
      </c>
      <c r="D4983" s="193" t="s">
        <v>1650</v>
      </c>
      <c r="E4983" s="183" t="s">
        <v>2273</v>
      </c>
      <c r="F4983" s="183" t="s">
        <v>4431</v>
      </c>
      <c r="G4983" s="183" t="s">
        <v>7</v>
      </c>
      <c r="H4983" s="195" t="s">
        <v>109</v>
      </c>
      <c r="I4983" s="183">
        <v>2025</v>
      </c>
      <c r="J4983" s="183">
        <v>0.4</v>
      </c>
      <c r="K4983" s="183" t="s">
        <v>4432</v>
      </c>
      <c r="L4983" s="183" t="s">
        <v>652</v>
      </c>
      <c r="M4983" s="194">
        <v>44571</v>
      </c>
      <c r="N4983" s="183" t="s">
        <v>4837</v>
      </c>
      <c r="O4983" s="183">
        <v>1</v>
      </c>
      <c r="P4983" s="183">
        <v>8</v>
      </c>
      <c r="Q4983" s="181" t="s">
        <v>99</v>
      </c>
      <c r="R4983" s="181" t="s">
        <v>4433</v>
      </c>
      <c r="S4983" s="239">
        <v>587.70000000000005</v>
      </c>
      <c r="T4983" s="181">
        <v>1.1100000000000001</v>
      </c>
      <c r="U4983" s="239">
        <f t="shared" si="241"/>
        <v>5218.7760000000007</v>
      </c>
      <c r="V4983" s="181" t="s">
        <v>7</v>
      </c>
    </row>
    <row r="4984" spans="2:22" s="26" customFormat="1" ht="63" x14ac:dyDescent="0.25">
      <c r="B4984" s="193" t="s">
        <v>1540</v>
      </c>
      <c r="C4984" s="238" t="s">
        <v>1649</v>
      </c>
      <c r="D4984" s="193" t="s">
        <v>1650</v>
      </c>
      <c r="E4984" s="183" t="s">
        <v>4420</v>
      </c>
      <c r="F4984" s="183" t="s">
        <v>4429</v>
      </c>
      <c r="G4984" s="183" t="s">
        <v>7</v>
      </c>
      <c r="H4984" s="195" t="s">
        <v>109</v>
      </c>
      <c r="I4984" s="183">
        <v>2025</v>
      </c>
      <c r="J4984" s="183">
        <v>0.4</v>
      </c>
      <c r="K4984" s="183" t="s">
        <v>4434</v>
      </c>
      <c r="L4984" s="183" t="s">
        <v>652</v>
      </c>
      <c r="M4984" s="194">
        <v>44571</v>
      </c>
      <c r="N4984" s="183" t="s">
        <v>4837</v>
      </c>
      <c r="O4984" s="183">
        <v>1</v>
      </c>
      <c r="P4984" s="183">
        <v>5</v>
      </c>
      <c r="Q4984" s="181" t="s">
        <v>160</v>
      </c>
      <c r="R4984" s="181" t="s">
        <v>4435</v>
      </c>
      <c r="S4984" s="239">
        <v>5.72</v>
      </c>
      <c r="T4984" s="181">
        <v>1.1100000000000001</v>
      </c>
      <c r="U4984" s="239">
        <f t="shared" si="241"/>
        <v>31.745999999999999</v>
      </c>
      <c r="V4984" s="181" t="s">
        <v>7</v>
      </c>
    </row>
    <row r="4985" spans="2:22" s="26" customFormat="1" ht="63" x14ac:dyDescent="0.25">
      <c r="B4985" s="193" t="s">
        <v>1540</v>
      </c>
      <c r="C4985" s="238" t="s">
        <v>1649</v>
      </c>
      <c r="D4985" s="193" t="s">
        <v>1650</v>
      </c>
      <c r="E4985" s="183" t="s">
        <v>4129</v>
      </c>
      <c r="F4985" s="183" t="s">
        <v>4429</v>
      </c>
      <c r="G4985" s="183" t="s">
        <v>7</v>
      </c>
      <c r="H4985" s="195" t="s">
        <v>109</v>
      </c>
      <c r="I4985" s="183">
        <v>2025</v>
      </c>
      <c r="J4985" s="183" t="s">
        <v>7</v>
      </c>
      <c r="K4985" s="183" t="s">
        <v>4033</v>
      </c>
      <c r="L4985" s="183" t="s">
        <v>652</v>
      </c>
      <c r="M4985" s="194">
        <v>44571</v>
      </c>
      <c r="N4985" s="183" t="s">
        <v>4837</v>
      </c>
      <c r="O4985" s="183">
        <v>1</v>
      </c>
      <c r="P4985" s="183">
        <v>2</v>
      </c>
      <c r="Q4985" s="181" t="s">
        <v>111</v>
      </c>
      <c r="R4985" s="181" t="s">
        <v>260</v>
      </c>
      <c r="S4985" s="239">
        <v>2127.5100000000002</v>
      </c>
      <c r="T4985" s="181">
        <v>1</v>
      </c>
      <c r="U4985" s="239">
        <f t="shared" si="241"/>
        <v>4255.0200000000004</v>
      </c>
      <c r="V4985" s="181" t="s">
        <v>7</v>
      </c>
    </row>
    <row r="4986" spans="2:22" s="26" customFormat="1" ht="63" x14ac:dyDescent="0.25">
      <c r="B4986" s="193" t="s">
        <v>1540</v>
      </c>
      <c r="C4986" s="238" t="s">
        <v>1649</v>
      </c>
      <c r="D4986" s="193" t="s">
        <v>1650</v>
      </c>
      <c r="E4986" s="183" t="s">
        <v>26</v>
      </c>
      <c r="F4986" s="183" t="s">
        <v>7</v>
      </c>
      <c r="G4986" s="183" t="s">
        <v>7</v>
      </c>
      <c r="H4986" s="183" t="s">
        <v>7</v>
      </c>
      <c r="I4986" s="183" t="s">
        <v>7</v>
      </c>
      <c r="J4986" s="183" t="s">
        <v>7</v>
      </c>
      <c r="K4986" s="183" t="s">
        <v>7</v>
      </c>
      <c r="L4986" s="183" t="s">
        <v>7</v>
      </c>
      <c r="M4986" s="183" t="s">
        <v>7</v>
      </c>
      <c r="N4986" s="183" t="s">
        <v>7</v>
      </c>
      <c r="O4986" s="183" t="s">
        <v>7</v>
      </c>
      <c r="P4986" s="183" t="s">
        <v>7</v>
      </c>
      <c r="Q4986" s="181" t="s">
        <v>7</v>
      </c>
      <c r="R4986" s="181" t="s">
        <v>7</v>
      </c>
      <c r="S4986" s="239" t="s">
        <v>7</v>
      </c>
      <c r="T4986" s="181" t="s">
        <v>7</v>
      </c>
      <c r="U4986" s="239">
        <f>SUM(U4977:U4985)</f>
        <v>39771.251650000006</v>
      </c>
      <c r="V4986" s="181" t="s">
        <v>7</v>
      </c>
    </row>
    <row r="4987" spans="2:22" s="26" customFormat="1" ht="47.25" x14ac:dyDescent="0.25">
      <c r="B4987" s="193" t="s">
        <v>1540</v>
      </c>
      <c r="C4987" s="238" t="s">
        <v>1651</v>
      </c>
      <c r="D4987" s="193" t="s">
        <v>1652</v>
      </c>
      <c r="E4987" s="183" t="s">
        <v>121</v>
      </c>
      <c r="F4987" s="183" t="s">
        <v>4436</v>
      </c>
      <c r="G4987" s="183" t="s">
        <v>7</v>
      </c>
      <c r="H4987" s="195" t="s">
        <v>109</v>
      </c>
      <c r="I4987" s="183">
        <v>2026</v>
      </c>
      <c r="J4987" s="183">
        <v>10</v>
      </c>
      <c r="K4987" s="183" t="s">
        <v>100</v>
      </c>
      <c r="L4987" s="183" t="s">
        <v>652</v>
      </c>
      <c r="M4987" s="194">
        <v>44544</v>
      </c>
      <c r="N4987" s="183" t="s">
        <v>4837</v>
      </c>
      <c r="O4987" s="183">
        <v>1</v>
      </c>
      <c r="P4987" s="183">
        <v>29.82</v>
      </c>
      <c r="Q4987" s="181" t="s">
        <v>99</v>
      </c>
      <c r="R4987" s="181" t="s">
        <v>189</v>
      </c>
      <c r="S4987" s="239">
        <v>1262.83</v>
      </c>
      <c r="T4987" s="181">
        <v>1.1100000000000001</v>
      </c>
      <c r="U4987" s="239">
        <f t="shared" si="240"/>
        <v>41799.925565999998</v>
      </c>
      <c r="V4987" s="181" t="s">
        <v>7</v>
      </c>
    </row>
    <row r="4988" spans="2:22" s="26" customFormat="1" ht="47.25" x14ac:dyDescent="0.25">
      <c r="B4988" s="193" t="s">
        <v>1540</v>
      </c>
      <c r="C4988" s="238" t="s">
        <v>1651</v>
      </c>
      <c r="D4988" s="193" t="s">
        <v>1652</v>
      </c>
      <c r="E4988" s="183" t="s">
        <v>120</v>
      </c>
      <c r="F4988" s="183" t="s">
        <v>4436</v>
      </c>
      <c r="G4988" s="183" t="s">
        <v>7</v>
      </c>
      <c r="H4988" s="195" t="s">
        <v>109</v>
      </c>
      <c r="I4988" s="183">
        <v>2026</v>
      </c>
      <c r="J4988" s="183">
        <v>10</v>
      </c>
      <c r="K4988" s="183" t="s">
        <v>100</v>
      </c>
      <c r="L4988" s="183" t="s">
        <v>652</v>
      </c>
      <c r="M4988" s="194">
        <v>44544</v>
      </c>
      <c r="N4988" s="183" t="s">
        <v>4837</v>
      </c>
      <c r="O4988" s="183">
        <v>1</v>
      </c>
      <c r="P4988" s="183">
        <v>29.82</v>
      </c>
      <c r="Q4988" s="181" t="s">
        <v>99</v>
      </c>
      <c r="R4988" s="181" t="s">
        <v>188</v>
      </c>
      <c r="S4988" s="239">
        <v>1929.53</v>
      </c>
      <c r="T4988" s="181">
        <v>1.72</v>
      </c>
      <c r="U4988" s="239">
        <f t="shared" si="240"/>
        <v>98966.365512000004</v>
      </c>
      <c r="V4988" s="181" t="s">
        <v>7</v>
      </c>
    </row>
    <row r="4989" spans="2:22" s="26" customFormat="1" ht="47.25" x14ac:dyDescent="0.25">
      <c r="B4989" s="193" t="s">
        <v>1540</v>
      </c>
      <c r="C4989" s="238" t="s">
        <v>1651</v>
      </c>
      <c r="D4989" s="193" t="s">
        <v>1652</v>
      </c>
      <c r="E4989" s="183" t="s">
        <v>2273</v>
      </c>
      <c r="F4989" s="183" t="s">
        <v>4436</v>
      </c>
      <c r="G4989" s="183" t="s">
        <v>7</v>
      </c>
      <c r="H4989" s="195" t="s">
        <v>109</v>
      </c>
      <c r="I4989" s="183">
        <v>2026</v>
      </c>
      <c r="J4989" s="183">
        <v>10</v>
      </c>
      <c r="K4989" s="183" t="s">
        <v>2067</v>
      </c>
      <c r="L4989" s="183" t="s">
        <v>652</v>
      </c>
      <c r="M4989" s="194">
        <v>44544</v>
      </c>
      <c r="N4989" s="183" t="s">
        <v>4837</v>
      </c>
      <c r="O4989" s="183">
        <v>1</v>
      </c>
      <c r="P4989" s="183">
        <v>89.460000000000008</v>
      </c>
      <c r="Q4989" s="181" t="s">
        <v>99</v>
      </c>
      <c r="R4989" s="181" t="s">
        <v>1323</v>
      </c>
      <c r="S4989" s="239">
        <v>1562.5</v>
      </c>
      <c r="T4989" s="181">
        <v>1.1100000000000001</v>
      </c>
      <c r="U4989" s="239">
        <f t="shared" si="240"/>
        <v>155157.1875</v>
      </c>
      <c r="V4989" s="181" t="s">
        <v>7</v>
      </c>
    </row>
    <row r="4990" spans="2:22" s="26" customFormat="1" ht="47.25" x14ac:dyDescent="0.25">
      <c r="B4990" s="193" t="s">
        <v>1540</v>
      </c>
      <c r="C4990" s="238" t="s">
        <v>1651</v>
      </c>
      <c r="D4990" s="193" t="s">
        <v>1652</v>
      </c>
      <c r="E4990" s="183" t="s">
        <v>4420</v>
      </c>
      <c r="F4990" s="183" t="s">
        <v>4436</v>
      </c>
      <c r="G4990" s="183" t="s">
        <v>7</v>
      </c>
      <c r="H4990" s="195" t="s">
        <v>109</v>
      </c>
      <c r="I4990" s="183">
        <v>2026</v>
      </c>
      <c r="J4990" s="183">
        <v>10</v>
      </c>
      <c r="K4990" s="183" t="s">
        <v>4127</v>
      </c>
      <c r="L4990" s="183" t="s">
        <v>652</v>
      </c>
      <c r="M4990" s="194">
        <v>44544</v>
      </c>
      <c r="N4990" s="183" t="s">
        <v>4837</v>
      </c>
      <c r="O4990" s="183">
        <v>1</v>
      </c>
      <c r="P4990" s="183">
        <v>542</v>
      </c>
      <c r="Q4990" s="181" t="s">
        <v>135</v>
      </c>
      <c r="R4990" s="181" t="s">
        <v>4128</v>
      </c>
      <c r="S4990" s="239">
        <v>12.24</v>
      </c>
      <c r="T4990" s="181">
        <v>1.1100000000000001</v>
      </c>
      <c r="U4990" s="239">
        <f t="shared" si="240"/>
        <v>7363.8288000000002</v>
      </c>
      <c r="V4990" s="181" t="s">
        <v>7</v>
      </c>
    </row>
    <row r="4991" spans="2:22" s="26" customFormat="1" ht="63" x14ac:dyDescent="0.25">
      <c r="B4991" s="193" t="s">
        <v>1540</v>
      </c>
      <c r="C4991" s="238" t="s">
        <v>1651</v>
      </c>
      <c r="D4991" s="193" t="s">
        <v>1652</v>
      </c>
      <c r="E4991" s="183" t="s">
        <v>4129</v>
      </c>
      <c r="F4991" s="183" t="s">
        <v>4436</v>
      </c>
      <c r="G4991" s="183" t="s">
        <v>7</v>
      </c>
      <c r="H4991" s="195" t="s">
        <v>109</v>
      </c>
      <c r="I4991" s="183">
        <v>2026</v>
      </c>
      <c r="J4991" s="183" t="s">
        <v>7</v>
      </c>
      <c r="K4991" s="183" t="s">
        <v>3614</v>
      </c>
      <c r="L4991" s="183" t="s">
        <v>652</v>
      </c>
      <c r="M4991" s="194">
        <v>44544</v>
      </c>
      <c r="N4991" s="183" t="s">
        <v>4837</v>
      </c>
      <c r="O4991" s="183">
        <v>1</v>
      </c>
      <c r="P4991" s="183">
        <v>1</v>
      </c>
      <c r="Q4991" s="181" t="s">
        <v>111</v>
      </c>
      <c r="R4991" s="181" t="s">
        <v>379</v>
      </c>
      <c r="S4991" s="239">
        <v>10637.53</v>
      </c>
      <c r="T4991" s="181">
        <v>1</v>
      </c>
      <c r="U4991" s="239">
        <f t="shared" si="240"/>
        <v>10637.53</v>
      </c>
      <c r="V4991" s="181" t="s">
        <v>7</v>
      </c>
    </row>
    <row r="4992" spans="2:22" s="26" customFormat="1" ht="47.25" x14ac:dyDescent="0.25">
      <c r="B4992" s="193" t="s">
        <v>1540</v>
      </c>
      <c r="C4992" s="238" t="s">
        <v>1651</v>
      </c>
      <c r="D4992" s="193" t="s">
        <v>1652</v>
      </c>
      <c r="E4992" s="183" t="s">
        <v>26</v>
      </c>
      <c r="F4992" s="183" t="s">
        <v>7</v>
      </c>
      <c r="G4992" s="183" t="s">
        <v>7</v>
      </c>
      <c r="H4992" s="183" t="s">
        <v>7</v>
      </c>
      <c r="I4992" s="183" t="s">
        <v>7</v>
      </c>
      <c r="J4992" s="183" t="s">
        <v>7</v>
      </c>
      <c r="K4992" s="183" t="s">
        <v>7</v>
      </c>
      <c r="L4992" s="183" t="s">
        <v>7</v>
      </c>
      <c r="M4992" s="183" t="s">
        <v>7</v>
      </c>
      <c r="N4992" s="183" t="s">
        <v>7</v>
      </c>
      <c r="O4992" s="183" t="s">
        <v>7</v>
      </c>
      <c r="P4992" s="183" t="s">
        <v>7</v>
      </c>
      <c r="Q4992" s="181" t="s">
        <v>7</v>
      </c>
      <c r="R4992" s="181" t="s">
        <v>7</v>
      </c>
      <c r="S4992" s="239" t="s">
        <v>7</v>
      </c>
      <c r="T4992" s="181" t="s">
        <v>7</v>
      </c>
      <c r="U4992" s="239">
        <f>SUM(U4987:U4991)</f>
        <v>313924.83737800003</v>
      </c>
      <c r="V4992" s="181" t="s">
        <v>7</v>
      </c>
    </row>
    <row r="4993" spans="2:22" s="26" customFormat="1" ht="141.75" x14ac:dyDescent="0.25">
      <c r="B4993" s="193" t="s">
        <v>1546</v>
      </c>
      <c r="C4993" s="238" t="s">
        <v>1653</v>
      </c>
      <c r="D4993" s="193" t="s">
        <v>1654</v>
      </c>
      <c r="E4993" s="183" t="s">
        <v>3417</v>
      </c>
      <c r="F4993" s="183" t="s">
        <v>4437</v>
      </c>
      <c r="G4993" s="183" t="s">
        <v>7</v>
      </c>
      <c r="H4993" s="195" t="s">
        <v>289</v>
      </c>
      <c r="I4993" s="183">
        <v>2025</v>
      </c>
      <c r="J4993" s="183">
        <v>10</v>
      </c>
      <c r="K4993" s="183" t="s">
        <v>5442</v>
      </c>
      <c r="L4993" s="183" t="s">
        <v>134</v>
      </c>
      <c r="M4993" s="183" t="s">
        <v>4438</v>
      </c>
      <c r="N4993" s="183" t="s">
        <v>4837</v>
      </c>
      <c r="O4993" s="183">
        <v>1</v>
      </c>
      <c r="P4993" s="183">
        <v>9</v>
      </c>
      <c r="Q4993" s="181" t="s">
        <v>193</v>
      </c>
      <c r="R4993" s="181" t="s">
        <v>552</v>
      </c>
      <c r="S4993" s="239">
        <v>2246.6999999999998</v>
      </c>
      <c r="T4993" s="181">
        <v>1.28</v>
      </c>
      <c r="U4993" s="239">
        <f t="shared" si="240"/>
        <v>25881.984</v>
      </c>
      <c r="V4993" s="181" t="s">
        <v>7</v>
      </c>
    </row>
    <row r="4994" spans="2:22" s="26" customFormat="1" ht="141.75" x14ac:dyDescent="0.25">
      <c r="B4994" s="193" t="s">
        <v>1546</v>
      </c>
      <c r="C4994" s="238" t="s">
        <v>1653</v>
      </c>
      <c r="D4994" s="193" t="s">
        <v>1654</v>
      </c>
      <c r="E4994" s="183" t="s">
        <v>4129</v>
      </c>
      <c r="F4994" s="183" t="s">
        <v>4437</v>
      </c>
      <c r="G4994" s="183" t="s">
        <v>7</v>
      </c>
      <c r="H4994" s="195" t="s">
        <v>289</v>
      </c>
      <c r="I4994" s="183">
        <v>2025</v>
      </c>
      <c r="J4994" s="183">
        <v>10</v>
      </c>
      <c r="K4994" s="183" t="s">
        <v>4326</v>
      </c>
      <c r="L4994" s="183" t="s">
        <v>134</v>
      </c>
      <c r="M4994" s="183" t="s">
        <v>4438</v>
      </c>
      <c r="N4994" s="183" t="s">
        <v>4837</v>
      </c>
      <c r="O4994" s="183">
        <v>1</v>
      </c>
      <c r="P4994" s="183">
        <v>1</v>
      </c>
      <c r="Q4994" s="181" t="s">
        <v>111</v>
      </c>
      <c r="R4994" s="181" t="s">
        <v>211</v>
      </c>
      <c r="S4994" s="239">
        <v>4255.01</v>
      </c>
      <c r="T4994" s="181">
        <v>1</v>
      </c>
      <c r="U4994" s="239">
        <f>O4994*P4994*S4994*T4994</f>
        <v>4255.01</v>
      </c>
      <c r="V4994" s="181" t="s">
        <v>7</v>
      </c>
    </row>
    <row r="4995" spans="2:22" s="26" customFormat="1" ht="78.75" x14ac:dyDescent="0.25">
      <c r="B4995" s="193" t="s">
        <v>1546</v>
      </c>
      <c r="C4995" s="238" t="s">
        <v>1653</v>
      </c>
      <c r="D4995" s="193" t="s">
        <v>1654</v>
      </c>
      <c r="E4995" s="183" t="s">
        <v>26</v>
      </c>
      <c r="F4995" s="183" t="s">
        <v>7</v>
      </c>
      <c r="G4995" s="183" t="s">
        <v>7</v>
      </c>
      <c r="H4995" s="183" t="s">
        <v>7</v>
      </c>
      <c r="I4995" s="183" t="s">
        <v>7</v>
      </c>
      <c r="J4995" s="183" t="s">
        <v>7</v>
      </c>
      <c r="K4995" s="183" t="s">
        <v>7</v>
      </c>
      <c r="L4995" s="183" t="s">
        <v>7</v>
      </c>
      <c r="M4995" s="183" t="s">
        <v>7</v>
      </c>
      <c r="N4995" s="183" t="s">
        <v>7</v>
      </c>
      <c r="O4995" s="183" t="s">
        <v>7</v>
      </c>
      <c r="P4995" s="183" t="s">
        <v>7</v>
      </c>
      <c r="Q4995" s="181" t="s">
        <v>7</v>
      </c>
      <c r="R4995" s="181" t="s">
        <v>7</v>
      </c>
      <c r="S4995" s="239" t="s">
        <v>7</v>
      </c>
      <c r="T4995" s="181" t="s">
        <v>7</v>
      </c>
      <c r="U4995" s="239">
        <f>SUM(U4993:U4994)</f>
        <v>30136.993999999999</v>
      </c>
      <c r="V4995" s="181" t="s">
        <v>7</v>
      </c>
    </row>
    <row r="4996" spans="2:22" s="26" customFormat="1" ht="110.25" x14ac:dyDescent="0.25">
      <c r="B4996" s="193" t="s">
        <v>1543</v>
      </c>
      <c r="C4996" s="238" t="s">
        <v>1655</v>
      </c>
      <c r="D4996" s="193" t="s">
        <v>1656</v>
      </c>
      <c r="E4996" s="183" t="s">
        <v>3016</v>
      </c>
      <c r="F4996" s="183" t="s">
        <v>4439</v>
      </c>
      <c r="G4996" s="183" t="s">
        <v>7</v>
      </c>
      <c r="H4996" s="195" t="s">
        <v>289</v>
      </c>
      <c r="I4996" s="183">
        <v>2023</v>
      </c>
      <c r="J4996" s="183">
        <v>110</v>
      </c>
      <c r="K4996" s="183" t="s">
        <v>5472</v>
      </c>
      <c r="L4996" s="183" t="s">
        <v>652</v>
      </c>
      <c r="M4996" s="194">
        <v>44573</v>
      </c>
      <c r="N4996" s="183" t="s">
        <v>4837</v>
      </c>
      <c r="O4996" s="183">
        <v>1</v>
      </c>
      <c r="P4996" s="183">
        <v>4</v>
      </c>
      <c r="Q4996" s="181" t="s">
        <v>135</v>
      </c>
      <c r="R4996" s="181" t="s">
        <v>2700</v>
      </c>
      <c r="S4996" s="239">
        <v>3061.69</v>
      </c>
      <c r="T4996" s="181">
        <v>1.31</v>
      </c>
      <c r="U4996" s="239">
        <f>O4996*P4996*S4996*T4996</f>
        <v>16043.2556</v>
      </c>
      <c r="V4996" s="181" t="s">
        <v>7</v>
      </c>
    </row>
    <row r="4997" spans="2:22" s="26" customFormat="1" ht="110.25" x14ac:dyDescent="0.25">
      <c r="B4997" s="193" t="s">
        <v>1543</v>
      </c>
      <c r="C4997" s="238" t="s">
        <v>1655</v>
      </c>
      <c r="D4997" s="193" t="s">
        <v>1656</v>
      </c>
      <c r="E4997" s="183" t="s">
        <v>3016</v>
      </c>
      <c r="F4997" s="183" t="s">
        <v>4439</v>
      </c>
      <c r="G4997" s="183" t="s">
        <v>7</v>
      </c>
      <c r="H4997" s="195" t="s">
        <v>289</v>
      </c>
      <c r="I4997" s="183">
        <v>2023</v>
      </c>
      <c r="J4997" s="183">
        <v>10</v>
      </c>
      <c r="K4997" s="183" t="s">
        <v>5463</v>
      </c>
      <c r="L4997" s="183" t="s">
        <v>652</v>
      </c>
      <c r="M4997" s="194">
        <v>44573</v>
      </c>
      <c r="N4997" s="183" t="s">
        <v>4837</v>
      </c>
      <c r="O4997" s="183">
        <v>1</v>
      </c>
      <c r="P4997" s="183">
        <v>1</v>
      </c>
      <c r="Q4997" s="181" t="s">
        <v>135</v>
      </c>
      <c r="R4997" s="181" t="s">
        <v>4440</v>
      </c>
      <c r="S4997" s="239">
        <v>2426.04</v>
      </c>
      <c r="T4997" s="181">
        <v>1.31</v>
      </c>
      <c r="U4997" s="239">
        <f>O4997*P4997*S4997*T4997</f>
        <v>3178.1124</v>
      </c>
      <c r="V4997" s="181" t="s">
        <v>7</v>
      </c>
    </row>
    <row r="4998" spans="2:22" s="26" customFormat="1" ht="78.75" x14ac:dyDescent="0.25">
      <c r="B4998" s="193" t="s">
        <v>1543</v>
      </c>
      <c r="C4998" s="238" t="s">
        <v>1655</v>
      </c>
      <c r="D4998" s="193" t="s">
        <v>1656</v>
      </c>
      <c r="E4998" s="183" t="s">
        <v>354</v>
      </c>
      <c r="F4998" s="183" t="s">
        <v>4439</v>
      </c>
      <c r="G4998" s="183" t="s">
        <v>7</v>
      </c>
      <c r="H4998" s="195" t="s">
        <v>289</v>
      </c>
      <c r="I4998" s="183">
        <v>2023</v>
      </c>
      <c r="J4998" s="183">
        <v>110</v>
      </c>
      <c r="K4998" s="183" t="s">
        <v>3030</v>
      </c>
      <c r="L4998" s="183" t="s">
        <v>652</v>
      </c>
      <c r="M4998" s="194">
        <v>44573</v>
      </c>
      <c r="N4998" s="183" t="s">
        <v>4837</v>
      </c>
      <c r="O4998" s="183">
        <v>1</v>
      </c>
      <c r="P4998" s="183">
        <v>4</v>
      </c>
      <c r="Q4998" s="181" t="s">
        <v>135</v>
      </c>
      <c r="R4998" s="181" t="s">
        <v>566</v>
      </c>
      <c r="S4998" s="239">
        <v>1651.44</v>
      </c>
      <c r="T4998" s="181">
        <v>1.31</v>
      </c>
      <c r="U4998" s="239">
        <f>O4998*P4998*S4998*T4998</f>
        <v>8653.5456000000013</v>
      </c>
      <c r="V4998" s="181" t="s">
        <v>7</v>
      </c>
    </row>
    <row r="4999" spans="2:22" s="26" customFormat="1" ht="78.75" x14ac:dyDescent="0.25">
      <c r="B4999" s="193" t="s">
        <v>1543</v>
      </c>
      <c r="C4999" s="238" t="s">
        <v>1655</v>
      </c>
      <c r="D4999" s="193" t="s">
        <v>1656</v>
      </c>
      <c r="E4999" s="183" t="s">
        <v>253</v>
      </c>
      <c r="F4999" s="183" t="s">
        <v>4439</v>
      </c>
      <c r="G4999" s="183" t="s">
        <v>7</v>
      </c>
      <c r="H4999" s="195" t="s">
        <v>289</v>
      </c>
      <c r="I4999" s="183">
        <v>2023</v>
      </c>
      <c r="J4999" s="183">
        <v>110</v>
      </c>
      <c r="K4999" s="183" t="s">
        <v>5427</v>
      </c>
      <c r="L4999" s="183" t="s">
        <v>652</v>
      </c>
      <c r="M4999" s="194">
        <v>44573</v>
      </c>
      <c r="N4999" s="183" t="s">
        <v>4837</v>
      </c>
      <c r="O4999" s="183">
        <v>1</v>
      </c>
      <c r="P4999" s="183">
        <v>8</v>
      </c>
      <c r="Q4999" s="181" t="s">
        <v>135</v>
      </c>
      <c r="R4999" s="181" t="s">
        <v>2515</v>
      </c>
      <c r="S4999" s="239">
        <v>5334.69</v>
      </c>
      <c r="T4999" s="181">
        <v>1.29</v>
      </c>
      <c r="U4999" s="239">
        <f>O4999*P4999*S4999*T4999</f>
        <v>55054.000799999994</v>
      </c>
      <c r="V4999" s="181" t="s">
        <v>7</v>
      </c>
    </row>
    <row r="5000" spans="2:22" s="26" customFormat="1" ht="78.75" x14ac:dyDescent="0.25">
      <c r="B5000" s="193" t="s">
        <v>1543</v>
      </c>
      <c r="C5000" s="238" t="s">
        <v>1655</v>
      </c>
      <c r="D5000" s="193" t="s">
        <v>1656</v>
      </c>
      <c r="E5000" s="183" t="s">
        <v>4129</v>
      </c>
      <c r="F5000" s="183" t="s">
        <v>4439</v>
      </c>
      <c r="G5000" s="183" t="s">
        <v>7</v>
      </c>
      <c r="H5000" s="195" t="s">
        <v>289</v>
      </c>
      <c r="I5000" s="183">
        <v>2023</v>
      </c>
      <c r="J5000" s="183" t="s">
        <v>7</v>
      </c>
      <c r="K5000" s="183" t="s">
        <v>4326</v>
      </c>
      <c r="L5000" s="183" t="s">
        <v>652</v>
      </c>
      <c r="M5000" s="194">
        <v>44573</v>
      </c>
      <c r="N5000" s="183" t="s">
        <v>4837</v>
      </c>
      <c r="O5000" s="183">
        <v>1</v>
      </c>
      <c r="P5000" s="183">
        <v>1</v>
      </c>
      <c r="Q5000" s="181" t="s">
        <v>111</v>
      </c>
      <c r="R5000" s="181" t="s">
        <v>211</v>
      </c>
      <c r="S5000" s="239">
        <v>4255.01</v>
      </c>
      <c r="T5000" s="181">
        <v>1</v>
      </c>
      <c r="U5000" s="239">
        <f>O5000*P5000*S5000*T5000</f>
        <v>4255.01</v>
      </c>
      <c r="V5000" s="181" t="s">
        <v>7</v>
      </c>
    </row>
    <row r="5001" spans="2:22" s="26" customFormat="1" ht="78.75" x14ac:dyDescent="0.25">
      <c r="B5001" s="193" t="s">
        <v>1543</v>
      </c>
      <c r="C5001" s="238" t="s">
        <v>1655</v>
      </c>
      <c r="D5001" s="193" t="s">
        <v>1656</v>
      </c>
      <c r="E5001" s="183" t="s">
        <v>26</v>
      </c>
      <c r="F5001" s="183" t="s">
        <v>7</v>
      </c>
      <c r="G5001" s="183" t="s">
        <v>7</v>
      </c>
      <c r="H5001" s="183" t="s">
        <v>7</v>
      </c>
      <c r="I5001" s="183" t="s">
        <v>7</v>
      </c>
      <c r="J5001" s="183" t="s">
        <v>7</v>
      </c>
      <c r="K5001" s="183" t="s">
        <v>7</v>
      </c>
      <c r="L5001" s="183" t="s">
        <v>7</v>
      </c>
      <c r="M5001" s="183" t="s">
        <v>7</v>
      </c>
      <c r="N5001" s="183" t="s">
        <v>7</v>
      </c>
      <c r="O5001" s="183" t="s">
        <v>7</v>
      </c>
      <c r="P5001" s="183" t="s">
        <v>7</v>
      </c>
      <c r="Q5001" s="181" t="s">
        <v>7</v>
      </c>
      <c r="R5001" s="181" t="s">
        <v>7</v>
      </c>
      <c r="S5001" s="239" t="s">
        <v>7</v>
      </c>
      <c r="T5001" s="181" t="s">
        <v>7</v>
      </c>
      <c r="U5001" s="239">
        <f>SUM(U4996:U5000)</f>
        <v>87183.924399999989</v>
      </c>
      <c r="V5001" s="181" t="s">
        <v>7</v>
      </c>
    </row>
    <row r="5002" spans="2:22" s="26" customFormat="1" ht="110.25" x14ac:dyDescent="0.25">
      <c r="B5002" s="193" t="s">
        <v>1543</v>
      </c>
      <c r="C5002" s="238" t="s">
        <v>1657</v>
      </c>
      <c r="D5002" s="193" t="s">
        <v>1658</v>
      </c>
      <c r="E5002" s="183" t="s">
        <v>3016</v>
      </c>
      <c r="F5002" s="183" t="s">
        <v>4441</v>
      </c>
      <c r="G5002" s="183" t="s">
        <v>7</v>
      </c>
      <c r="H5002" s="195" t="s">
        <v>289</v>
      </c>
      <c r="I5002" s="183">
        <v>2023</v>
      </c>
      <c r="J5002" s="183">
        <v>110</v>
      </c>
      <c r="K5002" s="183" t="s">
        <v>5472</v>
      </c>
      <c r="L5002" s="183" t="s">
        <v>652</v>
      </c>
      <c r="M5002" s="194">
        <v>44573</v>
      </c>
      <c r="N5002" s="183" t="s">
        <v>4837</v>
      </c>
      <c r="O5002" s="183">
        <v>1</v>
      </c>
      <c r="P5002" s="183">
        <v>4</v>
      </c>
      <c r="Q5002" s="181" t="s">
        <v>135</v>
      </c>
      <c r="R5002" s="181" t="s">
        <v>2700</v>
      </c>
      <c r="S5002" s="239">
        <v>3061.69</v>
      </c>
      <c r="T5002" s="181">
        <v>1.31</v>
      </c>
      <c r="U5002" s="239">
        <f>O5002*P5002*S5002*T5002</f>
        <v>16043.2556</v>
      </c>
      <c r="V5002" s="181" t="s">
        <v>7</v>
      </c>
    </row>
    <row r="5003" spans="2:22" s="26" customFormat="1" ht="63" x14ac:dyDescent="0.25">
      <c r="B5003" s="193" t="s">
        <v>1543</v>
      </c>
      <c r="C5003" s="238" t="s">
        <v>1657</v>
      </c>
      <c r="D5003" s="193" t="s">
        <v>1658</v>
      </c>
      <c r="E5003" s="183" t="s">
        <v>354</v>
      </c>
      <c r="F5003" s="183" t="s">
        <v>4441</v>
      </c>
      <c r="G5003" s="183" t="s">
        <v>7</v>
      </c>
      <c r="H5003" s="195" t="s">
        <v>289</v>
      </c>
      <c r="I5003" s="183">
        <v>2023</v>
      </c>
      <c r="J5003" s="183">
        <v>110</v>
      </c>
      <c r="K5003" s="183" t="s">
        <v>3030</v>
      </c>
      <c r="L5003" s="183" t="s">
        <v>652</v>
      </c>
      <c r="M5003" s="194">
        <v>44573</v>
      </c>
      <c r="N5003" s="183" t="s">
        <v>4837</v>
      </c>
      <c r="O5003" s="183">
        <v>1</v>
      </c>
      <c r="P5003" s="183">
        <v>4</v>
      </c>
      <c r="Q5003" s="181" t="s">
        <v>135</v>
      </c>
      <c r="R5003" s="181" t="s">
        <v>566</v>
      </c>
      <c r="S5003" s="239">
        <v>1651.44</v>
      </c>
      <c r="T5003" s="181">
        <v>1.31</v>
      </c>
      <c r="U5003" s="239">
        <f>O5003*P5003*S5003*T5003</f>
        <v>8653.5456000000013</v>
      </c>
      <c r="V5003" s="181" t="s">
        <v>7</v>
      </c>
    </row>
    <row r="5004" spans="2:22" s="26" customFormat="1" ht="63" x14ac:dyDescent="0.25">
      <c r="B5004" s="193" t="s">
        <v>1543</v>
      </c>
      <c r="C5004" s="238" t="s">
        <v>1657</v>
      </c>
      <c r="D5004" s="193" t="s">
        <v>1658</v>
      </c>
      <c r="E5004" s="183" t="s">
        <v>253</v>
      </c>
      <c r="F5004" s="183" t="s">
        <v>4441</v>
      </c>
      <c r="G5004" s="183" t="s">
        <v>7</v>
      </c>
      <c r="H5004" s="195" t="s">
        <v>289</v>
      </c>
      <c r="I5004" s="183">
        <v>2023</v>
      </c>
      <c r="J5004" s="183">
        <v>110</v>
      </c>
      <c r="K5004" s="183" t="s">
        <v>5427</v>
      </c>
      <c r="L5004" s="183" t="s">
        <v>652</v>
      </c>
      <c r="M5004" s="194">
        <v>44573</v>
      </c>
      <c r="N5004" s="183" t="s">
        <v>4837</v>
      </c>
      <c r="O5004" s="183">
        <v>1</v>
      </c>
      <c r="P5004" s="183">
        <v>4</v>
      </c>
      <c r="Q5004" s="181" t="s">
        <v>135</v>
      </c>
      <c r="R5004" s="181" t="s">
        <v>2515</v>
      </c>
      <c r="S5004" s="239">
        <v>5334.69</v>
      </c>
      <c r="T5004" s="181">
        <v>1.29</v>
      </c>
      <c r="U5004" s="239">
        <f>O5004*P5004*S5004*T5004</f>
        <v>27527.000399999997</v>
      </c>
      <c r="V5004" s="181" t="s">
        <v>7</v>
      </c>
    </row>
    <row r="5005" spans="2:22" s="26" customFormat="1" ht="63" x14ac:dyDescent="0.25">
      <c r="B5005" s="193" t="s">
        <v>1543</v>
      </c>
      <c r="C5005" s="238" t="s">
        <v>1657</v>
      </c>
      <c r="D5005" s="193" t="s">
        <v>1658</v>
      </c>
      <c r="E5005" s="183" t="s">
        <v>4129</v>
      </c>
      <c r="F5005" s="183" t="s">
        <v>4441</v>
      </c>
      <c r="G5005" s="183" t="s">
        <v>7</v>
      </c>
      <c r="H5005" s="195" t="s">
        <v>289</v>
      </c>
      <c r="I5005" s="183">
        <v>2023</v>
      </c>
      <c r="J5005" s="183" t="s">
        <v>7</v>
      </c>
      <c r="K5005" s="183" t="s">
        <v>4326</v>
      </c>
      <c r="L5005" s="183" t="s">
        <v>652</v>
      </c>
      <c r="M5005" s="194">
        <v>44573</v>
      </c>
      <c r="N5005" s="183" t="s">
        <v>4837</v>
      </c>
      <c r="O5005" s="183">
        <v>1</v>
      </c>
      <c r="P5005" s="183">
        <v>1</v>
      </c>
      <c r="Q5005" s="181" t="s">
        <v>111</v>
      </c>
      <c r="R5005" s="181" t="s">
        <v>211</v>
      </c>
      <c r="S5005" s="239">
        <v>4255.01</v>
      </c>
      <c r="T5005" s="181">
        <v>1</v>
      </c>
      <c r="U5005" s="239">
        <f>O5005*P5005*S5005*T5005</f>
        <v>4255.01</v>
      </c>
      <c r="V5005" s="181" t="s">
        <v>7</v>
      </c>
    </row>
    <row r="5006" spans="2:22" s="26" customFormat="1" ht="63" x14ac:dyDescent="0.25">
      <c r="B5006" s="193" t="s">
        <v>1543</v>
      </c>
      <c r="C5006" s="238" t="s">
        <v>1657</v>
      </c>
      <c r="D5006" s="193" t="s">
        <v>1658</v>
      </c>
      <c r="E5006" s="183" t="s">
        <v>26</v>
      </c>
      <c r="F5006" s="183" t="s">
        <v>7</v>
      </c>
      <c r="G5006" s="183" t="s">
        <v>7</v>
      </c>
      <c r="H5006" s="183" t="s">
        <v>7</v>
      </c>
      <c r="I5006" s="183" t="s">
        <v>7</v>
      </c>
      <c r="J5006" s="183" t="s">
        <v>7</v>
      </c>
      <c r="K5006" s="183" t="s">
        <v>7</v>
      </c>
      <c r="L5006" s="183" t="s">
        <v>7</v>
      </c>
      <c r="M5006" s="183" t="s">
        <v>7</v>
      </c>
      <c r="N5006" s="183" t="s">
        <v>7</v>
      </c>
      <c r="O5006" s="183" t="s">
        <v>7</v>
      </c>
      <c r="P5006" s="183" t="s">
        <v>7</v>
      </c>
      <c r="Q5006" s="181" t="s">
        <v>7</v>
      </c>
      <c r="R5006" s="181" t="s">
        <v>7</v>
      </c>
      <c r="S5006" s="239" t="s">
        <v>7</v>
      </c>
      <c r="T5006" s="181" t="s">
        <v>7</v>
      </c>
      <c r="U5006" s="239">
        <f>SUM(U5002:U5005)</f>
        <v>56478.811600000001</v>
      </c>
      <c r="V5006" s="181" t="s">
        <v>7</v>
      </c>
    </row>
    <row r="5007" spans="2:22" s="26" customFormat="1" ht="110.25" x14ac:dyDescent="0.25">
      <c r="B5007" s="193" t="s">
        <v>1543</v>
      </c>
      <c r="C5007" s="238" t="s">
        <v>1659</v>
      </c>
      <c r="D5007" s="193" t="s">
        <v>1660</v>
      </c>
      <c r="E5007" s="183" t="s">
        <v>3016</v>
      </c>
      <c r="F5007" s="183" t="s">
        <v>4442</v>
      </c>
      <c r="G5007" s="183" t="s">
        <v>7</v>
      </c>
      <c r="H5007" s="195" t="s">
        <v>289</v>
      </c>
      <c r="I5007" s="183">
        <v>2023</v>
      </c>
      <c r="J5007" s="183">
        <v>110</v>
      </c>
      <c r="K5007" s="183" t="s">
        <v>5472</v>
      </c>
      <c r="L5007" s="183" t="s">
        <v>652</v>
      </c>
      <c r="M5007" s="194">
        <v>44573</v>
      </c>
      <c r="N5007" s="183" t="s">
        <v>4837</v>
      </c>
      <c r="O5007" s="183">
        <v>1</v>
      </c>
      <c r="P5007" s="183">
        <v>4</v>
      </c>
      <c r="Q5007" s="181" t="s">
        <v>135</v>
      </c>
      <c r="R5007" s="181" t="s">
        <v>2700</v>
      </c>
      <c r="S5007" s="239">
        <v>3061.69</v>
      </c>
      <c r="T5007" s="181">
        <v>1.31</v>
      </c>
      <c r="U5007" s="239">
        <f>O5007*P5007*S5007*T5007</f>
        <v>16043.2556</v>
      </c>
      <c r="V5007" s="181" t="s">
        <v>7</v>
      </c>
    </row>
    <row r="5008" spans="2:22" s="26" customFormat="1" ht="63" x14ac:dyDescent="0.25">
      <c r="B5008" s="193" t="s">
        <v>1543</v>
      </c>
      <c r="C5008" s="238" t="s">
        <v>1659</v>
      </c>
      <c r="D5008" s="193" t="s">
        <v>1660</v>
      </c>
      <c r="E5008" s="183" t="s">
        <v>354</v>
      </c>
      <c r="F5008" s="183" t="s">
        <v>4442</v>
      </c>
      <c r="G5008" s="183" t="s">
        <v>7</v>
      </c>
      <c r="H5008" s="195" t="s">
        <v>289</v>
      </c>
      <c r="I5008" s="183">
        <v>2023</v>
      </c>
      <c r="J5008" s="183">
        <v>110</v>
      </c>
      <c r="K5008" s="183" t="s">
        <v>3030</v>
      </c>
      <c r="L5008" s="183" t="s">
        <v>652</v>
      </c>
      <c r="M5008" s="194">
        <v>44573</v>
      </c>
      <c r="N5008" s="183" t="s">
        <v>4837</v>
      </c>
      <c r="O5008" s="183">
        <v>1</v>
      </c>
      <c r="P5008" s="183">
        <v>4</v>
      </c>
      <c r="Q5008" s="181" t="s">
        <v>135</v>
      </c>
      <c r="R5008" s="181" t="s">
        <v>566</v>
      </c>
      <c r="S5008" s="239">
        <v>1651.44</v>
      </c>
      <c r="T5008" s="181">
        <v>1.31</v>
      </c>
      <c r="U5008" s="239">
        <f>O5008*P5008*S5008*T5008</f>
        <v>8653.5456000000013</v>
      </c>
      <c r="V5008" s="181" t="s">
        <v>7</v>
      </c>
    </row>
    <row r="5009" spans="2:22" s="26" customFormat="1" ht="63" x14ac:dyDescent="0.25">
      <c r="B5009" s="193" t="s">
        <v>1543</v>
      </c>
      <c r="C5009" s="238" t="s">
        <v>1659</v>
      </c>
      <c r="D5009" s="193" t="s">
        <v>1660</v>
      </c>
      <c r="E5009" s="183" t="s">
        <v>253</v>
      </c>
      <c r="F5009" s="183" t="s">
        <v>4442</v>
      </c>
      <c r="G5009" s="183" t="s">
        <v>7</v>
      </c>
      <c r="H5009" s="195" t="s">
        <v>289</v>
      </c>
      <c r="I5009" s="183">
        <v>2023</v>
      </c>
      <c r="J5009" s="183">
        <v>110</v>
      </c>
      <c r="K5009" s="183" t="s">
        <v>5427</v>
      </c>
      <c r="L5009" s="183" t="s">
        <v>652</v>
      </c>
      <c r="M5009" s="194">
        <v>44573</v>
      </c>
      <c r="N5009" s="183" t="s">
        <v>4837</v>
      </c>
      <c r="O5009" s="183">
        <v>1</v>
      </c>
      <c r="P5009" s="183">
        <v>7</v>
      </c>
      <c r="Q5009" s="181" t="s">
        <v>135</v>
      </c>
      <c r="R5009" s="181" t="s">
        <v>2515</v>
      </c>
      <c r="S5009" s="239">
        <v>5334.69</v>
      </c>
      <c r="T5009" s="181">
        <v>1.29</v>
      </c>
      <c r="U5009" s="239">
        <f>O5009*P5009*S5009*T5009</f>
        <v>48172.250699999997</v>
      </c>
      <c r="V5009" s="181" t="s">
        <v>7</v>
      </c>
    </row>
    <row r="5010" spans="2:22" s="26" customFormat="1" ht="63" x14ac:dyDescent="0.25">
      <c r="B5010" s="193" t="s">
        <v>1543</v>
      </c>
      <c r="C5010" s="238" t="s">
        <v>1659</v>
      </c>
      <c r="D5010" s="193" t="s">
        <v>1660</v>
      </c>
      <c r="E5010" s="183" t="s">
        <v>4129</v>
      </c>
      <c r="F5010" s="183" t="s">
        <v>4442</v>
      </c>
      <c r="G5010" s="183" t="s">
        <v>7</v>
      </c>
      <c r="H5010" s="195" t="s">
        <v>289</v>
      </c>
      <c r="I5010" s="183">
        <v>2023</v>
      </c>
      <c r="J5010" s="183" t="s">
        <v>7</v>
      </c>
      <c r="K5010" s="183" t="s">
        <v>4326</v>
      </c>
      <c r="L5010" s="183" t="s">
        <v>652</v>
      </c>
      <c r="M5010" s="194">
        <v>44573</v>
      </c>
      <c r="N5010" s="183" t="s">
        <v>4837</v>
      </c>
      <c r="O5010" s="183">
        <v>1</v>
      </c>
      <c r="P5010" s="183">
        <v>1</v>
      </c>
      <c r="Q5010" s="181" t="s">
        <v>111</v>
      </c>
      <c r="R5010" s="181" t="s">
        <v>211</v>
      </c>
      <c r="S5010" s="239">
        <v>4255.01</v>
      </c>
      <c r="T5010" s="181">
        <v>1</v>
      </c>
      <c r="U5010" s="239">
        <f>O5010*P5010*S5010*T5010</f>
        <v>4255.01</v>
      </c>
      <c r="V5010" s="181" t="s">
        <v>7</v>
      </c>
    </row>
    <row r="5011" spans="2:22" s="26" customFormat="1" ht="63" x14ac:dyDescent="0.25">
      <c r="B5011" s="193" t="s">
        <v>1543</v>
      </c>
      <c r="C5011" s="238" t="s">
        <v>1659</v>
      </c>
      <c r="D5011" s="193" t="s">
        <v>1660</v>
      </c>
      <c r="E5011" s="183" t="s">
        <v>26</v>
      </c>
      <c r="F5011" s="183" t="s">
        <v>7</v>
      </c>
      <c r="G5011" s="183" t="s">
        <v>7</v>
      </c>
      <c r="H5011" s="183" t="s">
        <v>7</v>
      </c>
      <c r="I5011" s="183" t="s">
        <v>7</v>
      </c>
      <c r="J5011" s="183" t="s">
        <v>7</v>
      </c>
      <c r="K5011" s="183" t="s">
        <v>7</v>
      </c>
      <c r="L5011" s="183" t="s">
        <v>7</v>
      </c>
      <c r="M5011" s="183" t="s">
        <v>7</v>
      </c>
      <c r="N5011" s="183" t="s">
        <v>7</v>
      </c>
      <c r="O5011" s="183" t="s">
        <v>7</v>
      </c>
      <c r="P5011" s="183" t="s">
        <v>7</v>
      </c>
      <c r="Q5011" s="181" t="s">
        <v>7</v>
      </c>
      <c r="R5011" s="181" t="s">
        <v>7</v>
      </c>
      <c r="S5011" s="239" t="s">
        <v>7</v>
      </c>
      <c r="T5011" s="181" t="s">
        <v>7</v>
      </c>
      <c r="U5011" s="239">
        <f>SUM(U5007:U5010)</f>
        <v>77124.061899999986</v>
      </c>
      <c r="V5011" s="181" t="s">
        <v>7</v>
      </c>
    </row>
    <row r="5012" spans="2:22" s="26" customFormat="1" ht="31.5" x14ac:dyDescent="0.25">
      <c r="B5012" s="193" t="s">
        <v>1543</v>
      </c>
      <c r="C5012" s="238" t="s">
        <v>1661</v>
      </c>
      <c r="D5012" s="193" t="s">
        <v>1662</v>
      </c>
      <c r="E5012" s="183" t="s">
        <v>701</v>
      </c>
      <c r="F5012" s="183" t="s">
        <v>4443</v>
      </c>
      <c r="G5012" s="183" t="s">
        <v>7</v>
      </c>
      <c r="H5012" s="195" t="s">
        <v>289</v>
      </c>
      <c r="I5012" s="183">
        <v>2023</v>
      </c>
      <c r="J5012" s="183">
        <v>110</v>
      </c>
      <c r="K5012" s="183" t="s">
        <v>4444</v>
      </c>
      <c r="L5012" s="183" t="s">
        <v>652</v>
      </c>
      <c r="M5012" s="194">
        <v>43488</v>
      </c>
      <c r="N5012" s="183" t="s">
        <v>4837</v>
      </c>
      <c r="O5012" s="183">
        <v>1</v>
      </c>
      <c r="P5012" s="183">
        <v>318.89999999999998</v>
      </c>
      <c r="Q5012" s="181" t="s">
        <v>204</v>
      </c>
      <c r="R5012" s="181" t="s">
        <v>168</v>
      </c>
      <c r="S5012" s="239">
        <v>141.69</v>
      </c>
      <c r="T5012" s="181">
        <v>1.29</v>
      </c>
      <c r="U5012" s="239">
        <f t="shared" ref="U5012:U5025" si="242">O5012*P5012*S5012*T5012</f>
        <v>58288.57389</v>
      </c>
      <c r="V5012" s="181" t="s">
        <v>7</v>
      </c>
    </row>
    <row r="5013" spans="2:22" s="26" customFormat="1" ht="31.5" x14ac:dyDescent="0.25">
      <c r="B5013" s="193" t="s">
        <v>1543</v>
      </c>
      <c r="C5013" s="238" t="s">
        <v>1661</v>
      </c>
      <c r="D5013" s="193" t="s">
        <v>1662</v>
      </c>
      <c r="E5013" s="183" t="s">
        <v>348</v>
      </c>
      <c r="F5013" s="183" t="s">
        <v>4443</v>
      </c>
      <c r="G5013" s="183" t="s">
        <v>7</v>
      </c>
      <c r="H5013" s="195" t="s">
        <v>289</v>
      </c>
      <c r="I5013" s="183">
        <v>2023</v>
      </c>
      <c r="J5013" s="183">
        <v>110</v>
      </c>
      <c r="K5013" s="183" t="s">
        <v>3840</v>
      </c>
      <c r="L5013" s="183" t="s">
        <v>652</v>
      </c>
      <c r="M5013" s="194">
        <v>43488</v>
      </c>
      <c r="N5013" s="183" t="s">
        <v>4837</v>
      </c>
      <c r="O5013" s="183">
        <v>1</v>
      </c>
      <c r="P5013" s="183">
        <v>1</v>
      </c>
      <c r="Q5013" s="181" t="s">
        <v>135</v>
      </c>
      <c r="R5013" s="181" t="s">
        <v>3035</v>
      </c>
      <c r="S5013" s="239">
        <v>2252.79</v>
      </c>
      <c r="T5013" s="181">
        <v>1.29</v>
      </c>
      <c r="U5013" s="239">
        <f t="shared" si="242"/>
        <v>2906.0990999999999</v>
      </c>
      <c r="V5013" s="181" t="s">
        <v>7</v>
      </c>
    </row>
    <row r="5014" spans="2:22" s="26" customFormat="1" ht="31.5" x14ac:dyDescent="0.25">
      <c r="B5014" s="193" t="s">
        <v>1543</v>
      </c>
      <c r="C5014" s="238" t="s">
        <v>1661</v>
      </c>
      <c r="D5014" s="193" t="s">
        <v>1662</v>
      </c>
      <c r="E5014" s="183" t="s">
        <v>348</v>
      </c>
      <c r="F5014" s="183" t="s">
        <v>4443</v>
      </c>
      <c r="G5014" s="183" t="s">
        <v>7</v>
      </c>
      <c r="H5014" s="195" t="s">
        <v>289</v>
      </c>
      <c r="I5014" s="183">
        <v>2023</v>
      </c>
      <c r="J5014" s="183">
        <v>110</v>
      </c>
      <c r="K5014" s="183" t="s">
        <v>5414</v>
      </c>
      <c r="L5014" s="183" t="s">
        <v>652</v>
      </c>
      <c r="M5014" s="194">
        <v>43488</v>
      </c>
      <c r="N5014" s="183" t="s">
        <v>4837</v>
      </c>
      <c r="O5014" s="183">
        <v>1</v>
      </c>
      <c r="P5014" s="183">
        <v>1</v>
      </c>
      <c r="Q5014" s="181" t="s">
        <v>135</v>
      </c>
      <c r="R5014" s="181" t="s">
        <v>461</v>
      </c>
      <c r="S5014" s="239">
        <v>17966.55</v>
      </c>
      <c r="T5014" s="181">
        <v>1.29</v>
      </c>
      <c r="U5014" s="239">
        <f t="shared" si="242"/>
        <v>23176.8495</v>
      </c>
      <c r="V5014" s="181" t="s">
        <v>7</v>
      </c>
    </row>
    <row r="5015" spans="2:22" s="26" customFormat="1" ht="31.5" x14ac:dyDescent="0.25">
      <c r="B5015" s="193" t="s">
        <v>1543</v>
      </c>
      <c r="C5015" s="238" t="s">
        <v>1661</v>
      </c>
      <c r="D5015" s="193" t="s">
        <v>1662</v>
      </c>
      <c r="E5015" s="183" t="s">
        <v>348</v>
      </c>
      <c r="F5015" s="183" t="s">
        <v>4443</v>
      </c>
      <c r="G5015" s="183" t="s">
        <v>7</v>
      </c>
      <c r="H5015" s="195" t="s">
        <v>289</v>
      </c>
      <c r="I5015" s="183">
        <v>2023</v>
      </c>
      <c r="J5015" s="183">
        <v>110</v>
      </c>
      <c r="K5015" s="183" t="s">
        <v>3940</v>
      </c>
      <c r="L5015" s="183" t="s">
        <v>652</v>
      </c>
      <c r="M5015" s="194">
        <v>43488</v>
      </c>
      <c r="N5015" s="183" t="s">
        <v>4837</v>
      </c>
      <c r="O5015" s="183">
        <v>1</v>
      </c>
      <c r="P5015" s="183">
        <v>1</v>
      </c>
      <c r="Q5015" s="181" t="s">
        <v>160</v>
      </c>
      <c r="R5015" s="181" t="s">
        <v>382</v>
      </c>
      <c r="S5015" s="239">
        <v>18678.07</v>
      </c>
      <c r="T5015" s="181">
        <v>1.29</v>
      </c>
      <c r="U5015" s="239">
        <f t="shared" si="242"/>
        <v>24094.710299999999</v>
      </c>
      <c r="V5015" s="181" t="s">
        <v>7</v>
      </c>
    </row>
    <row r="5016" spans="2:22" s="26" customFormat="1" ht="63" x14ac:dyDescent="0.25">
      <c r="B5016" s="193" t="s">
        <v>1543</v>
      </c>
      <c r="C5016" s="238" t="s">
        <v>1661</v>
      </c>
      <c r="D5016" s="193" t="s">
        <v>1662</v>
      </c>
      <c r="E5016" s="183" t="s">
        <v>348</v>
      </c>
      <c r="F5016" s="183" t="s">
        <v>4443</v>
      </c>
      <c r="G5016" s="183" t="s">
        <v>7</v>
      </c>
      <c r="H5016" s="195" t="s">
        <v>289</v>
      </c>
      <c r="I5016" s="183">
        <v>2023</v>
      </c>
      <c r="J5016" s="183">
        <v>110</v>
      </c>
      <c r="K5016" s="183" t="s">
        <v>4182</v>
      </c>
      <c r="L5016" s="183" t="s">
        <v>652</v>
      </c>
      <c r="M5016" s="194">
        <v>43488</v>
      </c>
      <c r="N5016" s="183" t="s">
        <v>4837</v>
      </c>
      <c r="O5016" s="183">
        <v>1</v>
      </c>
      <c r="P5016" s="183">
        <v>1</v>
      </c>
      <c r="Q5016" s="181" t="s">
        <v>160</v>
      </c>
      <c r="R5016" s="181" t="s">
        <v>591</v>
      </c>
      <c r="S5016" s="239">
        <v>11261.58</v>
      </c>
      <c r="T5016" s="181">
        <v>1.29</v>
      </c>
      <c r="U5016" s="239">
        <f t="shared" si="242"/>
        <v>14527.438200000001</v>
      </c>
      <c r="V5016" s="181" t="s">
        <v>7</v>
      </c>
    </row>
    <row r="5017" spans="2:22" s="26" customFormat="1" ht="31.5" x14ac:dyDescent="0.25">
      <c r="B5017" s="193" t="s">
        <v>1543</v>
      </c>
      <c r="C5017" s="238" t="s">
        <v>1661</v>
      </c>
      <c r="D5017" s="193" t="s">
        <v>1662</v>
      </c>
      <c r="E5017" s="183" t="s">
        <v>3981</v>
      </c>
      <c r="F5017" s="183" t="s">
        <v>4443</v>
      </c>
      <c r="G5017" s="183" t="s">
        <v>7</v>
      </c>
      <c r="H5017" s="195" t="s">
        <v>289</v>
      </c>
      <c r="I5017" s="183">
        <v>2023</v>
      </c>
      <c r="J5017" s="183">
        <v>110</v>
      </c>
      <c r="K5017" s="183" t="s">
        <v>592</v>
      </c>
      <c r="L5017" s="183" t="s">
        <v>652</v>
      </c>
      <c r="M5017" s="194">
        <v>43488</v>
      </c>
      <c r="N5017" s="183" t="s">
        <v>4837</v>
      </c>
      <c r="O5017" s="183">
        <v>1</v>
      </c>
      <c r="P5017" s="183">
        <v>2</v>
      </c>
      <c r="Q5017" s="181" t="s">
        <v>160</v>
      </c>
      <c r="R5017" s="181" t="s">
        <v>349</v>
      </c>
      <c r="S5017" s="239">
        <v>5306.44</v>
      </c>
      <c r="T5017" s="181">
        <v>1.29</v>
      </c>
      <c r="U5017" s="239">
        <f t="shared" si="242"/>
        <v>13690.6152</v>
      </c>
      <c r="V5017" s="181" t="s">
        <v>7</v>
      </c>
    </row>
    <row r="5018" spans="2:22" s="26" customFormat="1" ht="47.25" x14ac:dyDescent="0.25">
      <c r="B5018" s="193" t="s">
        <v>1543</v>
      </c>
      <c r="C5018" s="238" t="s">
        <v>1661</v>
      </c>
      <c r="D5018" s="193" t="s">
        <v>1662</v>
      </c>
      <c r="E5018" s="183" t="s">
        <v>348</v>
      </c>
      <c r="F5018" s="183" t="s">
        <v>4443</v>
      </c>
      <c r="G5018" s="183" t="s">
        <v>7</v>
      </c>
      <c r="H5018" s="195" t="s">
        <v>289</v>
      </c>
      <c r="I5018" s="183">
        <v>2023</v>
      </c>
      <c r="J5018" s="183">
        <v>110</v>
      </c>
      <c r="K5018" s="183" t="s">
        <v>3318</v>
      </c>
      <c r="L5018" s="183" t="s">
        <v>652</v>
      </c>
      <c r="M5018" s="194">
        <v>43488</v>
      </c>
      <c r="N5018" s="183" t="s">
        <v>4837</v>
      </c>
      <c r="O5018" s="183">
        <v>1</v>
      </c>
      <c r="P5018" s="183">
        <v>1</v>
      </c>
      <c r="Q5018" s="181" t="s">
        <v>160</v>
      </c>
      <c r="R5018" s="181" t="s">
        <v>3319</v>
      </c>
      <c r="S5018" s="239">
        <v>1529.47</v>
      </c>
      <c r="T5018" s="181">
        <v>1.29</v>
      </c>
      <c r="U5018" s="239">
        <f t="shared" si="242"/>
        <v>1973.0163</v>
      </c>
      <c r="V5018" s="181" t="s">
        <v>7</v>
      </c>
    </row>
    <row r="5019" spans="2:22" s="26" customFormat="1" ht="31.5" x14ac:dyDescent="0.25">
      <c r="B5019" s="193" t="s">
        <v>1543</v>
      </c>
      <c r="C5019" s="238" t="s">
        <v>1661</v>
      </c>
      <c r="D5019" s="193" t="s">
        <v>1662</v>
      </c>
      <c r="E5019" s="183" t="s">
        <v>348</v>
      </c>
      <c r="F5019" s="183" t="s">
        <v>4443</v>
      </c>
      <c r="G5019" s="183" t="s">
        <v>7</v>
      </c>
      <c r="H5019" s="195" t="s">
        <v>289</v>
      </c>
      <c r="I5019" s="183">
        <v>2023</v>
      </c>
      <c r="J5019" s="183">
        <v>110</v>
      </c>
      <c r="K5019" s="183" t="s">
        <v>479</v>
      </c>
      <c r="L5019" s="183" t="s">
        <v>652</v>
      </c>
      <c r="M5019" s="194">
        <v>43488</v>
      </c>
      <c r="N5019" s="183" t="s">
        <v>4837</v>
      </c>
      <c r="O5019" s="183">
        <v>1</v>
      </c>
      <c r="P5019" s="183">
        <v>1</v>
      </c>
      <c r="Q5019" s="181" t="s">
        <v>160</v>
      </c>
      <c r="R5019" s="181" t="s">
        <v>383</v>
      </c>
      <c r="S5019" s="239">
        <v>860.27</v>
      </c>
      <c r="T5019" s="181">
        <v>1.29</v>
      </c>
      <c r="U5019" s="239">
        <f t="shared" si="242"/>
        <v>1109.7483</v>
      </c>
      <c r="V5019" s="181" t="s">
        <v>7</v>
      </c>
    </row>
    <row r="5020" spans="2:22" s="26" customFormat="1" ht="31.5" x14ac:dyDescent="0.25">
      <c r="B5020" s="193" t="s">
        <v>1543</v>
      </c>
      <c r="C5020" s="238" t="s">
        <v>1661</v>
      </c>
      <c r="D5020" s="193" t="s">
        <v>1662</v>
      </c>
      <c r="E5020" s="183" t="s">
        <v>348</v>
      </c>
      <c r="F5020" s="183" t="s">
        <v>4443</v>
      </c>
      <c r="G5020" s="183" t="s">
        <v>7</v>
      </c>
      <c r="H5020" s="195" t="s">
        <v>289</v>
      </c>
      <c r="I5020" s="183">
        <v>2023</v>
      </c>
      <c r="J5020" s="183">
        <v>110</v>
      </c>
      <c r="K5020" s="183" t="s">
        <v>3038</v>
      </c>
      <c r="L5020" s="183" t="s">
        <v>652</v>
      </c>
      <c r="M5020" s="194">
        <v>43488</v>
      </c>
      <c r="N5020" s="183" t="s">
        <v>4837</v>
      </c>
      <c r="O5020" s="183">
        <v>1</v>
      </c>
      <c r="P5020" s="183">
        <v>1</v>
      </c>
      <c r="Q5020" s="181" t="s">
        <v>160</v>
      </c>
      <c r="R5020" s="181" t="s">
        <v>480</v>
      </c>
      <c r="S5020" s="239">
        <v>425.87</v>
      </c>
      <c r="T5020" s="181">
        <v>1.29</v>
      </c>
      <c r="U5020" s="239">
        <f t="shared" si="242"/>
        <v>549.3723</v>
      </c>
      <c r="V5020" s="181" t="s">
        <v>7</v>
      </c>
    </row>
    <row r="5021" spans="2:22" s="26" customFormat="1" ht="31.5" x14ac:dyDescent="0.25">
      <c r="B5021" s="193" t="s">
        <v>1543</v>
      </c>
      <c r="C5021" s="238" t="s">
        <v>1661</v>
      </c>
      <c r="D5021" s="193" t="s">
        <v>1662</v>
      </c>
      <c r="E5021" s="183" t="s">
        <v>130</v>
      </c>
      <c r="F5021" s="183" t="s">
        <v>4443</v>
      </c>
      <c r="G5021" s="183" t="s">
        <v>7</v>
      </c>
      <c r="H5021" s="195" t="s">
        <v>289</v>
      </c>
      <c r="I5021" s="183">
        <v>2023</v>
      </c>
      <c r="J5021" s="183">
        <v>35</v>
      </c>
      <c r="K5021" s="183" t="s">
        <v>5322</v>
      </c>
      <c r="L5021" s="183" t="s">
        <v>652</v>
      </c>
      <c r="M5021" s="194">
        <v>43488</v>
      </c>
      <c r="N5021" s="183" t="s">
        <v>4837</v>
      </c>
      <c r="O5021" s="183">
        <v>1</v>
      </c>
      <c r="P5021" s="183">
        <v>6</v>
      </c>
      <c r="Q5021" s="181" t="s">
        <v>135</v>
      </c>
      <c r="R5021" s="181" t="s">
        <v>4445</v>
      </c>
      <c r="S5021" s="239">
        <v>3776.32</v>
      </c>
      <c r="T5021" s="181">
        <v>1.29</v>
      </c>
      <c r="U5021" s="239">
        <f t="shared" si="242"/>
        <v>29228.716800000002</v>
      </c>
      <c r="V5021" s="181" t="s">
        <v>7</v>
      </c>
    </row>
    <row r="5022" spans="2:22" s="26" customFormat="1" ht="31.5" x14ac:dyDescent="0.25">
      <c r="B5022" s="193" t="s">
        <v>1543</v>
      </c>
      <c r="C5022" s="238" t="s">
        <v>1661</v>
      </c>
      <c r="D5022" s="193" t="s">
        <v>1662</v>
      </c>
      <c r="E5022" s="183" t="s">
        <v>253</v>
      </c>
      <c r="F5022" s="183" t="s">
        <v>4443</v>
      </c>
      <c r="G5022" s="183" t="s">
        <v>7</v>
      </c>
      <c r="H5022" s="195" t="s">
        <v>289</v>
      </c>
      <c r="I5022" s="183">
        <v>2023</v>
      </c>
      <c r="J5022" s="183">
        <v>110</v>
      </c>
      <c r="K5022" s="183" t="s">
        <v>5427</v>
      </c>
      <c r="L5022" s="183" t="s">
        <v>652</v>
      </c>
      <c r="M5022" s="194">
        <v>43488</v>
      </c>
      <c r="N5022" s="183" t="s">
        <v>4837</v>
      </c>
      <c r="O5022" s="183">
        <v>1</v>
      </c>
      <c r="P5022" s="183">
        <v>6</v>
      </c>
      <c r="Q5022" s="181" t="s">
        <v>135</v>
      </c>
      <c r="R5022" s="181" t="s">
        <v>2515</v>
      </c>
      <c r="S5022" s="239">
        <v>5334.69</v>
      </c>
      <c r="T5022" s="181">
        <v>1.29</v>
      </c>
      <c r="U5022" s="239">
        <f t="shared" si="242"/>
        <v>41290.500599999999</v>
      </c>
      <c r="V5022" s="181" t="s">
        <v>7</v>
      </c>
    </row>
    <row r="5023" spans="2:22" s="26" customFormat="1" ht="31.5" x14ac:dyDescent="0.25">
      <c r="B5023" s="193" t="s">
        <v>1543</v>
      </c>
      <c r="C5023" s="238" t="s">
        <v>1661</v>
      </c>
      <c r="D5023" s="193" t="s">
        <v>1662</v>
      </c>
      <c r="E5023" s="183" t="s">
        <v>635</v>
      </c>
      <c r="F5023" s="183" t="s">
        <v>4443</v>
      </c>
      <c r="G5023" s="183" t="s">
        <v>7</v>
      </c>
      <c r="H5023" s="195" t="s">
        <v>289</v>
      </c>
      <c r="I5023" s="183">
        <v>2023</v>
      </c>
      <c r="J5023" s="183">
        <v>110</v>
      </c>
      <c r="K5023" s="183" t="s">
        <v>2195</v>
      </c>
      <c r="L5023" s="183" t="s">
        <v>652</v>
      </c>
      <c r="M5023" s="194">
        <v>43488</v>
      </c>
      <c r="N5023" s="183" t="s">
        <v>4837</v>
      </c>
      <c r="O5023" s="183">
        <v>1</v>
      </c>
      <c r="P5023" s="183">
        <v>1</v>
      </c>
      <c r="Q5023" s="181" t="s">
        <v>111</v>
      </c>
      <c r="R5023" s="181" t="s">
        <v>650</v>
      </c>
      <c r="S5023" s="239">
        <v>10052</v>
      </c>
      <c r="T5023" s="181">
        <v>1.31</v>
      </c>
      <c r="U5023" s="239">
        <f t="shared" si="242"/>
        <v>13168.12</v>
      </c>
      <c r="V5023" s="181" t="s">
        <v>7</v>
      </c>
    </row>
    <row r="5024" spans="2:22" s="26" customFormat="1" ht="31.5" x14ac:dyDescent="0.25">
      <c r="B5024" s="193" t="s">
        <v>1543</v>
      </c>
      <c r="C5024" s="238" t="s">
        <v>1661</v>
      </c>
      <c r="D5024" s="193" t="s">
        <v>1662</v>
      </c>
      <c r="E5024" s="183" t="s">
        <v>635</v>
      </c>
      <c r="F5024" s="183" t="s">
        <v>4443</v>
      </c>
      <c r="G5024" s="183" t="s">
        <v>7</v>
      </c>
      <c r="H5024" s="195" t="s">
        <v>289</v>
      </c>
      <c r="I5024" s="183">
        <v>2023</v>
      </c>
      <c r="J5024" s="183">
        <v>110</v>
      </c>
      <c r="K5024" s="183" t="s">
        <v>637</v>
      </c>
      <c r="L5024" s="183" t="s">
        <v>652</v>
      </c>
      <c r="M5024" s="194">
        <v>43488</v>
      </c>
      <c r="N5024" s="183" t="s">
        <v>4837</v>
      </c>
      <c r="O5024" s="183">
        <v>1</v>
      </c>
      <c r="P5024" s="183">
        <v>1</v>
      </c>
      <c r="Q5024" s="181" t="s">
        <v>111</v>
      </c>
      <c r="R5024" s="181" t="s">
        <v>462</v>
      </c>
      <c r="S5024" s="239">
        <v>4497.95</v>
      </c>
      <c r="T5024" s="181">
        <v>1.31</v>
      </c>
      <c r="U5024" s="239">
        <f t="shared" si="242"/>
        <v>5892.3145000000004</v>
      </c>
      <c r="V5024" s="181" t="s">
        <v>7</v>
      </c>
    </row>
    <row r="5025" spans="2:22" s="26" customFormat="1" ht="63" x14ac:dyDescent="0.25">
      <c r="B5025" s="193" t="s">
        <v>1543</v>
      </c>
      <c r="C5025" s="238" t="s">
        <v>1661</v>
      </c>
      <c r="D5025" s="193" t="s">
        <v>1662</v>
      </c>
      <c r="E5025" s="183" t="s">
        <v>4129</v>
      </c>
      <c r="F5025" s="183" t="s">
        <v>4443</v>
      </c>
      <c r="G5025" s="183" t="s">
        <v>7</v>
      </c>
      <c r="H5025" s="195" t="s">
        <v>289</v>
      </c>
      <c r="I5025" s="183">
        <v>2023</v>
      </c>
      <c r="J5025" s="183" t="s">
        <v>7</v>
      </c>
      <c r="K5025" s="183" t="s">
        <v>3614</v>
      </c>
      <c r="L5025" s="183" t="s">
        <v>652</v>
      </c>
      <c r="M5025" s="194">
        <v>43488</v>
      </c>
      <c r="N5025" s="183" t="s">
        <v>4837</v>
      </c>
      <c r="O5025" s="183">
        <v>1</v>
      </c>
      <c r="P5025" s="183">
        <v>1</v>
      </c>
      <c r="Q5025" s="181" t="s">
        <v>111</v>
      </c>
      <c r="R5025" s="181" t="s">
        <v>379</v>
      </c>
      <c r="S5025" s="239">
        <v>10637.53</v>
      </c>
      <c r="T5025" s="181">
        <v>1</v>
      </c>
      <c r="U5025" s="239">
        <f t="shared" si="242"/>
        <v>10637.53</v>
      </c>
      <c r="V5025" s="181" t="s">
        <v>7</v>
      </c>
    </row>
    <row r="5026" spans="2:22" s="26" customFormat="1" ht="47.25" x14ac:dyDescent="0.25">
      <c r="B5026" s="193" t="s">
        <v>1543</v>
      </c>
      <c r="C5026" s="238" t="s">
        <v>1661</v>
      </c>
      <c r="D5026" s="193" t="s">
        <v>1662</v>
      </c>
      <c r="E5026" s="183" t="s">
        <v>26</v>
      </c>
      <c r="F5026" s="183" t="s">
        <v>7</v>
      </c>
      <c r="G5026" s="183" t="s">
        <v>7</v>
      </c>
      <c r="H5026" s="183" t="s">
        <v>7</v>
      </c>
      <c r="I5026" s="183" t="s">
        <v>7</v>
      </c>
      <c r="J5026" s="183" t="s">
        <v>7</v>
      </c>
      <c r="K5026" s="183" t="s">
        <v>7</v>
      </c>
      <c r="L5026" s="183" t="s">
        <v>7</v>
      </c>
      <c r="M5026" s="183" t="s">
        <v>7</v>
      </c>
      <c r="N5026" s="183" t="s">
        <v>7</v>
      </c>
      <c r="O5026" s="183" t="s">
        <v>7</v>
      </c>
      <c r="P5026" s="183" t="s">
        <v>7</v>
      </c>
      <c r="Q5026" s="181" t="s">
        <v>7</v>
      </c>
      <c r="R5026" s="181" t="s">
        <v>7</v>
      </c>
      <c r="S5026" s="239" t="s">
        <v>7</v>
      </c>
      <c r="T5026" s="181" t="s">
        <v>7</v>
      </c>
      <c r="U5026" s="239">
        <f>SUM(U5012:U5025)</f>
        <v>240533.60498999999</v>
      </c>
      <c r="V5026" s="181" t="s">
        <v>7</v>
      </c>
    </row>
    <row r="5027" spans="2:22" s="26" customFormat="1" ht="47.25" x14ac:dyDescent="0.25">
      <c r="B5027" s="193" t="s">
        <v>1543</v>
      </c>
      <c r="C5027" s="238" t="s">
        <v>1663</v>
      </c>
      <c r="D5027" s="193" t="s">
        <v>1664</v>
      </c>
      <c r="E5027" s="183" t="s">
        <v>456</v>
      </c>
      <c r="F5027" s="183" t="s">
        <v>4446</v>
      </c>
      <c r="G5027" s="183" t="s">
        <v>7</v>
      </c>
      <c r="H5027" s="195" t="s">
        <v>109</v>
      </c>
      <c r="I5027" s="183">
        <v>2022</v>
      </c>
      <c r="J5027" s="183" t="s">
        <v>7</v>
      </c>
      <c r="K5027" s="183" t="s">
        <v>492</v>
      </c>
      <c r="L5027" s="183" t="s">
        <v>652</v>
      </c>
      <c r="M5027" s="194">
        <v>44581</v>
      </c>
      <c r="N5027" s="183" t="s">
        <v>4837</v>
      </c>
      <c r="O5027" s="183">
        <v>1</v>
      </c>
      <c r="P5027" s="183">
        <v>20013</v>
      </c>
      <c r="Q5027" s="181" t="s">
        <v>3995</v>
      </c>
      <c r="R5027" s="181" t="s">
        <v>494</v>
      </c>
      <c r="S5027" s="239">
        <v>2.48</v>
      </c>
      <c r="T5027" s="181">
        <v>1.34</v>
      </c>
      <c r="U5027" s="239">
        <f>O5027*P5027*S5027*T5027</f>
        <v>66507.2016</v>
      </c>
      <c r="V5027" s="181" t="s">
        <v>7</v>
      </c>
    </row>
    <row r="5028" spans="2:22" s="26" customFormat="1" ht="47.25" x14ac:dyDescent="0.25">
      <c r="B5028" s="193" t="s">
        <v>1543</v>
      </c>
      <c r="C5028" s="238" t="s">
        <v>1663</v>
      </c>
      <c r="D5028" s="193" t="s">
        <v>1664</v>
      </c>
      <c r="E5028" s="183" t="s">
        <v>432</v>
      </c>
      <c r="F5028" s="183" t="s">
        <v>4446</v>
      </c>
      <c r="G5028" s="183" t="s">
        <v>7</v>
      </c>
      <c r="H5028" s="195" t="s">
        <v>109</v>
      </c>
      <c r="I5028" s="183">
        <v>2022</v>
      </c>
      <c r="J5028" s="183" t="s">
        <v>7</v>
      </c>
      <c r="K5028" s="183" t="s">
        <v>636</v>
      </c>
      <c r="L5028" s="183" t="s">
        <v>652</v>
      </c>
      <c r="M5028" s="194">
        <v>44581</v>
      </c>
      <c r="N5028" s="183" t="s">
        <v>4837</v>
      </c>
      <c r="O5028" s="183">
        <v>1</v>
      </c>
      <c r="P5028" s="183">
        <v>67</v>
      </c>
      <c r="Q5028" s="181" t="s">
        <v>111</v>
      </c>
      <c r="R5028" s="181" t="s">
        <v>434</v>
      </c>
      <c r="S5028" s="239">
        <v>1291.57</v>
      </c>
      <c r="T5028" s="181">
        <v>1.31</v>
      </c>
      <c r="U5028" s="239">
        <f>O5028*P5028*S5028*T5028</f>
        <v>113361.09890000001</v>
      </c>
      <c r="V5028" s="181" t="s">
        <v>7</v>
      </c>
    </row>
    <row r="5029" spans="2:22" s="26" customFormat="1" ht="47.25" x14ac:dyDescent="0.25">
      <c r="B5029" s="193" t="s">
        <v>1543</v>
      </c>
      <c r="C5029" s="238" t="s">
        <v>1663</v>
      </c>
      <c r="D5029" s="193" t="s">
        <v>1664</v>
      </c>
      <c r="E5029" s="183" t="s">
        <v>456</v>
      </c>
      <c r="F5029" s="183" t="s">
        <v>4446</v>
      </c>
      <c r="G5029" s="183" t="s">
        <v>7</v>
      </c>
      <c r="H5029" s="195" t="s">
        <v>109</v>
      </c>
      <c r="I5029" s="183">
        <v>2022</v>
      </c>
      <c r="J5029" s="183" t="s">
        <v>7</v>
      </c>
      <c r="K5029" s="183" t="s">
        <v>457</v>
      </c>
      <c r="L5029" s="183" t="s">
        <v>652</v>
      </c>
      <c r="M5029" s="194">
        <v>44581</v>
      </c>
      <c r="N5029" s="183" t="s">
        <v>4837</v>
      </c>
      <c r="O5029" s="183">
        <v>1</v>
      </c>
      <c r="P5029" s="183">
        <v>10</v>
      </c>
      <c r="Q5029" s="181" t="s">
        <v>3463</v>
      </c>
      <c r="R5029" s="181" t="s">
        <v>458</v>
      </c>
      <c r="S5029" s="239">
        <v>309.99</v>
      </c>
      <c r="T5029" s="181">
        <v>1.34</v>
      </c>
      <c r="U5029" s="239">
        <f>O5029*P5029*S5029*T5029</f>
        <v>4153.866</v>
      </c>
      <c r="V5029" s="181" t="s">
        <v>7</v>
      </c>
    </row>
    <row r="5030" spans="2:22" s="26" customFormat="1" ht="63" x14ac:dyDescent="0.25">
      <c r="B5030" s="193" t="s">
        <v>1543</v>
      </c>
      <c r="C5030" s="238" t="s">
        <v>1663</v>
      </c>
      <c r="D5030" s="193" t="s">
        <v>1664</v>
      </c>
      <c r="E5030" s="183" t="s">
        <v>4129</v>
      </c>
      <c r="F5030" s="183" t="s">
        <v>4446</v>
      </c>
      <c r="G5030" s="183" t="s">
        <v>7</v>
      </c>
      <c r="H5030" s="195" t="s">
        <v>109</v>
      </c>
      <c r="I5030" s="183">
        <v>2022</v>
      </c>
      <c r="J5030" s="183" t="s">
        <v>7</v>
      </c>
      <c r="K5030" s="183" t="s">
        <v>3622</v>
      </c>
      <c r="L5030" s="183" t="s">
        <v>652</v>
      </c>
      <c r="M5030" s="194">
        <v>44581</v>
      </c>
      <c r="N5030" s="183" t="s">
        <v>4837</v>
      </c>
      <c r="O5030" s="183">
        <v>1</v>
      </c>
      <c r="P5030" s="183">
        <v>1</v>
      </c>
      <c r="Q5030" s="181" t="s">
        <v>111</v>
      </c>
      <c r="R5030" s="181" t="s">
        <v>379</v>
      </c>
      <c r="S5030" s="239">
        <v>10637.53</v>
      </c>
      <c r="T5030" s="181">
        <v>1</v>
      </c>
      <c r="U5030" s="239">
        <f>O5030*P5030*S5030*T5030</f>
        <v>10637.53</v>
      </c>
      <c r="V5030" s="181" t="s">
        <v>7</v>
      </c>
    </row>
    <row r="5031" spans="2:22" s="26" customFormat="1" ht="47.25" x14ac:dyDescent="0.25">
      <c r="B5031" s="193" t="s">
        <v>1543</v>
      </c>
      <c r="C5031" s="238" t="s">
        <v>1663</v>
      </c>
      <c r="D5031" s="193" t="s">
        <v>1664</v>
      </c>
      <c r="E5031" s="183" t="s">
        <v>26</v>
      </c>
      <c r="F5031" s="183" t="s">
        <v>7</v>
      </c>
      <c r="G5031" s="183" t="s">
        <v>7</v>
      </c>
      <c r="H5031" s="183" t="s">
        <v>7</v>
      </c>
      <c r="I5031" s="183" t="s">
        <v>7</v>
      </c>
      <c r="J5031" s="183" t="s">
        <v>7</v>
      </c>
      <c r="K5031" s="183" t="s">
        <v>7</v>
      </c>
      <c r="L5031" s="183" t="s">
        <v>7</v>
      </c>
      <c r="M5031" s="183" t="s">
        <v>7</v>
      </c>
      <c r="N5031" s="183" t="s">
        <v>7</v>
      </c>
      <c r="O5031" s="183" t="s">
        <v>7</v>
      </c>
      <c r="P5031" s="183" t="s">
        <v>7</v>
      </c>
      <c r="Q5031" s="181" t="s">
        <v>7</v>
      </c>
      <c r="R5031" s="181" t="s">
        <v>7</v>
      </c>
      <c r="S5031" s="239" t="s">
        <v>7</v>
      </c>
      <c r="T5031" s="181" t="s">
        <v>7</v>
      </c>
      <c r="U5031" s="239">
        <f>SUM(U5027:U5030)</f>
        <v>194659.69650000002</v>
      </c>
      <c r="V5031" s="181" t="s">
        <v>7</v>
      </c>
    </row>
    <row r="5032" spans="2:22" s="26" customFormat="1" ht="78.75" x14ac:dyDescent="0.25">
      <c r="B5032" s="193" t="s">
        <v>1543</v>
      </c>
      <c r="C5032" s="238" t="s">
        <v>1665</v>
      </c>
      <c r="D5032" s="193" t="s">
        <v>1666</v>
      </c>
      <c r="E5032" s="183" t="s">
        <v>456</v>
      </c>
      <c r="F5032" s="183" t="s">
        <v>4447</v>
      </c>
      <c r="G5032" s="183" t="s">
        <v>7</v>
      </c>
      <c r="H5032" s="195" t="s">
        <v>109</v>
      </c>
      <c r="I5032" s="183">
        <v>2023</v>
      </c>
      <c r="J5032" s="183" t="s">
        <v>7</v>
      </c>
      <c r="K5032" s="183" t="s">
        <v>483</v>
      </c>
      <c r="L5032" s="183" t="s">
        <v>652</v>
      </c>
      <c r="M5032" s="194">
        <v>42729</v>
      </c>
      <c r="N5032" s="183" t="s">
        <v>4837</v>
      </c>
      <c r="O5032" s="183">
        <v>1</v>
      </c>
      <c r="P5032" s="183">
        <v>23</v>
      </c>
      <c r="Q5032" s="181" t="s">
        <v>484</v>
      </c>
      <c r="R5032" s="181" t="s">
        <v>485</v>
      </c>
      <c r="S5032" s="239">
        <v>212.14</v>
      </c>
      <c r="T5032" s="181">
        <v>1.34</v>
      </c>
      <c r="U5032" s="239">
        <f>O5032*P5032*S5032*T5032</f>
        <v>6538.1547999999993</v>
      </c>
      <c r="V5032" s="181" t="s">
        <v>7</v>
      </c>
    </row>
    <row r="5033" spans="2:22" s="26" customFormat="1" ht="78.75" x14ac:dyDescent="0.25">
      <c r="B5033" s="193" t="s">
        <v>1543</v>
      </c>
      <c r="C5033" s="238" t="s">
        <v>1665</v>
      </c>
      <c r="D5033" s="193" t="s">
        <v>1666</v>
      </c>
      <c r="E5033" s="183" t="s">
        <v>456</v>
      </c>
      <c r="F5033" s="183" t="s">
        <v>4447</v>
      </c>
      <c r="G5033" s="183" t="s">
        <v>7</v>
      </c>
      <c r="H5033" s="195" t="s">
        <v>109</v>
      </c>
      <c r="I5033" s="183">
        <v>2023</v>
      </c>
      <c r="J5033" s="183" t="s">
        <v>7</v>
      </c>
      <c r="K5033" s="183" t="s">
        <v>492</v>
      </c>
      <c r="L5033" s="183" t="s">
        <v>652</v>
      </c>
      <c r="M5033" s="194">
        <v>42729</v>
      </c>
      <c r="N5033" s="183" t="s">
        <v>4837</v>
      </c>
      <c r="O5033" s="183">
        <v>1</v>
      </c>
      <c r="P5033" s="183">
        <v>639</v>
      </c>
      <c r="Q5033" s="181" t="s">
        <v>3995</v>
      </c>
      <c r="R5033" s="181" t="s">
        <v>494</v>
      </c>
      <c r="S5033" s="239">
        <v>2.48</v>
      </c>
      <c r="T5033" s="181">
        <v>1.34</v>
      </c>
      <c r="U5033" s="239">
        <f>O5033*P5033*S5033*T5033</f>
        <v>2123.5248000000001</v>
      </c>
      <c r="V5033" s="181" t="s">
        <v>7</v>
      </c>
    </row>
    <row r="5034" spans="2:22" s="26" customFormat="1" ht="78.75" x14ac:dyDescent="0.25">
      <c r="B5034" s="193" t="s">
        <v>1543</v>
      </c>
      <c r="C5034" s="238" t="s">
        <v>1665</v>
      </c>
      <c r="D5034" s="193" t="s">
        <v>1666</v>
      </c>
      <c r="E5034" s="183" t="s">
        <v>456</v>
      </c>
      <c r="F5034" s="183" t="s">
        <v>4447</v>
      </c>
      <c r="G5034" s="183" t="s">
        <v>7</v>
      </c>
      <c r="H5034" s="195" t="s">
        <v>109</v>
      </c>
      <c r="I5034" s="183">
        <v>2023</v>
      </c>
      <c r="J5034" s="183" t="s">
        <v>7</v>
      </c>
      <c r="K5034" s="183" t="s">
        <v>5478</v>
      </c>
      <c r="L5034" s="183" t="s">
        <v>652</v>
      </c>
      <c r="M5034" s="194">
        <v>42729</v>
      </c>
      <c r="N5034" s="183" t="s">
        <v>4837</v>
      </c>
      <c r="O5034" s="183">
        <v>1</v>
      </c>
      <c r="P5034" s="183">
        <v>6</v>
      </c>
      <c r="Q5034" s="181" t="s">
        <v>3238</v>
      </c>
      <c r="R5034" s="181" t="s">
        <v>459</v>
      </c>
      <c r="S5034" s="239">
        <v>767.59</v>
      </c>
      <c r="T5034" s="181">
        <v>1.34</v>
      </c>
      <c r="U5034" s="239">
        <f>O5034*P5034*S5034*T5034</f>
        <v>6171.4236000000001</v>
      </c>
      <c r="V5034" s="181" t="s">
        <v>7</v>
      </c>
    </row>
    <row r="5035" spans="2:22" s="26" customFormat="1" ht="78.75" x14ac:dyDescent="0.25">
      <c r="B5035" s="193" t="s">
        <v>1543</v>
      </c>
      <c r="C5035" s="238" t="s">
        <v>1665</v>
      </c>
      <c r="D5035" s="193" t="s">
        <v>1666</v>
      </c>
      <c r="E5035" s="183" t="s">
        <v>4129</v>
      </c>
      <c r="F5035" s="183" t="s">
        <v>4447</v>
      </c>
      <c r="G5035" s="183" t="s">
        <v>7</v>
      </c>
      <c r="H5035" s="195" t="s">
        <v>109</v>
      </c>
      <c r="I5035" s="183">
        <v>2023</v>
      </c>
      <c r="J5035" s="183" t="s">
        <v>7</v>
      </c>
      <c r="K5035" s="183" t="s">
        <v>4033</v>
      </c>
      <c r="L5035" s="183" t="s">
        <v>652</v>
      </c>
      <c r="M5035" s="194">
        <v>42729</v>
      </c>
      <c r="N5035" s="183" t="s">
        <v>4837</v>
      </c>
      <c r="O5035" s="183">
        <v>1</v>
      </c>
      <c r="P5035" s="183">
        <v>1</v>
      </c>
      <c r="Q5035" s="181" t="s">
        <v>111</v>
      </c>
      <c r="R5035" s="181" t="s">
        <v>260</v>
      </c>
      <c r="S5035" s="239">
        <v>2127.5100000000002</v>
      </c>
      <c r="T5035" s="181">
        <v>1</v>
      </c>
      <c r="U5035" s="239">
        <f>O5035*P5035*S5035*T5035</f>
        <v>2127.5100000000002</v>
      </c>
      <c r="V5035" s="181" t="s">
        <v>7</v>
      </c>
    </row>
    <row r="5036" spans="2:22" s="26" customFormat="1" ht="63" x14ac:dyDescent="0.25">
      <c r="B5036" s="193" t="s">
        <v>1543</v>
      </c>
      <c r="C5036" s="238" t="s">
        <v>1665</v>
      </c>
      <c r="D5036" s="193" t="s">
        <v>1666</v>
      </c>
      <c r="E5036" s="183" t="s">
        <v>26</v>
      </c>
      <c r="F5036" s="183" t="s">
        <v>7</v>
      </c>
      <c r="G5036" s="183" t="s">
        <v>7</v>
      </c>
      <c r="H5036" s="183" t="s">
        <v>7</v>
      </c>
      <c r="I5036" s="183" t="s">
        <v>7</v>
      </c>
      <c r="J5036" s="183" t="s">
        <v>7</v>
      </c>
      <c r="K5036" s="183" t="s">
        <v>7</v>
      </c>
      <c r="L5036" s="183" t="s">
        <v>7</v>
      </c>
      <c r="M5036" s="183" t="s">
        <v>7</v>
      </c>
      <c r="N5036" s="183" t="s">
        <v>7</v>
      </c>
      <c r="O5036" s="183" t="s">
        <v>7</v>
      </c>
      <c r="P5036" s="183" t="s">
        <v>7</v>
      </c>
      <c r="Q5036" s="181" t="s">
        <v>7</v>
      </c>
      <c r="R5036" s="181" t="s">
        <v>7</v>
      </c>
      <c r="S5036" s="239" t="s">
        <v>7</v>
      </c>
      <c r="T5036" s="181" t="s">
        <v>7</v>
      </c>
      <c r="U5036" s="239">
        <f>SUM(U5032:U5035)</f>
        <v>16960.6132</v>
      </c>
      <c r="V5036" s="181" t="s">
        <v>7</v>
      </c>
    </row>
    <row r="5037" spans="2:22" s="26" customFormat="1" ht="409.5" x14ac:dyDescent="0.25">
      <c r="B5037" s="193" t="s">
        <v>1543</v>
      </c>
      <c r="C5037" s="238" t="s">
        <v>1667</v>
      </c>
      <c r="D5037" s="193" t="s">
        <v>1668</v>
      </c>
      <c r="E5037" s="183" t="s">
        <v>124</v>
      </c>
      <c r="F5037" s="183" t="s">
        <v>4448</v>
      </c>
      <c r="G5037" s="183" t="s">
        <v>7</v>
      </c>
      <c r="H5037" s="195" t="s">
        <v>289</v>
      </c>
      <c r="I5037" s="183">
        <v>2023</v>
      </c>
      <c r="J5037" s="183">
        <v>10</v>
      </c>
      <c r="K5037" s="183" t="s">
        <v>2578</v>
      </c>
      <c r="L5037" s="183" t="s">
        <v>652</v>
      </c>
      <c r="M5037" s="194">
        <v>44573</v>
      </c>
      <c r="N5037" s="183" t="s">
        <v>4837</v>
      </c>
      <c r="O5037" s="183">
        <v>1</v>
      </c>
      <c r="P5037" s="183">
        <v>501.8</v>
      </c>
      <c r="Q5037" s="181" t="s">
        <v>98</v>
      </c>
      <c r="R5037" s="181" t="s">
        <v>114</v>
      </c>
      <c r="S5037" s="239">
        <v>514.42999999999995</v>
      </c>
      <c r="T5037" s="181">
        <v>1</v>
      </c>
      <c r="U5037" s="239">
        <f>O5037*P5037*S5037*T5037</f>
        <v>258140.97399999999</v>
      </c>
      <c r="V5037" s="181" t="s">
        <v>7</v>
      </c>
    </row>
    <row r="5038" spans="2:22" s="26" customFormat="1" ht="409.5" x14ac:dyDescent="0.25">
      <c r="B5038" s="193" t="s">
        <v>1543</v>
      </c>
      <c r="C5038" s="238" t="s">
        <v>1667</v>
      </c>
      <c r="D5038" s="193" t="s">
        <v>1668</v>
      </c>
      <c r="E5038" s="183" t="s">
        <v>4129</v>
      </c>
      <c r="F5038" s="183" t="s">
        <v>4448</v>
      </c>
      <c r="G5038" s="183" t="s">
        <v>7</v>
      </c>
      <c r="H5038" s="195" t="s">
        <v>289</v>
      </c>
      <c r="I5038" s="183">
        <v>2023</v>
      </c>
      <c r="J5038" s="183">
        <v>10</v>
      </c>
      <c r="K5038" s="183" t="s">
        <v>3614</v>
      </c>
      <c r="L5038" s="183" t="s">
        <v>652</v>
      </c>
      <c r="M5038" s="194">
        <v>44573</v>
      </c>
      <c r="N5038" s="183" t="s">
        <v>4837</v>
      </c>
      <c r="O5038" s="183">
        <v>1</v>
      </c>
      <c r="P5038" s="183">
        <v>1</v>
      </c>
      <c r="Q5038" s="181" t="s">
        <v>111</v>
      </c>
      <c r="R5038" s="181" t="s">
        <v>364</v>
      </c>
      <c r="S5038" s="239">
        <v>21275.06</v>
      </c>
      <c r="T5038" s="181">
        <v>1</v>
      </c>
      <c r="U5038" s="239">
        <f>O5038*P5038*S5038*T5038</f>
        <v>21275.06</v>
      </c>
      <c r="V5038" s="181" t="s">
        <v>7</v>
      </c>
    </row>
    <row r="5039" spans="2:22" s="26" customFormat="1" ht="409.5" x14ac:dyDescent="0.25">
      <c r="B5039" s="193" t="s">
        <v>1543</v>
      </c>
      <c r="C5039" s="238" t="s">
        <v>1667</v>
      </c>
      <c r="D5039" s="193" t="s">
        <v>1668</v>
      </c>
      <c r="E5039" s="183" t="s">
        <v>26</v>
      </c>
      <c r="F5039" s="183" t="s">
        <v>7</v>
      </c>
      <c r="G5039" s="183" t="s">
        <v>7</v>
      </c>
      <c r="H5039" s="183" t="s">
        <v>7</v>
      </c>
      <c r="I5039" s="183" t="s">
        <v>7</v>
      </c>
      <c r="J5039" s="183" t="s">
        <v>7</v>
      </c>
      <c r="K5039" s="183" t="s">
        <v>7</v>
      </c>
      <c r="L5039" s="183" t="s">
        <v>7</v>
      </c>
      <c r="M5039" s="183" t="s">
        <v>7</v>
      </c>
      <c r="N5039" s="183" t="s">
        <v>7</v>
      </c>
      <c r="O5039" s="183" t="s">
        <v>7</v>
      </c>
      <c r="P5039" s="183" t="s">
        <v>7</v>
      </c>
      <c r="Q5039" s="181" t="s">
        <v>7</v>
      </c>
      <c r="R5039" s="181" t="s">
        <v>7</v>
      </c>
      <c r="S5039" s="239" t="s">
        <v>7</v>
      </c>
      <c r="T5039" s="181" t="s">
        <v>7</v>
      </c>
      <c r="U5039" s="239">
        <f>SUM(U5037:U5038)</f>
        <v>279416.03399999999</v>
      </c>
      <c r="V5039" s="181" t="s">
        <v>7</v>
      </c>
    </row>
    <row r="5040" spans="2:22" s="26" customFormat="1" ht="47.25" x14ac:dyDescent="0.25">
      <c r="B5040" s="193" t="s">
        <v>1543</v>
      </c>
      <c r="C5040" s="238" t="s">
        <v>1669</v>
      </c>
      <c r="D5040" s="193" t="s">
        <v>1670</v>
      </c>
      <c r="E5040" s="183" t="s">
        <v>130</v>
      </c>
      <c r="F5040" s="183" t="s">
        <v>4449</v>
      </c>
      <c r="G5040" s="183" t="s">
        <v>7</v>
      </c>
      <c r="H5040" s="195" t="s">
        <v>109</v>
      </c>
      <c r="I5040" s="183">
        <v>2025</v>
      </c>
      <c r="J5040" s="183">
        <v>110</v>
      </c>
      <c r="K5040" s="183" t="s">
        <v>133</v>
      </c>
      <c r="L5040" s="183" t="s">
        <v>652</v>
      </c>
      <c r="M5040" s="194">
        <v>44778</v>
      </c>
      <c r="N5040" s="183" t="s">
        <v>4837</v>
      </c>
      <c r="O5040" s="183">
        <v>1</v>
      </c>
      <c r="P5040" s="183">
        <v>50</v>
      </c>
      <c r="Q5040" s="181" t="s">
        <v>160</v>
      </c>
      <c r="R5040" s="181" t="s">
        <v>136</v>
      </c>
      <c r="S5040" s="239">
        <v>3657.51</v>
      </c>
      <c r="T5040" s="181">
        <v>1.29</v>
      </c>
      <c r="U5040" s="239">
        <f>O5040*P5040*S5040*T5040</f>
        <v>235909.39500000002</v>
      </c>
      <c r="V5040" s="181" t="s">
        <v>7</v>
      </c>
    </row>
    <row r="5041" spans="2:22" s="26" customFormat="1" ht="47.25" x14ac:dyDescent="0.25">
      <c r="B5041" s="193" t="s">
        <v>1543</v>
      </c>
      <c r="C5041" s="238" t="s">
        <v>1669</v>
      </c>
      <c r="D5041" s="193" t="s">
        <v>1670</v>
      </c>
      <c r="E5041" s="183" t="s">
        <v>253</v>
      </c>
      <c r="F5041" s="183" t="s">
        <v>4449</v>
      </c>
      <c r="G5041" s="183" t="s">
        <v>7</v>
      </c>
      <c r="H5041" s="195" t="s">
        <v>109</v>
      </c>
      <c r="I5041" s="183">
        <v>2025</v>
      </c>
      <c r="J5041" s="183">
        <v>110</v>
      </c>
      <c r="K5041" s="183" t="s">
        <v>5427</v>
      </c>
      <c r="L5041" s="183" t="s">
        <v>652</v>
      </c>
      <c r="M5041" s="194">
        <v>44778</v>
      </c>
      <c r="N5041" s="183" t="s">
        <v>4837</v>
      </c>
      <c r="O5041" s="183">
        <v>1</v>
      </c>
      <c r="P5041" s="183">
        <v>50</v>
      </c>
      <c r="Q5041" s="181" t="s">
        <v>160</v>
      </c>
      <c r="R5041" s="181" t="s">
        <v>2515</v>
      </c>
      <c r="S5041" s="239">
        <v>5334.69</v>
      </c>
      <c r="T5041" s="181">
        <v>1.29</v>
      </c>
      <c r="U5041" s="239">
        <f>O5041*P5041*S5041*T5041</f>
        <v>344087.505</v>
      </c>
      <c r="V5041" s="181" t="s">
        <v>7</v>
      </c>
    </row>
    <row r="5042" spans="2:22" s="26" customFormat="1" ht="63" x14ac:dyDescent="0.25">
      <c r="B5042" s="193" t="s">
        <v>1543</v>
      </c>
      <c r="C5042" s="238" t="s">
        <v>1669</v>
      </c>
      <c r="D5042" s="193" t="s">
        <v>1670</v>
      </c>
      <c r="E5042" s="183" t="s">
        <v>4129</v>
      </c>
      <c r="F5042" s="183" t="s">
        <v>4449</v>
      </c>
      <c r="G5042" s="183" t="s">
        <v>7</v>
      </c>
      <c r="H5042" s="195" t="s">
        <v>109</v>
      </c>
      <c r="I5042" s="183">
        <v>2025</v>
      </c>
      <c r="J5042" s="183">
        <v>110</v>
      </c>
      <c r="K5042" s="183" t="s">
        <v>2541</v>
      </c>
      <c r="L5042" s="183" t="s">
        <v>652</v>
      </c>
      <c r="M5042" s="194">
        <v>44778</v>
      </c>
      <c r="N5042" s="183" t="s">
        <v>4837</v>
      </c>
      <c r="O5042" s="183">
        <v>1</v>
      </c>
      <c r="P5042" s="183">
        <v>1</v>
      </c>
      <c r="Q5042" s="181" t="s">
        <v>111</v>
      </c>
      <c r="R5042" s="181" t="s">
        <v>640</v>
      </c>
      <c r="S5042" s="239">
        <v>70916.850000000006</v>
      </c>
      <c r="T5042" s="181">
        <v>1</v>
      </c>
      <c r="U5042" s="239">
        <f>O5042*P5042*S5042*T5042</f>
        <v>70916.850000000006</v>
      </c>
      <c r="V5042" s="181" t="s">
        <v>7</v>
      </c>
    </row>
    <row r="5043" spans="2:22" s="26" customFormat="1" ht="47.25" x14ac:dyDescent="0.25">
      <c r="B5043" s="193" t="s">
        <v>1543</v>
      </c>
      <c r="C5043" s="238" t="s">
        <v>1669</v>
      </c>
      <c r="D5043" s="193" t="s">
        <v>1670</v>
      </c>
      <c r="E5043" s="183" t="s">
        <v>26</v>
      </c>
      <c r="F5043" s="183" t="s">
        <v>7</v>
      </c>
      <c r="G5043" s="183" t="s">
        <v>7</v>
      </c>
      <c r="H5043" s="183" t="s">
        <v>7</v>
      </c>
      <c r="I5043" s="183" t="s">
        <v>7</v>
      </c>
      <c r="J5043" s="183" t="s">
        <v>7</v>
      </c>
      <c r="K5043" s="183" t="s">
        <v>7</v>
      </c>
      <c r="L5043" s="183" t="s">
        <v>7</v>
      </c>
      <c r="M5043" s="183" t="s">
        <v>7</v>
      </c>
      <c r="N5043" s="183" t="s">
        <v>7</v>
      </c>
      <c r="O5043" s="183" t="s">
        <v>7</v>
      </c>
      <c r="P5043" s="183" t="s">
        <v>7</v>
      </c>
      <c r="Q5043" s="181" t="s">
        <v>7</v>
      </c>
      <c r="R5043" s="181" t="s">
        <v>7</v>
      </c>
      <c r="S5043" s="239" t="s">
        <v>7</v>
      </c>
      <c r="T5043" s="181" t="s">
        <v>7</v>
      </c>
      <c r="U5043" s="239">
        <f>SUM(U5040:U5042)</f>
        <v>650913.75</v>
      </c>
      <c r="V5043" s="181" t="s">
        <v>7</v>
      </c>
    </row>
    <row r="5044" spans="2:22" s="26" customFormat="1" ht="126" x14ac:dyDescent="0.25">
      <c r="B5044" s="193" t="s">
        <v>1543</v>
      </c>
      <c r="C5044" s="238" t="s">
        <v>1671</v>
      </c>
      <c r="D5044" s="193" t="s">
        <v>1672</v>
      </c>
      <c r="E5044" s="183" t="s">
        <v>3016</v>
      </c>
      <c r="F5044" s="183" t="s">
        <v>4450</v>
      </c>
      <c r="G5044" s="183" t="s">
        <v>7</v>
      </c>
      <c r="H5044" s="195" t="s">
        <v>109</v>
      </c>
      <c r="I5044" s="183">
        <v>2025</v>
      </c>
      <c r="J5044" s="183">
        <v>110</v>
      </c>
      <c r="K5044" s="183" t="s">
        <v>5465</v>
      </c>
      <c r="L5044" s="183" t="s">
        <v>652</v>
      </c>
      <c r="M5044" s="194">
        <v>44573</v>
      </c>
      <c r="N5044" s="183" t="s">
        <v>4837</v>
      </c>
      <c r="O5044" s="183">
        <v>1</v>
      </c>
      <c r="P5044" s="183">
        <v>2</v>
      </c>
      <c r="Q5044" s="181" t="s">
        <v>135</v>
      </c>
      <c r="R5044" s="181" t="s">
        <v>2647</v>
      </c>
      <c r="S5044" s="239">
        <v>3441.14</v>
      </c>
      <c r="T5044" s="181">
        <v>1.31</v>
      </c>
      <c r="U5044" s="239">
        <f>O5044*P5044*S5044*T5044</f>
        <v>9015.7867999999999</v>
      </c>
      <c r="V5044" s="181" t="s">
        <v>7</v>
      </c>
    </row>
    <row r="5045" spans="2:22" s="26" customFormat="1" ht="63" x14ac:dyDescent="0.25">
      <c r="B5045" s="193" t="s">
        <v>1543</v>
      </c>
      <c r="C5045" s="238" t="s">
        <v>1671</v>
      </c>
      <c r="D5045" s="193" t="s">
        <v>1672</v>
      </c>
      <c r="E5045" s="183" t="s">
        <v>354</v>
      </c>
      <c r="F5045" s="183" t="s">
        <v>4450</v>
      </c>
      <c r="G5045" s="183" t="s">
        <v>7</v>
      </c>
      <c r="H5045" s="195" t="s">
        <v>109</v>
      </c>
      <c r="I5045" s="183">
        <v>2025</v>
      </c>
      <c r="J5045" s="183">
        <v>110</v>
      </c>
      <c r="K5045" s="183" t="s">
        <v>589</v>
      </c>
      <c r="L5045" s="183" t="s">
        <v>652</v>
      </c>
      <c r="M5045" s="194">
        <v>44573</v>
      </c>
      <c r="N5045" s="183" t="s">
        <v>4837</v>
      </c>
      <c r="O5045" s="183">
        <v>1</v>
      </c>
      <c r="P5045" s="183">
        <v>1</v>
      </c>
      <c r="Q5045" s="181" t="s">
        <v>135</v>
      </c>
      <c r="R5045" s="181" t="s">
        <v>590</v>
      </c>
      <c r="S5045" s="239">
        <v>2123.79</v>
      </c>
      <c r="T5045" s="181">
        <v>1.31</v>
      </c>
      <c r="U5045" s="239">
        <f>O5045*P5045*S5045*T5045</f>
        <v>2782.1649000000002</v>
      </c>
      <c r="V5045" s="181" t="s">
        <v>7</v>
      </c>
    </row>
    <row r="5046" spans="2:22" s="26" customFormat="1" ht="94.5" x14ac:dyDescent="0.25">
      <c r="B5046" s="193" t="s">
        <v>1543</v>
      </c>
      <c r="C5046" s="238" t="s">
        <v>1671</v>
      </c>
      <c r="D5046" s="193" t="s">
        <v>1672</v>
      </c>
      <c r="E5046" s="183" t="s">
        <v>354</v>
      </c>
      <c r="F5046" s="183" t="s">
        <v>4450</v>
      </c>
      <c r="G5046" s="183" t="s">
        <v>7</v>
      </c>
      <c r="H5046" s="195" t="s">
        <v>109</v>
      </c>
      <c r="I5046" s="183">
        <v>2025</v>
      </c>
      <c r="J5046" s="183">
        <v>110</v>
      </c>
      <c r="K5046" s="183" t="s">
        <v>5475</v>
      </c>
      <c r="L5046" s="183" t="s">
        <v>652</v>
      </c>
      <c r="M5046" s="194">
        <v>44573</v>
      </c>
      <c r="N5046" s="183" t="s">
        <v>4837</v>
      </c>
      <c r="O5046" s="183">
        <v>1</v>
      </c>
      <c r="P5046" s="183">
        <v>2</v>
      </c>
      <c r="Q5046" s="181" t="s">
        <v>135</v>
      </c>
      <c r="R5046" s="181" t="s">
        <v>2765</v>
      </c>
      <c r="S5046" s="239">
        <v>3208</v>
      </c>
      <c r="T5046" s="181">
        <v>1.31</v>
      </c>
      <c r="U5046" s="239">
        <f>O5046*P5046*S5046*T5046</f>
        <v>8404.9600000000009</v>
      </c>
      <c r="V5046" s="181" t="s">
        <v>7</v>
      </c>
    </row>
    <row r="5047" spans="2:22" s="26" customFormat="1" ht="63" x14ac:dyDescent="0.25">
      <c r="B5047" s="193" t="s">
        <v>1543</v>
      </c>
      <c r="C5047" s="238" t="s">
        <v>1671</v>
      </c>
      <c r="D5047" s="193" t="s">
        <v>1672</v>
      </c>
      <c r="E5047" s="183" t="s">
        <v>4129</v>
      </c>
      <c r="F5047" s="183" t="s">
        <v>4450</v>
      </c>
      <c r="G5047" s="183" t="s">
        <v>7</v>
      </c>
      <c r="H5047" s="195" t="s">
        <v>109</v>
      </c>
      <c r="I5047" s="183">
        <v>2025</v>
      </c>
      <c r="J5047" s="183" t="s">
        <v>7</v>
      </c>
      <c r="K5047" s="183" t="s">
        <v>4279</v>
      </c>
      <c r="L5047" s="183" t="s">
        <v>652</v>
      </c>
      <c r="M5047" s="194">
        <v>44573</v>
      </c>
      <c r="N5047" s="183" t="s">
        <v>4837</v>
      </c>
      <c r="O5047" s="183">
        <v>1</v>
      </c>
      <c r="P5047" s="183">
        <v>1</v>
      </c>
      <c r="Q5047" s="181" t="s">
        <v>111</v>
      </c>
      <c r="R5047" s="181" t="s">
        <v>282</v>
      </c>
      <c r="S5047" s="239">
        <v>709.17</v>
      </c>
      <c r="T5047" s="181">
        <v>1</v>
      </c>
      <c r="U5047" s="239">
        <f>O5047*P5047*S5047*T5047</f>
        <v>709.17</v>
      </c>
      <c r="V5047" s="181" t="s">
        <v>7</v>
      </c>
    </row>
    <row r="5048" spans="2:22" s="26" customFormat="1" ht="63" x14ac:dyDescent="0.25">
      <c r="B5048" s="193" t="s">
        <v>1543</v>
      </c>
      <c r="C5048" s="238" t="s">
        <v>1671</v>
      </c>
      <c r="D5048" s="193" t="s">
        <v>1672</v>
      </c>
      <c r="E5048" s="183" t="s">
        <v>26</v>
      </c>
      <c r="F5048" s="183" t="s">
        <v>7</v>
      </c>
      <c r="G5048" s="183" t="s">
        <v>7</v>
      </c>
      <c r="H5048" s="183" t="s">
        <v>7</v>
      </c>
      <c r="I5048" s="183" t="s">
        <v>7</v>
      </c>
      <c r="J5048" s="183" t="s">
        <v>7</v>
      </c>
      <c r="K5048" s="183" t="s">
        <v>7</v>
      </c>
      <c r="L5048" s="183" t="s">
        <v>7</v>
      </c>
      <c r="M5048" s="183" t="s">
        <v>7</v>
      </c>
      <c r="N5048" s="183" t="s">
        <v>7</v>
      </c>
      <c r="O5048" s="183" t="s">
        <v>7</v>
      </c>
      <c r="P5048" s="183" t="s">
        <v>7</v>
      </c>
      <c r="Q5048" s="181" t="s">
        <v>7</v>
      </c>
      <c r="R5048" s="181" t="s">
        <v>7</v>
      </c>
      <c r="S5048" s="239" t="s">
        <v>7</v>
      </c>
      <c r="T5048" s="181" t="s">
        <v>7</v>
      </c>
      <c r="U5048" s="239">
        <f>SUM(U5044:U5047)</f>
        <v>20912.081699999999</v>
      </c>
      <c r="V5048" s="181" t="s">
        <v>7</v>
      </c>
    </row>
    <row r="5049" spans="2:22" s="26" customFormat="1" ht="78.75" x14ac:dyDescent="0.25">
      <c r="B5049" s="193" t="s">
        <v>1552</v>
      </c>
      <c r="C5049" s="238" t="s">
        <v>1673</v>
      </c>
      <c r="D5049" s="193" t="s">
        <v>1674</v>
      </c>
      <c r="E5049" s="183" t="s">
        <v>348</v>
      </c>
      <c r="F5049" s="183" t="s">
        <v>4451</v>
      </c>
      <c r="G5049" s="183" t="s">
        <v>7</v>
      </c>
      <c r="H5049" s="195" t="s">
        <v>289</v>
      </c>
      <c r="I5049" s="183">
        <v>2022</v>
      </c>
      <c r="J5049" s="183" t="s">
        <v>7</v>
      </c>
      <c r="K5049" s="183" t="s">
        <v>4182</v>
      </c>
      <c r="L5049" s="183" t="s">
        <v>2279</v>
      </c>
      <c r="M5049" s="183" t="s">
        <v>4452</v>
      </c>
      <c r="N5049" s="183" t="s">
        <v>4837</v>
      </c>
      <c r="O5049" s="183">
        <v>1</v>
      </c>
      <c r="P5049" s="183">
        <v>5</v>
      </c>
      <c r="Q5049" s="181" t="s">
        <v>160</v>
      </c>
      <c r="R5049" s="181" t="s">
        <v>591</v>
      </c>
      <c r="S5049" s="239">
        <v>11261.58</v>
      </c>
      <c r="T5049" s="181">
        <v>1.29</v>
      </c>
      <c r="U5049" s="239">
        <f>O5049*P5049*S5049*T5049</f>
        <v>72637.191000000006</v>
      </c>
      <c r="V5049" s="181" t="s">
        <v>7</v>
      </c>
    </row>
    <row r="5050" spans="2:22" s="26" customFormat="1" ht="78.75" x14ac:dyDescent="0.25">
      <c r="B5050" s="193" t="s">
        <v>1552</v>
      </c>
      <c r="C5050" s="238" t="s">
        <v>1673</v>
      </c>
      <c r="D5050" s="193" t="s">
        <v>1674</v>
      </c>
      <c r="E5050" s="183" t="s">
        <v>3981</v>
      </c>
      <c r="F5050" s="183" t="s">
        <v>4451</v>
      </c>
      <c r="G5050" s="183" t="s">
        <v>7</v>
      </c>
      <c r="H5050" s="195" t="s">
        <v>289</v>
      </c>
      <c r="I5050" s="183">
        <v>2022</v>
      </c>
      <c r="J5050" s="183" t="s">
        <v>7</v>
      </c>
      <c r="K5050" s="183" t="s">
        <v>592</v>
      </c>
      <c r="L5050" s="183" t="s">
        <v>2279</v>
      </c>
      <c r="M5050" s="183" t="s">
        <v>4452</v>
      </c>
      <c r="N5050" s="183" t="s">
        <v>4837</v>
      </c>
      <c r="O5050" s="183">
        <v>1</v>
      </c>
      <c r="P5050" s="183">
        <v>5</v>
      </c>
      <c r="Q5050" s="181" t="s">
        <v>160</v>
      </c>
      <c r="R5050" s="181" t="s">
        <v>349</v>
      </c>
      <c r="S5050" s="239">
        <v>5306.44</v>
      </c>
      <c r="T5050" s="181">
        <v>1.29</v>
      </c>
      <c r="U5050" s="239">
        <f>O5050*P5050*S5050*T5050</f>
        <v>34226.538</v>
      </c>
      <c r="V5050" s="181" t="s">
        <v>7</v>
      </c>
    </row>
    <row r="5051" spans="2:22" s="26" customFormat="1" ht="47.25" x14ac:dyDescent="0.25">
      <c r="B5051" s="193" t="s">
        <v>1552</v>
      </c>
      <c r="C5051" s="238" t="s">
        <v>1673</v>
      </c>
      <c r="D5051" s="193" t="s">
        <v>1674</v>
      </c>
      <c r="E5051" s="183" t="s">
        <v>279</v>
      </c>
      <c r="F5051" s="183" t="s">
        <v>4453</v>
      </c>
      <c r="G5051" s="183" t="s">
        <v>7</v>
      </c>
      <c r="H5051" s="195" t="s">
        <v>289</v>
      </c>
      <c r="I5051" s="183">
        <v>2022</v>
      </c>
      <c r="J5051" s="183">
        <v>0.4</v>
      </c>
      <c r="K5051" s="183" t="s">
        <v>280</v>
      </c>
      <c r="L5051" s="183" t="s">
        <v>2279</v>
      </c>
      <c r="M5051" s="183" t="s">
        <v>4452</v>
      </c>
      <c r="N5051" s="183" t="s">
        <v>4837</v>
      </c>
      <c r="O5051" s="183">
        <v>1</v>
      </c>
      <c r="P5051" s="183">
        <v>69.099999999999994</v>
      </c>
      <c r="Q5051" s="181" t="s">
        <v>99</v>
      </c>
      <c r="R5051" s="181" t="s">
        <v>259</v>
      </c>
      <c r="S5051" s="239">
        <v>503.35</v>
      </c>
      <c r="T5051" s="181">
        <v>1.1100000000000001</v>
      </c>
      <c r="U5051" s="239">
        <f>O5051*P5051*S5051*T5051</f>
        <v>38607.448350000006</v>
      </c>
      <c r="V5051" s="181" t="s">
        <v>7</v>
      </c>
    </row>
    <row r="5052" spans="2:22" s="26" customFormat="1" ht="63" x14ac:dyDescent="0.25">
      <c r="B5052" s="193" t="s">
        <v>1552</v>
      </c>
      <c r="C5052" s="238" t="s">
        <v>1673</v>
      </c>
      <c r="D5052" s="193" t="s">
        <v>1674</v>
      </c>
      <c r="E5052" s="183" t="s">
        <v>4129</v>
      </c>
      <c r="F5052" s="183" t="s">
        <v>4453</v>
      </c>
      <c r="G5052" s="183" t="s">
        <v>7</v>
      </c>
      <c r="H5052" s="195" t="s">
        <v>289</v>
      </c>
      <c r="I5052" s="183">
        <v>2022</v>
      </c>
      <c r="J5052" s="183" t="s">
        <v>7</v>
      </c>
      <c r="K5052" s="183" t="s">
        <v>3622</v>
      </c>
      <c r="L5052" s="183" t="s">
        <v>2279</v>
      </c>
      <c r="M5052" s="183" t="s">
        <v>4452</v>
      </c>
      <c r="N5052" s="183" t="s">
        <v>4837</v>
      </c>
      <c r="O5052" s="183">
        <v>1</v>
      </c>
      <c r="P5052" s="183">
        <v>1</v>
      </c>
      <c r="Q5052" s="181" t="s">
        <v>111</v>
      </c>
      <c r="R5052" s="181" t="s">
        <v>379</v>
      </c>
      <c r="S5052" s="239">
        <v>10637.53</v>
      </c>
      <c r="T5052" s="181">
        <v>1</v>
      </c>
      <c r="U5052" s="239">
        <f>O5052*P5052*S5052*T5052</f>
        <v>10637.53</v>
      </c>
      <c r="V5052" s="181" t="s">
        <v>7</v>
      </c>
    </row>
    <row r="5053" spans="2:22" s="26" customFormat="1" ht="47.25" x14ac:dyDescent="0.25">
      <c r="B5053" s="193" t="s">
        <v>1552</v>
      </c>
      <c r="C5053" s="238" t="s">
        <v>1673</v>
      </c>
      <c r="D5053" s="193" t="s">
        <v>1674</v>
      </c>
      <c r="E5053" s="183" t="s">
        <v>26</v>
      </c>
      <c r="F5053" s="183" t="s">
        <v>7</v>
      </c>
      <c r="G5053" s="183" t="s">
        <v>7</v>
      </c>
      <c r="H5053" s="183" t="s">
        <v>7</v>
      </c>
      <c r="I5053" s="183" t="s">
        <v>7</v>
      </c>
      <c r="J5053" s="183" t="s">
        <v>7</v>
      </c>
      <c r="K5053" s="183" t="s">
        <v>7</v>
      </c>
      <c r="L5053" s="183" t="s">
        <v>7</v>
      </c>
      <c r="M5053" s="183" t="s">
        <v>7</v>
      </c>
      <c r="N5053" s="183" t="s">
        <v>7</v>
      </c>
      <c r="O5053" s="183" t="s">
        <v>7</v>
      </c>
      <c r="P5053" s="183" t="s">
        <v>7</v>
      </c>
      <c r="Q5053" s="181" t="s">
        <v>7</v>
      </c>
      <c r="R5053" s="181" t="s">
        <v>7</v>
      </c>
      <c r="S5053" s="239" t="s">
        <v>7</v>
      </c>
      <c r="T5053" s="181" t="s">
        <v>7</v>
      </c>
      <c r="U5053" s="239">
        <f>SUM(U5049:U5052)</f>
        <v>156108.70735000001</v>
      </c>
      <c r="V5053" s="181" t="s">
        <v>7</v>
      </c>
    </row>
    <row r="5054" spans="2:22" s="26" customFormat="1" ht="47.25" x14ac:dyDescent="0.25">
      <c r="B5054" s="193" t="s">
        <v>1552</v>
      </c>
      <c r="C5054" s="238" t="s">
        <v>1675</v>
      </c>
      <c r="D5054" s="193" t="s">
        <v>1676</v>
      </c>
      <c r="E5054" s="183" t="s">
        <v>279</v>
      </c>
      <c r="F5054" s="183" t="s">
        <v>4454</v>
      </c>
      <c r="G5054" s="183" t="s">
        <v>7</v>
      </c>
      <c r="H5054" s="195" t="s">
        <v>289</v>
      </c>
      <c r="I5054" s="183">
        <v>2025</v>
      </c>
      <c r="J5054" s="183" t="s">
        <v>7</v>
      </c>
      <c r="K5054" s="183" t="s">
        <v>280</v>
      </c>
      <c r="L5054" s="183" t="s">
        <v>134</v>
      </c>
      <c r="M5054" s="183" t="s">
        <v>4455</v>
      </c>
      <c r="N5054" s="183" t="s">
        <v>4837</v>
      </c>
      <c r="O5054" s="183">
        <v>1</v>
      </c>
      <c r="P5054" s="183">
        <v>23.206</v>
      </c>
      <c r="Q5054" s="181" t="s">
        <v>99</v>
      </c>
      <c r="R5054" s="181" t="s">
        <v>259</v>
      </c>
      <c r="S5054" s="239">
        <v>503.35</v>
      </c>
      <c r="T5054" s="181">
        <v>1.1100000000000001</v>
      </c>
      <c r="U5054" s="239">
        <f>O5054*P5054*S5054*T5054</f>
        <v>12965.621511000003</v>
      </c>
      <c r="V5054" s="181" t="s">
        <v>7</v>
      </c>
    </row>
    <row r="5055" spans="2:22" s="26" customFormat="1" ht="31.5" x14ac:dyDescent="0.25">
      <c r="B5055" s="193" t="s">
        <v>1552</v>
      </c>
      <c r="C5055" s="238" t="s">
        <v>1675</v>
      </c>
      <c r="D5055" s="193" t="s">
        <v>1676</v>
      </c>
      <c r="E5055" s="183" t="s">
        <v>635</v>
      </c>
      <c r="F5055" s="183" t="s">
        <v>4456</v>
      </c>
      <c r="G5055" s="183" t="s">
        <v>7</v>
      </c>
      <c r="H5055" s="195" t="s">
        <v>289</v>
      </c>
      <c r="I5055" s="183">
        <v>2025</v>
      </c>
      <c r="J5055" s="183" t="s">
        <v>7</v>
      </c>
      <c r="K5055" s="183" t="s">
        <v>637</v>
      </c>
      <c r="L5055" s="183" t="s">
        <v>134</v>
      </c>
      <c r="M5055" s="183" t="s">
        <v>4455</v>
      </c>
      <c r="N5055" s="183" t="s">
        <v>4837</v>
      </c>
      <c r="O5055" s="183">
        <v>1</v>
      </c>
      <c r="P5055" s="183">
        <v>4</v>
      </c>
      <c r="Q5055" s="181" t="s">
        <v>111</v>
      </c>
      <c r="R5055" s="181" t="s">
        <v>462</v>
      </c>
      <c r="S5055" s="239">
        <v>4497.95</v>
      </c>
      <c r="T5055" s="181">
        <v>1.31</v>
      </c>
      <c r="U5055" s="239">
        <f>O5055*P5055*S5055*T5055</f>
        <v>23569.258000000002</v>
      </c>
      <c r="V5055" s="181" t="s">
        <v>7</v>
      </c>
    </row>
    <row r="5056" spans="2:22" s="3" customFormat="1" ht="47.25" x14ac:dyDescent="0.25">
      <c r="B5056" s="251" t="s">
        <v>1552</v>
      </c>
      <c r="C5056" s="263" t="s">
        <v>1675</v>
      </c>
      <c r="D5056" s="249" t="s">
        <v>1676</v>
      </c>
      <c r="E5056" s="300" t="s">
        <v>348</v>
      </c>
      <c r="F5056" s="188" t="s">
        <v>4454</v>
      </c>
      <c r="G5056" s="201" t="s">
        <v>7</v>
      </c>
      <c r="H5056" s="201" t="s">
        <v>5295</v>
      </c>
      <c r="I5056" s="183">
        <v>2025</v>
      </c>
      <c r="J5056" s="300" t="s">
        <v>7</v>
      </c>
      <c r="K5056" s="309" t="s">
        <v>479</v>
      </c>
      <c r="L5056" s="186" t="s">
        <v>134</v>
      </c>
      <c r="M5056" s="441" t="s">
        <v>4455</v>
      </c>
      <c r="N5056" s="189" t="s">
        <v>4837</v>
      </c>
      <c r="O5056" s="188">
        <v>1</v>
      </c>
      <c r="P5056" s="355">
        <v>1</v>
      </c>
      <c r="Q5056" s="300" t="s">
        <v>135</v>
      </c>
      <c r="R5056" s="183" t="s">
        <v>383</v>
      </c>
      <c r="S5056" s="301">
        <v>860.27</v>
      </c>
      <c r="T5056" s="442">
        <v>1.29</v>
      </c>
      <c r="U5056" s="239">
        <f t="shared" ref="U5056:U5058" si="243">O5056*P5056*S5056*T5056</f>
        <v>1109.7483</v>
      </c>
      <c r="V5056" s="188" t="s">
        <v>7</v>
      </c>
    </row>
    <row r="5057" spans="2:22" s="3" customFormat="1" ht="47.25" x14ac:dyDescent="0.25">
      <c r="B5057" s="251" t="s">
        <v>1552</v>
      </c>
      <c r="C5057" s="263" t="s">
        <v>1675</v>
      </c>
      <c r="D5057" s="249" t="s">
        <v>1676</v>
      </c>
      <c r="E5057" s="300" t="s">
        <v>348</v>
      </c>
      <c r="F5057" s="188" t="s">
        <v>4454</v>
      </c>
      <c r="G5057" s="201" t="s">
        <v>7</v>
      </c>
      <c r="H5057" s="201" t="s">
        <v>5295</v>
      </c>
      <c r="I5057" s="183">
        <v>2025</v>
      </c>
      <c r="J5057" s="300" t="s">
        <v>7</v>
      </c>
      <c r="K5057" s="309" t="s">
        <v>3038</v>
      </c>
      <c r="L5057" s="186" t="s">
        <v>134</v>
      </c>
      <c r="M5057" s="441" t="s">
        <v>4455</v>
      </c>
      <c r="N5057" s="189" t="s">
        <v>4837</v>
      </c>
      <c r="O5057" s="188">
        <v>1</v>
      </c>
      <c r="P5057" s="355">
        <v>1</v>
      </c>
      <c r="Q5057" s="300" t="s">
        <v>160</v>
      </c>
      <c r="R5057" s="183" t="s">
        <v>480</v>
      </c>
      <c r="S5057" s="301">
        <v>425.87</v>
      </c>
      <c r="T5057" s="442">
        <v>1.29</v>
      </c>
      <c r="U5057" s="239">
        <f t="shared" si="243"/>
        <v>549.3723</v>
      </c>
      <c r="V5057" s="188" t="s">
        <v>7</v>
      </c>
    </row>
    <row r="5058" spans="2:22" s="3" customFormat="1" ht="47.25" x14ac:dyDescent="0.25">
      <c r="B5058" s="251" t="s">
        <v>1552</v>
      </c>
      <c r="C5058" s="263" t="s">
        <v>1675</v>
      </c>
      <c r="D5058" s="249" t="s">
        <v>1676</v>
      </c>
      <c r="E5058" s="300" t="s">
        <v>661</v>
      </c>
      <c r="F5058" s="188" t="s">
        <v>4454</v>
      </c>
      <c r="G5058" s="201" t="s">
        <v>7</v>
      </c>
      <c r="H5058" s="201" t="s">
        <v>5295</v>
      </c>
      <c r="I5058" s="183">
        <v>2025</v>
      </c>
      <c r="J5058" s="300">
        <v>110</v>
      </c>
      <c r="K5058" s="309" t="s">
        <v>3430</v>
      </c>
      <c r="L5058" s="186" t="s">
        <v>134</v>
      </c>
      <c r="M5058" s="441" t="s">
        <v>4455</v>
      </c>
      <c r="N5058" s="189" t="s">
        <v>4837</v>
      </c>
      <c r="O5058" s="188">
        <v>1</v>
      </c>
      <c r="P5058" s="301">
        <v>1</v>
      </c>
      <c r="Q5058" s="300" t="s">
        <v>160</v>
      </c>
      <c r="R5058" s="183" t="s">
        <v>3358</v>
      </c>
      <c r="S5058" s="301">
        <v>4815.68</v>
      </c>
      <c r="T5058" s="442">
        <v>1.31</v>
      </c>
      <c r="U5058" s="239">
        <f t="shared" si="243"/>
        <v>6308.5408000000007</v>
      </c>
      <c r="V5058" s="188" t="s">
        <v>7</v>
      </c>
    </row>
    <row r="5059" spans="2:22" s="26" customFormat="1" ht="63" x14ac:dyDescent="0.25">
      <c r="B5059" s="193" t="s">
        <v>1552</v>
      </c>
      <c r="C5059" s="238" t="s">
        <v>1675</v>
      </c>
      <c r="D5059" s="193" t="s">
        <v>1676</v>
      </c>
      <c r="E5059" s="183" t="s">
        <v>4129</v>
      </c>
      <c r="F5059" s="183" t="s">
        <v>131</v>
      </c>
      <c r="G5059" s="183" t="s">
        <v>7</v>
      </c>
      <c r="H5059" s="195" t="s">
        <v>289</v>
      </c>
      <c r="I5059" s="183">
        <v>2025</v>
      </c>
      <c r="J5059" s="183" t="s">
        <v>7</v>
      </c>
      <c r="K5059" s="183" t="s">
        <v>3622</v>
      </c>
      <c r="L5059" s="183" t="s">
        <v>134</v>
      </c>
      <c r="M5059" s="183" t="s">
        <v>4455</v>
      </c>
      <c r="N5059" s="183" t="s">
        <v>4837</v>
      </c>
      <c r="O5059" s="183">
        <v>1</v>
      </c>
      <c r="P5059" s="183">
        <v>1</v>
      </c>
      <c r="Q5059" s="181" t="s">
        <v>111</v>
      </c>
      <c r="R5059" s="181" t="s">
        <v>379</v>
      </c>
      <c r="S5059" s="239">
        <v>10637.53</v>
      </c>
      <c r="T5059" s="181">
        <v>1</v>
      </c>
      <c r="U5059" s="239">
        <f>O5059*P5059*S5059*T5059</f>
        <v>10637.53</v>
      </c>
      <c r="V5059" s="181" t="s">
        <v>7</v>
      </c>
    </row>
    <row r="5060" spans="2:22" s="26" customFormat="1" ht="47.25" x14ac:dyDescent="0.25">
      <c r="B5060" s="193" t="s">
        <v>1552</v>
      </c>
      <c r="C5060" s="238" t="s">
        <v>1675</v>
      </c>
      <c r="D5060" s="193" t="s">
        <v>1676</v>
      </c>
      <c r="E5060" s="183" t="s">
        <v>26</v>
      </c>
      <c r="F5060" s="183" t="s">
        <v>7</v>
      </c>
      <c r="G5060" s="183" t="s">
        <v>7</v>
      </c>
      <c r="H5060" s="183" t="s">
        <v>7</v>
      </c>
      <c r="I5060" s="183" t="s">
        <v>7</v>
      </c>
      <c r="J5060" s="183" t="s">
        <v>7</v>
      </c>
      <c r="K5060" s="183" t="s">
        <v>7</v>
      </c>
      <c r="L5060" s="183" t="s">
        <v>7</v>
      </c>
      <c r="M5060" s="183" t="s">
        <v>7</v>
      </c>
      <c r="N5060" s="183" t="s">
        <v>7</v>
      </c>
      <c r="O5060" s="183" t="s">
        <v>7</v>
      </c>
      <c r="P5060" s="183" t="s">
        <v>7</v>
      </c>
      <c r="Q5060" s="181" t="s">
        <v>7</v>
      </c>
      <c r="R5060" s="181" t="s">
        <v>7</v>
      </c>
      <c r="S5060" s="239" t="s">
        <v>7</v>
      </c>
      <c r="T5060" s="181" t="s">
        <v>7</v>
      </c>
      <c r="U5060" s="239">
        <f>SUM(U5054:U5059)</f>
        <v>55140.07091100001</v>
      </c>
      <c r="V5060" s="181" t="s">
        <v>7</v>
      </c>
    </row>
    <row r="5061" spans="2:22" s="26" customFormat="1" ht="47.25" x14ac:dyDescent="0.25">
      <c r="B5061" s="193" t="s">
        <v>1552</v>
      </c>
      <c r="C5061" s="238" t="s">
        <v>1677</v>
      </c>
      <c r="D5061" s="193" t="s">
        <v>1678</v>
      </c>
      <c r="E5061" s="183" t="s">
        <v>279</v>
      </c>
      <c r="F5061" s="183" t="s">
        <v>4457</v>
      </c>
      <c r="G5061" s="183" t="s">
        <v>7</v>
      </c>
      <c r="H5061" s="195" t="s">
        <v>109</v>
      </c>
      <c r="I5061" s="183">
        <v>2024</v>
      </c>
      <c r="J5061" s="183" t="s">
        <v>7</v>
      </c>
      <c r="K5061" s="183" t="s">
        <v>280</v>
      </c>
      <c r="L5061" s="183" t="s">
        <v>652</v>
      </c>
      <c r="M5061" s="194">
        <v>44733</v>
      </c>
      <c r="N5061" s="183" t="s">
        <v>4837</v>
      </c>
      <c r="O5061" s="183">
        <v>1</v>
      </c>
      <c r="P5061" s="183">
        <v>69.921999999999997</v>
      </c>
      <c r="Q5061" s="181" t="s">
        <v>99</v>
      </c>
      <c r="R5061" s="181" t="s">
        <v>259</v>
      </c>
      <c r="S5061" s="239">
        <v>503.35</v>
      </c>
      <c r="T5061" s="181">
        <v>1.1100000000000001</v>
      </c>
      <c r="U5061" s="239">
        <f>O5061*P5061*S5061*T5061</f>
        <v>39066.714957000004</v>
      </c>
      <c r="V5061" s="181" t="s">
        <v>7</v>
      </c>
    </row>
    <row r="5062" spans="2:22" s="26" customFormat="1" ht="63" x14ac:dyDescent="0.25">
      <c r="B5062" s="193" t="s">
        <v>1552</v>
      </c>
      <c r="C5062" s="238" t="s">
        <v>1677</v>
      </c>
      <c r="D5062" s="193" t="s">
        <v>1678</v>
      </c>
      <c r="E5062" s="183" t="s">
        <v>348</v>
      </c>
      <c r="F5062" s="183" t="s">
        <v>4458</v>
      </c>
      <c r="G5062" s="183" t="s">
        <v>7</v>
      </c>
      <c r="H5062" s="195" t="s">
        <v>109</v>
      </c>
      <c r="I5062" s="183">
        <v>2024</v>
      </c>
      <c r="J5062" s="183" t="s">
        <v>7</v>
      </c>
      <c r="K5062" s="183" t="s">
        <v>4182</v>
      </c>
      <c r="L5062" s="183" t="s">
        <v>652</v>
      </c>
      <c r="M5062" s="194">
        <v>44733</v>
      </c>
      <c r="N5062" s="183" t="s">
        <v>4837</v>
      </c>
      <c r="O5062" s="183">
        <v>1</v>
      </c>
      <c r="P5062" s="183">
        <v>5</v>
      </c>
      <c r="Q5062" s="181" t="s">
        <v>135</v>
      </c>
      <c r="R5062" s="181" t="s">
        <v>591</v>
      </c>
      <c r="S5062" s="239">
        <v>11261.58</v>
      </c>
      <c r="T5062" s="181">
        <v>1.29</v>
      </c>
      <c r="U5062" s="239">
        <f>O5062*P5062*S5062*T5062</f>
        <v>72637.191000000006</v>
      </c>
      <c r="V5062" s="181" t="s">
        <v>7</v>
      </c>
    </row>
    <row r="5063" spans="2:22" s="26" customFormat="1" ht="47.25" x14ac:dyDescent="0.25">
      <c r="B5063" s="193" t="s">
        <v>1552</v>
      </c>
      <c r="C5063" s="238" t="s">
        <v>1677</v>
      </c>
      <c r="D5063" s="193" t="s">
        <v>1678</v>
      </c>
      <c r="E5063" s="183" t="s">
        <v>3981</v>
      </c>
      <c r="F5063" s="183" t="s">
        <v>4458</v>
      </c>
      <c r="G5063" s="183" t="s">
        <v>7</v>
      </c>
      <c r="H5063" s="195" t="s">
        <v>109</v>
      </c>
      <c r="I5063" s="183">
        <v>2024</v>
      </c>
      <c r="J5063" s="183" t="s">
        <v>7</v>
      </c>
      <c r="K5063" s="183" t="s">
        <v>592</v>
      </c>
      <c r="L5063" s="183" t="s">
        <v>652</v>
      </c>
      <c r="M5063" s="194">
        <v>44733</v>
      </c>
      <c r="N5063" s="183" t="s">
        <v>4837</v>
      </c>
      <c r="O5063" s="183">
        <v>1</v>
      </c>
      <c r="P5063" s="183">
        <v>5</v>
      </c>
      <c r="Q5063" s="181" t="s">
        <v>135</v>
      </c>
      <c r="R5063" s="181" t="s">
        <v>349</v>
      </c>
      <c r="S5063" s="239">
        <v>5306.44</v>
      </c>
      <c r="T5063" s="181">
        <v>1.29</v>
      </c>
      <c r="U5063" s="239">
        <f>O5063*P5063*S5063*T5063</f>
        <v>34226.538</v>
      </c>
      <c r="V5063" s="181" t="s">
        <v>7</v>
      </c>
    </row>
    <row r="5064" spans="2:22" s="26" customFormat="1" ht="63" x14ac:dyDescent="0.25">
      <c r="B5064" s="193" t="s">
        <v>1552</v>
      </c>
      <c r="C5064" s="238" t="s">
        <v>1677</v>
      </c>
      <c r="D5064" s="193" t="s">
        <v>1678</v>
      </c>
      <c r="E5064" s="183" t="s">
        <v>4129</v>
      </c>
      <c r="F5064" s="183" t="s">
        <v>4458</v>
      </c>
      <c r="G5064" s="183" t="s">
        <v>7</v>
      </c>
      <c r="H5064" s="195" t="s">
        <v>109</v>
      </c>
      <c r="I5064" s="183">
        <v>2024</v>
      </c>
      <c r="J5064" s="183" t="s">
        <v>7</v>
      </c>
      <c r="K5064" s="183" t="s">
        <v>3614</v>
      </c>
      <c r="L5064" s="183" t="s">
        <v>652</v>
      </c>
      <c r="M5064" s="194">
        <v>44733</v>
      </c>
      <c r="N5064" s="183" t="s">
        <v>4837</v>
      </c>
      <c r="O5064" s="183">
        <v>1</v>
      </c>
      <c r="P5064" s="183">
        <v>1</v>
      </c>
      <c r="Q5064" s="181" t="s">
        <v>111</v>
      </c>
      <c r="R5064" s="181" t="s">
        <v>379</v>
      </c>
      <c r="S5064" s="239">
        <v>10637.53</v>
      </c>
      <c r="T5064" s="181">
        <v>1</v>
      </c>
      <c r="U5064" s="239">
        <f>O5064*P5064*S5064*T5064</f>
        <v>10637.53</v>
      </c>
      <c r="V5064" s="181" t="s">
        <v>7</v>
      </c>
    </row>
    <row r="5065" spans="2:22" s="26" customFormat="1" ht="47.25" x14ac:dyDescent="0.25">
      <c r="B5065" s="193" t="s">
        <v>1552</v>
      </c>
      <c r="C5065" s="238" t="s">
        <v>1677</v>
      </c>
      <c r="D5065" s="193" t="s">
        <v>1678</v>
      </c>
      <c r="E5065" s="183" t="s">
        <v>26</v>
      </c>
      <c r="F5065" s="183" t="s">
        <v>7</v>
      </c>
      <c r="G5065" s="183" t="s">
        <v>7</v>
      </c>
      <c r="H5065" s="183" t="s">
        <v>7</v>
      </c>
      <c r="I5065" s="183" t="s">
        <v>7</v>
      </c>
      <c r="J5065" s="183" t="s">
        <v>7</v>
      </c>
      <c r="K5065" s="183" t="s">
        <v>7</v>
      </c>
      <c r="L5065" s="183" t="s">
        <v>7</v>
      </c>
      <c r="M5065" s="183" t="s">
        <v>7</v>
      </c>
      <c r="N5065" s="183" t="s">
        <v>7</v>
      </c>
      <c r="O5065" s="183" t="s">
        <v>7</v>
      </c>
      <c r="P5065" s="183" t="s">
        <v>7</v>
      </c>
      <c r="Q5065" s="181" t="s">
        <v>7</v>
      </c>
      <c r="R5065" s="181" t="s">
        <v>7</v>
      </c>
      <c r="S5065" s="239" t="s">
        <v>7</v>
      </c>
      <c r="T5065" s="181" t="s">
        <v>7</v>
      </c>
      <c r="U5065" s="239">
        <f>SUM(U5061:U5064)</f>
        <v>156567.97395700001</v>
      </c>
      <c r="V5065" s="181" t="s">
        <v>7</v>
      </c>
    </row>
    <row r="5066" spans="2:22" s="26" customFormat="1" ht="47.25" x14ac:dyDescent="0.25">
      <c r="B5066" s="193" t="s">
        <v>1552</v>
      </c>
      <c r="C5066" s="238" t="s">
        <v>1679</v>
      </c>
      <c r="D5066" s="193" t="s">
        <v>1680</v>
      </c>
      <c r="E5066" s="183" t="s">
        <v>279</v>
      </c>
      <c r="F5066" s="183" t="s">
        <v>4459</v>
      </c>
      <c r="G5066" s="183" t="s">
        <v>7</v>
      </c>
      <c r="H5066" s="195" t="s">
        <v>3550</v>
      </c>
      <c r="I5066" s="183">
        <v>2023</v>
      </c>
      <c r="J5066" s="183">
        <v>0.4</v>
      </c>
      <c r="K5066" s="183" t="s">
        <v>280</v>
      </c>
      <c r="L5066" s="183" t="s">
        <v>134</v>
      </c>
      <c r="M5066" s="183" t="s">
        <v>4460</v>
      </c>
      <c r="N5066" s="183" t="s">
        <v>4837</v>
      </c>
      <c r="O5066" s="183">
        <v>1</v>
      </c>
      <c r="P5066" s="183">
        <v>111.94499999999999</v>
      </c>
      <c r="Q5066" s="181" t="s">
        <v>99</v>
      </c>
      <c r="R5066" s="181" t="s">
        <v>259</v>
      </c>
      <c r="S5066" s="239">
        <v>503.35</v>
      </c>
      <c r="T5066" s="181">
        <v>1.1100000000000001</v>
      </c>
      <c r="U5066" s="239">
        <f>O5066*P5066*S5066*T5066</f>
        <v>62545.742482500005</v>
      </c>
      <c r="V5066" s="181" t="s">
        <v>7</v>
      </c>
    </row>
    <row r="5067" spans="2:22" s="26" customFormat="1" ht="63" x14ac:dyDescent="0.25">
      <c r="B5067" s="193" t="s">
        <v>1552</v>
      </c>
      <c r="C5067" s="238" t="s">
        <v>1679</v>
      </c>
      <c r="D5067" s="193" t="s">
        <v>1680</v>
      </c>
      <c r="E5067" s="183" t="s">
        <v>254</v>
      </c>
      <c r="F5067" s="183" t="s">
        <v>4461</v>
      </c>
      <c r="G5067" s="183" t="s">
        <v>7</v>
      </c>
      <c r="H5067" s="195" t="s">
        <v>3550</v>
      </c>
      <c r="I5067" s="183">
        <v>2023</v>
      </c>
      <c r="J5067" s="183" t="s">
        <v>7</v>
      </c>
      <c r="K5067" s="183" t="s">
        <v>4182</v>
      </c>
      <c r="L5067" s="183" t="s">
        <v>134</v>
      </c>
      <c r="M5067" s="183" t="s">
        <v>4460</v>
      </c>
      <c r="N5067" s="183" t="s">
        <v>4837</v>
      </c>
      <c r="O5067" s="183">
        <v>1</v>
      </c>
      <c r="P5067" s="183">
        <v>5</v>
      </c>
      <c r="Q5067" s="181" t="s">
        <v>135</v>
      </c>
      <c r="R5067" s="181" t="s">
        <v>591</v>
      </c>
      <c r="S5067" s="239">
        <v>11261.58</v>
      </c>
      <c r="T5067" s="181">
        <v>1.29</v>
      </c>
      <c r="U5067" s="239">
        <f>O5067*P5067*S5067*T5067</f>
        <v>72637.191000000006</v>
      </c>
      <c r="V5067" s="181" t="s">
        <v>7</v>
      </c>
    </row>
    <row r="5068" spans="2:22" s="26" customFormat="1" ht="63" x14ac:dyDescent="0.25">
      <c r="B5068" s="193" t="s">
        <v>1552</v>
      </c>
      <c r="C5068" s="238" t="s">
        <v>1679</v>
      </c>
      <c r="D5068" s="193" t="s">
        <v>1680</v>
      </c>
      <c r="E5068" s="183" t="s">
        <v>3981</v>
      </c>
      <c r="F5068" s="183" t="s">
        <v>4461</v>
      </c>
      <c r="G5068" s="183" t="s">
        <v>7</v>
      </c>
      <c r="H5068" s="195" t="s">
        <v>3550</v>
      </c>
      <c r="I5068" s="183">
        <v>2023</v>
      </c>
      <c r="J5068" s="183" t="s">
        <v>7</v>
      </c>
      <c r="K5068" s="183" t="s">
        <v>592</v>
      </c>
      <c r="L5068" s="183" t="s">
        <v>134</v>
      </c>
      <c r="M5068" s="183" t="s">
        <v>4460</v>
      </c>
      <c r="N5068" s="183" t="s">
        <v>4837</v>
      </c>
      <c r="O5068" s="183">
        <v>1</v>
      </c>
      <c r="P5068" s="183">
        <v>5</v>
      </c>
      <c r="Q5068" s="181" t="s">
        <v>135</v>
      </c>
      <c r="R5068" s="181" t="s">
        <v>349</v>
      </c>
      <c r="S5068" s="239">
        <v>5306.44</v>
      </c>
      <c r="T5068" s="181">
        <v>1.29</v>
      </c>
      <c r="U5068" s="239">
        <f>O5068*P5068*S5068*T5068</f>
        <v>34226.538</v>
      </c>
      <c r="V5068" s="181" t="s">
        <v>7</v>
      </c>
    </row>
    <row r="5069" spans="2:22" s="26" customFormat="1" ht="63" x14ac:dyDescent="0.25">
      <c r="B5069" s="193" t="s">
        <v>1552</v>
      </c>
      <c r="C5069" s="238" t="s">
        <v>1679</v>
      </c>
      <c r="D5069" s="193" t="s">
        <v>1680</v>
      </c>
      <c r="E5069" s="183" t="s">
        <v>4129</v>
      </c>
      <c r="F5069" s="183" t="s">
        <v>4461</v>
      </c>
      <c r="G5069" s="183" t="s">
        <v>7</v>
      </c>
      <c r="H5069" s="195" t="s">
        <v>3550</v>
      </c>
      <c r="I5069" s="183">
        <v>2023</v>
      </c>
      <c r="J5069" s="183" t="s">
        <v>7</v>
      </c>
      <c r="K5069" s="183" t="s">
        <v>3614</v>
      </c>
      <c r="L5069" s="183" t="s">
        <v>134</v>
      </c>
      <c r="M5069" s="183" t="s">
        <v>4460</v>
      </c>
      <c r="N5069" s="183" t="s">
        <v>4837</v>
      </c>
      <c r="O5069" s="183">
        <v>1</v>
      </c>
      <c r="P5069" s="183">
        <v>1</v>
      </c>
      <c r="Q5069" s="181" t="s">
        <v>111</v>
      </c>
      <c r="R5069" s="181" t="s">
        <v>379</v>
      </c>
      <c r="S5069" s="239">
        <v>10637.53</v>
      </c>
      <c r="T5069" s="181">
        <v>1</v>
      </c>
      <c r="U5069" s="239">
        <f>O5069*P5069*S5069*T5069</f>
        <v>10637.53</v>
      </c>
      <c r="V5069" s="181" t="s">
        <v>7</v>
      </c>
    </row>
    <row r="5070" spans="2:22" s="26" customFormat="1" ht="47.25" x14ac:dyDescent="0.25">
      <c r="B5070" s="193" t="s">
        <v>1552</v>
      </c>
      <c r="C5070" s="238" t="s">
        <v>1679</v>
      </c>
      <c r="D5070" s="193" t="s">
        <v>1680</v>
      </c>
      <c r="E5070" s="183" t="s">
        <v>26</v>
      </c>
      <c r="F5070" s="183" t="s">
        <v>7</v>
      </c>
      <c r="G5070" s="183" t="s">
        <v>7</v>
      </c>
      <c r="H5070" s="183" t="s">
        <v>7</v>
      </c>
      <c r="I5070" s="183" t="s">
        <v>7</v>
      </c>
      <c r="J5070" s="183" t="s">
        <v>7</v>
      </c>
      <c r="K5070" s="183" t="s">
        <v>7</v>
      </c>
      <c r="L5070" s="183" t="s">
        <v>7</v>
      </c>
      <c r="M5070" s="183" t="s">
        <v>7</v>
      </c>
      <c r="N5070" s="183" t="s">
        <v>7</v>
      </c>
      <c r="O5070" s="183" t="s">
        <v>7</v>
      </c>
      <c r="P5070" s="183" t="s">
        <v>7</v>
      </c>
      <c r="Q5070" s="181" t="s">
        <v>7</v>
      </c>
      <c r="R5070" s="181" t="s">
        <v>7</v>
      </c>
      <c r="S5070" s="239" t="s">
        <v>7</v>
      </c>
      <c r="T5070" s="181" t="s">
        <v>7</v>
      </c>
      <c r="U5070" s="239">
        <f>SUM(U5066:U5069)</f>
        <v>180047.00148250003</v>
      </c>
      <c r="V5070" s="181" t="s">
        <v>7</v>
      </c>
    </row>
    <row r="5071" spans="2:22" s="26" customFormat="1" ht="94.5" x14ac:dyDescent="0.25">
      <c r="B5071" s="193" t="s">
        <v>1552</v>
      </c>
      <c r="C5071" s="238" t="s">
        <v>1681</v>
      </c>
      <c r="D5071" s="193" t="s">
        <v>1682</v>
      </c>
      <c r="E5071" s="183" t="s">
        <v>348</v>
      </c>
      <c r="F5071" s="183" t="s">
        <v>4462</v>
      </c>
      <c r="G5071" s="183" t="s">
        <v>7</v>
      </c>
      <c r="H5071" s="195" t="s">
        <v>109</v>
      </c>
      <c r="I5071" s="183">
        <v>2023</v>
      </c>
      <c r="J5071" s="183">
        <v>110</v>
      </c>
      <c r="K5071" s="183" t="s">
        <v>3840</v>
      </c>
      <c r="L5071" s="183" t="s">
        <v>652</v>
      </c>
      <c r="M5071" s="194">
        <v>44733</v>
      </c>
      <c r="N5071" s="183" t="s">
        <v>4837</v>
      </c>
      <c r="O5071" s="183">
        <v>1</v>
      </c>
      <c r="P5071" s="183">
        <v>2</v>
      </c>
      <c r="Q5071" s="181" t="s">
        <v>135</v>
      </c>
      <c r="R5071" s="181" t="s">
        <v>3035</v>
      </c>
      <c r="S5071" s="239">
        <v>2252.79</v>
      </c>
      <c r="T5071" s="181">
        <v>1.29</v>
      </c>
      <c r="U5071" s="239">
        <f t="shared" ref="U5071:U5092" si="244">O5071*P5071*S5071*T5071</f>
        <v>5812.1981999999998</v>
      </c>
      <c r="V5071" s="181" t="s">
        <v>7</v>
      </c>
    </row>
    <row r="5072" spans="2:22" s="26" customFormat="1" ht="94.5" x14ac:dyDescent="0.25">
      <c r="B5072" s="193" t="s">
        <v>4463</v>
      </c>
      <c r="C5072" s="238" t="s">
        <v>1681</v>
      </c>
      <c r="D5072" s="193" t="s">
        <v>1682</v>
      </c>
      <c r="E5072" s="183" t="s">
        <v>348</v>
      </c>
      <c r="F5072" s="183" t="s">
        <v>4462</v>
      </c>
      <c r="G5072" s="183" t="s">
        <v>7</v>
      </c>
      <c r="H5072" s="195" t="s">
        <v>109</v>
      </c>
      <c r="I5072" s="183">
        <v>2023</v>
      </c>
      <c r="J5072" s="183" t="s">
        <v>7</v>
      </c>
      <c r="K5072" s="183" t="s">
        <v>5414</v>
      </c>
      <c r="L5072" s="183" t="s">
        <v>652</v>
      </c>
      <c r="M5072" s="194">
        <v>44733</v>
      </c>
      <c r="N5072" s="183" t="s">
        <v>4837</v>
      </c>
      <c r="O5072" s="183">
        <v>1</v>
      </c>
      <c r="P5072" s="183">
        <v>1</v>
      </c>
      <c r="Q5072" s="181" t="s">
        <v>135</v>
      </c>
      <c r="R5072" s="181" t="s">
        <v>461</v>
      </c>
      <c r="S5072" s="239">
        <v>17966.55</v>
      </c>
      <c r="T5072" s="181">
        <v>1.29</v>
      </c>
      <c r="U5072" s="239">
        <f t="shared" si="244"/>
        <v>23176.8495</v>
      </c>
      <c r="V5072" s="181" t="s">
        <v>7</v>
      </c>
    </row>
    <row r="5073" spans="2:22" s="26" customFormat="1" ht="94.5" x14ac:dyDescent="0.25">
      <c r="B5073" s="193" t="s">
        <v>4464</v>
      </c>
      <c r="C5073" s="238" t="s">
        <v>1681</v>
      </c>
      <c r="D5073" s="193" t="s">
        <v>1682</v>
      </c>
      <c r="E5073" s="183" t="s">
        <v>348</v>
      </c>
      <c r="F5073" s="183" t="s">
        <v>4462</v>
      </c>
      <c r="G5073" s="183" t="s">
        <v>7</v>
      </c>
      <c r="H5073" s="195" t="s">
        <v>109</v>
      </c>
      <c r="I5073" s="183">
        <v>2023</v>
      </c>
      <c r="J5073" s="183" t="s">
        <v>7</v>
      </c>
      <c r="K5073" s="183" t="s">
        <v>3940</v>
      </c>
      <c r="L5073" s="183" t="s">
        <v>652</v>
      </c>
      <c r="M5073" s="194">
        <v>44733</v>
      </c>
      <c r="N5073" s="183" t="s">
        <v>4837</v>
      </c>
      <c r="O5073" s="183">
        <v>1</v>
      </c>
      <c r="P5073" s="183">
        <v>1</v>
      </c>
      <c r="Q5073" s="181" t="s">
        <v>135</v>
      </c>
      <c r="R5073" s="181" t="s">
        <v>382</v>
      </c>
      <c r="S5073" s="239">
        <v>18678.07</v>
      </c>
      <c r="T5073" s="181">
        <v>1.29</v>
      </c>
      <c r="U5073" s="239">
        <f t="shared" si="244"/>
        <v>24094.710299999999</v>
      </c>
      <c r="V5073" s="181" t="s">
        <v>7</v>
      </c>
    </row>
    <row r="5074" spans="2:22" s="26" customFormat="1" ht="94.5" x14ac:dyDescent="0.25">
      <c r="B5074" s="193" t="s">
        <v>4465</v>
      </c>
      <c r="C5074" s="238" t="s">
        <v>1681</v>
      </c>
      <c r="D5074" s="193" t="s">
        <v>1682</v>
      </c>
      <c r="E5074" s="183" t="s">
        <v>348</v>
      </c>
      <c r="F5074" s="183" t="s">
        <v>4462</v>
      </c>
      <c r="G5074" s="183" t="s">
        <v>7</v>
      </c>
      <c r="H5074" s="195" t="s">
        <v>109</v>
      </c>
      <c r="I5074" s="183">
        <v>2023</v>
      </c>
      <c r="J5074" s="183" t="s">
        <v>7</v>
      </c>
      <c r="K5074" s="183" t="s">
        <v>4182</v>
      </c>
      <c r="L5074" s="183" t="s">
        <v>652</v>
      </c>
      <c r="M5074" s="194">
        <v>44733</v>
      </c>
      <c r="N5074" s="183" t="s">
        <v>4837</v>
      </c>
      <c r="O5074" s="183">
        <v>1</v>
      </c>
      <c r="P5074" s="183">
        <v>1</v>
      </c>
      <c r="Q5074" s="181" t="s">
        <v>135</v>
      </c>
      <c r="R5074" s="181" t="s">
        <v>591</v>
      </c>
      <c r="S5074" s="239">
        <v>11261.58</v>
      </c>
      <c r="T5074" s="181">
        <v>1.29</v>
      </c>
      <c r="U5074" s="239">
        <f t="shared" si="244"/>
        <v>14527.438200000001</v>
      </c>
      <c r="V5074" s="181" t="s">
        <v>7</v>
      </c>
    </row>
    <row r="5075" spans="2:22" s="26" customFormat="1" ht="94.5" x14ac:dyDescent="0.25">
      <c r="B5075" s="193" t="s">
        <v>4466</v>
      </c>
      <c r="C5075" s="238" t="s">
        <v>1681</v>
      </c>
      <c r="D5075" s="193" t="s">
        <v>1682</v>
      </c>
      <c r="E5075" s="183" t="s">
        <v>3981</v>
      </c>
      <c r="F5075" s="183" t="s">
        <v>4462</v>
      </c>
      <c r="G5075" s="183" t="s">
        <v>7</v>
      </c>
      <c r="H5075" s="195" t="s">
        <v>109</v>
      </c>
      <c r="I5075" s="183">
        <v>2023</v>
      </c>
      <c r="J5075" s="183" t="s">
        <v>7</v>
      </c>
      <c r="K5075" s="183" t="s">
        <v>592</v>
      </c>
      <c r="L5075" s="183" t="s">
        <v>652</v>
      </c>
      <c r="M5075" s="194">
        <v>44733</v>
      </c>
      <c r="N5075" s="183" t="s">
        <v>4837</v>
      </c>
      <c r="O5075" s="183">
        <v>1</v>
      </c>
      <c r="P5075" s="183">
        <v>2</v>
      </c>
      <c r="Q5075" s="181" t="s">
        <v>135</v>
      </c>
      <c r="R5075" s="181" t="s">
        <v>349</v>
      </c>
      <c r="S5075" s="239">
        <v>5306.44</v>
      </c>
      <c r="T5075" s="181">
        <v>1.29</v>
      </c>
      <c r="U5075" s="239">
        <f t="shared" si="244"/>
        <v>13690.6152</v>
      </c>
      <c r="V5075" s="181" t="s">
        <v>7</v>
      </c>
    </row>
    <row r="5076" spans="2:22" s="26" customFormat="1" ht="94.5" x14ac:dyDescent="0.25">
      <c r="B5076" s="193" t="s">
        <v>4467</v>
      </c>
      <c r="C5076" s="238" t="s">
        <v>1681</v>
      </c>
      <c r="D5076" s="193" t="s">
        <v>1682</v>
      </c>
      <c r="E5076" s="183" t="s">
        <v>348</v>
      </c>
      <c r="F5076" s="183" t="s">
        <v>4462</v>
      </c>
      <c r="G5076" s="183" t="s">
        <v>7</v>
      </c>
      <c r="H5076" s="195" t="s">
        <v>109</v>
      </c>
      <c r="I5076" s="183">
        <v>2023</v>
      </c>
      <c r="J5076" s="183" t="s">
        <v>7</v>
      </c>
      <c r="K5076" s="183" t="s">
        <v>3318</v>
      </c>
      <c r="L5076" s="183" t="s">
        <v>652</v>
      </c>
      <c r="M5076" s="194">
        <v>44733</v>
      </c>
      <c r="N5076" s="183" t="s">
        <v>4837</v>
      </c>
      <c r="O5076" s="183">
        <v>1</v>
      </c>
      <c r="P5076" s="183">
        <v>2</v>
      </c>
      <c r="Q5076" s="181" t="s">
        <v>135</v>
      </c>
      <c r="R5076" s="181" t="s">
        <v>3319</v>
      </c>
      <c r="S5076" s="239">
        <v>1529.47</v>
      </c>
      <c r="T5076" s="181">
        <v>1.29</v>
      </c>
      <c r="U5076" s="239">
        <f t="shared" si="244"/>
        <v>3946.0326</v>
      </c>
      <c r="V5076" s="181" t="s">
        <v>7</v>
      </c>
    </row>
    <row r="5077" spans="2:22" s="26" customFormat="1" ht="94.5" x14ac:dyDescent="0.25">
      <c r="B5077" s="193" t="s">
        <v>4468</v>
      </c>
      <c r="C5077" s="238" t="s">
        <v>1681</v>
      </c>
      <c r="D5077" s="193" t="s">
        <v>1682</v>
      </c>
      <c r="E5077" s="183" t="s">
        <v>253</v>
      </c>
      <c r="F5077" s="183" t="s">
        <v>4462</v>
      </c>
      <c r="G5077" s="183" t="s">
        <v>7</v>
      </c>
      <c r="H5077" s="195" t="s">
        <v>109</v>
      </c>
      <c r="I5077" s="183">
        <v>2023</v>
      </c>
      <c r="J5077" s="183">
        <v>110</v>
      </c>
      <c r="K5077" s="183" t="s">
        <v>5427</v>
      </c>
      <c r="L5077" s="183" t="s">
        <v>652</v>
      </c>
      <c r="M5077" s="194">
        <v>44733</v>
      </c>
      <c r="N5077" s="183" t="s">
        <v>4837</v>
      </c>
      <c r="O5077" s="183">
        <v>1</v>
      </c>
      <c r="P5077" s="183">
        <v>4</v>
      </c>
      <c r="Q5077" s="181" t="s">
        <v>160</v>
      </c>
      <c r="R5077" s="181" t="s">
        <v>2515</v>
      </c>
      <c r="S5077" s="239">
        <v>5334.69</v>
      </c>
      <c r="T5077" s="181">
        <v>1.29</v>
      </c>
      <c r="U5077" s="239">
        <f t="shared" si="244"/>
        <v>27527.000399999997</v>
      </c>
      <c r="V5077" s="181" t="s">
        <v>7</v>
      </c>
    </row>
    <row r="5078" spans="2:22" s="26" customFormat="1" ht="94.5" x14ac:dyDescent="0.25">
      <c r="B5078" s="193" t="s">
        <v>4469</v>
      </c>
      <c r="C5078" s="238" t="s">
        <v>1681</v>
      </c>
      <c r="D5078" s="193" t="s">
        <v>1682</v>
      </c>
      <c r="E5078" s="183" t="s">
        <v>130</v>
      </c>
      <c r="F5078" s="183" t="s">
        <v>4462</v>
      </c>
      <c r="G5078" s="183" t="s">
        <v>7</v>
      </c>
      <c r="H5078" s="195" t="s">
        <v>109</v>
      </c>
      <c r="I5078" s="183">
        <v>2023</v>
      </c>
      <c r="J5078" s="183">
        <v>110</v>
      </c>
      <c r="K5078" s="183" t="s">
        <v>133</v>
      </c>
      <c r="L5078" s="183" t="s">
        <v>652</v>
      </c>
      <c r="M5078" s="194">
        <v>44733</v>
      </c>
      <c r="N5078" s="183" t="s">
        <v>4837</v>
      </c>
      <c r="O5078" s="183">
        <v>1</v>
      </c>
      <c r="P5078" s="183">
        <v>4</v>
      </c>
      <c r="Q5078" s="181" t="s">
        <v>160</v>
      </c>
      <c r="R5078" s="181" t="s">
        <v>136</v>
      </c>
      <c r="S5078" s="239">
        <v>3657.51</v>
      </c>
      <c r="T5078" s="181">
        <v>1.29</v>
      </c>
      <c r="U5078" s="239">
        <f t="shared" si="244"/>
        <v>18872.751600000003</v>
      </c>
      <c r="V5078" s="181" t="s">
        <v>7</v>
      </c>
    </row>
    <row r="5079" spans="2:22" s="26" customFormat="1" ht="94.5" x14ac:dyDescent="0.25">
      <c r="B5079" s="193" t="s">
        <v>4470</v>
      </c>
      <c r="C5079" s="238" t="s">
        <v>1681</v>
      </c>
      <c r="D5079" s="193" t="s">
        <v>1682</v>
      </c>
      <c r="E5079" s="183" t="s">
        <v>4129</v>
      </c>
      <c r="F5079" s="183" t="s">
        <v>4462</v>
      </c>
      <c r="G5079" s="183" t="s">
        <v>7</v>
      </c>
      <c r="H5079" s="195" t="s">
        <v>109</v>
      </c>
      <c r="I5079" s="183">
        <v>2023</v>
      </c>
      <c r="J5079" s="183" t="s">
        <v>7</v>
      </c>
      <c r="K5079" s="183" t="s">
        <v>3622</v>
      </c>
      <c r="L5079" s="183" t="s">
        <v>652</v>
      </c>
      <c r="M5079" s="194">
        <v>44733</v>
      </c>
      <c r="N5079" s="183" t="s">
        <v>4837</v>
      </c>
      <c r="O5079" s="183">
        <v>1</v>
      </c>
      <c r="P5079" s="183">
        <v>1</v>
      </c>
      <c r="Q5079" s="181" t="s">
        <v>111</v>
      </c>
      <c r="R5079" s="181" t="s">
        <v>379</v>
      </c>
      <c r="S5079" s="239">
        <v>10637.53</v>
      </c>
      <c r="T5079" s="181">
        <v>1</v>
      </c>
      <c r="U5079" s="239">
        <f t="shared" si="244"/>
        <v>10637.53</v>
      </c>
      <c r="V5079" s="181" t="s">
        <v>7</v>
      </c>
    </row>
    <row r="5080" spans="2:22" s="26" customFormat="1" ht="94.5" x14ac:dyDescent="0.25">
      <c r="B5080" s="193" t="s">
        <v>1683</v>
      </c>
      <c r="C5080" s="238" t="s">
        <v>1681</v>
      </c>
      <c r="D5080" s="193" t="s">
        <v>1682</v>
      </c>
      <c r="E5080" s="183" t="s">
        <v>26</v>
      </c>
      <c r="F5080" s="183" t="s">
        <v>7</v>
      </c>
      <c r="G5080" s="183" t="s">
        <v>7</v>
      </c>
      <c r="H5080" s="183" t="s">
        <v>7</v>
      </c>
      <c r="I5080" s="183" t="s">
        <v>7</v>
      </c>
      <c r="J5080" s="183" t="s">
        <v>7</v>
      </c>
      <c r="K5080" s="183" t="s">
        <v>7</v>
      </c>
      <c r="L5080" s="183" t="s">
        <v>7</v>
      </c>
      <c r="M5080" s="183" t="s">
        <v>7</v>
      </c>
      <c r="N5080" s="183" t="s">
        <v>7</v>
      </c>
      <c r="O5080" s="183" t="s">
        <v>7</v>
      </c>
      <c r="P5080" s="183" t="s">
        <v>7</v>
      </c>
      <c r="Q5080" s="181" t="s">
        <v>7</v>
      </c>
      <c r="R5080" s="181" t="s">
        <v>7</v>
      </c>
      <c r="S5080" s="239" t="s">
        <v>7</v>
      </c>
      <c r="T5080" s="181" t="s">
        <v>7</v>
      </c>
      <c r="U5080" s="239">
        <f>SUM(U5071:U5079)</f>
        <v>142285.12600000002</v>
      </c>
      <c r="V5080" s="181" t="s">
        <v>7</v>
      </c>
    </row>
    <row r="5081" spans="2:22" s="26" customFormat="1" ht="78.75" x14ac:dyDescent="0.25">
      <c r="B5081" s="193" t="s">
        <v>1551</v>
      </c>
      <c r="C5081" s="238" t="s">
        <v>4471</v>
      </c>
      <c r="D5081" s="193" t="s">
        <v>2055</v>
      </c>
      <c r="E5081" s="183" t="s">
        <v>120</v>
      </c>
      <c r="F5081" s="183" t="s">
        <v>4472</v>
      </c>
      <c r="G5081" s="183" t="s">
        <v>7</v>
      </c>
      <c r="H5081" s="195" t="s">
        <v>5296</v>
      </c>
      <c r="I5081" s="183">
        <v>2023</v>
      </c>
      <c r="J5081" s="183">
        <v>10</v>
      </c>
      <c r="K5081" s="183" t="s">
        <v>100</v>
      </c>
      <c r="L5081" s="183" t="s">
        <v>5</v>
      </c>
      <c r="M5081" s="194">
        <v>44551</v>
      </c>
      <c r="N5081" s="183" t="s">
        <v>4837</v>
      </c>
      <c r="O5081" s="183">
        <v>1.2</v>
      </c>
      <c r="P5081" s="183">
        <v>0.27</v>
      </c>
      <c r="Q5081" s="181" t="s">
        <v>99</v>
      </c>
      <c r="R5081" s="181" t="s">
        <v>188</v>
      </c>
      <c r="S5081" s="239">
        <f>1929.53</f>
        <v>1929.53</v>
      </c>
      <c r="T5081" s="181">
        <v>1.72</v>
      </c>
      <c r="U5081" s="239">
        <f t="shared" si="244"/>
        <v>1075.2884784</v>
      </c>
      <c r="V5081" s="181" t="s">
        <v>7</v>
      </c>
    </row>
    <row r="5082" spans="2:22" s="26" customFormat="1" ht="78.75" x14ac:dyDescent="0.25">
      <c r="B5082" s="193" t="s">
        <v>1551</v>
      </c>
      <c r="C5082" s="238" t="s">
        <v>4471</v>
      </c>
      <c r="D5082" s="193" t="s">
        <v>2055</v>
      </c>
      <c r="E5082" s="183" t="s">
        <v>121</v>
      </c>
      <c r="F5082" s="183" t="s">
        <v>4472</v>
      </c>
      <c r="G5082" s="183" t="s">
        <v>7</v>
      </c>
      <c r="H5082" s="195" t="s">
        <v>5296</v>
      </c>
      <c r="I5082" s="183">
        <v>2023</v>
      </c>
      <c r="J5082" s="183">
        <v>10</v>
      </c>
      <c r="K5082" s="183" t="s">
        <v>100</v>
      </c>
      <c r="L5082" s="183" t="s">
        <v>5</v>
      </c>
      <c r="M5082" s="194">
        <v>44551</v>
      </c>
      <c r="N5082" s="183" t="s">
        <v>4837</v>
      </c>
      <c r="O5082" s="183">
        <v>1.2</v>
      </c>
      <c r="P5082" s="183">
        <v>0.27</v>
      </c>
      <c r="Q5082" s="181" t="s">
        <v>99</v>
      </c>
      <c r="R5082" s="181" t="s">
        <v>4473</v>
      </c>
      <c r="S5082" s="239">
        <f>1262.83</f>
        <v>1262.83</v>
      </c>
      <c r="T5082" s="181">
        <v>1.1100000000000001</v>
      </c>
      <c r="U5082" s="239">
        <f t="shared" si="244"/>
        <v>454.16418120000003</v>
      </c>
      <c r="V5082" s="181" t="s">
        <v>7</v>
      </c>
    </row>
    <row r="5083" spans="2:22" s="26" customFormat="1" ht="78.75" x14ac:dyDescent="0.25">
      <c r="B5083" s="193" t="s">
        <v>1551</v>
      </c>
      <c r="C5083" s="238" t="s">
        <v>4471</v>
      </c>
      <c r="D5083" s="193" t="s">
        <v>2055</v>
      </c>
      <c r="E5083" s="183" t="s">
        <v>2273</v>
      </c>
      <c r="F5083" s="183" t="s">
        <v>4472</v>
      </c>
      <c r="G5083" s="183" t="s">
        <v>7</v>
      </c>
      <c r="H5083" s="195" t="s">
        <v>5296</v>
      </c>
      <c r="I5083" s="183">
        <v>2023</v>
      </c>
      <c r="J5083" s="183">
        <v>10</v>
      </c>
      <c r="K5083" s="183" t="s">
        <v>4474</v>
      </c>
      <c r="L5083" s="183" t="s">
        <v>5</v>
      </c>
      <c r="M5083" s="194">
        <v>44551</v>
      </c>
      <c r="N5083" s="183" t="s">
        <v>4837</v>
      </c>
      <c r="O5083" s="183">
        <v>1</v>
      </c>
      <c r="P5083" s="183">
        <v>0.27</v>
      </c>
      <c r="Q5083" s="181" t="s">
        <v>99</v>
      </c>
      <c r="R5083" s="181" t="s">
        <v>4475</v>
      </c>
      <c r="S5083" s="239">
        <v>1502.12</v>
      </c>
      <c r="T5083" s="181">
        <v>1.1100000000000001</v>
      </c>
      <c r="U5083" s="239">
        <f t="shared" si="244"/>
        <v>450.18536400000005</v>
      </c>
      <c r="V5083" s="181" t="s">
        <v>7</v>
      </c>
    </row>
    <row r="5084" spans="2:22" s="26" customFormat="1" ht="78.75" x14ac:dyDescent="0.25">
      <c r="B5084" s="193" t="s">
        <v>1551</v>
      </c>
      <c r="C5084" s="238" t="s">
        <v>4471</v>
      </c>
      <c r="D5084" s="193" t="s">
        <v>2055</v>
      </c>
      <c r="E5084" s="183" t="s">
        <v>3417</v>
      </c>
      <c r="F5084" s="183" t="s">
        <v>4476</v>
      </c>
      <c r="G5084" s="183" t="s">
        <v>7</v>
      </c>
      <c r="H5084" s="195" t="s">
        <v>5296</v>
      </c>
      <c r="I5084" s="183">
        <v>2023</v>
      </c>
      <c r="J5084" s="183">
        <v>10</v>
      </c>
      <c r="K5084" s="183" t="s">
        <v>5442</v>
      </c>
      <c r="L5084" s="183" t="s">
        <v>5</v>
      </c>
      <c r="M5084" s="194">
        <v>44551</v>
      </c>
      <c r="N5084" s="183" t="s">
        <v>4837</v>
      </c>
      <c r="O5084" s="183">
        <v>1</v>
      </c>
      <c r="P5084" s="183">
        <v>1</v>
      </c>
      <c r="Q5084" s="181" t="s">
        <v>193</v>
      </c>
      <c r="R5084" s="181" t="s">
        <v>552</v>
      </c>
      <c r="S5084" s="239">
        <v>2246.6999999999998</v>
      </c>
      <c r="T5084" s="181">
        <v>1.28</v>
      </c>
      <c r="U5084" s="239">
        <f t="shared" si="244"/>
        <v>2875.7759999999998</v>
      </c>
      <c r="V5084" s="181" t="s">
        <v>7</v>
      </c>
    </row>
    <row r="5085" spans="2:22" s="26" customFormat="1" ht="78.75" x14ac:dyDescent="0.25">
      <c r="B5085" s="193" t="s">
        <v>1551</v>
      </c>
      <c r="C5085" s="238" t="s">
        <v>4471</v>
      </c>
      <c r="D5085" s="193" t="s">
        <v>2055</v>
      </c>
      <c r="E5085" s="183" t="s">
        <v>4477</v>
      </c>
      <c r="F5085" s="183" t="s">
        <v>4478</v>
      </c>
      <c r="G5085" s="183" t="s">
        <v>7</v>
      </c>
      <c r="H5085" s="195" t="s">
        <v>5296</v>
      </c>
      <c r="I5085" s="183">
        <v>2023</v>
      </c>
      <c r="J5085" s="183">
        <v>10</v>
      </c>
      <c r="K5085" s="183" t="s">
        <v>5401</v>
      </c>
      <c r="L5085" s="183" t="s">
        <v>5</v>
      </c>
      <c r="M5085" s="194">
        <v>44551</v>
      </c>
      <c r="N5085" s="183" t="s">
        <v>4837</v>
      </c>
      <c r="O5085" s="183">
        <v>1</v>
      </c>
      <c r="P5085" s="183">
        <v>1</v>
      </c>
      <c r="Q5085" s="181" t="s">
        <v>169</v>
      </c>
      <c r="R5085" s="181" t="s">
        <v>4479</v>
      </c>
      <c r="S5085" s="239">
        <v>841.03</v>
      </c>
      <c r="T5085" s="181">
        <v>1.34</v>
      </c>
      <c r="U5085" s="239">
        <f t="shared" si="244"/>
        <v>1126.9802</v>
      </c>
      <c r="V5085" s="181" t="s">
        <v>7</v>
      </c>
    </row>
    <row r="5086" spans="2:22" s="26" customFormat="1" ht="78.75" x14ac:dyDescent="0.25">
      <c r="B5086" s="193" t="s">
        <v>1551</v>
      </c>
      <c r="C5086" s="238" t="s">
        <v>4471</v>
      </c>
      <c r="D5086" s="193" t="s">
        <v>2055</v>
      </c>
      <c r="E5086" s="183" t="s">
        <v>5381</v>
      </c>
      <c r="F5086" s="183" t="s">
        <v>4472</v>
      </c>
      <c r="G5086" s="183" t="s">
        <v>7</v>
      </c>
      <c r="H5086" s="195" t="s">
        <v>5296</v>
      </c>
      <c r="I5086" s="183">
        <v>2023</v>
      </c>
      <c r="J5086" s="183">
        <v>10</v>
      </c>
      <c r="K5086" s="183" t="s">
        <v>3886</v>
      </c>
      <c r="L5086" s="183" t="s">
        <v>5</v>
      </c>
      <c r="M5086" s="194">
        <v>44551</v>
      </c>
      <c r="N5086" s="183" t="s">
        <v>4837</v>
      </c>
      <c r="O5086" s="183">
        <v>1</v>
      </c>
      <c r="P5086" s="183">
        <v>1</v>
      </c>
      <c r="Q5086" s="181" t="s">
        <v>1721</v>
      </c>
      <c r="R5086" s="181" t="s">
        <v>152</v>
      </c>
      <c r="S5086" s="239">
        <v>795.69</v>
      </c>
      <c r="T5086" s="181">
        <v>1</v>
      </c>
      <c r="U5086" s="239">
        <f t="shared" si="244"/>
        <v>795.69</v>
      </c>
      <c r="V5086" s="181" t="s">
        <v>7</v>
      </c>
    </row>
    <row r="5087" spans="2:22" s="26" customFormat="1" ht="78.75" x14ac:dyDescent="0.25">
      <c r="B5087" s="193" t="s">
        <v>1551</v>
      </c>
      <c r="C5087" s="238" t="s">
        <v>4471</v>
      </c>
      <c r="D5087" s="193" t="s">
        <v>2055</v>
      </c>
      <c r="E5087" s="183" t="s">
        <v>4129</v>
      </c>
      <c r="F5087" s="183" t="s">
        <v>4478</v>
      </c>
      <c r="G5087" s="183" t="s">
        <v>7</v>
      </c>
      <c r="H5087" s="195" t="s">
        <v>5296</v>
      </c>
      <c r="I5087" s="183">
        <v>2023</v>
      </c>
      <c r="J5087" s="183">
        <v>10</v>
      </c>
      <c r="K5087" s="183" t="s">
        <v>4480</v>
      </c>
      <c r="L5087" s="183" t="s">
        <v>5</v>
      </c>
      <c r="M5087" s="194">
        <v>44551</v>
      </c>
      <c r="N5087" s="183" t="s">
        <v>4837</v>
      </c>
      <c r="O5087" s="183">
        <v>1</v>
      </c>
      <c r="P5087" s="183">
        <v>1</v>
      </c>
      <c r="Q5087" s="181" t="s">
        <v>111</v>
      </c>
      <c r="R5087" s="181" t="s">
        <v>139</v>
      </c>
      <c r="S5087" s="239">
        <v>425.5</v>
      </c>
      <c r="T5087" s="181">
        <v>1</v>
      </c>
      <c r="U5087" s="239">
        <f t="shared" si="244"/>
        <v>425.5</v>
      </c>
      <c r="V5087" s="181" t="s">
        <v>7</v>
      </c>
    </row>
    <row r="5088" spans="2:22" s="26" customFormat="1" ht="78.75" x14ac:dyDescent="0.25">
      <c r="B5088" s="193" t="s">
        <v>1551</v>
      </c>
      <c r="C5088" s="238" t="s">
        <v>4471</v>
      </c>
      <c r="D5088" s="193" t="s">
        <v>2055</v>
      </c>
      <c r="E5088" s="183" t="s">
        <v>26</v>
      </c>
      <c r="F5088" s="183" t="s">
        <v>7</v>
      </c>
      <c r="G5088" s="183" t="s">
        <v>7</v>
      </c>
      <c r="H5088" s="183" t="s">
        <v>7</v>
      </c>
      <c r="I5088" s="183" t="s">
        <v>7</v>
      </c>
      <c r="J5088" s="183" t="s">
        <v>7</v>
      </c>
      <c r="K5088" s="183" t="s">
        <v>7</v>
      </c>
      <c r="L5088" s="183" t="s">
        <v>7</v>
      </c>
      <c r="M5088" s="183" t="s">
        <v>7</v>
      </c>
      <c r="N5088" s="183" t="s">
        <v>7</v>
      </c>
      <c r="O5088" s="183" t="s">
        <v>7</v>
      </c>
      <c r="P5088" s="183" t="s">
        <v>7</v>
      </c>
      <c r="Q5088" s="181" t="s">
        <v>7</v>
      </c>
      <c r="R5088" s="181" t="s">
        <v>7</v>
      </c>
      <c r="S5088" s="239" t="s">
        <v>7</v>
      </c>
      <c r="T5088" s="181" t="s">
        <v>7</v>
      </c>
      <c r="U5088" s="239">
        <f>SUM(U5081:U5087)</f>
        <v>7203.5842236000008</v>
      </c>
      <c r="V5088" s="181" t="s">
        <v>7</v>
      </c>
    </row>
    <row r="5089" spans="2:22" s="26" customFormat="1" ht="126" x14ac:dyDescent="0.25">
      <c r="B5089" s="193" t="s">
        <v>1551</v>
      </c>
      <c r="C5089" s="238" t="s">
        <v>2134</v>
      </c>
      <c r="D5089" s="193" t="s">
        <v>2135</v>
      </c>
      <c r="E5089" s="183" t="s">
        <v>1816</v>
      </c>
      <c r="F5089" s="183" t="s">
        <v>4481</v>
      </c>
      <c r="G5089" s="183" t="s">
        <v>7</v>
      </c>
      <c r="H5089" s="195" t="s">
        <v>109</v>
      </c>
      <c r="I5089" s="183">
        <v>2023</v>
      </c>
      <c r="J5089" s="183">
        <v>10</v>
      </c>
      <c r="K5089" s="183" t="s">
        <v>4482</v>
      </c>
      <c r="L5089" s="183" t="s">
        <v>652</v>
      </c>
      <c r="M5089" s="194">
        <v>44923</v>
      </c>
      <c r="N5089" s="183" t="s">
        <v>4837</v>
      </c>
      <c r="O5089" s="183">
        <v>1</v>
      </c>
      <c r="P5089" s="183">
        <v>1</v>
      </c>
      <c r="Q5089" s="181" t="s">
        <v>135</v>
      </c>
      <c r="R5089" s="181" t="s">
        <v>3402</v>
      </c>
      <c r="S5089" s="239">
        <v>3571.53</v>
      </c>
      <c r="T5089" s="181">
        <v>1.27</v>
      </c>
      <c r="U5089" s="239">
        <f t="shared" si="244"/>
        <v>4535.8431</v>
      </c>
      <c r="V5089" s="181" t="s">
        <v>7</v>
      </c>
    </row>
    <row r="5090" spans="2:22" s="26" customFormat="1" ht="126" x14ac:dyDescent="0.25">
      <c r="B5090" s="193" t="s">
        <v>1551</v>
      </c>
      <c r="C5090" s="238" t="s">
        <v>2134</v>
      </c>
      <c r="D5090" s="193" t="s">
        <v>2135</v>
      </c>
      <c r="E5090" s="183" t="s">
        <v>4129</v>
      </c>
      <c r="F5090" s="183" t="s">
        <v>4481</v>
      </c>
      <c r="G5090" s="183" t="s">
        <v>7</v>
      </c>
      <c r="H5090" s="195" t="s">
        <v>109</v>
      </c>
      <c r="I5090" s="183">
        <v>2022</v>
      </c>
      <c r="J5090" s="183">
        <v>10</v>
      </c>
      <c r="K5090" s="183" t="s">
        <v>3585</v>
      </c>
      <c r="L5090" s="183" t="s">
        <v>652</v>
      </c>
      <c r="M5090" s="194">
        <v>44923</v>
      </c>
      <c r="N5090" s="183" t="s">
        <v>4837</v>
      </c>
      <c r="O5090" s="183">
        <v>1</v>
      </c>
      <c r="P5090" s="183">
        <v>1</v>
      </c>
      <c r="Q5090" s="181" t="s">
        <v>111</v>
      </c>
      <c r="R5090" s="181" t="s">
        <v>139</v>
      </c>
      <c r="S5090" s="239">
        <v>425.5</v>
      </c>
      <c r="T5090" s="181">
        <v>1</v>
      </c>
      <c r="U5090" s="239">
        <f t="shared" si="244"/>
        <v>425.5</v>
      </c>
      <c r="V5090" s="181" t="s">
        <v>7</v>
      </c>
    </row>
    <row r="5091" spans="2:22" s="26" customFormat="1" ht="126" x14ac:dyDescent="0.25">
      <c r="B5091" s="193" t="s">
        <v>1551</v>
      </c>
      <c r="C5091" s="238" t="s">
        <v>2134</v>
      </c>
      <c r="D5091" s="193" t="s">
        <v>2135</v>
      </c>
      <c r="E5091" s="183" t="s">
        <v>5443</v>
      </c>
      <c r="F5091" s="183" t="s">
        <v>4483</v>
      </c>
      <c r="G5091" s="183" t="s">
        <v>7</v>
      </c>
      <c r="H5091" s="195" t="s">
        <v>109</v>
      </c>
      <c r="I5091" s="183">
        <v>2023</v>
      </c>
      <c r="J5091" s="183">
        <v>10</v>
      </c>
      <c r="K5091" s="183" t="s">
        <v>5442</v>
      </c>
      <c r="L5091" s="183" t="s">
        <v>652</v>
      </c>
      <c r="M5091" s="194">
        <v>44923</v>
      </c>
      <c r="N5091" s="183" t="s">
        <v>4837</v>
      </c>
      <c r="O5091" s="183">
        <v>1</v>
      </c>
      <c r="P5091" s="183">
        <v>1</v>
      </c>
      <c r="Q5091" s="181" t="s">
        <v>193</v>
      </c>
      <c r="R5091" s="181" t="s">
        <v>1541</v>
      </c>
      <c r="S5091" s="239">
        <v>2823.47</v>
      </c>
      <c r="T5091" s="181">
        <v>1.28</v>
      </c>
      <c r="U5091" s="239">
        <f t="shared" si="244"/>
        <v>3614.0416</v>
      </c>
      <c r="V5091" s="181" t="s">
        <v>7</v>
      </c>
    </row>
    <row r="5092" spans="2:22" s="26" customFormat="1" ht="126" x14ac:dyDescent="0.25">
      <c r="B5092" s="193" t="s">
        <v>1551</v>
      </c>
      <c r="C5092" s="238" t="s">
        <v>2134</v>
      </c>
      <c r="D5092" s="193" t="s">
        <v>2135</v>
      </c>
      <c r="E5092" s="183" t="s">
        <v>2273</v>
      </c>
      <c r="F5092" s="183" t="s">
        <v>4481</v>
      </c>
      <c r="G5092" s="183" t="s">
        <v>7</v>
      </c>
      <c r="H5092" s="195" t="s">
        <v>109</v>
      </c>
      <c r="I5092" s="183">
        <v>2022</v>
      </c>
      <c r="J5092" s="183">
        <v>10</v>
      </c>
      <c r="K5092" s="183" t="s">
        <v>4484</v>
      </c>
      <c r="L5092" s="183" t="s">
        <v>652</v>
      </c>
      <c r="M5092" s="194">
        <v>44923</v>
      </c>
      <c r="N5092" s="183" t="s">
        <v>4837</v>
      </c>
      <c r="O5092" s="183">
        <v>1</v>
      </c>
      <c r="P5092" s="183">
        <v>0.15</v>
      </c>
      <c r="Q5092" s="181" t="s">
        <v>99</v>
      </c>
      <c r="R5092" s="181" t="s">
        <v>1556</v>
      </c>
      <c r="S5092" s="239">
        <v>1502.12</v>
      </c>
      <c r="T5092" s="181">
        <v>1.1100000000000001</v>
      </c>
      <c r="U5092" s="239">
        <f t="shared" si="244"/>
        <v>250.10298</v>
      </c>
      <c r="V5092" s="181" t="s">
        <v>7</v>
      </c>
    </row>
    <row r="5093" spans="2:22" s="26" customFormat="1" ht="126" x14ac:dyDescent="0.25">
      <c r="B5093" s="193" t="s">
        <v>1551</v>
      </c>
      <c r="C5093" s="238" t="s">
        <v>2134</v>
      </c>
      <c r="D5093" s="193" t="s">
        <v>2135</v>
      </c>
      <c r="E5093" s="183" t="s">
        <v>26</v>
      </c>
      <c r="F5093" s="183" t="s">
        <v>7</v>
      </c>
      <c r="G5093" s="183" t="s">
        <v>7</v>
      </c>
      <c r="H5093" s="183" t="s">
        <v>7</v>
      </c>
      <c r="I5093" s="183" t="s">
        <v>7</v>
      </c>
      <c r="J5093" s="183" t="s">
        <v>7</v>
      </c>
      <c r="K5093" s="183" t="s">
        <v>7</v>
      </c>
      <c r="L5093" s="183" t="s">
        <v>7</v>
      </c>
      <c r="M5093" s="183" t="s">
        <v>7</v>
      </c>
      <c r="N5093" s="183" t="s">
        <v>7</v>
      </c>
      <c r="O5093" s="183" t="s">
        <v>7</v>
      </c>
      <c r="P5093" s="183" t="s">
        <v>7</v>
      </c>
      <c r="Q5093" s="181" t="s">
        <v>7</v>
      </c>
      <c r="R5093" s="181" t="s">
        <v>7</v>
      </c>
      <c r="S5093" s="239" t="s">
        <v>7</v>
      </c>
      <c r="T5093" s="181" t="s">
        <v>7</v>
      </c>
      <c r="U5093" s="239">
        <f>SUM(U5089:U5092)</f>
        <v>8825.4876800000002</v>
      </c>
      <c r="V5093" s="181" t="s">
        <v>7</v>
      </c>
    </row>
    <row r="5094" spans="2:22" s="26" customFormat="1" ht="126" x14ac:dyDescent="0.25">
      <c r="B5094" s="193" t="s">
        <v>1551</v>
      </c>
      <c r="C5094" s="238" t="s">
        <v>2056</v>
      </c>
      <c r="D5094" s="193" t="s">
        <v>2136</v>
      </c>
      <c r="E5094" s="183" t="s">
        <v>1816</v>
      </c>
      <c r="F5094" s="183" t="s">
        <v>4485</v>
      </c>
      <c r="G5094" s="183" t="s">
        <v>7</v>
      </c>
      <c r="H5094" s="195" t="s">
        <v>109</v>
      </c>
      <c r="I5094" s="183">
        <v>2023</v>
      </c>
      <c r="J5094" s="183">
        <v>10</v>
      </c>
      <c r="K5094" s="183" t="s">
        <v>4486</v>
      </c>
      <c r="L5094" s="183" t="s">
        <v>652</v>
      </c>
      <c r="M5094" s="194">
        <v>44923</v>
      </c>
      <c r="N5094" s="183" t="s">
        <v>4837</v>
      </c>
      <c r="O5094" s="183">
        <v>1</v>
      </c>
      <c r="P5094" s="183">
        <v>1</v>
      </c>
      <c r="Q5094" s="181" t="s">
        <v>135</v>
      </c>
      <c r="R5094" s="181" t="s">
        <v>4013</v>
      </c>
      <c r="S5094" s="239">
        <v>1786.74</v>
      </c>
      <c r="T5094" s="181">
        <v>1.27</v>
      </c>
      <c r="U5094" s="239">
        <f>O5094*P5094*S5094*T5094</f>
        <v>2269.1597999999999</v>
      </c>
      <c r="V5094" s="181" t="s">
        <v>7</v>
      </c>
    </row>
    <row r="5095" spans="2:22" s="26" customFormat="1" ht="126" x14ac:dyDescent="0.25">
      <c r="B5095" s="193" t="s">
        <v>1551</v>
      </c>
      <c r="C5095" s="238" t="s">
        <v>2056</v>
      </c>
      <c r="D5095" s="193" t="s">
        <v>2136</v>
      </c>
      <c r="E5095" s="183" t="s">
        <v>4129</v>
      </c>
      <c r="F5095" s="183" t="s">
        <v>4485</v>
      </c>
      <c r="G5095" s="183" t="s">
        <v>7</v>
      </c>
      <c r="H5095" s="195" t="s">
        <v>109</v>
      </c>
      <c r="I5095" s="183">
        <v>2022</v>
      </c>
      <c r="J5095" s="183">
        <v>10</v>
      </c>
      <c r="K5095" s="183" t="s">
        <v>3585</v>
      </c>
      <c r="L5095" s="183" t="s">
        <v>652</v>
      </c>
      <c r="M5095" s="194">
        <v>44923</v>
      </c>
      <c r="N5095" s="183" t="s">
        <v>4837</v>
      </c>
      <c r="O5095" s="183">
        <v>1</v>
      </c>
      <c r="P5095" s="183">
        <v>1</v>
      </c>
      <c r="Q5095" s="181" t="s">
        <v>111</v>
      </c>
      <c r="R5095" s="181" t="s">
        <v>139</v>
      </c>
      <c r="S5095" s="239">
        <v>425.5</v>
      </c>
      <c r="T5095" s="181">
        <v>1</v>
      </c>
      <c r="U5095" s="239">
        <v>300</v>
      </c>
      <c r="V5095" s="181" t="s">
        <v>7</v>
      </c>
    </row>
    <row r="5096" spans="2:22" s="26" customFormat="1" ht="126" x14ac:dyDescent="0.25">
      <c r="B5096" s="193" t="s">
        <v>1551</v>
      </c>
      <c r="C5096" s="238" t="s">
        <v>2056</v>
      </c>
      <c r="D5096" s="193" t="s">
        <v>2136</v>
      </c>
      <c r="E5096" s="183" t="s">
        <v>2273</v>
      </c>
      <c r="F5096" s="183" t="s">
        <v>4487</v>
      </c>
      <c r="G5096" s="183" t="s">
        <v>7</v>
      </c>
      <c r="H5096" s="195" t="s">
        <v>109</v>
      </c>
      <c r="I5096" s="183">
        <v>2022</v>
      </c>
      <c r="J5096" s="183">
        <v>10</v>
      </c>
      <c r="K5096" s="183" t="s">
        <v>4484</v>
      </c>
      <c r="L5096" s="183" t="s">
        <v>652</v>
      </c>
      <c r="M5096" s="194">
        <v>44923</v>
      </c>
      <c r="N5096" s="183" t="s">
        <v>4837</v>
      </c>
      <c r="O5096" s="183">
        <v>1</v>
      </c>
      <c r="P5096" s="183">
        <v>0.02</v>
      </c>
      <c r="Q5096" s="181" t="s">
        <v>99</v>
      </c>
      <c r="R5096" s="181" t="s">
        <v>1556</v>
      </c>
      <c r="S5096" s="239">
        <v>1502.12</v>
      </c>
      <c r="T5096" s="181">
        <v>1.1100000000000001</v>
      </c>
      <c r="U5096" s="239">
        <f>O5096*P5096*S5096*T5096</f>
        <v>33.347064000000003</v>
      </c>
      <c r="V5096" s="181" t="s">
        <v>7</v>
      </c>
    </row>
    <row r="5097" spans="2:22" s="26" customFormat="1" ht="126" x14ac:dyDescent="0.25">
      <c r="B5097" s="193" t="s">
        <v>1551</v>
      </c>
      <c r="C5097" s="238" t="s">
        <v>2056</v>
      </c>
      <c r="D5097" s="193" t="s">
        <v>2136</v>
      </c>
      <c r="E5097" s="183" t="s">
        <v>629</v>
      </c>
      <c r="F5097" s="183" t="s">
        <v>4488</v>
      </c>
      <c r="G5097" s="183" t="s">
        <v>7</v>
      </c>
      <c r="H5097" s="195" t="s">
        <v>109</v>
      </c>
      <c r="I5097" s="183">
        <v>2022</v>
      </c>
      <c r="J5097" s="183">
        <v>10</v>
      </c>
      <c r="K5097" s="183" t="s">
        <v>4489</v>
      </c>
      <c r="L5097" s="183" t="s">
        <v>652</v>
      </c>
      <c r="M5097" s="194">
        <v>44923</v>
      </c>
      <c r="N5097" s="183" t="s">
        <v>4837</v>
      </c>
      <c r="O5097" s="183">
        <v>1.34</v>
      </c>
      <c r="P5097" s="183">
        <v>0.06</v>
      </c>
      <c r="Q5097" s="181" t="s">
        <v>179</v>
      </c>
      <c r="R5097" s="181" t="s">
        <v>4020</v>
      </c>
      <c r="S5097" s="239">
        <v>1173.72</v>
      </c>
      <c r="T5097" s="181">
        <v>1.32</v>
      </c>
      <c r="U5097" s="239">
        <f>O5097*P5097*S5097*T5097</f>
        <v>124.56455616</v>
      </c>
      <c r="V5097" s="181" t="s">
        <v>7</v>
      </c>
    </row>
    <row r="5098" spans="2:22" s="26" customFormat="1" ht="126" x14ac:dyDescent="0.25">
      <c r="B5098" s="193" t="s">
        <v>1551</v>
      </c>
      <c r="C5098" s="238" t="s">
        <v>2056</v>
      </c>
      <c r="D5098" s="193" t="s">
        <v>2136</v>
      </c>
      <c r="E5098" s="183" t="s">
        <v>629</v>
      </c>
      <c r="F5098" s="183" t="s">
        <v>4488</v>
      </c>
      <c r="G5098" s="183" t="s">
        <v>7</v>
      </c>
      <c r="H5098" s="195" t="s">
        <v>109</v>
      </c>
      <c r="I5098" s="183">
        <v>2022</v>
      </c>
      <c r="J5098" s="183">
        <v>10</v>
      </c>
      <c r="K5098" s="183" t="s">
        <v>4489</v>
      </c>
      <c r="L5098" s="183" t="s">
        <v>652</v>
      </c>
      <c r="M5098" s="194">
        <v>44923</v>
      </c>
      <c r="N5098" s="183" t="s">
        <v>4837</v>
      </c>
      <c r="O5098" s="183">
        <v>1.34</v>
      </c>
      <c r="P5098" s="183">
        <v>0.06</v>
      </c>
      <c r="Q5098" s="181" t="s">
        <v>179</v>
      </c>
      <c r="R5098" s="181" t="s">
        <v>4020</v>
      </c>
      <c r="S5098" s="239">
        <v>1173.72</v>
      </c>
      <c r="T5098" s="181">
        <v>1.32</v>
      </c>
      <c r="U5098" s="239">
        <f>O5098*P5098*S5098*T5098</f>
        <v>124.56455616</v>
      </c>
      <c r="V5098" s="181" t="s">
        <v>7</v>
      </c>
    </row>
    <row r="5099" spans="2:22" s="26" customFormat="1" ht="126" x14ac:dyDescent="0.25">
      <c r="B5099" s="193" t="s">
        <v>1551</v>
      </c>
      <c r="C5099" s="238" t="s">
        <v>2056</v>
      </c>
      <c r="D5099" s="193" t="s">
        <v>2136</v>
      </c>
      <c r="E5099" s="183" t="s">
        <v>545</v>
      </c>
      <c r="F5099" s="183" t="s">
        <v>4488</v>
      </c>
      <c r="G5099" s="183" t="s">
        <v>7</v>
      </c>
      <c r="H5099" s="195" t="s">
        <v>109</v>
      </c>
      <c r="I5099" s="183">
        <v>2022</v>
      </c>
      <c r="J5099" s="183">
        <v>10</v>
      </c>
      <c r="K5099" s="183" t="s">
        <v>546</v>
      </c>
      <c r="L5099" s="183" t="s">
        <v>652</v>
      </c>
      <c r="M5099" s="194">
        <v>44923</v>
      </c>
      <c r="N5099" s="183" t="s">
        <v>4837</v>
      </c>
      <c r="O5099" s="183">
        <v>1</v>
      </c>
      <c r="P5099" s="183">
        <v>0.06</v>
      </c>
      <c r="Q5099" s="181" t="s">
        <v>102</v>
      </c>
      <c r="R5099" s="181" t="s">
        <v>547</v>
      </c>
      <c r="S5099" s="239">
        <v>933.4</v>
      </c>
      <c r="T5099" s="181">
        <v>1</v>
      </c>
      <c r="U5099" s="239">
        <f>O5099*P5099*S5099*T5099</f>
        <v>56.003999999999998</v>
      </c>
      <c r="V5099" s="181" t="s">
        <v>7</v>
      </c>
    </row>
    <row r="5100" spans="2:22" s="26" customFormat="1" ht="126" x14ac:dyDescent="0.25">
      <c r="B5100" s="193" t="s">
        <v>1551</v>
      </c>
      <c r="C5100" s="238" t="s">
        <v>2056</v>
      </c>
      <c r="D5100" s="193" t="s">
        <v>2136</v>
      </c>
      <c r="E5100" s="183" t="s">
        <v>5372</v>
      </c>
      <c r="F5100" s="183" t="s">
        <v>4488</v>
      </c>
      <c r="G5100" s="183" t="s">
        <v>7</v>
      </c>
      <c r="H5100" s="195" t="s">
        <v>109</v>
      </c>
      <c r="I5100" s="183">
        <v>2022</v>
      </c>
      <c r="J5100" s="183">
        <v>10</v>
      </c>
      <c r="K5100" s="183" t="s">
        <v>4034</v>
      </c>
      <c r="L5100" s="183" t="s">
        <v>652</v>
      </c>
      <c r="M5100" s="194">
        <v>44923</v>
      </c>
      <c r="N5100" s="183" t="s">
        <v>4837</v>
      </c>
      <c r="O5100" s="183">
        <v>1</v>
      </c>
      <c r="P5100" s="183">
        <v>1</v>
      </c>
      <c r="Q5100" s="181" t="s">
        <v>102</v>
      </c>
      <c r="R5100" s="181" t="s">
        <v>270</v>
      </c>
      <c r="S5100" s="239">
        <v>866.6</v>
      </c>
      <c r="T5100" s="181">
        <v>1</v>
      </c>
      <c r="U5100" s="239">
        <f>O5100*P5100*S5100*T5100</f>
        <v>866.6</v>
      </c>
      <c r="V5100" s="181" t="s">
        <v>7</v>
      </c>
    </row>
    <row r="5101" spans="2:22" s="26" customFormat="1" ht="126" x14ac:dyDescent="0.25">
      <c r="B5101" s="193" t="s">
        <v>1551</v>
      </c>
      <c r="C5101" s="238" t="s">
        <v>2056</v>
      </c>
      <c r="D5101" s="193" t="s">
        <v>2136</v>
      </c>
      <c r="E5101" s="183" t="s">
        <v>26</v>
      </c>
      <c r="F5101" s="183" t="s">
        <v>7</v>
      </c>
      <c r="G5101" s="183" t="s">
        <v>7</v>
      </c>
      <c r="H5101" s="183" t="s">
        <v>7</v>
      </c>
      <c r="I5101" s="183" t="s">
        <v>7</v>
      </c>
      <c r="J5101" s="183" t="s">
        <v>7</v>
      </c>
      <c r="K5101" s="183" t="s">
        <v>7</v>
      </c>
      <c r="L5101" s="183" t="s">
        <v>7</v>
      </c>
      <c r="M5101" s="183" t="s">
        <v>7</v>
      </c>
      <c r="N5101" s="183" t="s">
        <v>7</v>
      </c>
      <c r="O5101" s="183" t="s">
        <v>7</v>
      </c>
      <c r="P5101" s="183" t="s">
        <v>7</v>
      </c>
      <c r="Q5101" s="181" t="s">
        <v>7</v>
      </c>
      <c r="R5101" s="181" t="s">
        <v>7</v>
      </c>
      <c r="S5101" s="239" t="s">
        <v>7</v>
      </c>
      <c r="T5101" s="181" t="s">
        <v>7</v>
      </c>
      <c r="U5101" s="239">
        <f>SUM(U5094:U5100)</f>
        <v>3774.2399763199996</v>
      </c>
      <c r="V5101" s="181" t="s">
        <v>7</v>
      </c>
    </row>
    <row r="5102" spans="2:22" s="26" customFormat="1" ht="68.25" customHeight="1" x14ac:dyDescent="0.25">
      <c r="B5102" s="193" t="s">
        <v>1736</v>
      </c>
      <c r="C5102" s="238" t="s">
        <v>2137</v>
      </c>
      <c r="D5102" s="193" t="s">
        <v>2138</v>
      </c>
      <c r="E5102" s="183" t="s">
        <v>676</v>
      </c>
      <c r="F5102" s="183" t="s">
        <v>4490</v>
      </c>
      <c r="G5102" s="183" t="s">
        <v>7</v>
      </c>
      <c r="H5102" s="195" t="s">
        <v>109</v>
      </c>
      <c r="I5102" s="183">
        <v>2028</v>
      </c>
      <c r="J5102" s="183">
        <v>10</v>
      </c>
      <c r="K5102" s="183" t="s">
        <v>100</v>
      </c>
      <c r="L5102" s="183" t="s">
        <v>652</v>
      </c>
      <c r="M5102" s="194">
        <v>44866</v>
      </c>
      <c r="N5102" s="183" t="s">
        <v>4837</v>
      </c>
      <c r="O5102" s="183">
        <v>1</v>
      </c>
      <c r="P5102" s="183">
        <v>65.56</v>
      </c>
      <c r="Q5102" s="181" t="s">
        <v>99</v>
      </c>
      <c r="R5102" s="181" t="s">
        <v>188</v>
      </c>
      <c r="S5102" s="239">
        <v>1929.53</v>
      </c>
      <c r="T5102" s="181">
        <v>1.72</v>
      </c>
      <c r="U5102" s="239">
        <v>47659.497600000002</v>
      </c>
      <c r="V5102" s="181" t="s">
        <v>7</v>
      </c>
    </row>
    <row r="5103" spans="2:22" s="26" customFormat="1" ht="409.5" x14ac:dyDescent="0.25">
      <c r="B5103" s="193" t="s">
        <v>1736</v>
      </c>
      <c r="C5103" s="238" t="s">
        <v>2137</v>
      </c>
      <c r="D5103" s="193" t="s">
        <v>2138</v>
      </c>
      <c r="E5103" s="183" t="s">
        <v>121</v>
      </c>
      <c r="F5103" s="183" t="s">
        <v>4490</v>
      </c>
      <c r="G5103" s="183" t="s">
        <v>7</v>
      </c>
      <c r="H5103" s="195" t="s">
        <v>109</v>
      </c>
      <c r="I5103" s="183">
        <v>2028</v>
      </c>
      <c r="J5103" s="183">
        <v>10</v>
      </c>
      <c r="K5103" s="183" t="s">
        <v>100</v>
      </c>
      <c r="L5103" s="183" t="s">
        <v>652</v>
      </c>
      <c r="M5103" s="194">
        <v>44866</v>
      </c>
      <c r="N5103" s="183" t="s">
        <v>4837</v>
      </c>
      <c r="O5103" s="183">
        <v>1</v>
      </c>
      <c r="P5103" s="183">
        <v>65.56</v>
      </c>
      <c r="Q5103" s="181" t="s">
        <v>99</v>
      </c>
      <c r="R5103" s="181" t="s">
        <v>189</v>
      </c>
      <c r="S5103" s="239">
        <v>1262.83</v>
      </c>
      <c r="T5103" s="181">
        <v>1.1100000000000001</v>
      </c>
      <c r="U5103" s="239">
        <v>47659.497600000002</v>
      </c>
      <c r="V5103" s="181" t="s">
        <v>7</v>
      </c>
    </row>
    <row r="5104" spans="2:22" s="26" customFormat="1" ht="409.5" x14ac:dyDescent="0.25">
      <c r="B5104" s="193" t="s">
        <v>1736</v>
      </c>
      <c r="C5104" s="238" t="s">
        <v>2137</v>
      </c>
      <c r="D5104" s="193" t="s">
        <v>2138</v>
      </c>
      <c r="E5104" s="183" t="s">
        <v>5381</v>
      </c>
      <c r="F5104" s="183" t="s">
        <v>4490</v>
      </c>
      <c r="G5104" s="183" t="s">
        <v>7</v>
      </c>
      <c r="H5104" s="195" t="s">
        <v>109</v>
      </c>
      <c r="I5104" s="183">
        <v>2028</v>
      </c>
      <c r="J5104" s="183">
        <v>10</v>
      </c>
      <c r="K5104" s="183" t="s">
        <v>4491</v>
      </c>
      <c r="L5104" s="183" t="s">
        <v>652</v>
      </c>
      <c r="M5104" s="194">
        <v>44866</v>
      </c>
      <c r="N5104" s="183" t="s">
        <v>4837</v>
      </c>
      <c r="O5104" s="183">
        <v>11</v>
      </c>
      <c r="P5104" s="183">
        <v>1</v>
      </c>
      <c r="Q5104" s="181" t="s">
        <v>1721</v>
      </c>
      <c r="R5104" s="181" t="s">
        <v>3408</v>
      </c>
      <c r="S5104" s="239">
        <v>3289.12</v>
      </c>
      <c r="T5104" s="181">
        <v>1</v>
      </c>
      <c r="U5104" s="239">
        <f>O5104*P5104*S5104*T5104</f>
        <v>36180.32</v>
      </c>
      <c r="V5104" s="181" t="s">
        <v>7</v>
      </c>
    </row>
    <row r="5105" spans="2:22" s="26" customFormat="1" ht="204.75" x14ac:dyDescent="0.25">
      <c r="B5105" s="193" t="s">
        <v>1736</v>
      </c>
      <c r="C5105" s="238" t="s">
        <v>2137</v>
      </c>
      <c r="D5105" s="193" t="s">
        <v>2138</v>
      </c>
      <c r="E5105" s="183" t="s">
        <v>26</v>
      </c>
      <c r="F5105" s="183" t="s">
        <v>7</v>
      </c>
      <c r="G5105" s="183" t="s">
        <v>7</v>
      </c>
      <c r="H5105" s="183" t="s">
        <v>7</v>
      </c>
      <c r="I5105" s="183" t="s">
        <v>7</v>
      </c>
      <c r="J5105" s="183" t="s">
        <v>7</v>
      </c>
      <c r="K5105" s="183" t="s">
        <v>7</v>
      </c>
      <c r="L5105" s="183" t="s">
        <v>7</v>
      </c>
      <c r="M5105" s="194" t="s">
        <v>7</v>
      </c>
      <c r="N5105" s="183" t="s">
        <v>7</v>
      </c>
      <c r="O5105" s="183" t="s">
        <v>7</v>
      </c>
      <c r="P5105" s="183" t="s">
        <v>7</v>
      </c>
      <c r="Q5105" s="181" t="s">
        <v>7</v>
      </c>
      <c r="R5105" s="181" t="s">
        <v>7</v>
      </c>
      <c r="S5105" s="239" t="s">
        <v>7</v>
      </c>
      <c r="T5105" s="181" t="s">
        <v>7</v>
      </c>
      <c r="U5105" s="239">
        <f>U5104</f>
        <v>36180.32</v>
      </c>
      <c r="V5105" s="181" t="s">
        <v>7</v>
      </c>
    </row>
    <row r="5106" spans="2:22" s="26" customFormat="1" ht="157.5" x14ac:dyDescent="0.25">
      <c r="B5106" s="193" t="s">
        <v>1736</v>
      </c>
      <c r="C5106" s="238" t="s">
        <v>2139</v>
      </c>
      <c r="D5106" s="193" t="s">
        <v>2140</v>
      </c>
      <c r="E5106" s="183" t="s">
        <v>617</v>
      </c>
      <c r="F5106" s="183" t="s">
        <v>4492</v>
      </c>
      <c r="G5106" s="183" t="s">
        <v>7</v>
      </c>
      <c r="H5106" s="195" t="s">
        <v>109</v>
      </c>
      <c r="I5106" s="183">
        <v>2028</v>
      </c>
      <c r="J5106" s="183">
        <v>110</v>
      </c>
      <c r="K5106" s="183" t="s">
        <v>3813</v>
      </c>
      <c r="L5106" s="183" t="s">
        <v>652</v>
      </c>
      <c r="M5106" s="194">
        <v>44873</v>
      </c>
      <c r="N5106" s="183" t="s">
        <v>4837</v>
      </c>
      <c r="O5106" s="183">
        <v>1</v>
      </c>
      <c r="P5106" s="183">
        <v>9</v>
      </c>
      <c r="Q5106" s="181" t="s">
        <v>135</v>
      </c>
      <c r="R5106" s="181" t="s">
        <v>2765</v>
      </c>
      <c r="S5106" s="239">
        <v>3208</v>
      </c>
      <c r="T5106" s="181">
        <v>1.31</v>
      </c>
      <c r="U5106" s="239">
        <f t="shared" ref="U5106:U5107" si="245">O5106*P5106*S5106*T5106</f>
        <v>37822.32</v>
      </c>
      <c r="V5106" s="181" t="s">
        <v>7</v>
      </c>
    </row>
    <row r="5107" spans="2:22" s="26" customFormat="1" ht="157.5" x14ac:dyDescent="0.25">
      <c r="B5107" s="193" t="s">
        <v>1736</v>
      </c>
      <c r="C5107" s="238" t="s">
        <v>2139</v>
      </c>
      <c r="D5107" s="193" t="s">
        <v>2140</v>
      </c>
      <c r="E5107" s="183" t="s">
        <v>4129</v>
      </c>
      <c r="F5107" s="183" t="s">
        <v>4492</v>
      </c>
      <c r="G5107" s="183" t="s">
        <v>7</v>
      </c>
      <c r="H5107" s="195" t="s">
        <v>109</v>
      </c>
      <c r="I5107" s="183">
        <v>2028</v>
      </c>
      <c r="J5107" s="183">
        <v>110</v>
      </c>
      <c r="K5107" s="183" t="s">
        <v>4033</v>
      </c>
      <c r="L5107" s="183" t="s">
        <v>652</v>
      </c>
      <c r="M5107" s="194">
        <v>44873</v>
      </c>
      <c r="N5107" s="183" t="s">
        <v>4837</v>
      </c>
      <c r="O5107" s="183">
        <v>1</v>
      </c>
      <c r="P5107" s="183">
        <v>1</v>
      </c>
      <c r="Q5107" s="181" t="s">
        <v>111</v>
      </c>
      <c r="R5107" s="181" t="s">
        <v>260</v>
      </c>
      <c r="S5107" s="239">
        <v>2127.5100000000002</v>
      </c>
      <c r="T5107" s="181">
        <v>1</v>
      </c>
      <c r="U5107" s="239">
        <f t="shared" si="245"/>
        <v>2127.5100000000002</v>
      </c>
      <c r="V5107" s="181" t="s">
        <v>7</v>
      </c>
    </row>
    <row r="5108" spans="2:22" s="26" customFormat="1" ht="94.5" x14ac:dyDescent="0.25">
      <c r="B5108" s="193" t="s">
        <v>1736</v>
      </c>
      <c r="C5108" s="238" t="s">
        <v>2139</v>
      </c>
      <c r="D5108" s="193" t="s">
        <v>2140</v>
      </c>
      <c r="E5108" s="183" t="s">
        <v>26</v>
      </c>
      <c r="F5108" s="183" t="s">
        <v>7</v>
      </c>
      <c r="G5108" s="183" t="s">
        <v>7</v>
      </c>
      <c r="H5108" s="183" t="s">
        <v>7</v>
      </c>
      <c r="I5108" s="183" t="s">
        <v>7</v>
      </c>
      <c r="J5108" s="183" t="s">
        <v>7</v>
      </c>
      <c r="K5108" s="183" t="s">
        <v>7</v>
      </c>
      <c r="L5108" s="183" t="s">
        <v>7</v>
      </c>
      <c r="M5108" s="183" t="s">
        <v>7</v>
      </c>
      <c r="N5108" s="183" t="s">
        <v>7</v>
      </c>
      <c r="O5108" s="183" t="s">
        <v>7</v>
      </c>
      <c r="P5108" s="183" t="s">
        <v>7</v>
      </c>
      <c r="Q5108" s="181" t="s">
        <v>7</v>
      </c>
      <c r="R5108" s="181" t="s">
        <v>7</v>
      </c>
      <c r="S5108" s="239" t="s">
        <v>7</v>
      </c>
      <c r="T5108" s="181" t="s">
        <v>7</v>
      </c>
      <c r="U5108" s="239">
        <f>U5107</f>
        <v>2127.5100000000002</v>
      </c>
      <c r="V5108" s="181" t="s">
        <v>7</v>
      </c>
    </row>
    <row r="5109" spans="2:22" s="26" customFormat="1" ht="63" x14ac:dyDescent="0.25">
      <c r="B5109" s="193" t="s">
        <v>1552</v>
      </c>
      <c r="C5109" s="238" t="s">
        <v>2141</v>
      </c>
      <c r="D5109" s="193" t="s">
        <v>2142</v>
      </c>
      <c r="E5109" s="183" t="s">
        <v>3981</v>
      </c>
      <c r="F5109" s="183" t="s">
        <v>4493</v>
      </c>
      <c r="G5109" s="183" t="s">
        <v>7</v>
      </c>
      <c r="H5109" s="195" t="s">
        <v>109</v>
      </c>
      <c r="I5109" s="183">
        <v>2028</v>
      </c>
      <c r="J5109" s="183" t="s">
        <v>7</v>
      </c>
      <c r="K5109" s="183" t="s">
        <v>592</v>
      </c>
      <c r="L5109" s="183" t="s">
        <v>652</v>
      </c>
      <c r="M5109" s="194">
        <v>44873</v>
      </c>
      <c r="N5109" s="183" t="s">
        <v>4837</v>
      </c>
      <c r="O5109" s="183">
        <v>1</v>
      </c>
      <c r="P5109" s="183">
        <v>4</v>
      </c>
      <c r="Q5109" s="181" t="s">
        <v>135</v>
      </c>
      <c r="R5109" s="181" t="s">
        <v>349</v>
      </c>
      <c r="S5109" s="239">
        <v>5306.44</v>
      </c>
      <c r="T5109" s="181">
        <v>1.29</v>
      </c>
      <c r="U5109" s="239">
        <v>10058.880000000001</v>
      </c>
      <c r="V5109" s="181" t="s">
        <v>7</v>
      </c>
    </row>
    <row r="5110" spans="2:22" s="26" customFormat="1" ht="63" x14ac:dyDescent="0.25">
      <c r="B5110" s="193" t="s">
        <v>1552</v>
      </c>
      <c r="C5110" s="238" t="s">
        <v>2141</v>
      </c>
      <c r="D5110" s="193" t="s">
        <v>2142</v>
      </c>
      <c r="E5110" s="183" t="s">
        <v>4129</v>
      </c>
      <c r="F5110" s="183" t="s">
        <v>4493</v>
      </c>
      <c r="G5110" s="183" t="s">
        <v>7</v>
      </c>
      <c r="H5110" s="195" t="s">
        <v>109</v>
      </c>
      <c r="I5110" s="183">
        <v>2028</v>
      </c>
      <c r="J5110" s="183" t="s">
        <v>7</v>
      </c>
      <c r="K5110" s="183" t="s">
        <v>4279</v>
      </c>
      <c r="L5110" s="183" t="s">
        <v>652</v>
      </c>
      <c r="M5110" s="194">
        <v>44873</v>
      </c>
      <c r="N5110" s="183" t="s">
        <v>4837</v>
      </c>
      <c r="O5110" s="183">
        <v>1</v>
      </c>
      <c r="P5110" s="183">
        <v>1</v>
      </c>
      <c r="Q5110" s="181" t="s">
        <v>111</v>
      </c>
      <c r="R5110" s="181" t="s">
        <v>282</v>
      </c>
      <c r="S5110" s="239">
        <v>709.17</v>
      </c>
      <c r="T5110" s="181">
        <v>1</v>
      </c>
      <c r="U5110" s="239">
        <v>1500</v>
      </c>
      <c r="V5110" s="181" t="s">
        <v>7</v>
      </c>
    </row>
    <row r="5111" spans="2:22" s="26" customFormat="1" ht="63" x14ac:dyDescent="0.25">
      <c r="B5111" s="193" t="s">
        <v>1552</v>
      </c>
      <c r="C5111" s="238" t="s">
        <v>2141</v>
      </c>
      <c r="D5111" s="193" t="s">
        <v>2142</v>
      </c>
      <c r="E5111" s="183" t="s">
        <v>26</v>
      </c>
      <c r="F5111" s="183" t="s">
        <v>7</v>
      </c>
      <c r="G5111" s="183" t="s">
        <v>7</v>
      </c>
      <c r="H5111" s="183" t="s">
        <v>7</v>
      </c>
      <c r="I5111" s="183" t="s">
        <v>7</v>
      </c>
      <c r="J5111" s="183" t="s">
        <v>7</v>
      </c>
      <c r="K5111" s="183" t="s">
        <v>7</v>
      </c>
      <c r="L5111" s="183" t="s">
        <v>7</v>
      </c>
      <c r="M5111" s="183" t="s">
        <v>7</v>
      </c>
      <c r="N5111" s="183" t="s">
        <v>7</v>
      </c>
      <c r="O5111" s="183" t="s">
        <v>7</v>
      </c>
      <c r="P5111" s="183" t="s">
        <v>7</v>
      </c>
      <c r="Q5111" s="181" t="s">
        <v>7</v>
      </c>
      <c r="R5111" s="181" t="s">
        <v>7</v>
      </c>
      <c r="S5111" s="239" t="s">
        <v>7</v>
      </c>
      <c r="T5111" s="181" t="s">
        <v>7</v>
      </c>
      <c r="U5111" s="239">
        <f>SUM(U5109:U5110)</f>
        <v>11558.880000000001</v>
      </c>
      <c r="V5111" s="181" t="s">
        <v>7</v>
      </c>
    </row>
    <row r="5112" spans="2:22" s="26" customFormat="1" ht="63" x14ac:dyDescent="0.25">
      <c r="B5112" s="193" t="s">
        <v>1736</v>
      </c>
      <c r="C5112" s="238" t="s">
        <v>2057</v>
      </c>
      <c r="D5112" s="193" t="s">
        <v>2143</v>
      </c>
      <c r="E5112" s="183" t="s">
        <v>142</v>
      </c>
      <c r="F5112" s="183" t="s">
        <v>4494</v>
      </c>
      <c r="G5112" s="183" t="s">
        <v>7</v>
      </c>
      <c r="H5112" s="195" t="s">
        <v>109</v>
      </c>
      <c r="I5112" s="183">
        <v>2028</v>
      </c>
      <c r="J5112" s="183" t="s">
        <v>7</v>
      </c>
      <c r="K5112" s="183" t="s">
        <v>3558</v>
      </c>
      <c r="L5112" s="183" t="s">
        <v>652</v>
      </c>
      <c r="M5112" s="194">
        <v>44873</v>
      </c>
      <c r="N5112" s="183" t="s">
        <v>4837</v>
      </c>
      <c r="O5112" s="183">
        <v>1</v>
      </c>
      <c r="P5112" s="183">
        <v>73.63</v>
      </c>
      <c r="Q5112" s="181" t="s">
        <v>99</v>
      </c>
      <c r="R5112" s="181" t="s">
        <v>3154</v>
      </c>
      <c r="S5112" s="239">
        <v>581.91</v>
      </c>
      <c r="T5112" s="181">
        <v>1.1100000000000001</v>
      </c>
      <c r="U5112" s="239">
        <f t="shared" ref="U5112:U5113" si="246">O5112*P5112*S5112*T5112</f>
        <v>47559.096962999996</v>
      </c>
      <c r="V5112" s="181" t="s">
        <v>7</v>
      </c>
    </row>
    <row r="5113" spans="2:22" s="26" customFormat="1" ht="63" x14ac:dyDescent="0.25">
      <c r="B5113" s="193" t="s">
        <v>1736</v>
      </c>
      <c r="C5113" s="238" t="s">
        <v>2057</v>
      </c>
      <c r="D5113" s="193" t="s">
        <v>2143</v>
      </c>
      <c r="E5113" s="183" t="s">
        <v>4129</v>
      </c>
      <c r="F5113" s="183" t="s">
        <v>4494</v>
      </c>
      <c r="G5113" s="183" t="s">
        <v>7</v>
      </c>
      <c r="H5113" s="195" t="s">
        <v>109</v>
      </c>
      <c r="I5113" s="183">
        <v>2028</v>
      </c>
      <c r="J5113" s="183" t="s">
        <v>7</v>
      </c>
      <c r="K5113" s="183" t="s">
        <v>4093</v>
      </c>
      <c r="L5113" s="183" t="s">
        <v>652</v>
      </c>
      <c r="M5113" s="194">
        <v>44873</v>
      </c>
      <c r="N5113" s="183" t="s">
        <v>4837</v>
      </c>
      <c r="O5113" s="183">
        <v>1</v>
      </c>
      <c r="P5113" s="183">
        <v>1</v>
      </c>
      <c r="Q5113" s="181" t="s">
        <v>111</v>
      </c>
      <c r="R5113" s="181" t="s">
        <v>211</v>
      </c>
      <c r="S5113" s="239">
        <v>4255.01</v>
      </c>
      <c r="T5113" s="181">
        <v>1</v>
      </c>
      <c r="U5113" s="239">
        <f t="shared" si="246"/>
        <v>4255.01</v>
      </c>
      <c r="V5113" s="181" t="s">
        <v>7</v>
      </c>
    </row>
    <row r="5114" spans="2:22" s="26" customFormat="1" ht="63" x14ac:dyDescent="0.25">
      <c r="B5114" s="193" t="s">
        <v>1736</v>
      </c>
      <c r="C5114" s="238" t="s">
        <v>2057</v>
      </c>
      <c r="D5114" s="193" t="s">
        <v>2143</v>
      </c>
      <c r="E5114" s="183" t="s">
        <v>26</v>
      </c>
      <c r="F5114" s="183" t="s">
        <v>7</v>
      </c>
      <c r="G5114" s="183" t="s">
        <v>7</v>
      </c>
      <c r="H5114" s="183" t="s">
        <v>7</v>
      </c>
      <c r="I5114" s="183" t="s">
        <v>7</v>
      </c>
      <c r="J5114" s="183" t="s">
        <v>7</v>
      </c>
      <c r="K5114" s="183" t="s">
        <v>7</v>
      </c>
      <c r="L5114" s="183" t="s">
        <v>7</v>
      </c>
      <c r="M5114" s="183" t="s">
        <v>7</v>
      </c>
      <c r="N5114" s="183" t="s">
        <v>7</v>
      </c>
      <c r="O5114" s="183" t="s">
        <v>7</v>
      </c>
      <c r="P5114" s="183" t="s">
        <v>7</v>
      </c>
      <c r="Q5114" s="181" t="s">
        <v>7</v>
      </c>
      <c r="R5114" s="181" t="s">
        <v>7</v>
      </c>
      <c r="S5114" s="239" t="s">
        <v>7</v>
      </c>
      <c r="T5114" s="181" t="s">
        <v>7</v>
      </c>
      <c r="U5114" s="239">
        <f>SUM(U5112:U5113)</f>
        <v>51814.106962999998</v>
      </c>
      <c r="V5114" s="181" t="s">
        <v>7</v>
      </c>
    </row>
    <row r="5115" spans="2:22" s="26" customFormat="1" ht="31.5" x14ac:dyDescent="0.25">
      <c r="B5115" s="193" t="s">
        <v>1539</v>
      </c>
      <c r="C5115" s="238" t="s">
        <v>1416</v>
      </c>
      <c r="D5115" s="193" t="s">
        <v>1417</v>
      </c>
      <c r="E5115" s="183" t="s">
        <v>701</v>
      </c>
      <c r="F5115" s="183" t="s">
        <v>4501</v>
      </c>
      <c r="G5115" s="183" t="s">
        <v>7</v>
      </c>
      <c r="H5115" s="195" t="s">
        <v>109</v>
      </c>
      <c r="I5115" s="183">
        <v>2025</v>
      </c>
      <c r="J5115" s="183" t="s">
        <v>7</v>
      </c>
      <c r="K5115" s="183" t="s">
        <v>4502</v>
      </c>
      <c r="L5115" s="183" t="s">
        <v>652</v>
      </c>
      <c r="M5115" s="183" t="s">
        <v>4503</v>
      </c>
      <c r="N5115" s="183" t="s">
        <v>4837</v>
      </c>
      <c r="O5115" s="183">
        <v>1</v>
      </c>
      <c r="P5115" s="183">
        <v>193.75</v>
      </c>
      <c r="Q5115" s="181" t="s">
        <v>204</v>
      </c>
      <c r="R5115" s="181" t="s">
        <v>4504</v>
      </c>
      <c r="S5115" s="239">
        <v>172.19</v>
      </c>
      <c r="T5115" s="181">
        <v>1.29</v>
      </c>
      <c r="U5115" s="239">
        <f>O5115*P5115*S5115*T5115</f>
        <v>43036.738125000003</v>
      </c>
      <c r="V5115" s="181" t="s">
        <v>7</v>
      </c>
    </row>
    <row r="5116" spans="2:22" s="26" customFormat="1" ht="63" x14ac:dyDescent="0.25">
      <c r="B5116" s="193" t="s">
        <v>1539</v>
      </c>
      <c r="C5116" s="238" t="s">
        <v>1416</v>
      </c>
      <c r="D5116" s="193" t="s">
        <v>1417</v>
      </c>
      <c r="E5116" s="183" t="s">
        <v>639</v>
      </c>
      <c r="F5116" s="183" t="s">
        <v>4505</v>
      </c>
      <c r="G5116" s="183" t="s">
        <v>7</v>
      </c>
      <c r="H5116" s="195" t="s">
        <v>109</v>
      </c>
      <c r="I5116" s="183">
        <v>2025</v>
      </c>
      <c r="J5116" s="183" t="s">
        <v>7</v>
      </c>
      <c r="K5116" s="183" t="s">
        <v>1744</v>
      </c>
      <c r="L5116" s="183" t="s">
        <v>652</v>
      </c>
      <c r="M5116" s="183" t="s">
        <v>4503</v>
      </c>
      <c r="N5116" s="183" t="s">
        <v>4837</v>
      </c>
      <c r="O5116" s="183">
        <v>1</v>
      </c>
      <c r="P5116" s="183">
        <v>130</v>
      </c>
      <c r="Q5116" s="181" t="s">
        <v>199</v>
      </c>
      <c r="R5116" s="181" t="s">
        <v>396</v>
      </c>
      <c r="S5116" s="239">
        <v>18.600000000000001</v>
      </c>
      <c r="T5116" s="181">
        <v>1.29</v>
      </c>
      <c r="U5116" s="239">
        <f>O5116*P5116*S5116*T5116</f>
        <v>3119.2200000000003</v>
      </c>
      <c r="V5116" s="181" t="s">
        <v>7</v>
      </c>
    </row>
    <row r="5117" spans="2:22" s="26" customFormat="1" ht="63" x14ac:dyDescent="0.25">
      <c r="B5117" s="193" t="s">
        <v>1539</v>
      </c>
      <c r="C5117" s="238" t="s">
        <v>1416</v>
      </c>
      <c r="D5117" s="193" t="s">
        <v>1417</v>
      </c>
      <c r="E5117" s="183" t="s">
        <v>4129</v>
      </c>
      <c r="F5117" s="183" t="s">
        <v>4505</v>
      </c>
      <c r="G5117" s="183" t="s">
        <v>7</v>
      </c>
      <c r="H5117" s="195" t="s">
        <v>109</v>
      </c>
      <c r="I5117" s="183">
        <v>2025</v>
      </c>
      <c r="J5117" s="183" t="s">
        <v>7</v>
      </c>
      <c r="K5117" s="183" t="s">
        <v>4326</v>
      </c>
      <c r="L5117" s="183" t="s">
        <v>652</v>
      </c>
      <c r="M5117" s="183" t="s">
        <v>4503</v>
      </c>
      <c r="N5117" s="183" t="s">
        <v>4837</v>
      </c>
      <c r="O5117" s="183">
        <v>1</v>
      </c>
      <c r="P5117" s="183">
        <v>1</v>
      </c>
      <c r="Q5117" s="181" t="s">
        <v>111</v>
      </c>
      <c r="R5117" s="181" t="s">
        <v>211</v>
      </c>
      <c r="S5117" s="239">
        <v>4255.01</v>
      </c>
      <c r="T5117" s="181">
        <v>1</v>
      </c>
      <c r="U5117" s="239">
        <f>O5117*P5117*S5117*T5117</f>
        <v>4255.01</v>
      </c>
      <c r="V5117" s="181" t="s">
        <v>7</v>
      </c>
    </row>
    <row r="5118" spans="2:22" s="26" customFormat="1" ht="47.25" x14ac:dyDescent="0.25">
      <c r="B5118" s="193" t="s">
        <v>1539</v>
      </c>
      <c r="C5118" s="238" t="s">
        <v>1416</v>
      </c>
      <c r="D5118" s="193" t="s">
        <v>1417</v>
      </c>
      <c r="E5118" s="183" t="s">
        <v>26</v>
      </c>
      <c r="F5118" s="183" t="s">
        <v>7</v>
      </c>
      <c r="G5118" s="183" t="s">
        <v>7</v>
      </c>
      <c r="H5118" s="183" t="s">
        <v>7</v>
      </c>
      <c r="I5118" s="183" t="s">
        <v>7</v>
      </c>
      <c r="J5118" s="183" t="s">
        <v>7</v>
      </c>
      <c r="K5118" s="183" t="s">
        <v>7</v>
      </c>
      <c r="L5118" s="183" t="s">
        <v>7</v>
      </c>
      <c r="M5118" s="183" t="s">
        <v>7</v>
      </c>
      <c r="N5118" s="183" t="s">
        <v>7</v>
      </c>
      <c r="O5118" s="183" t="s">
        <v>7</v>
      </c>
      <c r="P5118" s="183" t="s">
        <v>7</v>
      </c>
      <c r="Q5118" s="181" t="s">
        <v>7</v>
      </c>
      <c r="R5118" s="181" t="s">
        <v>7</v>
      </c>
      <c r="S5118" s="239" t="s">
        <v>7</v>
      </c>
      <c r="T5118" s="181" t="s">
        <v>7</v>
      </c>
      <c r="U5118" s="239">
        <f>SUM(U5115:U5117)</f>
        <v>50410.968125000007</v>
      </c>
      <c r="V5118" s="181" t="s">
        <v>7</v>
      </c>
    </row>
    <row r="5119" spans="2:22" s="26" customFormat="1" ht="236.25" x14ac:dyDescent="0.25">
      <c r="B5119" s="193" t="s">
        <v>1540</v>
      </c>
      <c r="C5119" s="238" t="s">
        <v>1418</v>
      </c>
      <c r="D5119" s="193" t="s">
        <v>1419</v>
      </c>
      <c r="E5119" s="183" t="s">
        <v>3417</v>
      </c>
      <c r="F5119" s="183" t="s">
        <v>4506</v>
      </c>
      <c r="G5119" s="183" t="s">
        <v>7</v>
      </c>
      <c r="H5119" s="195" t="s">
        <v>289</v>
      </c>
      <c r="I5119" s="183">
        <v>2023</v>
      </c>
      <c r="J5119" s="183">
        <v>10</v>
      </c>
      <c r="K5119" s="183" t="s">
        <v>5442</v>
      </c>
      <c r="L5119" s="183" t="s">
        <v>134</v>
      </c>
      <c r="M5119" s="183" t="s">
        <v>4507</v>
      </c>
      <c r="N5119" s="183" t="s">
        <v>4837</v>
      </c>
      <c r="O5119" s="183">
        <v>1</v>
      </c>
      <c r="P5119" s="183">
        <v>15</v>
      </c>
      <c r="Q5119" s="181" t="s">
        <v>193</v>
      </c>
      <c r="R5119" s="181" t="s">
        <v>552</v>
      </c>
      <c r="S5119" s="239">
        <v>2246.6999999999998</v>
      </c>
      <c r="T5119" s="181">
        <v>1.28</v>
      </c>
      <c r="U5119" s="239">
        <f t="shared" ref="U5119:U5143" si="247">O5119*P5119*S5119*T5119</f>
        <v>43136.639999999999</v>
      </c>
      <c r="V5119" s="181" t="s">
        <v>7</v>
      </c>
    </row>
    <row r="5120" spans="2:22" s="26" customFormat="1" ht="236.25" x14ac:dyDescent="0.25">
      <c r="B5120" s="193" t="s">
        <v>1540</v>
      </c>
      <c r="C5120" s="238" t="s">
        <v>1418</v>
      </c>
      <c r="D5120" s="193" t="s">
        <v>1419</v>
      </c>
      <c r="E5120" s="183" t="s">
        <v>5443</v>
      </c>
      <c r="F5120" s="183" t="s">
        <v>4506</v>
      </c>
      <c r="G5120" s="183" t="s">
        <v>7</v>
      </c>
      <c r="H5120" s="195" t="s">
        <v>289</v>
      </c>
      <c r="I5120" s="183">
        <v>2023</v>
      </c>
      <c r="J5120" s="183">
        <v>10</v>
      </c>
      <c r="K5120" s="183" t="s">
        <v>5442</v>
      </c>
      <c r="L5120" s="183" t="s">
        <v>134</v>
      </c>
      <c r="M5120" s="183" t="s">
        <v>4507</v>
      </c>
      <c r="N5120" s="183" t="s">
        <v>4837</v>
      </c>
      <c r="O5120" s="183">
        <v>1</v>
      </c>
      <c r="P5120" s="183">
        <v>12</v>
      </c>
      <c r="Q5120" s="181" t="s">
        <v>193</v>
      </c>
      <c r="R5120" s="181" t="s">
        <v>1541</v>
      </c>
      <c r="S5120" s="239">
        <v>2823.47</v>
      </c>
      <c r="T5120" s="181">
        <v>1.28</v>
      </c>
      <c r="U5120" s="239">
        <f t="shared" si="247"/>
        <v>43368.499199999998</v>
      </c>
      <c r="V5120" s="181" t="s">
        <v>7</v>
      </c>
    </row>
    <row r="5121" spans="2:22" s="26" customFormat="1" ht="236.25" x14ac:dyDescent="0.25">
      <c r="B5121" s="193" t="s">
        <v>1540</v>
      </c>
      <c r="C5121" s="238" t="s">
        <v>1418</v>
      </c>
      <c r="D5121" s="193" t="s">
        <v>1419</v>
      </c>
      <c r="E5121" s="183" t="s">
        <v>4129</v>
      </c>
      <c r="F5121" s="183" t="s">
        <v>4506</v>
      </c>
      <c r="G5121" s="183" t="s">
        <v>7</v>
      </c>
      <c r="H5121" s="195" t="s">
        <v>289</v>
      </c>
      <c r="I5121" s="183">
        <v>2023</v>
      </c>
      <c r="J5121" s="183">
        <v>10</v>
      </c>
      <c r="K5121" s="183" t="s">
        <v>4071</v>
      </c>
      <c r="L5121" s="183" t="s">
        <v>134</v>
      </c>
      <c r="M5121" s="183" t="s">
        <v>4507</v>
      </c>
      <c r="N5121" s="183" t="s">
        <v>4837</v>
      </c>
      <c r="O5121" s="183">
        <v>1</v>
      </c>
      <c r="P5121" s="183">
        <v>1</v>
      </c>
      <c r="Q5121" s="181" t="s">
        <v>111</v>
      </c>
      <c r="R5121" s="181" t="s">
        <v>379</v>
      </c>
      <c r="S5121" s="239">
        <v>10637.53</v>
      </c>
      <c r="T5121" s="181">
        <v>1</v>
      </c>
      <c r="U5121" s="239">
        <f t="shared" si="247"/>
        <v>10637.53</v>
      </c>
      <c r="V5121" s="181" t="s">
        <v>7</v>
      </c>
    </row>
    <row r="5122" spans="2:22" s="26" customFormat="1" ht="220.5" x14ac:dyDescent="0.25">
      <c r="B5122" s="193" t="s">
        <v>1540</v>
      </c>
      <c r="C5122" s="238" t="s">
        <v>1418</v>
      </c>
      <c r="D5122" s="193" t="s">
        <v>1419</v>
      </c>
      <c r="E5122" s="183" t="s">
        <v>4508</v>
      </c>
      <c r="F5122" s="183" t="s">
        <v>4509</v>
      </c>
      <c r="G5122" s="183" t="s">
        <v>7</v>
      </c>
      <c r="H5122" s="195" t="s">
        <v>289</v>
      </c>
      <c r="I5122" s="183">
        <v>2023</v>
      </c>
      <c r="J5122" s="183">
        <v>10</v>
      </c>
      <c r="K5122" s="183" t="s">
        <v>100</v>
      </c>
      <c r="L5122" s="183" t="s">
        <v>134</v>
      </c>
      <c r="M5122" s="183" t="s">
        <v>4507</v>
      </c>
      <c r="N5122" s="183" t="s">
        <v>4837</v>
      </c>
      <c r="O5122" s="183">
        <v>1</v>
      </c>
      <c r="P5122" s="183">
        <v>126.84</v>
      </c>
      <c r="Q5122" s="181" t="s">
        <v>99</v>
      </c>
      <c r="R5122" s="181" t="s">
        <v>188</v>
      </c>
      <c r="S5122" s="239">
        <v>1929.53</v>
      </c>
      <c r="T5122" s="181">
        <v>1.72</v>
      </c>
      <c r="U5122" s="239">
        <f t="shared" si="247"/>
        <v>420955.52654400002</v>
      </c>
      <c r="V5122" s="181" t="s">
        <v>7</v>
      </c>
    </row>
    <row r="5123" spans="2:22" s="26" customFormat="1" ht="220.5" x14ac:dyDescent="0.25">
      <c r="B5123" s="193" t="s">
        <v>1540</v>
      </c>
      <c r="C5123" s="238" t="s">
        <v>1418</v>
      </c>
      <c r="D5123" s="193" t="s">
        <v>1419</v>
      </c>
      <c r="E5123" s="183" t="s">
        <v>121</v>
      </c>
      <c r="F5123" s="183" t="s">
        <v>4509</v>
      </c>
      <c r="G5123" s="183" t="s">
        <v>7</v>
      </c>
      <c r="H5123" s="195" t="s">
        <v>289</v>
      </c>
      <c r="I5123" s="183">
        <v>2023</v>
      </c>
      <c r="J5123" s="183">
        <v>10</v>
      </c>
      <c r="K5123" s="183" t="s">
        <v>100</v>
      </c>
      <c r="L5123" s="183" t="s">
        <v>134</v>
      </c>
      <c r="M5123" s="183" t="s">
        <v>4507</v>
      </c>
      <c r="N5123" s="183" t="s">
        <v>4837</v>
      </c>
      <c r="O5123" s="183">
        <v>1</v>
      </c>
      <c r="P5123" s="183">
        <v>8.15</v>
      </c>
      <c r="Q5123" s="181" t="s">
        <v>99</v>
      </c>
      <c r="R5123" s="181" t="s">
        <v>4473</v>
      </c>
      <c r="S5123" s="239">
        <v>1262.83</v>
      </c>
      <c r="T5123" s="181">
        <v>1.1100000000000001</v>
      </c>
      <c r="U5123" s="239">
        <f t="shared" si="247"/>
        <v>11424.191595000002</v>
      </c>
      <c r="V5123" s="181" t="s">
        <v>7</v>
      </c>
    </row>
    <row r="5124" spans="2:22" s="26" customFormat="1" ht="220.5" x14ac:dyDescent="0.25">
      <c r="B5124" s="193" t="s">
        <v>1540</v>
      </c>
      <c r="C5124" s="238" t="s">
        <v>1418</v>
      </c>
      <c r="D5124" s="193" t="s">
        <v>1419</v>
      </c>
      <c r="E5124" s="183" t="s">
        <v>2273</v>
      </c>
      <c r="F5124" s="183" t="s">
        <v>4509</v>
      </c>
      <c r="G5124" s="183" t="s">
        <v>7</v>
      </c>
      <c r="H5124" s="195" t="s">
        <v>289</v>
      </c>
      <c r="I5124" s="183">
        <v>2023</v>
      </c>
      <c r="J5124" s="183">
        <v>10</v>
      </c>
      <c r="K5124" s="183" t="s">
        <v>2067</v>
      </c>
      <c r="L5124" s="183" t="s">
        <v>134</v>
      </c>
      <c r="M5124" s="183" t="s">
        <v>4507</v>
      </c>
      <c r="N5124" s="183" t="s">
        <v>4837</v>
      </c>
      <c r="O5124" s="183">
        <v>1</v>
      </c>
      <c r="P5124" s="183">
        <v>24.45</v>
      </c>
      <c r="Q5124" s="181" t="s">
        <v>99</v>
      </c>
      <c r="R5124" s="181" t="s">
        <v>4510</v>
      </c>
      <c r="S5124" s="239">
        <v>1562.5</v>
      </c>
      <c r="T5124" s="181">
        <v>1.1100000000000001</v>
      </c>
      <c r="U5124" s="239">
        <f t="shared" si="247"/>
        <v>42405.468750000007</v>
      </c>
      <c r="V5124" s="181" t="s">
        <v>7</v>
      </c>
    </row>
    <row r="5125" spans="2:22" s="26" customFormat="1" ht="220.5" x14ac:dyDescent="0.25">
      <c r="B5125" s="193" t="s">
        <v>1540</v>
      </c>
      <c r="C5125" s="238" t="s">
        <v>1418</v>
      </c>
      <c r="D5125" s="193" t="s">
        <v>1419</v>
      </c>
      <c r="E5125" s="183" t="s">
        <v>121</v>
      </c>
      <c r="F5125" s="183" t="s">
        <v>4509</v>
      </c>
      <c r="G5125" s="183" t="s">
        <v>7</v>
      </c>
      <c r="H5125" s="195" t="s">
        <v>289</v>
      </c>
      <c r="I5125" s="183">
        <v>2023</v>
      </c>
      <c r="J5125" s="183">
        <v>10</v>
      </c>
      <c r="K5125" s="183" t="s">
        <v>100</v>
      </c>
      <c r="L5125" s="183" t="s">
        <v>134</v>
      </c>
      <c r="M5125" s="183" t="s">
        <v>4507</v>
      </c>
      <c r="N5125" s="183" t="s">
        <v>4837</v>
      </c>
      <c r="O5125" s="183">
        <v>1</v>
      </c>
      <c r="P5125" s="183">
        <v>118.69</v>
      </c>
      <c r="Q5125" s="181" t="s">
        <v>99</v>
      </c>
      <c r="R5125" s="181" t="s">
        <v>4473</v>
      </c>
      <c r="S5125" s="239">
        <v>1262.83</v>
      </c>
      <c r="T5125" s="181">
        <v>1.1100000000000001</v>
      </c>
      <c r="U5125" s="239">
        <f t="shared" si="247"/>
        <v>166372.67489700002</v>
      </c>
      <c r="V5125" s="181" t="s">
        <v>7</v>
      </c>
    </row>
    <row r="5126" spans="2:22" s="26" customFormat="1" ht="220.5" x14ac:dyDescent="0.25">
      <c r="B5126" s="193" t="s">
        <v>1540</v>
      </c>
      <c r="C5126" s="238" t="s">
        <v>1418</v>
      </c>
      <c r="D5126" s="193" t="s">
        <v>1419</v>
      </c>
      <c r="E5126" s="183" t="s">
        <v>121</v>
      </c>
      <c r="F5126" s="183" t="s">
        <v>4509</v>
      </c>
      <c r="G5126" s="183" t="s">
        <v>7</v>
      </c>
      <c r="H5126" s="195" t="s">
        <v>289</v>
      </c>
      <c r="I5126" s="183">
        <v>2023</v>
      </c>
      <c r="J5126" s="183">
        <v>10</v>
      </c>
      <c r="K5126" s="183" t="s">
        <v>125</v>
      </c>
      <c r="L5126" s="183" t="s">
        <v>134</v>
      </c>
      <c r="M5126" s="183" t="s">
        <v>4507</v>
      </c>
      <c r="N5126" s="183" t="s">
        <v>4837</v>
      </c>
      <c r="O5126" s="183">
        <v>1</v>
      </c>
      <c r="P5126" s="183">
        <v>0.98699999999999999</v>
      </c>
      <c r="Q5126" s="181" t="s">
        <v>99</v>
      </c>
      <c r="R5126" s="181" t="s">
        <v>4511</v>
      </c>
      <c r="S5126" s="239">
        <v>1421.78</v>
      </c>
      <c r="T5126" s="181">
        <v>1.1100000000000001</v>
      </c>
      <c r="U5126" s="239">
        <f t="shared" si="247"/>
        <v>1557.6595146</v>
      </c>
      <c r="V5126" s="181" t="s">
        <v>7</v>
      </c>
    </row>
    <row r="5127" spans="2:22" s="26" customFormat="1" ht="220.5" x14ac:dyDescent="0.25">
      <c r="B5127" s="193" t="s">
        <v>1540</v>
      </c>
      <c r="C5127" s="238" t="s">
        <v>1418</v>
      </c>
      <c r="D5127" s="193" t="s">
        <v>1419</v>
      </c>
      <c r="E5127" s="183" t="s">
        <v>2273</v>
      </c>
      <c r="F5127" s="183" t="s">
        <v>4509</v>
      </c>
      <c r="G5127" s="183" t="s">
        <v>7</v>
      </c>
      <c r="H5127" s="195" t="s">
        <v>289</v>
      </c>
      <c r="I5127" s="183">
        <v>2023</v>
      </c>
      <c r="J5127" s="183">
        <v>10</v>
      </c>
      <c r="K5127" s="183" t="s">
        <v>2067</v>
      </c>
      <c r="L5127" s="183" t="s">
        <v>134</v>
      </c>
      <c r="M5127" s="183" t="s">
        <v>4507</v>
      </c>
      <c r="N5127" s="183" t="s">
        <v>4837</v>
      </c>
      <c r="O5127" s="183">
        <v>1</v>
      </c>
      <c r="P5127" s="183">
        <v>356.07</v>
      </c>
      <c r="Q5127" s="181" t="s">
        <v>99</v>
      </c>
      <c r="R5127" s="181" t="s">
        <v>4510</v>
      </c>
      <c r="S5127" s="239">
        <v>1562.5</v>
      </c>
      <c r="T5127" s="181">
        <v>1.1100000000000001</v>
      </c>
      <c r="U5127" s="239">
        <f t="shared" si="247"/>
        <v>617558.90625</v>
      </c>
      <c r="V5127" s="181" t="s">
        <v>7</v>
      </c>
    </row>
    <row r="5128" spans="2:22" s="26" customFormat="1" ht="220.5" x14ac:dyDescent="0.25">
      <c r="B5128" s="193" t="s">
        <v>1540</v>
      </c>
      <c r="C5128" s="238" t="s">
        <v>1418</v>
      </c>
      <c r="D5128" s="193" t="s">
        <v>1419</v>
      </c>
      <c r="E5128" s="183" t="s">
        <v>2059</v>
      </c>
      <c r="F5128" s="183" t="s">
        <v>4509</v>
      </c>
      <c r="G5128" s="183" t="s">
        <v>7</v>
      </c>
      <c r="H5128" s="195" t="s">
        <v>289</v>
      </c>
      <c r="I5128" s="183">
        <v>2023</v>
      </c>
      <c r="J5128" s="183">
        <v>10</v>
      </c>
      <c r="K5128" s="183" t="s">
        <v>4484</v>
      </c>
      <c r="L5128" s="183" t="s">
        <v>134</v>
      </c>
      <c r="M5128" s="183" t="s">
        <v>4507</v>
      </c>
      <c r="N5128" s="183" t="s">
        <v>4837</v>
      </c>
      <c r="O5128" s="183">
        <v>1</v>
      </c>
      <c r="P5128" s="183">
        <v>5.9219999999999997</v>
      </c>
      <c r="Q5128" s="181" t="s">
        <v>99</v>
      </c>
      <c r="R5128" s="181" t="s">
        <v>1556</v>
      </c>
      <c r="S5128" s="239">
        <v>1502.12</v>
      </c>
      <c r="T5128" s="181">
        <v>1.1100000000000001</v>
      </c>
      <c r="U5128" s="239">
        <f t="shared" si="247"/>
        <v>9874.0656503999999</v>
      </c>
      <c r="V5128" s="181" t="s">
        <v>7</v>
      </c>
    </row>
    <row r="5129" spans="2:22" s="26" customFormat="1" ht="220.5" x14ac:dyDescent="0.25">
      <c r="B5129" s="193" t="s">
        <v>1540</v>
      </c>
      <c r="C5129" s="238" t="s">
        <v>1418</v>
      </c>
      <c r="D5129" s="193" t="s">
        <v>1419</v>
      </c>
      <c r="E5129" s="183" t="s">
        <v>121</v>
      </c>
      <c r="F5129" s="183" t="s">
        <v>4512</v>
      </c>
      <c r="G5129" s="183" t="s">
        <v>7</v>
      </c>
      <c r="H5129" s="195" t="s">
        <v>289</v>
      </c>
      <c r="I5129" s="183">
        <v>2023</v>
      </c>
      <c r="J5129" s="183">
        <v>0.4</v>
      </c>
      <c r="K5129" s="183" t="s">
        <v>100</v>
      </c>
      <c r="L5129" s="183" t="s">
        <v>134</v>
      </c>
      <c r="M5129" s="183" t="s">
        <v>4507</v>
      </c>
      <c r="N5129" s="183" t="s">
        <v>4837</v>
      </c>
      <c r="O5129" s="183">
        <v>1</v>
      </c>
      <c r="P5129" s="183">
        <v>0.96399999999999997</v>
      </c>
      <c r="Q5129" s="181" t="s">
        <v>99</v>
      </c>
      <c r="R5129" s="181" t="s">
        <v>4513</v>
      </c>
      <c r="S5129" s="239">
        <v>949.02</v>
      </c>
      <c r="T5129" s="181">
        <v>1.1100000000000001</v>
      </c>
      <c r="U5129" s="239">
        <f t="shared" si="247"/>
        <v>1015.4893608000001</v>
      </c>
      <c r="V5129" s="181" t="s">
        <v>7</v>
      </c>
    </row>
    <row r="5130" spans="2:22" s="26" customFormat="1" ht="220.5" x14ac:dyDescent="0.25">
      <c r="B5130" s="193" t="s">
        <v>1540</v>
      </c>
      <c r="C5130" s="238" t="s">
        <v>1418</v>
      </c>
      <c r="D5130" s="193" t="s">
        <v>1419</v>
      </c>
      <c r="E5130" s="183" t="s">
        <v>2059</v>
      </c>
      <c r="F5130" s="183" t="s">
        <v>4512</v>
      </c>
      <c r="G5130" s="183" t="s">
        <v>7</v>
      </c>
      <c r="H5130" s="195" t="s">
        <v>289</v>
      </c>
      <c r="I5130" s="183">
        <v>2023</v>
      </c>
      <c r="J5130" s="183">
        <v>0.4</v>
      </c>
      <c r="K5130" s="183" t="s">
        <v>4514</v>
      </c>
      <c r="L5130" s="183" t="s">
        <v>134</v>
      </c>
      <c r="M5130" s="183" t="s">
        <v>4507</v>
      </c>
      <c r="N5130" s="183" t="s">
        <v>4837</v>
      </c>
      <c r="O5130" s="183">
        <v>1</v>
      </c>
      <c r="P5130" s="183">
        <v>0.85799999999999998</v>
      </c>
      <c r="Q5130" s="181" t="s">
        <v>99</v>
      </c>
      <c r="R5130" s="181" t="s">
        <v>4515</v>
      </c>
      <c r="S5130" s="239">
        <v>757.06</v>
      </c>
      <c r="T5130" s="181">
        <v>1.1100000000000001</v>
      </c>
      <c r="U5130" s="239">
        <f t="shared" si="247"/>
        <v>721.00880280000001</v>
      </c>
      <c r="V5130" s="181" t="s">
        <v>7</v>
      </c>
    </row>
    <row r="5131" spans="2:22" s="26" customFormat="1" ht="220.5" x14ac:dyDescent="0.25">
      <c r="B5131" s="193" t="s">
        <v>1540</v>
      </c>
      <c r="C5131" s="238" t="s">
        <v>1418</v>
      </c>
      <c r="D5131" s="193" t="s">
        <v>1419</v>
      </c>
      <c r="E5131" s="183" t="s">
        <v>2059</v>
      </c>
      <c r="F5131" s="183" t="s">
        <v>4512</v>
      </c>
      <c r="G5131" s="183" t="s">
        <v>7</v>
      </c>
      <c r="H5131" s="195" t="s">
        <v>289</v>
      </c>
      <c r="I5131" s="183">
        <v>2023</v>
      </c>
      <c r="J5131" s="183">
        <v>0.4</v>
      </c>
      <c r="K5131" s="183" t="s">
        <v>4516</v>
      </c>
      <c r="L5131" s="183" t="s">
        <v>134</v>
      </c>
      <c r="M5131" s="183" t="s">
        <v>4507</v>
      </c>
      <c r="N5131" s="183" t="s">
        <v>4837</v>
      </c>
      <c r="O5131" s="183">
        <v>1</v>
      </c>
      <c r="P5131" s="183">
        <v>0.79400000000000004</v>
      </c>
      <c r="Q5131" s="181" t="s">
        <v>99</v>
      </c>
      <c r="R5131" s="181" t="s">
        <v>4517</v>
      </c>
      <c r="S5131" s="239">
        <v>570.95000000000005</v>
      </c>
      <c r="T5131" s="181">
        <v>1.1100000000000001</v>
      </c>
      <c r="U5131" s="239">
        <f t="shared" si="247"/>
        <v>503.20107300000006</v>
      </c>
      <c r="V5131" s="181" t="s">
        <v>7</v>
      </c>
    </row>
    <row r="5132" spans="2:22" s="26" customFormat="1" ht="220.5" x14ac:dyDescent="0.25">
      <c r="B5132" s="193" t="s">
        <v>1540</v>
      </c>
      <c r="C5132" s="238" t="s">
        <v>1418</v>
      </c>
      <c r="D5132" s="193" t="s">
        <v>1419</v>
      </c>
      <c r="E5132" s="183" t="s">
        <v>2059</v>
      </c>
      <c r="F5132" s="183" t="s">
        <v>4512</v>
      </c>
      <c r="G5132" s="183" t="s">
        <v>7</v>
      </c>
      <c r="H5132" s="195" t="s">
        <v>289</v>
      </c>
      <c r="I5132" s="183">
        <v>2023</v>
      </c>
      <c r="J5132" s="183">
        <v>0.4</v>
      </c>
      <c r="K5132" s="183" t="s">
        <v>4518</v>
      </c>
      <c r="L5132" s="183" t="s">
        <v>134</v>
      </c>
      <c r="M5132" s="183" t="s">
        <v>4507</v>
      </c>
      <c r="N5132" s="183" t="s">
        <v>4837</v>
      </c>
      <c r="O5132" s="183">
        <v>1</v>
      </c>
      <c r="P5132" s="183">
        <v>0.20399999999999999</v>
      </c>
      <c r="Q5132" s="181" t="s">
        <v>99</v>
      </c>
      <c r="R5132" s="181" t="s">
        <v>4519</v>
      </c>
      <c r="S5132" s="239">
        <v>664.4</v>
      </c>
      <c r="T5132" s="181">
        <v>1.1100000000000001</v>
      </c>
      <c r="U5132" s="239">
        <f t="shared" si="247"/>
        <v>150.44673600000002</v>
      </c>
      <c r="V5132" s="181" t="s">
        <v>7</v>
      </c>
    </row>
    <row r="5133" spans="2:22" s="26" customFormat="1" ht="220.5" x14ac:dyDescent="0.25">
      <c r="B5133" s="193" t="s">
        <v>1540</v>
      </c>
      <c r="C5133" s="238" t="s">
        <v>1418</v>
      </c>
      <c r="D5133" s="193" t="s">
        <v>1419</v>
      </c>
      <c r="E5133" s="183" t="s">
        <v>2059</v>
      </c>
      <c r="F5133" s="183" t="s">
        <v>4512</v>
      </c>
      <c r="G5133" s="183" t="s">
        <v>7</v>
      </c>
      <c r="H5133" s="195" t="s">
        <v>289</v>
      </c>
      <c r="I5133" s="183">
        <v>2023</v>
      </c>
      <c r="J5133" s="183">
        <v>0.4</v>
      </c>
      <c r="K5133" s="183" t="s">
        <v>4520</v>
      </c>
      <c r="L5133" s="183" t="s">
        <v>134</v>
      </c>
      <c r="M5133" s="183" t="s">
        <v>4507</v>
      </c>
      <c r="N5133" s="183" t="s">
        <v>4837</v>
      </c>
      <c r="O5133" s="183">
        <v>1</v>
      </c>
      <c r="P5133" s="183">
        <v>0.38200000000000001</v>
      </c>
      <c r="Q5133" s="181" t="s">
        <v>99</v>
      </c>
      <c r="R5133" s="181" t="s">
        <v>4521</v>
      </c>
      <c r="S5133" s="239">
        <v>700.08</v>
      </c>
      <c r="T5133" s="181">
        <v>1.1100000000000001</v>
      </c>
      <c r="U5133" s="239">
        <f t="shared" si="247"/>
        <v>296.84792160000006</v>
      </c>
      <c r="V5133" s="181" t="s">
        <v>7</v>
      </c>
    </row>
    <row r="5134" spans="2:22" s="26" customFormat="1" ht="220.5" x14ac:dyDescent="0.25">
      <c r="B5134" s="193" t="s">
        <v>1540</v>
      </c>
      <c r="C5134" s="238" t="s">
        <v>1418</v>
      </c>
      <c r="D5134" s="193" t="s">
        <v>1419</v>
      </c>
      <c r="E5134" s="183" t="s">
        <v>2059</v>
      </c>
      <c r="F5134" s="183" t="s">
        <v>4512</v>
      </c>
      <c r="G5134" s="183" t="s">
        <v>7</v>
      </c>
      <c r="H5134" s="195" t="s">
        <v>289</v>
      </c>
      <c r="I5134" s="183">
        <v>2023</v>
      </c>
      <c r="J5134" s="183">
        <v>0.4</v>
      </c>
      <c r="K5134" s="183" t="s">
        <v>4522</v>
      </c>
      <c r="L5134" s="183" t="s">
        <v>134</v>
      </c>
      <c r="M5134" s="183" t="s">
        <v>4507</v>
      </c>
      <c r="N5134" s="183" t="s">
        <v>4837</v>
      </c>
      <c r="O5134" s="183">
        <v>1</v>
      </c>
      <c r="P5134" s="183">
        <v>0.54</v>
      </c>
      <c r="Q5134" s="181" t="s">
        <v>99</v>
      </c>
      <c r="R5134" s="181" t="s">
        <v>1542</v>
      </c>
      <c r="S5134" s="239">
        <v>405.81</v>
      </c>
      <c r="T5134" s="181">
        <v>1.1100000000000001</v>
      </c>
      <c r="U5134" s="239">
        <f t="shared" si="247"/>
        <v>243.24251400000003</v>
      </c>
      <c r="V5134" s="181" t="s">
        <v>7</v>
      </c>
    </row>
    <row r="5135" spans="2:22" s="26" customFormat="1" ht="220.5" x14ac:dyDescent="0.25">
      <c r="B5135" s="193" t="s">
        <v>1540</v>
      </c>
      <c r="C5135" s="238" t="s">
        <v>1418</v>
      </c>
      <c r="D5135" s="193" t="s">
        <v>1419</v>
      </c>
      <c r="E5135" s="183" t="s">
        <v>1275</v>
      </c>
      <c r="F5135" s="183" t="s">
        <v>4512</v>
      </c>
      <c r="G5135" s="183" t="s">
        <v>7</v>
      </c>
      <c r="H5135" s="195" t="s">
        <v>289</v>
      </c>
      <c r="I5135" s="183">
        <v>2023</v>
      </c>
      <c r="J5135" s="183">
        <v>10</v>
      </c>
      <c r="K5135" s="183" t="s">
        <v>3764</v>
      </c>
      <c r="L5135" s="183" t="s">
        <v>134</v>
      </c>
      <c r="M5135" s="183" t="s">
        <v>4507</v>
      </c>
      <c r="N5135" s="183" t="s">
        <v>4837</v>
      </c>
      <c r="O5135" s="183">
        <v>1</v>
      </c>
      <c r="P5135" s="183">
        <v>45.457000000000001</v>
      </c>
      <c r="Q5135" s="181" t="s">
        <v>98</v>
      </c>
      <c r="R5135" s="181" t="s">
        <v>298</v>
      </c>
      <c r="S5135" s="239">
        <v>355.2</v>
      </c>
      <c r="T5135" s="181">
        <v>1</v>
      </c>
      <c r="U5135" s="239">
        <f t="shared" si="247"/>
        <v>16146.3264</v>
      </c>
      <c r="V5135" s="181" t="s">
        <v>7</v>
      </c>
    </row>
    <row r="5136" spans="2:22" s="26" customFormat="1" ht="220.5" x14ac:dyDescent="0.25">
      <c r="B5136" s="193" t="s">
        <v>1540</v>
      </c>
      <c r="C5136" s="238" t="s">
        <v>1418</v>
      </c>
      <c r="D5136" s="193" t="s">
        <v>1419</v>
      </c>
      <c r="E5136" s="183" t="s">
        <v>5381</v>
      </c>
      <c r="F5136" s="183" t="s">
        <v>4523</v>
      </c>
      <c r="G5136" s="183" t="s">
        <v>7</v>
      </c>
      <c r="H5136" s="195" t="s">
        <v>289</v>
      </c>
      <c r="I5136" s="183">
        <v>2023</v>
      </c>
      <c r="J5136" s="183">
        <v>10</v>
      </c>
      <c r="K5136" s="183" t="s">
        <v>4491</v>
      </c>
      <c r="L5136" s="183" t="s">
        <v>134</v>
      </c>
      <c r="M5136" s="183" t="s">
        <v>4507</v>
      </c>
      <c r="N5136" s="183" t="s">
        <v>4837</v>
      </c>
      <c r="O5136" s="183">
        <v>1</v>
      </c>
      <c r="P5136" s="183">
        <v>1</v>
      </c>
      <c r="Q5136" s="181" t="s">
        <v>1721</v>
      </c>
      <c r="R5136" s="181" t="s">
        <v>3408</v>
      </c>
      <c r="S5136" s="239">
        <v>3289.12</v>
      </c>
      <c r="T5136" s="181">
        <v>1</v>
      </c>
      <c r="U5136" s="239">
        <f>O5136*P5136*S5136*T5136/P5136</f>
        <v>3289.12</v>
      </c>
      <c r="V5136" s="181" t="s">
        <v>7</v>
      </c>
    </row>
    <row r="5137" spans="2:22" s="26" customFormat="1" ht="236.25" x14ac:dyDescent="0.25">
      <c r="B5137" s="193" t="s">
        <v>1540</v>
      </c>
      <c r="C5137" s="238" t="s">
        <v>1418</v>
      </c>
      <c r="D5137" s="193" t="s">
        <v>1419</v>
      </c>
      <c r="E5137" s="183" t="s">
        <v>4129</v>
      </c>
      <c r="F5137" s="183" t="s">
        <v>4506</v>
      </c>
      <c r="G5137" s="183" t="s">
        <v>7</v>
      </c>
      <c r="H5137" s="195" t="s">
        <v>289</v>
      </c>
      <c r="I5137" s="183">
        <v>2023</v>
      </c>
      <c r="J5137" s="183">
        <v>10</v>
      </c>
      <c r="K5137" s="183" t="s">
        <v>4093</v>
      </c>
      <c r="L5137" s="183" t="s">
        <v>134</v>
      </c>
      <c r="M5137" s="183" t="s">
        <v>4507</v>
      </c>
      <c r="N5137" s="183" t="s">
        <v>4837</v>
      </c>
      <c r="O5137" s="183">
        <v>1</v>
      </c>
      <c r="P5137" s="183">
        <v>1</v>
      </c>
      <c r="Q5137" s="181" t="s">
        <v>111</v>
      </c>
      <c r="R5137" s="181" t="s">
        <v>211</v>
      </c>
      <c r="S5137" s="239">
        <v>4255.01</v>
      </c>
      <c r="T5137" s="181">
        <v>1</v>
      </c>
      <c r="U5137" s="239">
        <f t="shared" si="247"/>
        <v>4255.01</v>
      </c>
      <c r="V5137" s="181" t="s">
        <v>7</v>
      </c>
    </row>
    <row r="5138" spans="2:22" s="26" customFormat="1" ht="220.5" x14ac:dyDescent="0.25">
      <c r="B5138" s="193" t="s">
        <v>1540</v>
      </c>
      <c r="C5138" s="238" t="s">
        <v>1418</v>
      </c>
      <c r="D5138" s="193" t="s">
        <v>1419</v>
      </c>
      <c r="E5138" s="183" t="s">
        <v>702</v>
      </c>
      <c r="F5138" s="183" t="s">
        <v>4524</v>
      </c>
      <c r="G5138" s="183" t="s">
        <v>7</v>
      </c>
      <c r="H5138" s="195" t="s">
        <v>289</v>
      </c>
      <c r="I5138" s="183">
        <v>2023</v>
      </c>
      <c r="J5138" s="183">
        <v>10</v>
      </c>
      <c r="K5138" s="183" t="s">
        <v>2197</v>
      </c>
      <c r="L5138" s="183" t="s">
        <v>134</v>
      </c>
      <c r="M5138" s="183" t="s">
        <v>4507</v>
      </c>
      <c r="N5138" s="183" t="s">
        <v>4837</v>
      </c>
      <c r="O5138" s="183">
        <v>1</v>
      </c>
      <c r="P5138" s="183">
        <v>0.86</v>
      </c>
      <c r="Q5138" s="181" t="s">
        <v>179</v>
      </c>
      <c r="R5138" s="181" t="s">
        <v>4424</v>
      </c>
      <c r="S5138" s="239">
        <v>3411.85</v>
      </c>
      <c r="T5138" s="181">
        <v>1.32</v>
      </c>
      <c r="U5138" s="239">
        <f t="shared" si="247"/>
        <v>3873.1321199999998</v>
      </c>
      <c r="V5138" s="181" t="s">
        <v>7</v>
      </c>
    </row>
    <row r="5139" spans="2:22" s="26" customFormat="1" ht="220.5" x14ac:dyDescent="0.25">
      <c r="B5139" s="193" t="s">
        <v>1540</v>
      </c>
      <c r="C5139" s="238" t="s">
        <v>1418</v>
      </c>
      <c r="D5139" s="193" t="s">
        <v>1419</v>
      </c>
      <c r="E5139" s="183" t="s">
        <v>702</v>
      </c>
      <c r="F5139" s="183" t="s">
        <v>4524</v>
      </c>
      <c r="G5139" s="183" t="s">
        <v>7</v>
      </c>
      <c r="H5139" s="195" t="s">
        <v>289</v>
      </c>
      <c r="I5139" s="183">
        <v>2023</v>
      </c>
      <c r="J5139" s="183">
        <v>10</v>
      </c>
      <c r="K5139" s="183" t="s">
        <v>2198</v>
      </c>
      <c r="L5139" s="183" t="s">
        <v>134</v>
      </c>
      <c r="M5139" s="183" t="s">
        <v>4507</v>
      </c>
      <c r="N5139" s="183" t="s">
        <v>4837</v>
      </c>
      <c r="O5139" s="183">
        <v>1</v>
      </c>
      <c r="P5139" s="183">
        <v>0.3</v>
      </c>
      <c r="Q5139" s="181" t="s">
        <v>99</v>
      </c>
      <c r="R5139" s="181" t="s">
        <v>1564</v>
      </c>
      <c r="S5139" s="239">
        <v>3599.39</v>
      </c>
      <c r="T5139" s="181">
        <v>1.32</v>
      </c>
      <c r="U5139" s="239">
        <f t="shared" si="247"/>
        <v>1425.35844</v>
      </c>
      <c r="V5139" s="181" t="s">
        <v>7</v>
      </c>
    </row>
    <row r="5140" spans="2:22" s="26" customFormat="1" ht="220.5" x14ac:dyDescent="0.25">
      <c r="B5140" s="193" t="s">
        <v>1540</v>
      </c>
      <c r="C5140" s="238" t="s">
        <v>1418</v>
      </c>
      <c r="D5140" s="193" t="s">
        <v>1419</v>
      </c>
      <c r="E5140" s="183" t="s">
        <v>702</v>
      </c>
      <c r="F5140" s="183" t="s">
        <v>4524</v>
      </c>
      <c r="G5140" s="183" t="s">
        <v>7</v>
      </c>
      <c r="H5140" s="195" t="s">
        <v>289</v>
      </c>
      <c r="I5140" s="183">
        <v>2023</v>
      </c>
      <c r="J5140" s="183">
        <v>10</v>
      </c>
      <c r="K5140" s="183" t="s">
        <v>542</v>
      </c>
      <c r="L5140" s="183" t="s">
        <v>134</v>
      </c>
      <c r="M5140" s="183" t="s">
        <v>4507</v>
      </c>
      <c r="N5140" s="183" t="s">
        <v>4837</v>
      </c>
      <c r="O5140" s="183">
        <v>1</v>
      </c>
      <c r="P5140" s="183">
        <v>0.18</v>
      </c>
      <c r="Q5140" s="181" t="s">
        <v>179</v>
      </c>
      <c r="R5140" s="181" t="s">
        <v>703</v>
      </c>
      <c r="S5140" s="239">
        <v>4928</v>
      </c>
      <c r="T5140" s="181">
        <v>1.32</v>
      </c>
      <c r="U5140" s="239">
        <f t="shared" si="247"/>
        <v>1170.8928000000001</v>
      </c>
      <c r="V5140" s="181" t="s">
        <v>7</v>
      </c>
    </row>
    <row r="5141" spans="2:22" s="26" customFormat="1" ht="220.5" x14ac:dyDescent="0.25">
      <c r="B5141" s="193" t="s">
        <v>1540</v>
      </c>
      <c r="C5141" s="238" t="s">
        <v>1418</v>
      </c>
      <c r="D5141" s="193" t="s">
        <v>1419</v>
      </c>
      <c r="E5141" s="183" t="s">
        <v>545</v>
      </c>
      <c r="F5141" s="183" t="s">
        <v>4524</v>
      </c>
      <c r="G5141" s="183" t="s">
        <v>7</v>
      </c>
      <c r="H5141" s="195" t="s">
        <v>289</v>
      </c>
      <c r="I5141" s="183">
        <v>2023</v>
      </c>
      <c r="J5141" s="183">
        <v>10</v>
      </c>
      <c r="K5141" s="183" t="s">
        <v>4742</v>
      </c>
      <c r="L5141" s="183" t="s">
        <v>134</v>
      </c>
      <c r="M5141" s="183" t="s">
        <v>4507</v>
      </c>
      <c r="N5141" s="183" t="s">
        <v>4837</v>
      </c>
      <c r="O5141" s="183">
        <v>1</v>
      </c>
      <c r="P5141" s="183">
        <v>0.48</v>
      </c>
      <c r="Q5141" s="181" t="s">
        <v>102</v>
      </c>
      <c r="R5141" s="181" t="s">
        <v>269</v>
      </c>
      <c r="S5141" s="239">
        <v>2836.51</v>
      </c>
      <c r="T5141" s="181">
        <v>1</v>
      </c>
      <c r="U5141" s="239">
        <f t="shared" si="247"/>
        <v>1361.5248000000001</v>
      </c>
      <c r="V5141" s="181" t="s">
        <v>7</v>
      </c>
    </row>
    <row r="5142" spans="2:22" s="26" customFormat="1" ht="220.5" x14ac:dyDescent="0.25">
      <c r="B5142" s="193" t="s">
        <v>1540</v>
      </c>
      <c r="C5142" s="238" t="s">
        <v>1418</v>
      </c>
      <c r="D5142" s="193" t="s">
        <v>1419</v>
      </c>
      <c r="E5142" s="183" t="s">
        <v>545</v>
      </c>
      <c r="F5142" s="183" t="s">
        <v>4524</v>
      </c>
      <c r="G5142" s="183" t="s">
        <v>7</v>
      </c>
      <c r="H5142" s="195" t="s">
        <v>289</v>
      </c>
      <c r="I5142" s="183">
        <v>2023</v>
      </c>
      <c r="J5142" s="183">
        <v>10</v>
      </c>
      <c r="K5142" s="183" t="s">
        <v>5324</v>
      </c>
      <c r="L5142" s="183" t="s">
        <v>134</v>
      </c>
      <c r="M5142" s="183" t="s">
        <v>4507</v>
      </c>
      <c r="N5142" s="183" t="s">
        <v>4837</v>
      </c>
      <c r="O5142" s="183">
        <v>1</v>
      </c>
      <c r="P5142" s="183">
        <v>0.16</v>
      </c>
      <c r="Q5142" s="181" t="s">
        <v>102</v>
      </c>
      <c r="R5142" s="181" t="s">
        <v>1324</v>
      </c>
      <c r="S5142" s="239">
        <v>2836.51</v>
      </c>
      <c r="T5142" s="181">
        <v>1</v>
      </c>
      <c r="U5142" s="239">
        <f t="shared" si="247"/>
        <v>453.84160000000003</v>
      </c>
      <c r="V5142" s="181" t="s">
        <v>7</v>
      </c>
    </row>
    <row r="5143" spans="2:22" s="26" customFormat="1" ht="220.5" x14ac:dyDescent="0.25">
      <c r="B5143" s="193" t="s">
        <v>1540</v>
      </c>
      <c r="C5143" s="238" t="s">
        <v>1418</v>
      </c>
      <c r="D5143" s="193" t="s">
        <v>1419</v>
      </c>
      <c r="E5143" s="183" t="s">
        <v>543</v>
      </c>
      <c r="F5143" s="183" t="s">
        <v>4524</v>
      </c>
      <c r="G5143" s="183" t="s">
        <v>7</v>
      </c>
      <c r="H5143" s="195" t="s">
        <v>289</v>
      </c>
      <c r="I5143" s="183">
        <v>2023</v>
      </c>
      <c r="J5143" s="183">
        <v>10</v>
      </c>
      <c r="K5143" s="183" t="s">
        <v>4525</v>
      </c>
      <c r="L5143" s="183" t="s">
        <v>134</v>
      </c>
      <c r="M5143" s="183" t="s">
        <v>4507</v>
      </c>
      <c r="N5143" s="183" t="s">
        <v>4837</v>
      </c>
      <c r="O5143" s="183">
        <v>1</v>
      </c>
      <c r="P5143" s="183">
        <v>0.34100000000000003</v>
      </c>
      <c r="Q5143" s="181" t="s">
        <v>179</v>
      </c>
      <c r="R5143" s="181" t="s">
        <v>2938</v>
      </c>
      <c r="S5143" s="239">
        <v>56445.5</v>
      </c>
      <c r="T5143" s="181">
        <v>1.31</v>
      </c>
      <c r="U5143" s="239">
        <f t="shared" si="247"/>
        <v>25214.769305000005</v>
      </c>
      <c r="V5143" s="181" t="s">
        <v>7</v>
      </c>
    </row>
    <row r="5144" spans="2:22" s="26" customFormat="1" ht="220.5" x14ac:dyDescent="0.25">
      <c r="B5144" s="193" t="s">
        <v>1540</v>
      </c>
      <c r="C5144" s="238" t="s">
        <v>1418</v>
      </c>
      <c r="D5144" s="193" t="s">
        <v>1419</v>
      </c>
      <c r="E5144" s="183" t="s">
        <v>5372</v>
      </c>
      <c r="F5144" s="183" t="s">
        <v>4524</v>
      </c>
      <c r="G5144" s="183" t="s">
        <v>7</v>
      </c>
      <c r="H5144" s="195" t="s">
        <v>289</v>
      </c>
      <c r="I5144" s="183">
        <v>2023</v>
      </c>
      <c r="J5144" s="183">
        <v>10</v>
      </c>
      <c r="K5144" s="183" t="s">
        <v>4034</v>
      </c>
      <c r="L5144" s="183" t="s">
        <v>134</v>
      </c>
      <c r="M5144" s="183" t="s">
        <v>4507</v>
      </c>
      <c r="N5144" s="183" t="s">
        <v>4837</v>
      </c>
      <c r="O5144" s="183">
        <v>1</v>
      </c>
      <c r="P5144" s="183">
        <v>1</v>
      </c>
      <c r="Q5144" s="181" t="s">
        <v>102</v>
      </c>
      <c r="R5144" s="181" t="s">
        <v>270</v>
      </c>
      <c r="S5144" s="239">
        <v>866.6</v>
      </c>
      <c r="T5144" s="181">
        <v>1</v>
      </c>
      <c r="U5144" s="239">
        <f t="shared" ref="U5144" si="248">O5144*P5144*S5144*T5144</f>
        <v>866.6</v>
      </c>
      <c r="V5144" s="181" t="s">
        <v>7</v>
      </c>
    </row>
    <row r="5145" spans="2:22" s="26" customFormat="1" ht="110.25" x14ac:dyDescent="0.25">
      <c r="B5145" s="193" t="s">
        <v>1540</v>
      </c>
      <c r="C5145" s="238" t="s">
        <v>1418</v>
      </c>
      <c r="D5145" s="193" t="s">
        <v>1419</v>
      </c>
      <c r="E5145" s="183" t="s">
        <v>26</v>
      </c>
      <c r="F5145" s="183" t="s">
        <v>7</v>
      </c>
      <c r="G5145" s="183" t="s">
        <v>7</v>
      </c>
      <c r="H5145" s="183" t="s">
        <v>7</v>
      </c>
      <c r="I5145" s="183" t="s">
        <v>7</v>
      </c>
      <c r="J5145" s="183" t="s">
        <v>7</v>
      </c>
      <c r="K5145" s="183" t="s">
        <v>7</v>
      </c>
      <c r="L5145" s="183" t="s">
        <v>7</v>
      </c>
      <c r="M5145" s="183" t="s">
        <v>7</v>
      </c>
      <c r="N5145" s="183" t="s">
        <v>7</v>
      </c>
      <c r="O5145" s="183" t="s">
        <v>7</v>
      </c>
      <c r="P5145" s="183" t="s">
        <v>7</v>
      </c>
      <c r="Q5145" s="181" t="s">
        <v>7</v>
      </c>
      <c r="R5145" s="181" t="s">
        <v>7</v>
      </c>
      <c r="S5145" s="239" t="s">
        <v>7</v>
      </c>
      <c r="T5145" s="181" t="s">
        <v>7</v>
      </c>
      <c r="U5145" s="239">
        <f>SUM(U5119:U5143)</f>
        <v>1427411.3742742003</v>
      </c>
      <c r="V5145" s="181" t="s">
        <v>7</v>
      </c>
    </row>
    <row r="5146" spans="2:22" s="26" customFormat="1" ht="31.5" x14ac:dyDescent="0.25">
      <c r="B5146" s="193" t="s">
        <v>1543</v>
      </c>
      <c r="C5146" s="238" t="s">
        <v>1420</v>
      </c>
      <c r="D5146" s="193" t="s">
        <v>1421</v>
      </c>
      <c r="E5146" s="183" t="s">
        <v>639</v>
      </c>
      <c r="F5146" s="183" t="s">
        <v>4526</v>
      </c>
      <c r="G5146" s="183" t="s">
        <v>7</v>
      </c>
      <c r="H5146" s="195" t="s">
        <v>289</v>
      </c>
      <c r="I5146" s="183">
        <v>2024</v>
      </c>
      <c r="J5146" s="183" t="s">
        <v>7</v>
      </c>
      <c r="K5146" s="183" t="s">
        <v>1744</v>
      </c>
      <c r="L5146" s="183" t="s">
        <v>134</v>
      </c>
      <c r="M5146" s="183" t="s">
        <v>4527</v>
      </c>
      <c r="N5146" s="183" t="s">
        <v>4837</v>
      </c>
      <c r="O5146" s="183">
        <v>1</v>
      </c>
      <c r="P5146" s="183">
        <v>294</v>
      </c>
      <c r="Q5146" s="181" t="s">
        <v>199</v>
      </c>
      <c r="R5146" s="181" t="s">
        <v>396</v>
      </c>
      <c r="S5146" s="239">
        <v>18.600000000000001</v>
      </c>
      <c r="T5146" s="181">
        <v>1.29</v>
      </c>
      <c r="U5146" s="239">
        <f>O5146*P5146*S5146*T5146</f>
        <v>7054.2360000000008</v>
      </c>
      <c r="V5146" s="181" t="s">
        <v>7</v>
      </c>
    </row>
    <row r="5147" spans="2:22" s="26" customFormat="1" ht="31.5" x14ac:dyDescent="0.25">
      <c r="B5147" s="193" t="s">
        <v>1543</v>
      </c>
      <c r="C5147" s="238" t="s">
        <v>1420</v>
      </c>
      <c r="D5147" s="193" t="s">
        <v>1421</v>
      </c>
      <c r="E5147" s="183" t="s">
        <v>639</v>
      </c>
      <c r="F5147" s="183" t="s">
        <v>4526</v>
      </c>
      <c r="G5147" s="183" t="s">
        <v>7</v>
      </c>
      <c r="H5147" s="195" t="s">
        <v>289</v>
      </c>
      <c r="I5147" s="183">
        <v>2024</v>
      </c>
      <c r="J5147" s="183" t="s">
        <v>7</v>
      </c>
      <c r="K5147" s="183" t="s">
        <v>3466</v>
      </c>
      <c r="L5147" s="183" t="s">
        <v>134</v>
      </c>
      <c r="M5147" s="183" t="s">
        <v>4527</v>
      </c>
      <c r="N5147" s="183" t="s">
        <v>4837</v>
      </c>
      <c r="O5147" s="183">
        <v>1</v>
      </c>
      <c r="P5147" s="183">
        <v>294</v>
      </c>
      <c r="Q5147" s="181" t="s">
        <v>199</v>
      </c>
      <c r="R5147" s="181" t="s">
        <v>3467</v>
      </c>
      <c r="S5147" s="239">
        <v>9.86</v>
      </c>
      <c r="T5147" s="181">
        <v>1.29</v>
      </c>
      <c r="U5147" s="239">
        <f>O5147*P5147*S5147*T5147</f>
        <v>3739.5035999999996</v>
      </c>
      <c r="V5147" s="181" t="s">
        <v>7</v>
      </c>
    </row>
    <row r="5148" spans="2:22" s="26" customFormat="1" ht="63" x14ac:dyDescent="0.25">
      <c r="B5148" s="193" t="s">
        <v>1543</v>
      </c>
      <c r="C5148" s="238" t="s">
        <v>1420</v>
      </c>
      <c r="D5148" s="193" t="s">
        <v>1421</v>
      </c>
      <c r="E5148" s="183" t="s">
        <v>4129</v>
      </c>
      <c r="F5148" s="183" t="s">
        <v>4526</v>
      </c>
      <c r="G5148" s="183" t="s">
        <v>7</v>
      </c>
      <c r="H5148" s="195" t="s">
        <v>289</v>
      </c>
      <c r="I5148" s="183">
        <v>2024</v>
      </c>
      <c r="J5148" s="183" t="s">
        <v>7</v>
      </c>
      <c r="K5148" s="183" t="s">
        <v>4055</v>
      </c>
      <c r="L5148" s="183" t="s">
        <v>134</v>
      </c>
      <c r="M5148" s="183" t="s">
        <v>4527</v>
      </c>
      <c r="N5148" s="183" t="s">
        <v>4837</v>
      </c>
      <c r="O5148" s="183">
        <v>1</v>
      </c>
      <c r="P5148" s="183">
        <v>1</v>
      </c>
      <c r="Q5148" s="181" t="s">
        <v>111</v>
      </c>
      <c r="R5148" s="181" t="s">
        <v>282</v>
      </c>
      <c r="S5148" s="239">
        <v>709.17</v>
      </c>
      <c r="T5148" s="181">
        <v>1</v>
      </c>
      <c r="U5148" s="239">
        <f>O5148*P5148*S5148*T5148</f>
        <v>709.17</v>
      </c>
      <c r="V5148" s="181" t="s">
        <v>7</v>
      </c>
    </row>
    <row r="5149" spans="2:22" s="26" customFormat="1" ht="47.25" x14ac:dyDescent="0.25">
      <c r="B5149" s="193" t="s">
        <v>1543</v>
      </c>
      <c r="C5149" s="238" t="s">
        <v>1420</v>
      </c>
      <c r="D5149" s="193" t="s">
        <v>1421</v>
      </c>
      <c r="E5149" s="183" t="s">
        <v>26</v>
      </c>
      <c r="F5149" s="183" t="s">
        <v>7</v>
      </c>
      <c r="G5149" s="183" t="s">
        <v>7</v>
      </c>
      <c r="H5149" s="183" t="s">
        <v>7</v>
      </c>
      <c r="I5149" s="183" t="s">
        <v>7</v>
      </c>
      <c r="J5149" s="183" t="s">
        <v>7</v>
      </c>
      <c r="K5149" s="183" t="s">
        <v>7</v>
      </c>
      <c r="L5149" s="183" t="s">
        <v>7</v>
      </c>
      <c r="M5149" s="183" t="s">
        <v>7</v>
      </c>
      <c r="N5149" s="183" t="s">
        <v>7</v>
      </c>
      <c r="O5149" s="183" t="s">
        <v>7</v>
      </c>
      <c r="P5149" s="183" t="s">
        <v>7</v>
      </c>
      <c r="Q5149" s="181" t="s">
        <v>7</v>
      </c>
      <c r="R5149" s="181" t="s">
        <v>7</v>
      </c>
      <c r="S5149" s="239" t="s">
        <v>7</v>
      </c>
      <c r="T5149" s="181" t="s">
        <v>7</v>
      </c>
      <c r="U5149" s="239">
        <f>SUM(U5146:U5148)</f>
        <v>11502.909600000001</v>
      </c>
      <c r="V5149" s="181" t="s">
        <v>7</v>
      </c>
    </row>
    <row r="5150" spans="2:22" s="26" customFormat="1" ht="31.5" x14ac:dyDescent="0.25">
      <c r="B5150" s="193" t="s">
        <v>1539</v>
      </c>
      <c r="C5150" s="238" t="s">
        <v>1422</v>
      </c>
      <c r="D5150" s="193" t="s">
        <v>1423</v>
      </c>
      <c r="E5150" s="183" t="s">
        <v>701</v>
      </c>
      <c r="F5150" s="183" t="s">
        <v>4528</v>
      </c>
      <c r="G5150" s="183" t="s">
        <v>7</v>
      </c>
      <c r="H5150" s="195" t="s">
        <v>109</v>
      </c>
      <c r="I5150" s="183">
        <v>2025</v>
      </c>
      <c r="J5150" s="183" t="s">
        <v>7</v>
      </c>
      <c r="K5150" s="183" t="s">
        <v>4529</v>
      </c>
      <c r="L5150" s="183" t="s">
        <v>652</v>
      </c>
      <c r="M5150" s="183" t="s">
        <v>4503</v>
      </c>
      <c r="N5150" s="183" t="s">
        <v>4837</v>
      </c>
      <c r="O5150" s="183">
        <v>1</v>
      </c>
      <c r="P5150" s="183">
        <v>193.75</v>
      </c>
      <c r="Q5150" s="181" t="s">
        <v>204</v>
      </c>
      <c r="R5150" s="181" t="s">
        <v>4504</v>
      </c>
      <c r="S5150" s="239">
        <v>172.19</v>
      </c>
      <c r="T5150" s="181">
        <v>1.29</v>
      </c>
      <c r="U5150" s="239">
        <f>O5150*P5150*S5150*T5150</f>
        <v>43036.738125000003</v>
      </c>
      <c r="V5150" s="181" t="s">
        <v>7</v>
      </c>
    </row>
    <row r="5151" spans="2:22" s="26" customFormat="1" ht="63" x14ac:dyDescent="0.25">
      <c r="B5151" s="193" t="s">
        <v>1539</v>
      </c>
      <c r="C5151" s="238" t="s">
        <v>1422</v>
      </c>
      <c r="D5151" s="193" t="s">
        <v>1423</v>
      </c>
      <c r="E5151" s="183" t="s">
        <v>639</v>
      </c>
      <c r="F5151" s="183" t="s">
        <v>4530</v>
      </c>
      <c r="G5151" s="183" t="s">
        <v>7</v>
      </c>
      <c r="H5151" s="195" t="s">
        <v>109</v>
      </c>
      <c r="I5151" s="183">
        <v>2025</v>
      </c>
      <c r="J5151" s="183" t="s">
        <v>7</v>
      </c>
      <c r="K5151" s="183" t="s">
        <v>1744</v>
      </c>
      <c r="L5151" s="183" t="s">
        <v>652</v>
      </c>
      <c r="M5151" s="183" t="s">
        <v>4503</v>
      </c>
      <c r="N5151" s="183" t="s">
        <v>4837</v>
      </c>
      <c r="O5151" s="183">
        <v>1</v>
      </c>
      <c r="P5151" s="183">
        <v>130</v>
      </c>
      <c r="Q5151" s="181" t="s">
        <v>199</v>
      </c>
      <c r="R5151" s="181" t="s">
        <v>396</v>
      </c>
      <c r="S5151" s="239">
        <v>18.600000000000001</v>
      </c>
      <c r="T5151" s="181">
        <v>1.29</v>
      </c>
      <c r="U5151" s="239">
        <f>O5151*P5151*S5151*T5151</f>
        <v>3119.2200000000003</v>
      </c>
      <c r="V5151" s="181" t="s">
        <v>7</v>
      </c>
    </row>
    <row r="5152" spans="2:22" s="26" customFormat="1" ht="63" x14ac:dyDescent="0.25">
      <c r="B5152" s="193" t="s">
        <v>1539</v>
      </c>
      <c r="C5152" s="238" t="s">
        <v>1422</v>
      </c>
      <c r="D5152" s="193" t="s">
        <v>1423</v>
      </c>
      <c r="E5152" s="183" t="s">
        <v>4129</v>
      </c>
      <c r="F5152" s="183" t="s">
        <v>4530</v>
      </c>
      <c r="G5152" s="183" t="s">
        <v>7</v>
      </c>
      <c r="H5152" s="195" t="s">
        <v>109</v>
      </c>
      <c r="I5152" s="183">
        <v>2025</v>
      </c>
      <c r="J5152" s="183" t="s">
        <v>7</v>
      </c>
      <c r="K5152" s="183" t="s">
        <v>4326</v>
      </c>
      <c r="L5152" s="183" t="s">
        <v>652</v>
      </c>
      <c r="M5152" s="183" t="s">
        <v>4503</v>
      </c>
      <c r="N5152" s="183" t="s">
        <v>4837</v>
      </c>
      <c r="O5152" s="183">
        <v>1</v>
      </c>
      <c r="P5152" s="183">
        <v>1</v>
      </c>
      <c r="Q5152" s="181" t="s">
        <v>111</v>
      </c>
      <c r="R5152" s="181" t="s">
        <v>211</v>
      </c>
      <c r="S5152" s="239">
        <v>4255.01</v>
      </c>
      <c r="T5152" s="181">
        <v>1</v>
      </c>
      <c r="U5152" s="239">
        <f>O5152*P5152*S5152*T5152</f>
        <v>4255.01</v>
      </c>
      <c r="V5152" s="181" t="s">
        <v>7</v>
      </c>
    </row>
    <row r="5153" spans="2:22" s="26" customFormat="1" ht="47.25" x14ac:dyDescent="0.25">
      <c r="B5153" s="193" t="s">
        <v>1539</v>
      </c>
      <c r="C5153" s="238" t="s">
        <v>1422</v>
      </c>
      <c r="D5153" s="193" t="s">
        <v>1423</v>
      </c>
      <c r="E5153" s="183" t="s">
        <v>26</v>
      </c>
      <c r="F5153" s="183" t="s">
        <v>7</v>
      </c>
      <c r="G5153" s="183" t="s">
        <v>7</v>
      </c>
      <c r="H5153" s="183" t="s">
        <v>7</v>
      </c>
      <c r="I5153" s="183" t="s">
        <v>7</v>
      </c>
      <c r="J5153" s="183" t="s">
        <v>7</v>
      </c>
      <c r="K5153" s="183" t="s">
        <v>7</v>
      </c>
      <c r="L5153" s="183" t="s">
        <v>7</v>
      </c>
      <c r="M5153" s="183" t="s">
        <v>7</v>
      </c>
      <c r="N5153" s="183" t="s">
        <v>7</v>
      </c>
      <c r="O5153" s="183" t="s">
        <v>7</v>
      </c>
      <c r="P5153" s="183" t="s">
        <v>7</v>
      </c>
      <c r="Q5153" s="181" t="s">
        <v>7</v>
      </c>
      <c r="R5153" s="181" t="s">
        <v>7</v>
      </c>
      <c r="S5153" s="239" t="s">
        <v>7</v>
      </c>
      <c r="T5153" s="181" t="s">
        <v>7</v>
      </c>
      <c r="U5153" s="239">
        <f>SUM(U5150:U5152)</f>
        <v>50410.968125000007</v>
      </c>
      <c r="V5153" s="181" t="s">
        <v>7</v>
      </c>
    </row>
    <row r="5154" spans="2:22" s="26" customFormat="1" ht="78.75" x14ac:dyDescent="0.25">
      <c r="B5154" s="193" t="s">
        <v>1545</v>
      </c>
      <c r="C5154" s="238" t="s">
        <v>1424</v>
      </c>
      <c r="D5154" s="193" t="s">
        <v>1425</v>
      </c>
      <c r="E5154" s="183" t="s">
        <v>5441</v>
      </c>
      <c r="F5154" s="183" t="s">
        <v>4531</v>
      </c>
      <c r="G5154" s="183" t="s">
        <v>7</v>
      </c>
      <c r="H5154" s="195" t="s">
        <v>289</v>
      </c>
      <c r="I5154" s="183">
        <v>2025</v>
      </c>
      <c r="J5154" s="183">
        <v>110</v>
      </c>
      <c r="K5154" s="183" t="s">
        <v>2187</v>
      </c>
      <c r="L5154" s="183" t="s">
        <v>134</v>
      </c>
      <c r="M5154" s="183" t="s">
        <v>4532</v>
      </c>
      <c r="N5154" s="183" t="s">
        <v>4837</v>
      </c>
      <c r="O5154" s="183">
        <v>1</v>
      </c>
      <c r="P5154" s="183">
        <v>13</v>
      </c>
      <c r="Q5154" s="181" t="s">
        <v>193</v>
      </c>
      <c r="R5154" s="181" t="s">
        <v>153</v>
      </c>
      <c r="S5154" s="239">
        <v>39176.870000000003</v>
      </c>
      <c r="T5154" s="181">
        <v>1.28</v>
      </c>
      <c r="U5154" s="239">
        <f>O5154*P5154*S5154*T5154</f>
        <v>651903.11680000008</v>
      </c>
      <c r="V5154" s="181" t="s">
        <v>7</v>
      </c>
    </row>
    <row r="5155" spans="2:22" s="26" customFormat="1" ht="78.75" x14ac:dyDescent="0.25">
      <c r="B5155" s="193" t="s">
        <v>1545</v>
      </c>
      <c r="C5155" s="238" t="s">
        <v>1424</v>
      </c>
      <c r="D5155" s="193" t="s">
        <v>1425</v>
      </c>
      <c r="E5155" s="183" t="s">
        <v>5369</v>
      </c>
      <c r="F5155" s="183" t="s">
        <v>4531</v>
      </c>
      <c r="G5155" s="183" t="s">
        <v>7</v>
      </c>
      <c r="H5155" s="195" t="s">
        <v>289</v>
      </c>
      <c r="I5155" s="183">
        <v>2025</v>
      </c>
      <c r="J5155" s="183">
        <v>110</v>
      </c>
      <c r="K5155" s="183" t="s">
        <v>206</v>
      </c>
      <c r="L5155" s="183" t="s">
        <v>134</v>
      </c>
      <c r="M5155" s="183" t="s">
        <v>4532</v>
      </c>
      <c r="N5155" s="183" t="s">
        <v>4837</v>
      </c>
      <c r="O5155" s="183">
        <v>1</v>
      </c>
      <c r="P5155" s="183">
        <v>1</v>
      </c>
      <c r="Q5155" s="181" t="s">
        <v>193</v>
      </c>
      <c r="R5155" s="181" t="s">
        <v>207</v>
      </c>
      <c r="S5155" s="239">
        <v>3290.54</v>
      </c>
      <c r="T5155" s="181">
        <v>1</v>
      </c>
      <c r="U5155" s="239">
        <f>O5155*P5155*S5155*T5155</f>
        <v>3290.54</v>
      </c>
      <c r="V5155" s="181" t="s">
        <v>7</v>
      </c>
    </row>
    <row r="5156" spans="2:22" s="26" customFormat="1" ht="47.25" x14ac:dyDescent="0.25">
      <c r="B5156" s="193" t="s">
        <v>1545</v>
      </c>
      <c r="C5156" s="238" t="s">
        <v>1424</v>
      </c>
      <c r="D5156" s="193" t="s">
        <v>1425</v>
      </c>
      <c r="E5156" s="183" t="s">
        <v>26</v>
      </c>
      <c r="F5156" s="183" t="s">
        <v>7</v>
      </c>
      <c r="G5156" s="183" t="s">
        <v>7</v>
      </c>
      <c r="H5156" s="183" t="s">
        <v>7</v>
      </c>
      <c r="I5156" s="183" t="s">
        <v>7</v>
      </c>
      <c r="J5156" s="183" t="s">
        <v>7</v>
      </c>
      <c r="K5156" s="183" t="s">
        <v>7</v>
      </c>
      <c r="L5156" s="183" t="s">
        <v>7</v>
      </c>
      <c r="M5156" s="183" t="s">
        <v>7</v>
      </c>
      <c r="N5156" s="183" t="s">
        <v>7</v>
      </c>
      <c r="O5156" s="183" t="s">
        <v>7</v>
      </c>
      <c r="P5156" s="183" t="s">
        <v>7</v>
      </c>
      <c r="Q5156" s="181" t="s">
        <v>7</v>
      </c>
      <c r="R5156" s="181" t="s">
        <v>7</v>
      </c>
      <c r="S5156" s="239" t="s">
        <v>7</v>
      </c>
      <c r="T5156" s="181" t="s">
        <v>7</v>
      </c>
      <c r="U5156" s="239">
        <f>SUM(U5154:U5155)</f>
        <v>655193.65680000011</v>
      </c>
      <c r="V5156" s="181" t="s">
        <v>7</v>
      </c>
    </row>
    <row r="5157" spans="2:22" s="26" customFormat="1" ht="47.25" x14ac:dyDescent="0.25">
      <c r="B5157" s="193" t="s">
        <v>1546</v>
      </c>
      <c r="C5157" s="238" t="s">
        <v>1426</v>
      </c>
      <c r="D5157" s="193" t="s">
        <v>1427</v>
      </c>
      <c r="E5157" s="183" t="s">
        <v>253</v>
      </c>
      <c r="F5157" s="183" t="s">
        <v>4533</v>
      </c>
      <c r="G5157" s="183" t="s">
        <v>7</v>
      </c>
      <c r="H5157" s="195" t="s">
        <v>289</v>
      </c>
      <c r="I5157" s="183">
        <v>2025</v>
      </c>
      <c r="J5157" s="183">
        <v>110</v>
      </c>
      <c r="K5157" s="183" t="s">
        <v>5427</v>
      </c>
      <c r="L5157" s="183" t="s">
        <v>134</v>
      </c>
      <c r="M5157" s="183" t="s">
        <v>4534</v>
      </c>
      <c r="N5157" s="183" t="s">
        <v>4837</v>
      </c>
      <c r="O5157" s="183">
        <v>1</v>
      </c>
      <c r="P5157" s="183">
        <v>1</v>
      </c>
      <c r="Q5157" s="181" t="s">
        <v>135</v>
      </c>
      <c r="R5157" s="181" t="s">
        <v>2515</v>
      </c>
      <c r="S5157" s="239">
        <v>5334.69</v>
      </c>
      <c r="T5157" s="181">
        <v>1.29</v>
      </c>
      <c r="U5157" s="239">
        <f t="shared" ref="U5157:U5168" si="249">O5157*P5157*S5157*T5157</f>
        <v>6881.7500999999993</v>
      </c>
      <c r="V5157" s="181" t="s">
        <v>7</v>
      </c>
    </row>
    <row r="5158" spans="2:22" s="26" customFormat="1" ht="47.25" x14ac:dyDescent="0.25">
      <c r="B5158" s="193" t="s">
        <v>1546</v>
      </c>
      <c r="C5158" s="238" t="s">
        <v>1426</v>
      </c>
      <c r="D5158" s="193" t="s">
        <v>1427</v>
      </c>
      <c r="E5158" s="183" t="s">
        <v>549</v>
      </c>
      <c r="F5158" s="183" t="s">
        <v>4533</v>
      </c>
      <c r="G5158" s="183" t="s">
        <v>7</v>
      </c>
      <c r="H5158" s="195" t="s">
        <v>289</v>
      </c>
      <c r="I5158" s="183">
        <v>2025</v>
      </c>
      <c r="J5158" s="183">
        <v>110</v>
      </c>
      <c r="K5158" s="183" t="s">
        <v>3430</v>
      </c>
      <c r="L5158" s="183" t="s">
        <v>134</v>
      </c>
      <c r="M5158" s="183" t="s">
        <v>4534</v>
      </c>
      <c r="N5158" s="183" t="s">
        <v>4837</v>
      </c>
      <c r="O5158" s="183">
        <v>1</v>
      </c>
      <c r="P5158" s="183">
        <v>1</v>
      </c>
      <c r="Q5158" s="181" t="s">
        <v>135</v>
      </c>
      <c r="R5158" s="181" t="s">
        <v>3358</v>
      </c>
      <c r="S5158" s="239">
        <v>4815.68</v>
      </c>
      <c r="T5158" s="181">
        <v>1.31</v>
      </c>
      <c r="U5158" s="239">
        <f t="shared" si="249"/>
        <v>6308.5408000000007</v>
      </c>
      <c r="V5158" s="181" t="s">
        <v>7</v>
      </c>
    </row>
    <row r="5159" spans="2:22" s="26" customFormat="1" ht="47.25" x14ac:dyDescent="0.25">
      <c r="B5159" s="193" t="s">
        <v>1546</v>
      </c>
      <c r="C5159" s="238" t="s">
        <v>1426</v>
      </c>
      <c r="D5159" s="193" t="s">
        <v>1427</v>
      </c>
      <c r="E5159" s="183" t="s">
        <v>3655</v>
      </c>
      <c r="F5159" s="183" t="s">
        <v>4533</v>
      </c>
      <c r="G5159" s="183" t="s">
        <v>7</v>
      </c>
      <c r="H5159" s="195" t="s">
        <v>289</v>
      </c>
      <c r="I5159" s="183">
        <v>2025</v>
      </c>
      <c r="J5159" s="183" t="s">
        <v>811</v>
      </c>
      <c r="K5159" s="183" t="s">
        <v>3601</v>
      </c>
      <c r="L5159" s="183" t="s">
        <v>134</v>
      </c>
      <c r="M5159" s="183" t="s">
        <v>4534</v>
      </c>
      <c r="N5159" s="183" t="s">
        <v>4837</v>
      </c>
      <c r="O5159" s="183">
        <v>1</v>
      </c>
      <c r="P5159" s="183">
        <v>0.63</v>
      </c>
      <c r="Q5159" s="181" t="s">
        <v>99</v>
      </c>
      <c r="R5159" s="181" t="s">
        <v>651</v>
      </c>
      <c r="S5159" s="239">
        <v>363.18</v>
      </c>
      <c r="T5159" s="181">
        <v>1.31</v>
      </c>
      <c r="U5159" s="239">
        <f t="shared" si="249"/>
        <v>299.73245400000002</v>
      </c>
      <c r="V5159" s="181" t="s">
        <v>7</v>
      </c>
    </row>
    <row r="5160" spans="2:22" s="26" customFormat="1" ht="47.25" x14ac:dyDescent="0.25">
      <c r="B5160" s="193" t="s">
        <v>1546</v>
      </c>
      <c r="C5160" s="238" t="s">
        <v>1426</v>
      </c>
      <c r="D5160" s="193" t="s">
        <v>1427</v>
      </c>
      <c r="E5160" s="183" t="s">
        <v>3628</v>
      </c>
      <c r="F5160" s="183" t="s">
        <v>4533</v>
      </c>
      <c r="G5160" s="183" t="s">
        <v>7</v>
      </c>
      <c r="H5160" s="195" t="s">
        <v>289</v>
      </c>
      <c r="I5160" s="183">
        <v>2025</v>
      </c>
      <c r="J5160" s="183">
        <v>110</v>
      </c>
      <c r="K5160" s="183" t="s">
        <v>2894</v>
      </c>
      <c r="L5160" s="183" t="s">
        <v>134</v>
      </c>
      <c r="M5160" s="183" t="s">
        <v>4534</v>
      </c>
      <c r="N5160" s="183" t="s">
        <v>4837</v>
      </c>
      <c r="O5160" s="183">
        <v>1</v>
      </c>
      <c r="P5160" s="183">
        <v>1</v>
      </c>
      <c r="Q5160" s="181" t="s">
        <v>135</v>
      </c>
      <c r="R5160" s="181" t="s">
        <v>1321</v>
      </c>
      <c r="S5160" s="239">
        <v>55.62</v>
      </c>
      <c r="T5160" s="181">
        <v>1.1100000000000001</v>
      </c>
      <c r="U5160" s="239">
        <f t="shared" si="249"/>
        <v>61.738199999999999</v>
      </c>
      <c r="V5160" s="181" t="s">
        <v>7</v>
      </c>
    </row>
    <row r="5161" spans="2:22" s="26" customFormat="1" ht="110.25" x14ac:dyDescent="0.25">
      <c r="B5161" s="193" t="s">
        <v>1546</v>
      </c>
      <c r="C5161" s="238" t="s">
        <v>1426</v>
      </c>
      <c r="D5161" s="193" t="s">
        <v>1427</v>
      </c>
      <c r="E5161" s="183" t="s">
        <v>3016</v>
      </c>
      <c r="F5161" s="183" t="s">
        <v>4533</v>
      </c>
      <c r="G5161" s="183" t="s">
        <v>7</v>
      </c>
      <c r="H5161" s="195" t="s">
        <v>289</v>
      </c>
      <c r="I5161" s="183">
        <v>2025</v>
      </c>
      <c r="J5161" s="183">
        <v>110</v>
      </c>
      <c r="K5161" s="183" t="s">
        <v>5472</v>
      </c>
      <c r="L5161" s="183" t="s">
        <v>134</v>
      </c>
      <c r="M5161" s="183" t="s">
        <v>4534</v>
      </c>
      <c r="N5161" s="183" t="s">
        <v>4837</v>
      </c>
      <c r="O5161" s="183">
        <v>1</v>
      </c>
      <c r="P5161" s="183">
        <v>1</v>
      </c>
      <c r="Q5161" s="181" t="s">
        <v>135</v>
      </c>
      <c r="R5161" s="181" t="s">
        <v>2700</v>
      </c>
      <c r="S5161" s="239">
        <v>3061.69</v>
      </c>
      <c r="T5161" s="181">
        <v>1.31</v>
      </c>
      <c r="U5161" s="239">
        <f t="shared" si="249"/>
        <v>4010.8139000000001</v>
      </c>
      <c r="V5161" s="181" t="s">
        <v>7</v>
      </c>
    </row>
    <row r="5162" spans="2:22" s="26" customFormat="1" ht="63" x14ac:dyDescent="0.25">
      <c r="B5162" s="193" t="s">
        <v>1546</v>
      </c>
      <c r="C5162" s="238" t="s">
        <v>1426</v>
      </c>
      <c r="D5162" s="193" t="s">
        <v>1427</v>
      </c>
      <c r="E5162" s="183" t="s">
        <v>4129</v>
      </c>
      <c r="F5162" s="183" t="s">
        <v>4533</v>
      </c>
      <c r="G5162" s="183" t="s">
        <v>7</v>
      </c>
      <c r="H5162" s="195" t="s">
        <v>289</v>
      </c>
      <c r="I5162" s="183">
        <v>2025</v>
      </c>
      <c r="J5162" s="183">
        <v>110</v>
      </c>
      <c r="K5162" s="183" t="s">
        <v>4033</v>
      </c>
      <c r="L5162" s="183" t="s">
        <v>134</v>
      </c>
      <c r="M5162" s="183" t="s">
        <v>4534</v>
      </c>
      <c r="N5162" s="183" t="s">
        <v>4837</v>
      </c>
      <c r="O5162" s="183">
        <v>1</v>
      </c>
      <c r="P5162" s="183">
        <v>1</v>
      </c>
      <c r="Q5162" s="181" t="s">
        <v>111</v>
      </c>
      <c r="R5162" s="181" t="s">
        <v>260</v>
      </c>
      <c r="S5162" s="239">
        <v>2127.5100000000002</v>
      </c>
      <c r="T5162" s="181">
        <v>1</v>
      </c>
      <c r="U5162" s="239">
        <f t="shared" si="249"/>
        <v>2127.5100000000002</v>
      </c>
      <c r="V5162" s="181" t="s">
        <v>7</v>
      </c>
    </row>
    <row r="5163" spans="2:22" s="26" customFormat="1" ht="47.25" x14ac:dyDescent="0.25">
      <c r="B5163" s="193" t="s">
        <v>1546</v>
      </c>
      <c r="C5163" s="238" t="s">
        <v>1426</v>
      </c>
      <c r="D5163" s="193" t="s">
        <v>1427</v>
      </c>
      <c r="E5163" s="183" t="s">
        <v>122</v>
      </c>
      <c r="F5163" s="183" t="s">
        <v>4533</v>
      </c>
      <c r="G5163" s="183" t="s">
        <v>7</v>
      </c>
      <c r="H5163" s="195" t="s">
        <v>289</v>
      </c>
      <c r="I5163" s="183">
        <v>2025</v>
      </c>
      <c r="J5163" s="183">
        <v>110</v>
      </c>
      <c r="K5163" s="183" t="s">
        <v>110</v>
      </c>
      <c r="L5163" s="183" t="s">
        <v>134</v>
      </c>
      <c r="M5163" s="183" t="s">
        <v>4534</v>
      </c>
      <c r="N5163" s="183" t="s">
        <v>4837</v>
      </c>
      <c r="O5163" s="183">
        <v>1</v>
      </c>
      <c r="P5163" s="183">
        <v>24</v>
      </c>
      <c r="Q5163" s="181" t="s">
        <v>102</v>
      </c>
      <c r="R5163" s="181" t="s">
        <v>112</v>
      </c>
      <c r="S5163" s="239">
        <v>1109.82</v>
      </c>
      <c r="T5163" s="181">
        <v>1.1100000000000001</v>
      </c>
      <c r="U5163" s="239">
        <f t="shared" si="249"/>
        <v>29565.604800000005</v>
      </c>
      <c r="V5163" s="181" t="s">
        <v>7</v>
      </c>
    </row>
    <row r="5164" spans="2:22" s="26" customFormat="1" ht="47.25" x14ac:dyDescent="0.25">
      <c r="B5164" s="193" t="s">
        <v>1546</v>
      </c>
      <c r="C5164" s="238" t="s">
        <v>1426</v>
      </c>
      <c r="D5164" s="193" t="s">
        <v>1427</v>
      </c>
      <c r="E5164" s="183" t="s">
        <v>123</v>
      </c>
      <c r="F5164" s="183" t="s">
        <v>4533</v>
      </c>
      <c r="G5164" s="183" t="s">
        <v>7</v>
      </c>
      <c r="H5164" s="195" t="s">
        <v>289</v>
      </c>
      <c r="I5164" s="183">
        <v>2025</v>
      </c>
      <c r="J5164" s="183">
        <v>110</v>
      </c>
      <c r="K5164" s="183" t="s">
        <v>1873</v>
      </c>
      <c r="L5164" s="183" t="s">
        <v>134</v>
      </c>
      <c r="M5164" s="183" t="s">
        <v>4534</v>
      </c>
      <c r="N5164" s="183" t="s">
        <v>4837</v>
      </c>
      <c r="O5164" s="183">
        <v>1</v>
      </c>
      <c r="P5164" s="183">
        <v>24</v>
      </c>
      <c r="Q5164" s="181" t="s">
        <v>99</v>
      </c>
      <c r="R5164" s="181" t="s">
        <v>113</v>
      </c>
      <c r="S5164" s="239">
        <v>263.88</v>
      </c>
      <c r="T5164" s="181">
        <v>1.1100000000000001</v>
      </c>
      <c r="U5164" s="239">
        <f t="shared" si="249"/>
        <v>7029.7632000000003</v>
      </c>
      <c r="V5164" s="181" t="s">
        <v>7</v>
      </c>
    </row>
    <row r="5165" spans="2:22" s="26" customFormat="1" ht="47.25" x14ac:dyDescent="0.25">
      <c r="B5165" s="193" t="s">
        <v>1546</v>
      </c>
      <c r="C5165" s="238" t="s">
        <v>1426</v>
      </c>
      <c r="D5165" s="193" t="s">
        <v>1427</v>
      </c>
      <c r="E5165" s="183" t="s">
        <v>121</v>
      </c>
      <c r="F5165" s="183" t="s">
        <v>4533</v>
      </c>
      <c r="G5165" s="183" t="s">
        <v>7</v>
      </c>
      <c r="H5165" s="195" t="s">
        <v>289</v>
      </c>
      <c r="I5165" s="183">
        <v>2025</v>
      </c>
      <c r="J5165" s="183">
        <v>110</v>
      </c>
      <c r="K5165" s="183" t="s">
        <v>1776</v>
      </c>
      <c r="L5165" s="183" t="s">
        <v>134</v>
      </c>
      <c r="M5165" s="183" t="s">
        <v>4534</v>
      </c>
      <c r="N5165" s="183" t="s">
        <v>4837</v>
      </c>
      <c r="O5165" s="183">
        <v>1</v>
      </c>
      <c r="P5165" s="183">
        <v>31.542000000000002</v>
      </c>
      <c r="Q5165" s="181" t="s">
        <v>2493</v>
      </c>
      <c r="R5165" s="181" t="s">
        <v>182</v>
      </c>
      <c r="S5165" s="239">
        <v>308.56</v>
      </c>
      <c r="T5165" s="181">
        <v>1.1100000000000001</v>
      </c>
      <c r="U5165" s="239">
        <f t="shared" si="249"/>
        <v>10803.185467200001</v>
      </c>
      <c r="V5165" s="181" t="s">
        <v>7</v>
      </c>
    </row>
    <row r="5166" spans="2:22" s="26" customFormat="1" ht="47.25" x14ac:dyDescent="0.25">
      <c r="B5166" s="193" t="s">
        <v>1546</v>
      </c>
      <c r="C5166" s="238" t="s">
        <v>1426</v>
      </c>
      <c r="D5166" s="193" t="s">
        <v>1427</v>
      </c>
      <c r="E5166" s="183" t="s">
        <v>3628</v>
      </c>
      <c r="F5166" s="183" t="s">
        <v>4533</v>
      </c>
      <c r="G5166" s="183" t="s">
        <v>7</v>
      </c>
      <c r="H5166" s="195" t="s">
        <v>289</v>
      </c>
      <c r="I5166" s="183">
        <v>2025</v>
      </c>
      <c r="J5166" s="183">
        <v>110</v>
      </c>
      <c r="K5166" s="183" t="s">
        <v>2577</v>
      </c>
      <c r="L5166" s="183" t="s">
        <v>134</v>
      </c>
      <c r="M5166" s="183" t="s">
        <v>4534</v>
      </c>
      <c r="N5166" s="183" t="s">
        <v>4837</v>
      </c>
      <c r="O5166" s="183">
        <v>1</v>
      </c>
      <c r="P5166" s="183">
        <v>3338</v>
      </c>
      <c r="Q5166" s="181" t="s">
        <v>135</v>
      </c>
      <c r="R5166" s="181" t="s">
        <v>394</v>
      </c>
      <c r="S5166" s="239">
        <v>4.6399999999999997</v>
      </c>
      <c r="T5166" s="181">
        <v>1.1100000000000001</v>
      </c>
      <c r="U5166" s="239">
        <f t="shared" si="249"/>
        <v>17192.035200000002</v>
      </c>
      <c r="V5166" s="181" t="s">
        <v>7</v>
      </c>
    </row>
    <row r="5167" spans="2:22" s="26" customFormat="1" ht="63" x14ac:dyDescent="0.25">
      <c r="B5167" s="193" t="s">
        <v>1546</v>
      </c>
      <c r="C5167" s="238" t="s">
        <v>1426</v>
      </c>
      <c r="D5167" s="193" t="s">
        <v>1427</v>
      </c>
      <c r="E5167" s="183" t="s">
        <v>4129</v>
      </c>
      <c r="F5167" s="183" t="s">
        <v>4533</v>
      </c>
      <c r="G5167" s="183" t="s">
        <v>7</v>
      </c>
      <c r="H5167" s="195" t="s">
        <v>289</v>
      </c>
      <c r="I5167" s="183">
        <v>2025</v>
      </c>
      <c r="J5167" s="183">
        <v>110</v>
      </c>
      <c r="K5167" s="183" t="s">
        <v>4071</v>
      </c>
      <c r="L5167" s="183" t="s">
        <v>134</v>
      </c>
      <c r="M5167" s="183" t="s">
        <v>4534</v>
      </c>
      <c r="N5167" s="183" t="s">
        <v>4837</v>
      </c>
      <c r="O5167" s="183">
        <v>1</v>
      </c>
      <c r="P5167" s="183">
        <v>1</v>
      </c>
      <c r="Q5167" s="181" t="s">
        <v>111</v>
      </c>
      <c r="R5167" s="181" t="s">
        <v>379</v>
      </c>
      <c r="S5167" s="239">
        <v>10637.53</v>
      </c>
      <c r="T5167" s="181">
        <v>1</v>
      </c>
      <c r="U5167" s="239">
        <f t="shared" si="249"/>
        <v>10637.53</v>
      </c>
      <c r="V5167" s="181" t="s">
        <v>7</v>
      </c>
    </row>
    <row r="5168" spans="2:22" s="26" customFormat="1" ht="47.25" x14ac:dyDescent="0.25">
      <c r="B5168" s="193" t="s">
        <v>1546</v>
      </c>
      <c r="C5168" s="238" t="s">
        <v>1426</v>
      </c>
      <c r="D5168" s="193" t="s">
        <v>1427</v>
      </c>
      <c r="E5168" s="183" t="s">
        <v>3160</v>
      </c>
      <c r="F5168" s="183" t="s">
        <v>4533</v>
      </c>
      <c r="G5168" s="183" t="s">
        <v>7</v>
      </c>
      <c r="H5168" s="195" t="s">
        <v>289</v>
      </c>
      <c r="I5168" s="183">
        <v>2025</v>
      </c>
      <c r="J5168" s="183">
        <v>110</v>
      </c>
      <c r="K5168" s="183" t="s">
        <v>5448</v>
      </c>
      <c r="L5168" s="183" t="s">
        <v>134</v>
      </c>
      <c r="M5168" s="183" t="s">
        <v>4534</v>
      </c>
      <c r="N5168" s="183" t="s">
        <v>4837</v>
      </c>
      <c r="O5168" s="183">
        <v>1</v>
      </c>
      <c r="P5168" s="183">
        <v>1</v>
      </c>
      <c r="Q5168" s="181" t="s">
        <v>223</v>
      </c>
      <c r="R5168" s="181" t="s">
        <v>4535</v>
      </c>
      <c r="S5168" s="239">
        <v>67172.800000000003</v>
      </c>
      <c r="T5168" s="181">
        <v>1.31</v>
      </c>
      <c r="U5168" s="239">
        <f t="shared" si="249"/>
        <v>87996.368000000002</v>
      </c>
      <c r="V5168" s="181" t="s">
        <v>7</v>
      </c>
    </row>
    <row r="5169" spans="2:22" s="26" customFormat="1" ht="47.25" x14ac:dyDescent="0.25">
      <c r="B5169" s="193" t="s">
        <v>1546</v>
      </c>
      <c r="C5169" s="238" t="s">
        <v>1426</v>
      </c>
      <c r="D5169" s="193" t="s">
        <v>1427</v>
      </c>
      <c r="E5169" s="183" t="s">
        <v>26</v>
      </c>
      <c r="F5169" s="183" t="s">
        <v>7</v>
      </c>
      <c r="G5169" s="183" t="s">
        <v>7</v>
      </c>
      <c r="H5169" s="183" t="s">
        <v>7</v>
      </c>
      <c r="I5169" s="183" t="s">
        <v>7</v>
      </c>
      <c r="J5169" s="183" t="s">
        <v>7</v>
      </c>
      <c r="K5169" s="183" t="s">
        <v>7</v>
      </c>
      <c r="L5169" s="183" t="s">
        <v>7</v>
      </c>
      <c r="M5169" s="183" t="s">
        <v>7</v>
      </c>
      <c r="N5169" s="183" t="s">
        <v>7</v>
      </c>
      <c r="O5169" s="183" t="s">
        <v>7</v>
      </c>
      <c r="P5169" s="183" t="s">
        <v>7</v>
      </c>
      <c r="Q5169" s="181" t="s">
        <v>7</v>
      </c>
      <c r="R5169" s="181" t="s">
        <v>7</v>
      </c>
      <c r="S5169" s="239" t="s">
        <v>7</v>
      </c>
      <c r="T5169" s="181" t="s">
        <v>7</v>
      </c>
      <c r="U5169" s="239">
        <f>SUM(U5157:U5168)</f>
        <v>182914.57212120001</v>
      </c>
      <c r="V5169" s="181" t="s">
        <v>7</v>
      </c>
    </row>
    <row r="5170" spans="2:22" s="26" customFormat="1" ht="63" x14ac:dyDescent="0.25">
      <c r="B5170" s="193" t="s">
        <v>1543</v>
      </c>
      <c r="C5170" s="238" t="s">
        <v>1428</v>
      </c>
      <c r="D5170" s="193" t="s">
        <v>1429</v>
      </c>
      <c r="E5170" s="183" t="s">
        <v>639</v>
      </c>
      <c r="F5170" s="183" t="s">
        <v>4539</v>
      </c>
      <c r="G5170" s="183" t="s">
        <v>7</v>
      </c>
      <c r="H5170" s="195" t="s">
        <v>289</v>
      </c>
      <c r="I5170" s="183">
        <v>2023</v>
      </c>
      <c r="J5170" s="183" t="s">
        <v>7</v>
      </c>
      <c r="K5170" s="183" t="s">
        <v>1744</v>
      </c>
      <c r="L5170" s="183" t="s">
        <v>134</v>
      </c>
      <c r="M5170" s="183" t="s">
        <v>4540</v>
      </c>
      <c r="N5170" s="183" t="s">
        <v>4837</v>
      </c>
      <c r="O5170" s="183">
        <v>1</v>
      </c>
      <c r="P5170" s="183">
        <v>719.94</v>
      </c>
      <c r="Q5170" s="181" t="s">
        <v>199</v>
      </c>
      <c r="R5170" s="181" t="s">
        <v>396</v>
      </c>
      <c r="S5170" s="239">
        <v>18.600000000000001</v>
      </c>
      <c r="T5170" s="181">
        <v>1.29</v>
      </c>
      <c r="U5170" s="239">
        <f>O5170*P5170*S5170*T5170</f>
        <v>17274.240360000003</v>
      </c>
      <c r="V5170" s="181" t="s">
        <v>7</v>
      </c>
    </row>
    <row r="5171" spans="2:22" s="26" customFormat="1" ht="63" x14ac:dyDescent="0.25">
      <c r="B5171" s="193" t="s">
        <v>1543</v>
      </c>
      <c r="C5171" s="238" t="s">
        <v>1428</v>
      </c>
      <c r="D5171" s="193" t="s">
        <v>1429</v>
      </c>
      <c r="E5171" s="183" t="s">
        <v>639</v>
      </c>
      <c r="F5171" s="183" t="s">
        <v>4539</v>
      </c>
      <c r="G5171" s="183" t="s">
        <v>7</v>
      </c>
      <c r="H5171" s="195" t="s">
        <v>289</v>
      </c>
      <c r="I5171" s="183">
        <v>2023</v>
      </c>
      <c r="J5171" s="183" t="s">
        <v>7</v>
      </c>
      <c r="K5171" s="183" t="s">
        <v>3466</v>
      </c>
      <c r="L5171" s="183" t="s">
        <v>134</v>
      </c>
      <c r="M5171" s="183" t="s">
        <v>4540</v>
      </c>
      <c r="N5171" s="183" t="s">
        <v>4837</v>
      </c>
      <c r="O5171" s="183">
        <v>1</v>
      </c>
      <c r="P5171" s="183">
        <v>719.94</v>
      </c>
      <c r="Q5171" s="181" t="s">
        <v>199</v>
      </c>
      <c r="R5171" s="181" t="s">
        <v>3467</v>
      </c>
      <c r="S5171" s="239">
        <v>9.86</v>
      </c>
      <c r="T5171" s="181">
        <v>1.29</v>
      </c>
      <c r="U5171" s="239">
        <f>O5171*P5171*S5171*T5171</f>
        <v>9157.2048360000008</v>
      </c>
      <c r="V5171" s="181" t="s">
        <v>7</v>
      </c>
    </row>
    <row r="5172" spans="2:22" s="26" customFormat="1" ht="63" x14ac:dyDescent="0.25">
      <c r="B5172" s="193" t="s">
        <v>1543</v>
      </c>
      <c r="C5172" s="238" t="s">
        <v>1428</v>
      </c>
      <c r="D5172" s="193" t="s">
        <v>1429</v>
      </c>
      <c r="E5172" s="183" t="s">
        <v>4129</v>
      </c>
      <c r="F5172" s="183" t="s">
        <v>4539</v>
      </c>
      <c r="G5172" s="183" t="s">
        <v>7</v>
      </c>
      <c r="H5172" s="195" t="s">
        <v>289</v>
      </c>
      <c r="I5172" s="183">
        <v>2023</v>
      </c>
      <c r="J5172" s="183" t="s">
        <v>7</v>
      </c>
      <c r="K5172" s="183" t="s">
        <v>4326</v>
      </c>
      <c r="L5172" s="183" t="s">
        <v>134</v>
      </c>
      <c r="M5172" s="183" t="s">
        <v>4540</v>
      </c>
      <c r="N5172" s="183" t="s">
        <v>4837</v>
      </c>
      <c r="O5172" s="183">
        <v>1</v>
      </c>
      <c r="P5172" s="183">
        <v>1</v>
      </c>
      <c r="Q5172" s="181" t="s">
        <v>111</v>
      </c>
      <c r="R5172" s="181" t="s">
        <v>211</v>
      </c>
      <c r="S5172" s="239">
        <v>4255.01</v>
      </c>
      <c r="T5172" s="181">
        <v>1</v>
      </c>
      <c r="U5172" s="239">
        <f>O5172*P5172*S5172*T5172</f>
        <v>4255.01</v>
      </c>
      <c r="V5172" s="181" t="s">
        <v>7</v>
      </c>
    </row>
    <row r="5173" spans="2:22" s="26" customFormat="1" ht="63" x14ac:dyDescent="0.25">
      <c r="B5173" s="193" t="s">
        <v>1543</v>
      </c>
      <c r="C5173" s="238" t="s">
        <v>1428</v>
      </c>
      <c r="D5173" s="193" t="s">
        <v>1429</v>
      </c>
      <c r="E5173" s="183" t="s">
        <v>26</v>
      </c>
      <c r="F5173" s="183" t="s">
        <v>7</v>
      </c>
      <c r="G5173" s="183" t="s">
        <v>7</v>
      </c>
      <c r="H5173" s="183" t="s">
        <v>7</v>
      </c>
      <c r="I5173" s="183" t="s">
        <v>7</v>
      </c>
      <c r="J5173" s="183" t="s">
        <v>7</v>
      </c>
      <c r="K5173" s="183" t="s">
        <v>7</v>
      </c>
      <c r="L5173" s="183" t="s">
        <v>7</v>
      </c>
      <c r="M5173" s="183" t="s">
        <v>7</v>
      </c>
      <c r="N5173" s="183" t="s">
        <v>7</v>
      </c>
      <c r="O5173" s="183" t="s">
        <v>7</v>
      </c>
      <c r="P5173" s="183" t="s">
        <v>7</v>
      </c>
      <c r="Q5173" s="181" t="s">
        <v>7</v>
      </c>
      <c r="R5173" s="181" t="s">
        <v>7</v>
      </c>
      <c r="S5173" s="239" t="s">
        <v>7</v>
      </c>
      <c r="T5173" s="181" t="s">
        <v>7</v>
      </c>
      <c r="U5173" s="239">
        <f>SUM(U5170:U5172)</f>
        <v>30686.455196000003</v>
      </c>
      <c r="V5173" s="181" t="s">
        <v>7</v>
      </c>
    </row>
    <row r="5174" spans="2:22" s="26" customFormat="1" ht="47.25" x14ac:dyDescent="0.25">
      <c r="B5174" s="193" t="s">
        <v>1540</v>
      </c>
      <c r="C5174" s="238" t="s">
        <v>1430</v>
      </c>
      <c r="D5174" s="193" t="s">
        <v>1431</v>
      </c>
      <c r="E5174" s="183" t="s">
        <v>4546</v>
      </c>
      <c r="F5174" s="183" t="s">
        <v>4547</v>
      </c>
      <c r="G5174" s="183" t="s">
        <v>7</v>
      </c>
      <c r="H5174" s="195" t="s">
        <v>289</v>
      </c>
      <c r="I5174" s="183">
        <v>2023</v>
      </c>
      <c r="J5174" s="183">
        <v>10</v>
      </c>
      <c r="K5174" s="183" t="s">
        <v>673</v>
      </c>
      <c r="L5174" s="183" t="s">
        <v>134</v>
      </c>
      <c r="M5174" s="183" t="s">
        <v>4548</v>
      </c>
      <c r="N5174" s="183" t="s">
        <v>4837</v>
      </c>
      <c r="O5174" s="183">
        <v>1</v>
      </c>
      <c r="P5174" s="183">
        <v>2</v>
      </c>
      <c r="Q5174" s="181" t="s">
        <v>135</v>
      </c>
      <c r="R5174" s="181" t="s">
        <v>4549</v>
      </c>
      <c r="S5174" s="239">
        <v>1244.21</v>
      </c>
      <c r="T5174" s="181">
        <v>1.27</v>
      </c>
      <c r="U5174" s="239">
        <f t="shared" ref="U5174:U5197" si="250">O5174*P5174*S5174*T5174</f>
        <v>3160.2934</v>
      </c>
      <c r="V5174" s="181" t="s">
        <v>7</v>
      </c>
    </row>
    <row r="5175" spans="2:22" s="26" customFormat="1" ht="47.25" x14ac:dyDescent="0.25">
      <c r="B5175" s="193" t="s">
        <v>1540</v>
      </c>
      <c r="C5175" s="238" t="s">
        <v>1430</v>
      </c>
      <c r="D5175" s="193" t="s">
        <v>1431</v>
      </c>
      <c r="E5175" s="183" t="s">
        <v>4011</v>
      </c>
      <c r="F5175" s="183" t="s">
        <v>4547</v>
      </c>
      <c r="G5175" s="183" t="s">
        <v>7</v>
      </c>
      <c r="H5175" s="195" t="s">
        <v>289</v>
      </c>
      <c r="I5175" s="183">
        <v>2023</v>
      </c>
      <c r="J5175" s="183">
        <v>10</v>
      </c>
      <c r="K5175" s="183" t="s">
        <v>4550</v>
      </c>
      <c r="L5175" s="183" t="s">
        <v>134</v>
      </c>
      <c r="M5175" s="183" t="s">
        <v>4548</v>
      </c>
      <c r="N5175" s="183" t="s">
        <v>4837</v>
      </c>
      <c r="O5175" s="183">
        <v>1</v>
      </c>
      <c r="P5175" s="183">
        <v>2</v>
      </c>
      <c r="Q5175" s="181" t="s">
        <v>135</v>
      </c>
      <c r="R5175" s="181" t="s">
        <v>540</v>
      </c>
      <c r="S5175" s="239">
        <v>2968.29</v>
      </c>
      <c r="T5175" s="181">
        <v>1.31</v>
      </c>
      <c r="U5175" s="239">
        <f t="shared" si="250"/>
        <v>7776.9198000000006</v>
      </c>
      <c r="V5175" s="181" t="s">
        <v>7</v>
      </c>
    </row>
    <row r="5176" spans="2:22" s="26" customFormat="1" ht="31.5" x14ac:dyDescent="0.25">
      <c r="B5176" s="193" t="s">
        <v>1540</v>
      </c>
      <c r="C5176" s="238" t="s">
        <v>1430</v>
      </c>
      <c r="D5176" s="193" t="s">
        <v>1431</v>
      </c>
      <c r="E5176" s="183" t="s">
        <v>5444</v>
      </c>
      <c r="F5176" s="183" t="s">
        <v>4547</v>
      </c>
      <c r="G5176" s="183" t="s">
        <v>7</v>
      </c>
      <c r="H5176" s="195" t="s">
        <v>289</v>
      </c>
      <c r="I5176" s="183">
        <v>2023</v>
      </c>
      <c r="J5176" s="183">
        <v>10</v>
      </c>
      <c r="K5176" s="183" t="s">
        <v>4551</v>
      </c>
      <c r="L5176" s="183" t="s">
        <v>134</v>
      </c>
      <c r="M5176" s="183" t="s">
        <v>4548</v>
      </c>
      <c r="N5176" s="183" t="s">
        <v>4837</v>
      </c>
      <c r="O5176" s="183">
        <v>1</v>
      </c>
      <c r="P5176" s="183">
        <v>2</v>
      </c>
      <c r="Q5176" s="181" t="s">
        <v>193</v>
      </c>
      <c r="R5176" s="181" t="s">
        <v>4552</v>
      </c>
      <c r="S5176" s="239">
        <v>1495.46</v>
      </c>
      <c r="T5176" s="181">
        <v>1.28</v>
      </c>
      <c r="U5176" s="239">
        <f t="shared" si="250"/>
        <v>3828.3776000000003</v>
      </c>
      <c r="V5176" s="181" t="s">
        <v>7</v>
      </c>
    </row>
    <row r="5177" spans="2:22" s="26" customFormat="1" ht="31.5" x14ac:dyDescent="0.25">
      <c r="B5177" s="193" t="s">
        <v>1540</v>
      </c>
      <c r="C5177" s="238" t="s">
        <v>1430</v>
      </c>
      <c r="D5177" s="193" t="s">
        <v>1431</v>
      </c>
      <c r="E5177" s="183" t="s">
        <v>5444</v>
      </c>
      <c r="F5177" s="183" t="s">
        <v>4547</v>
      </c>
      <c r="G5177" s="183" t="s">
        <v>7</v>
      </c>
      <c r="H5177" s="195" t="s">
        <v>289</v>
      </c>
      <c r="I5177" s="183">
        <v>2023</v>
      </c>
      <c r="J5177" s="183">
        <v>10</v>
      </c>
      <c r="K5177" s="183" t="s">
        <v>3472</v>
      </c>
      <c r="L5177" s="183" t="s">
        <v>134</v>
      </c>
      <c r="M5177" s="183" t="s">
        <v>4548</v>
      </c>
      <c r="N5177" s="183" t="s">
        <v>4837</v>
      </c>
      <c r="O5177" s="183">
        <v>1</v>
      </c>
      <c r="P5177" s="183">
        <v>11</v>
      </c>
      <c r="Q5177" s="181" t="s">
        <v>193</v>
      </c>
      <c r="R5177" s="181" t="s">
        <v>4553</v>
      </c>
      <c r="S5177" s="239">
        <v>1495.46</v>
      </c>
      <c r="T5177" s="181">
        <v>1.28</v>
      </c>
      <c r="U5177" s="239">
        <f t="shared" si="250"/>
        <v>21056.076800000003</v>
      </c>
      <c r="V5177" s="181" t="s">
        <v>7</v>
      </c>
    </row>
    <row r="5178" spans="2:22" s="26" customFormat="1" ht="63" x14ac:dyDescent="0.25">
      <c r="B5178" s="193" t="s">
        <v>1540</v>
      </c>
      <c r="C5178" s="238" t="s">
        <v>1430</v>
      </c>
      <c r="D5178" s="193" t="s">
        <v>1431</v>
      </c>
      <c r="E5178" s="183" t="s">
        <v>4129</v>
      </c>
      <c r="F5178" s="183" t="s">
        <v>4547</v>
      </c>
      <c r="G5178" s="183" t="s">
        <v>7</v>
      </c>
      <c r="H5178" s="195" t="s">
        <v>289</v>
      </c>
      <c r="I5178" s="183">
        <v>2023</v>
      </c>
      <c r="J5178" s="183">
        <v>10</v>
      </c>
      <c r="K5178" s="183" t="s">
        <v>4093</v>
      </c>
      <c r="L5178" s="183" t="s">
        <v>134</v>
      </c>
      <c r="M5178" s="183" t="s">
        <v>4548</v>
      </c>
      <c r="N5178" s="183" t="s">
        <v>4837</v>
      </c>
      <c r="O5178" s="183">
        <v>1</v>
      </c>
      <c r="P5178" s="183">
        <v>1</v>
      </c>
      <c r="Q5178" s="181" t="s">
        <v>111</v>
      </c>
      <c r="R5178" s="181" t="s">
        <v>211</v>
      </c>
      <c r="S5178" s="239">
        <v>4255.01</v>
      </c>
      <c r="T5178" s="181">
        <v>1</v>
      </c>
      <c r="U5178" s="239">
        <f t="shared" si="250"/>
        <v>4255.01</v>
      </c>
      <c r="V5178" s="181" t="s">
        <v>7</v>
      </c>
    </row>
    <row r="5179" spans="2:22" s="26" customFormat="1" ht="31.5" x14ac:dyDescent="0.25">
      <c r="B5179" s="193" t="s">
        <v>1540</v>
      </c>
      <c r="C5179" s="238" t="s">
        <v>1430</v>
      </c>
      <c r="D5179" s="193" t="s">
        <v>1431</v>
      </c>
      <c r="E5179" s="183" t="s">
        <v>121</v>
      </c>
      <c r="F5179" s="183" t="s">
        <v>4547</v>
      </c>
      <c r="G5179" s="183" t="s">
        <v>7</v>
      </c>
      <c r="H5179" s="195" t="s">
        <v>289</v>
      </c>
      <c r="I5179" s="183">
        <v>2023</v>
      </c>
      <c r="J5179" s="183">
        <v>10</v>
      </c>
      <c r="K5179" s="183" t="s">
        <v>100</v>
      </c>
      <c r="L5179" s="183" t="s">
        <v>134</v>
      </c>
      <c r="M5179" s="183" t="s">
        <v>4548</v>
      </c>
      <c r="N5179" s="183" t="s">
        <v>4837</v>
      </c>
      <c r="O5179" s="183">
        <v>1</v>
      </c>
      <c r="P5179" s="183">
        <v>14.696999999999999</v>
      </c>
      <c r="Q5179" s="181" t="s">
        <v>99</v>
      </c>
      <c r="R5179" s="181" t="s">
        <v>189</v>
      </c>
      <c r="S5179" s="239">
        <v>1262.83</v>
      </c>
      <c r="T5179" s="181">
        <v>1.1100000000000001</v>
      </c>
      <c r="U5179" s="239">
        <f t="shared" si="250"/>
        <v>20601.391886099998</v>
      </c>
      <c r="V5179" s="181" t="s">
        <v>7</v>
      </c>
    </row>
    <row r="5180" spans="2:22" s="26" customFormat="1" ht="31.5" x14ac:dyDescent="0.25">
      <c r="B5180" s="193" t="s">
        <v>1540</v>
      </c>
      <c r="C5180" s="238" t="s">
        <v>1430</v>
      </c>
      <c r="D5180" s="193" t="s">
        <v>1431</v>
      </c>
      <c r="E5180" s="183" t="s">
        <v>121</v>
      </c>
      <c r="F5180" s="183" t="s">
        <v>4547</v>
      </c>
      <c r="G5180" s="183" t="s">
        <v>7</v>
      </c>
      <c r="H5180" s="195" t="s">
        <v>289</v>
      </c>
      <c r="I5180" s="183">
        <v>2023</v>
      </c>
      <c r="J5180" s="183">
        <v>10</v>
      </c>
      <c r="K5180" s="183" t="s">
        <v>125</v>
      </c>
      <c r="L5180" s="183" t="s">
        <v>134</v>
      </c>
      <c r="M5180" s="183" t="s">
        <v>4548</v>
      </c>
      <c r="N5180" s="183" t="s">
        <v>4837</v>
      </c>
      <c r="O5180" s="183">
        <v>1</v>
      </c>
      <c r="P5180" s="183">
        <v>2.6469999999999998</v>
      </c>
      <c r="Q5180" s="181" t="s">
        <v>99</v>
      </c>
      <c r="R5180" s="181" t="s">
        <v>556</v>
      </c>
      <c r="S5180" s="239">
        <v>1421.78</v>
      </c>
      <c r="T5180" s="181">
        <v>1.1100000000000001</v>
      </c>
      <c r="U5180" s="239">
        <f t="shared" si="250"/>
        <v>4177.4313425999999</v>
      </c>
      <c r="V5180" s="181" t="s">
        <v>7</v>
      </c>
    </row>
    <row r="5181" spans="2:22" s="26" customFormat="1" ht="31.5" x14ac:dyDescent="0.25">
      <c r="B5181" s="193" t="s">
        <v>1540</v>
      </c>
      <c r="C5181" s="238" t="s">
        <v>1430</v>
      </c>
      <c r="D5181" s="193" t="s">
        <v>1431</v>
      </c>
      <c r="E5181" s="183" t="s">
        <v>2059</v>
      </c>
      <c r="F5181" s="183" t="s">
        <v>4547</v>
      </c>
      <c r="G5181" s="183" t="s">
        <v>7</v>
      </c>
      <c r="H5181" s="195" t="s">
        <v>289</v>
      </c>
      <c r="I5181" s="183">
        <v>2023</v>
      </c>
      <c r="J5181" s="183">
        <v>10</v>
      </c>
      <c r="K5181" s="183" t="s">
        <v>2067</v>
      </c>
      <c r="L5181" s="183" t="s">
        <v>134</v>
      </c>
      <c r="M5181" s="183" t="s">
        <v>4548</v>
      </c>
      <c r="N5181" s="183" t="s">
        <v>4837</v>
      </c>
      <c r="O5181" s="183">
        <v>1</v>
      </c>
      <c r="P5181" s="183">
        <v>44.090999999999994</v>
      </c>
      <c r="Q5181" s="181" t="s">
        <v>99</v>
      </c>
      <c r="R5181" s="181" t="s">
        <v>1323</v>
      </c>
      <c r="S5181" s="239">
        <v>1562.5</v>
      </c>
      <c r="T5181" s="181">
        <v>1.1100000000000001</v>
      </c>
      <c r="U5181" s="239">
        <f t="shared" si="250"/>
        <v>76470.328124999985</v>
      </c>
      <c r="V5181" s="181" t="s">
        <v>7</v>
      </c>
    </row>
    <row r="5182" spans="2:22" s="26" customFormat="1" ht="31.5" x14ac:dyDescent="0.25">
      <c r="B5182" s="193" t="s">
        <v>1540</v>
      </c>
      <c r="C5182" s="238" t="s">
        <v>1430</v>
      </c>
      <c r="D5182" s="193" t="s">
        <v>1431</v>
      </c>
      <c r="E5182" s="183" t="s">
        <v>2059</v>
      </c>
      <c r="F5182" s="183" t="s">
        <v>4547</v>
      </c>
      <c r="G5182" s="183" t="s">
        <v>7</v>
      </c>
      <c r="H5182" s="195" t="s">
        <v>289</v>
      </c>
      <c r="I5182" s="183">
        <v>2023</v>
      </c>
      <c r="J5182" s="183">
        <v>10</v>
      </c>
      <c r="K5182" s="183" t="s">
        <v>2067</v>
      </c>
      <c r="L5182" s="183" t="s">
        <v>134</v>
      </c>
      <c r="M5182" s="183" t="s">
        <v>4548</v>
      </c>
      <c r="N5182" s="183" t="s">
        <v>4837</v>
      </c>
      <c r="O5182" s="183">
        <v>1</v>
      </c>
      <c r="P5182" s="183">
        <v>7.9409999999999989</v>
      </c>
      <c r="Q5182" s="181" t="s">
        <v>99</v>
      </c>
      <c r="R5182" s="181" t="s">
        <v>1323</v>
      </c>
      <c r="S5182" s="239">
        <v>1562.5</v>
      </c>
      <c r="T5182" s="181">
        <v>1.1100000000000001</v>
      </c>
      <c r="U5182" s="239">
        <f t="shared" si="250"/>
        <v>13772.671875</v>
      </c>
      <c r="V5182" s="181" t="s">
        <v>7</v>
      </c>
    </row>
    <row r="5183" spans="2:22" s="26" customFormat="1" ht="31.5" x14ac:dyDescent="0.25">
      <c r="B5183" s="193" t="s">
        <v>1540</v>
      </c>
      <c r="C5183" s="238" t="s">
        <v>1430</v>
      </c>
      <c r="D5183" s="193" t="s">
        <v>1431</v>
      </c>
      <c r="E5183" s="183" t="s">
        <v>121</v>
      </c>
      <c r="F5183" s="183" t="s">
        <v>4547</v>
      </c>
      <c r="G5183" s="183" t="s">
        <v>7</v>
      </c>
      <c r="H5183" s="195" t="s">
        <v>289</v>
      </c>
      <c r="I5183" s="183">
        <v>2023</v>
      </c>
      <c r="J5183" s="183">
        <v>0.4</v>
      </c>
      <c r="K5183" s="183" t="s">
        <v>100</v>
      </c>
      <c r="L5183" s="183" t="s">
        <v>134</v>
      </c>
      <c r="M5183" s="183" t="s">
        <v>4548</v>
      </c>
      <c r="N5183" s="183" t="s">
        <v>4837</v>
      </c>
      <c r="O5183" s="183">
        <v>1</v>
      </c>
      <c r="P5183" s="183">
        <v>1.766</v>
      </c>
      <c r="Q5183" s="181" t="s">
        <v>99</v>
      </c>
      <c r="R5183" s="181" t="s">
        <v>1548</v>
      </c>
      <c r="S5183" s="239">
        <v>949.02</v>
      </c>
      <c r="T5183" s="181">
        <v>1.1100000000000001</v>
      </c>
      <c r="U5183" s="239">
        <f t="shared" si="250"/>
        <v>1860.3259452</v>
      </c>
      <c r="V5183" s="181" t="s">
        <v>7</v>
      </c>
    </row>
    <row r="5184" spans="2:22" s="26" customFormat="1" ht="31.5" x14ac:dyDescent="0.25">
      <c r="B5184" s="193" t="s">
        <v>1540</v>
      </c>
      <c r="C5184" s="238" t="s">
        <v>1430</v>
      </c>
      <c r="D5184" s="193" t="s">
        <v>1431</v>
      </c>
      <c r="E5184" s="183" t="s">
        <v>2059</v>
      </c>
      <c r="F5184" s="183" t="s">
        <v>4547</v>
      </c>
      <c r="G5184" s="183" t="s">
        <v>7</v>
      </c>
      <c r="H5184" s="195" t="s">
        <v>289</v>
      </c>
      <c r="I5184" s="183">
        <v>2023</v>
      </c>
      <c r="J5184" s="183">
        <v>0.4</v>
      </c>
      <c r="K5184" s="183" t="s">
        <v>4554</v>
      </c>
      <c r="L5184" s="183" t="s">
        <v>134</v>
      </c>
      <c r="M5184" s="183" t="s">
        <v>4548</v>
      </c>
      <c r="N5184" s="183" t="s">
        <v>4837</v>
      </c>
      <c r="O5184" s="183">
        <v>1</v>
      </c>
      <c r="P5184" s="183">
        <v>1.59</v>
      </c>
      <c r="Q5184" s="181" t="s">
        <v>99</v>
      </c>
      <c r="R5184" s="181" t="s">
        <v>4555</v>
      </c>
      <c r="S5184" s="239">
        <v>647.77</v>
      </c>
      <c r="T5184" s="181">
        <v>1.1100000000000001</v>
      </c>
      <c r="U5184" s="239">
        <f t="shared" si="250"/>
        <v>1143.2492730000001</v>
      </c>
      <c r="V5184" s="181" t="s">
        <v>7</v>
      </c>
    </row>
    <row r="5185" spans="2:22" s="26" customFormat="1" ht="31.5" x14ac:dyDescent="0.25">
      <c r="B5185" s="193" t="s">
        <v>1540</v>
      </c>
      <c r="C5185" s="238" t="s">
        <v>1430</v>
      </c>
      <c r="D5185" s="193" t="s">
        <v>1431</v>
      </c>
      <c r="E5185" s="183" t="s">
        <v>2059</v>
      </c>
      <c r="F5185" s="183" t="s">
        <v>4547</v>
      </c>
      <c r="G5185" s="183" t="s">
        <v>7</v>
      </c>
      <c r="H5185" s="195" t="s">
        <v>289</v>
      </c>
      <c r="I5185" s="183">
        <v>2023</v>
      </c>
      <c r="J5185" s="183">
        <v>0.4</v>
      </c>
      <c r="K5185" s="183" t="s">
        <v>4522</v>
      </c>
      <c r="L5185" s="183" t="s">
        <v>134</v>
      </c>
      <c r="M5185" s="183" t="s">
        <v>4548</v>
      </c>
      <c r="N5185" s="183" t="s">
        <v>4837</v>
      </c>
      <c r="O5185" s="183">
        <v>1</v>
      </c>
      <c r="P5185" s="183">
        <v>0.17599999999999999</v>
      </c>
      <c r="Q5185" s="181" t="s">
        <v>99</v>
      </c>
      <c r="R5185" s="181" t="s">
        <v>4556</v>
      </c>
      <c r="S5185" s="239">
        <v>356.9</v>
      </c>
      <c r="T5185" s="181">
        <v>1.1100000000000001</v>
      </c>
      <c r="U5185" s="239">
        <f t="shared" si="250"/>
        <v>69.723984000000002</v>
      </c>
      <c r="V5185" s="181" t="s">
        <v>7</v>
      </c>
    </row>
    <row r="5186" spans="2:22" s="26" customFormat="1" ht="63" x14ac:dyDescent="0.25">
      <c r="B5186" s="193" t="s">
        <v>1540</v>
      </c>
      <c r="C5186" s="238" t="s">
        <v>1430</v>
      </c>
      <c r="D5186" s="193" t="s">
        <v>1431</v>
      </c>
      <c r="E5186" s="183" t="s">
        <v>1275</v>
      </c>
      <c r="F5186" s="183" t="s">
        <v>4547</v>
      </c>
      <c r="G5186" s="183" t="s">
        <v>7</v>
      </c>
      <c r="H5186" s="195" t="s">
        <v>289</v>
      </c>
      <c r="I5186" s="183">
        <v>2023</v>
      </c>
      <c r="J5186" s="183">
        <v>10</v>
      </c>
      <c r="K5186" s="183" t="s">
        <v>2578</v>
      </c>
      <c r="L5186" s="183" t="s">
        <v>134</v>
      </c>
      <c r="M5186" s="183" t="s">
        <v>4548</v>
      </c>
      <c r="N5186" s="183" t="s">
        <v>4837</v>
      </c>
      <c r="O5186" s="183">
        <v>1</v>
      </c>
      <c r="P5186" s="183">
        <v>2</v>
      </c>
      <c r="Q5186" s="181" t="s">
        <v>98</v>
      </c>
      <c r="R5186" s="181" t="s">
        <v>114</v>
      </c>
      <c r="S5186" s="239">
        <v>514.42999999999995</v>
      </c>
      <c r="T5186" s="181">
        <v>1</v>
      </c>
      <c r="U5186" s="239">
        <f t="shared" si="250"/>
        <v>1028.8599999999999</v>
      </c>
      <c r="V5186" s="181" t="s">
        <v>7</v>
      </c>
    </row>
    <row r="5187" spans="2:22" s="26" customFormat="1" ht="31.5" x14ac:dyDescent="0.25">
      <c r="B5187" s="193" t="s">
        <v>1540</v>
      </c>
      <c r="C5187" s="238" t="s">
        <v>1430</v>
      </c>
      <c r="D5187" s="193" t="s">
        <v>1431</v>
      </c>
      <c r="E5187" s="183" t="s">
        <v>3417</v>
      </c>
      <c r="F5187" s="183" t="s">
        <v>4547</v>
      </c>
      <c r="G5187" s="183" t="s">
        <v>7</v>
      </c>
      <c r="H5187" s="195" t="s">
        <v>289</v>
      </c>
      <c r="I5187" s="183">
        <v>2023</v>
      </c>
      <c r="J5187" s="183">
        <v>10</v>
      </c>
      <c r="K5187" s="183" t="s">
        <v>5442</v>
      </c>
      <c r="L5187" s="183" t="s">
        <v>134</v>
      </c>
      <c r="M5187" s="183" t="s">
        <v>4548</v>
      </c>
      <c r="N5187" s="183" t="s">
        <v>4837</v>
      </c>
      <c r="O5187" s="183">
        <v>1</v>
      </c>
      <c r="P5187" s="183">
        <v>2</v>
      </c>
      <c r="Q5187" s="181" t="s">
        <v>193</v>
      </c>
      <c r="R5187" s="181" t="s">
        <v>552</v>
      </c>
      <c r="S5187" s="239">
        <v>2246.6999999999998</v>
      </c>
      <c r="T5187" s="181">
        <v>1.28</v>
      </c>
      <c r="U5187" s="239">
        <f t="shared" si="250"/>
        <v>5751.5519999999997</v>
      </c>
      <c r="V5187" s="181" t="s">
        <v>7</v>
      </c>
    </row>
    <row r="5188" spans="2:22" s="26" customFormat="1" ht="47.25" x14ac:dyDescent="0.25">
      <c r="B5188" s="193" t="s">
        <v>1540</v>
      </c>
      <c r="C5188" s="238" t="s">
        <v>1430</v>
      </c>
      <c r="D5188" s="193" t="s">
        <v>1431</v>
      </c>
      <c r="E5188" s="183" t="s">
        <v>5443</v>
      </c>
      <c r="F5188" s="183" t="s">
        <v>4547</v>
      </c>
      <c r="G5188" s="183" t="s">
        <v>7</v>
      </c>
      <c r="H5188" s="195" t="s">
        <v>289</v>
      </c>
      <c r="I5188" s="183">
        <v>2023</v>
      </c>
      <c r="J5188" s="183">
        <v>10</v>
      </c>
      <c r="K5188" s="183" t="s">
        <v>5442</v>
      </c>
      <c r="L5188" s="183" t="s">
        <v>134</v>
      </c>
      <c r="M5188" s="183" t="s">
        <v>4548</v>
      </c>
      <c r="N5188" s="183" t="s">
        <v>4837</v>
      </c>
      <c r="O5188" s="183">
        <v>1</v>
      </c>
      <c r="P5188" s="183">
        <v>1</v>
      </c>
      <c r="Q5188" s="181" t="s">
        <v>193</v>
      </c>
      <c r="R5188" s="181" t="s">
        <v>1541</v>
      </c>
      <c r="S5188" s="239">
        <v>2823.47</v>
      </c>
      <c r="T5188" s="181">
        <v>1.28</v>
      </c>
      <c r="U5188" s="239">
        <f t="shared" si="250"/>
        <v>3614.0416</v>
      </c>
      <c r="V5188" s="181" t="s">
        <v>7</v>
      </c>
    </row>
    <row r="5189" spans="2:22" s="26" customFormat="1" ht="63" x14ac:dyDescent="0.25">
      <c r="B5189" s="193" t="s">
        <v>1540</v>
      </c>
      <c r="C5189" s="238" t="s">
        <v>1430</v>
      </c>
      <c r="D5189" s="193" t="s">
        <v>1431</v>
      </c>
      <c r="E5189" s="183" t="s">
        <v>4129</v>
      </c>
      <c r="F5189" s="183" t="s">
        <v>4547</v>
      </c>
      <c r="G5189" s="183" t="s">
        <v>7</v>
      </c>
      <c r="H5189" s="195" t="s">
        <v>289</v>
      </c>
      <c r="I5189" s="183">
        <v>2023</v>
      </c>
      <c r="J5189" s="183">
        <v>10</v>
      </c>
      <c r="K5189" s="183" t="s">
        <v>4071</v>
      </c>
      <c r="L5189" s="183" t="s">
        <v>134</v>
      </c>
      <c r="M5189" s="183" t="s">
        <v>4548</v>
      </c>
      <c r="N5189" s="183" t="s">
        <v>4837</v>
      </c>
      <c r="O5189" s="183">
        <v>1</v>
      </c>
      <c r="P5189" s="183">
        <v>1</v>
      </c>
      <c r="Q5189" s="181" t="s">
        <v>111</v>
      </c>
      <c r="R5189" s="181" t="s">
        <v>379</v>
      </c>
      <c r="S5189" s="239">
        <v>10637.53</v>
      </c>
      <c r="T5189" s="181">
        <v>1</v>
      </c>
      <c r="U5189" s="239">
        <f t="shared" si="250"/>
        <v>10637.53</v>
      </c>
      <c r="V5189" s="181" t="s">
        <v>7</v>
      </c>
    </row>
    <row r="5190" spans="2:22" s="26" customFormat="1" ht="31.5" x14ac:dyDescent="0.25">
      <c r="B5190" s="193" t="s">
        <v>1540</v>
      </c>
      <c r="C5190" s="238" t="s">
        <v>1430</v>
      </c>
      <c r="D5190" s="193" t="s">
        <v>1431</v>
      </c>
      <c r="E5190" s="183" t="s">
        <v>412</v>
      </c>
      <c r="F5190" s="183" t="s">
        <v>4547</v>
      </c>
      <c r="G5190" s="183" t="s">
        <v>7</v>
      </c>
      <c r="H5190" s="195" t="s">
        <v>289</v>
      </c>
      <c r="I5190" s="183">
        <v>2023</v>
      </c>
      <c r="J5190" s="183">
        <v>10</v>
      </c>
      <c r="K5190" s="183" t="s">
        <v>2197</v>
      </c>
      <c r="L5190" s="183" t="s">
        <v>134</v>
      </c>
      <c r="M5190" s="183" t="s">
        <v>4548</v>
      </c>
      <c r="N5190" s="183" t="s">
        <v>4837</v>
      </c>
      <c r="O5190" s="183">
        <v>1</v>
      </c>
      <c r="P5190" s="183">
        <f>0.113*2</f>
        <v>0.22600000000000001</v>
      </c>
      <c r="Q5190" s="181" t="s">
        <v>99</v>
      </c>
      <c r="R5190" s="181" t="s">
        <v>4424</v>
      </c>
      <c r="S5190" s="239">
        <v>3411.85</v>
      </c>
      <c r="T5190" s="181">
        <v>1.32</v>
      </c>
      <c r="U5190" s="239">
        <f t="shared" si="250"/>
        <v>1017.823092</v>
      </c>
      <c r="V5190" s="181" t="s">
        <v>7</v>
      </c>
    </row>
    <row r="5191" spans="2:22" s="26" customFormat="1" ht="31.5" x14ac:dyDescent="0.25">
      <c r="B5191" s="193" t="s">
        <v>1540</v>
      </c>
      <c r="C5191" s="238" t="s">
        <v>1430</v>
      </c>
      <c r="D5191" s="193" t="s">
        <v>1431</v>
      </c>
      <c r="E5191" s="183" t="s">
        <v>412</v>
      </c>
      <c r="F5191" s="183" t="s">
        <v>4547</v>
      </c>
      <c r="G5191" s="183" t="s">
        <v>7</v>
      </c>
      <c r="H5191" s="195" t="s">
        <v>289</v>
      </c>
      <c r="I5191" s="183">
        <v>2023</v>
      </c>
      <c r="J5191" s="183">
        <v>10</v>
      </c>
      <c r="K5191" s="183" t="s">
        <v>2197</v>
      </c>
      <c r="L5191" s="183" t="s">
        <v>134</v>
      </c>
      <c r="M5191" s="183" t="s">
        <v>4548</v>
      </c>
      <c r="N5191" s="183" t="s">
        <v>4837</v>
      </c>
      <c r="O5191" s="183">
        <v>1</v>
      </c>
      <c r="P5191" s="183">
        <v>3.5999999999999997E-2</v>
      </c>
      <c r="Q5191" s="181" t="s">
        <v>99</v>
      </c>
      <c r="R5191" s="181" t="s">
        <v>4424</v>
      </c>
      <c r="S5191" s="239">
        <v>3411.85</v>
      </c>
      <c r="T5191" s="181">
        <v>1.32</v>
      </c>
      <c r="U5191" s="239">
        <f t="shared" si="250"/>
        <v>162.131112</v>
      </c>
      <c r="V5191" s="181" t="s">
        <v>7</v>
      </c>
    </row>
    <row r="5192" spans="2:22" s="26" customFormat="1" ht="31.5" x14ac:dyDescent="0.25">
      <c r="B5192" s="193" t="s">
        <v>1540</v>
      </c>
      <c r="C5192" s="238" t="s">
        <v>1430</v>
      </c>
      <c r="D5192" s="193" t="s">
        <v>1431</v>
      </c>
      <c r="E5192" s="183" t="s">
        <v>412</v>
      </c>
      <c r="F5192" s="183" t="s">
        <v>4547</v>
      </c>
      <c r="G5192" s="183" t="s">
        <v>7</v>
      </c>
      <c r="H5192" s="195" t="s">
        <v>289</v>
      </c>
      <c r="I5192" s="183">
        <v>2023</v>
      </c>
      <c r="J5192" s="183">
        <v>10</v>
      </c>
      <c r="K5192" s="183" t="s">
        <v>2197</v>
      </c>
      <c r="L5192" s="183" t="s">
        <v>134</v>
      </c>
      <c r="M5192" s="183" t="s">
        <v>4548</v>
      </c>
      <c r="N5192" s="183" t="s">
        <v>4837</v>
      </c>
      <c r="O5192" s="183">
        <v>1</v>
      </c>
      <c r="P5192" s="183">
        <f>0.164*4</f>
        <v>0.65600000000000003</v>
      </c>
      <c r="Q5192" s="181" t="s">
        <v>99</v>
      </c>
      <c r="R5192" s="181" t="s">
        <v>4424</v>
      </c>
      <c r="S5192" s="239">
        <v>3411.85</v>
      </c>
      <c r="T5192" s="181">
        <v>1.32</v>
      </c>
      <c r="U5192" s="239">
        <f t="shared" si="250"/>
        <v>2954.3891520000002</v>
      </c>
      <c r="V5192" s="181" t="s">
        <v>7</v>
      </c>
    </row>
    <row r="5193" spans="2:22" s="26" customFormat="1" ht="31.5" x14ac:dyDescent="0.25">
      <c r="B5193" s="193" t="s">
        <v>1540</v>
      </c>
      <c r="C5193" s="238" t="s">
        <v>1430</v>
      </c>
      <c r="D5193" s="193" t="s">
        <v>1431</v>
      </c>
      <c r="E5193" s="183" t="s">
        <v>412</v>
      </c>
      <c r="F5193" s="183" t="s">
        <v>4547</v>
      </c>
      <c r="G5193" s="183" t="s">
        <v>7</v>
      </c>
      <c r="H5193" s="195" t="s">
        <v>289</v>
      </c>
      <c r="I5193" s="183">
        <v>2023</v>
      </c>
      <c r="J5193" s="183">
        <v>10</v>
      </c>
      <c r="K5193" s="183" t="s">
        <v>2197</v>
      </c>
      <c r="L5193" s="183" t="s">
        <v>134</v>
      </c>
      <c r="M5193" s="183" t="s">
        <v>4548</v>
      </c>
      <c r="N5193" s="183" t="s">
        <v>4837</v>
      </c>
      <c r="O5193" s="183">
        <v>1</v>
      </c>
      <c r="P5193" s="183">
        <f>0.085*2</f>
        <v>0.17</v>
      </c>
      <c r="Q5193" s="181" t="s">
        <v>99</v>
      </c>
      <c r="R5193" s="181" t="s">
        <v>4424</v>
      </c>
      <c r="S5193" s="239">
        <v>3411.85</v>
      </c>
      <c r="T5193" s="181">
        <v>1.32</v>
      </c>
      <c r="U5193" s="239">
        <f t="shared" si="250"/>
        <v>765.61914000000002</v>
      </c>
      <c r="V5193" s="181" t="s">
        <v>7</v>
      </c>
    </row>
    <row r="5194" spans="2:22" s="26" customFormat="1" ht="31.5" x14ac:dyDescent="0.25">
      <c r="B5194" s="193" t="s">
        <v>1540</v>
      </c>
      <c r="C5194" s="238" t="s">
        <v>1430</v>
      </c>
      <c r="D5194" s="193" t="s">
        <v>1431</v>
      </c>
      <c r="E5194" s="183" t="s">
        <v>412</v>
      </c>
      <c r="F5194" s="183" t="s">
        <v>4547</v>
      </c>
      <c r="G5194" s="183" t="s">
        <v>7</v>
      </c>
      <c r="H5194" s="195" t="s">
        <v>289</v>
      </c>
      <c r="I5194" s="183">
        <v>2023</v>
      </c>
      <c r="J5194" s="183">
        <v>10</v>
      </c>
      <c r="K5194" s="183" t="s">
        <v>542</v>
      </c>
      <c r="L5194" s="183" t="s">
        <v>134</v>
      </c>
      <c r="M5194" s="183" t="s">
        <v>4548</v>
      </c>
      <c r="N5194" s="183" t="s">
        <v>4837</v>
      </c>
      <c r="O5194" s="183">
        <v>1</v>
      </c>
      <c r="P5194" s="183">
        <v>0.14299999999999999</v>
      </c>
      <c r="Q5194" s="181" t="s">
        <v>179</v>
      </c>
      <c r="R5194" s="181" t="s">
        <v>703</v>
      </c>
      <c r="S5194" s="239">
        <v>4928</v>
      </c>
      <c r="T5194" s="181">
        <v>1.32</v>
      </c>
      <c r="U5194" s="239">
        <f t="shared" si="250"/>
        <v>930.20928000000004</v>
      </c>
      <c r="V5194" s="181" t="s">
        <v>7</v>
      </c>
    </row>
    <row r="5195" spans="2:22" s="26" customFormat="1" ht="47.25" x14ac:dyDescent="0.25">
      <c r="B5195" s="193" t="s">
        <v>1540</v>
      </c>
      <c r="C5195" s="238" t="s">
        <v>1430</v>
      </c>
      <c r="D5195" s="193" t="s">
        <v>1431</v>
      </c>
      <c r="E5195" s="183" t="s">
        <v>545</v>
      </c>
      <c r="F5195" s="183" t="s">
        <v>4547</v>
      </c>
      <c r="G5195" s="183" t="s">
        <v>7</v>
      </c>
      <c r="H5195" s="195" t="s">
        <v>289</v>
      </c>
      <c r="I5195" s="183">
        <v>2023</v>
      </c>
      <c r="J5195" s="183">
        <v>10</v>
      </c>
      <c r="K5195" s="183" t="s">
        <v>5324</v>
      </c>
      <c r="L5195" s="183" t="s">
        <v>134</v>
      </c>
      <c r="M5195" s="183" t="s">
        <v>4548</v>
      </c>
      <c r="N5195" s="183" t="s">
        <v>4837</v>
      </c>
      <c r="O5195" s="183">
        <v>1</v>
      </c>
      <c r="P5195" s="183">
        <v>0.52600000000000002</v>
      </c>
      <c r="Q5195" s="181" t="s">
        <v>102</v>
      </c>
      <c r="R5195" s="181" t="s">
        <v>1324</v>
      </c>
      <c r="S5195" s="239">
        <v>2836.51</v>
      </c>
      <c r="T5195" s="181">
        <v>1</v>
      </c>
      <c r="U5195" s="239">
        <f t="shared" si="250"/>
        <v>1492.0042600000002</v>
      </c>
      <c r="V5195" s="181" t="s">
        <v>7</v>
      </c>
    </row>
    <row r="5196" spans="2:22" s="26" customFormat="1" ht="47.25" x14ac:dyDescent="0.25">
      <c r="B5196" s="193" t="s">
        <v>1540</v>
      </c>
      <c r="C5196" s="238" t="s">
        <v>1430</v>
      </c>
      <c r="D5196" s="193" t="s">
        <v>1431</v>
      </c>
      <c r="E5196" s="183" t="s">
        <v>545</v>
      </c>
      <c r="F5196" s="183" t="s">
        <v>4547</v>
      </c>
      <c r="G5196" s="183" t="s">
        <v>7</v>
      </c>
      <c r="H5196" s="195" t="s">
        <v>289</v>
      </c>
      <c r="I5196" s="183">
        <v>2023</v>
      </c>
      <c r="J5196" s="183">
        <v>10</v>
      </c>
      <c r="K5196" s="183" t="s">
        <v>4742</v>
      </c>
      <c r="L5196" s="183" t="s">
        <v>134</v>
      </c>
      <c r="M5196" s="183" t="s">
        <v>4548</v>
      </c>
      <c r="N5196" s="183" t="s">
        <v>4837</v>
      </c>
      <c r="O5196" s="183">
        <v>1</v>
      </c>
      <c r="P5196" s="183">
        <v>0.17899999999999999</v>
      </c>
      <c r="Q5196" s="181" t="s">
        <v>102</v>
      </c>
      <c r="R5196" s="181" t="s">
        <v>269</v>
      </c>
      <c r="S5196" s="239">
        <v>2836.51</v>
      </c>
      <c r="T5196" s="181">
        <v>1</v>
      </c>
      <c r="U5196" s="239">
        <f t="shared" si="250"/>
        <v>507.73529000000002</v>
      </c>
      <c r="V5196" s="181" t="s">
        <v>7</v>
      </c>
    </row>
    <row r="5197" spans="2:22" s="26" customFormat="1" ht="31.5" x14ac:dyDescent="0.25">
      <c r="B5197" s="193" t="s">
        <v>1540</v>
      </c>
      <c r="C5197" s="238" t="s">
        <v>1430</v>
      </c>
      <c r="D5197" s="193" t="s">
        <v>1431</v>
      </c>
      <c r="E5197" s="183" t="s">
        <v>5372</v>
      </c>
      <c r="F5197" s="183" t="s">
        <v>4547</v>
      </c>
      <c r="G5197" s="183" t="s">
        <v>7</v>
      </c>
      <c r="H5197" s="195" t="s">
        <v>289</v>
      </c>
      <c r="I5197" s="183">
        <v>2023</v>
      </c>
      <c r="J5197" s="183">
        <v>10</v>
      </c>
      <c r="K5197" s="183" t="s">
        <v>4034</v>
      </c>
      <c r="L5197" s="183" t="s">
        <v>134</v>
      </c>
      <c r="M5197" s="183" t="s">
        <v>4548</v>
      </c>
      <c r="N5197" s="183" t="s">
        <v>4837</v>
      </c>
      <c r="O5197" s="183">
        <v>1</v>
      </c>
      <c r="P5197" s="183">
        <v>1</v>
      </c>
      <c r="Q5197" s="181" t="s">
        <v>102</v>
      </c>
      <c r="R5197" s="181" t="s">
        <v>270</v>
      </c>
      <c r="S5197" s="239">
        <v>866.6</v>
      </c>
      <c r="T5197" s="181">
        <v>1</v>
      </c>
      <c r="U5197" s="239">
        <f t="shared" si="250"/>
        <v>866.6</v>
      </c>
      <c r="V5197" s="181" t="s">
        <v>7</v>
      </c>
    </row>
    <row r="5198" spans="2:22" s="26" customFormat="1" ht="47.25" x14ac:dyDescent="0.25">
      <c r="B5198" s="193" t="s">
        <v>1540</v>
      </c>
      <c r="C5198" s="238" t="s">
        <v>1430</v>
      </c>
      <c r="D5198" s="193" t="s">
        <v>1431</v>
      </c>
      <c r="E5198" s="183" t="s">
        <v>26</v>
      </c>
      <c r="F5198" s="183" t="s">
        <v>7</v>
      </c>
      <c r="G5198" s="183" t="s">
        <v>7</v>
      </c>
      <c r="H5198" s="183" t="s">
        <v>7</v>
      </c>
      <c r="I5198" s="183" t="s">
        <v>7</v>
      </c>
      <c r="J5198" s="183" t="s">
        <v>7</v>
      </c>
      <c r="K5198" s="183" t="s">
        <v>7</v>
      </c>
      <c r="L5198" s="183" t="s">
        <v>7</v>
      </c>
      <c r="M5198" s="183" t="s">
        <v>7</v>
      </c>
      <c r="N5198" s="183" t="s">
        <v>7</v>
      </c>
      <c r="O5198" s="183" t="s">
        <v>7</v>
      </c>
      <c r="P5198" s="183" t="s">
        <v>7</v>
      </c>
      <c r="Q5198" s="181" t="s">
        <v>7</v>
      </c>
      <c r="R5198" s="181" t="s">
        <v>7</v>
      </c>
      <c r="S5198" s="239" t="s">
        <v>7</v>
      </c>
      <c r="T5198" s="181" t="s">
        <v>7</v>
      </c>
      <c r="U5198" s="239">
        <f>SUM(U5174:U5197)</f>
        <v>187900.29495689998</v>
      </c>
      <c r="V5198" s="181" t="s">
        <v>7</v>
      </c>
    </row>
    <row r="5199" spans="2:22" s="26" customFormat="1" ht="47.25" x14ac:dyDescent="0.25">
      <c r="B5199" s="193" t="s">
        <v>1546</v>
      </c>
      <c r="C5199" s="238" t="s">
        <v>1432</v>
      </c>
      <c r="D5199" s="193" t="s">
        <v>1433</v>
      </c>
      <c r="E5199" s="183" t="s">
        <v>120</v>
      </c>
      <c r="F5199" s="183" t="s">
        <v>4557</v>
      </c>
      <c r="G5199" s="183" t="s">
        <v>7</v>
      </c>
      <c r="H5199" s="195" t="s">
        <v>109</v>
      </c>
      <c r="I5199" s="183">
        <v>2026</v>
      </c>
      <c r="J5199" s="183">
        <v>110</v>
      </c>
      <c r="K5199" s="183" t="s">
        <v>100</v>
      </c>
      <c r="L5199" s="183" t="s">
        <v>652</v>
      </c>
      <c r="M5199" s="183" t="s">
        <v>4558</v>
      </c>
      <c r="N5199" s="183" t="s">
        <v>4837</v>
      </c>
      <c r="O5199" s="183">
        <v>1</v>
      </c>
      <c r="P5199" s="183">
        <v>12.93</v>
      </c>
      <c r="Q5199" s="181" t="s">
        <v>99</v>
      </c>
      <c r="R5199" s="181" t="s">
        <v>181</v>
      </c>
      <c r="S5199" s="239">
        <v>4893.1000000000004</v>
      </c>
      <c r="T5199" s="181">
        <v>1.61</v>
      </c>
      <c r="U5199" s="239">
        <f>O5199*P5199*S5199*T5199</f>
        <v>101861.13063000001</v>
      </c>
      <c r="V5199" s="181" t="s">
        <v>7</v>
      </c>
    </row>
    <row r="5200" spans="2:22" s="26" customFormat="1" ht="47.25" x14ac:dyDescent="0.25">
      <c r="B5200" s="193" t="s">
        <v>1546</v>
      </c>
      <c r="C5200" s="238" t="s">
        <v>1432</v>
      </c>
      <c r="D5200" s="193" t="s">
        <v>1433</v>
      </c>
      <c r="E5200" s="183" t="s">
        <v>121</v>
      </c>
      <c r="F5200" s="183" t="s">
        <v>4557</v>
      </c>
      <c r="G5200" s="183" t="s">
        <v>7</v>
      </c>
      <c r="H5200" s="195" t="s">
        <v>109</v>
      </c>
      <c r="I5200" s="183">
        <v>2026</v>
      </c>
      <c r="J5200" s="183">
        <v>110</v>
      </c>
      <c r="K5200" s="183" t="s">
        <v>100</v>
      </c>
      <c r="L5200" s="183" t="s">
        <v>652</v>
      </c>
      <c r="M5200" s="183" t="s">
        <v>4558</v>
      </c>
      <c r="N5200" s="183" t="s">
        <v>4837</v>
      </c>
      <c r="O5200" s="183">
        <v>1</v>
      </c>
      <c r="P5200" s="183">
        <v>12.93</v>
      </c>
      <c r="Q5200" s="181" t="s">
        <v>99</v>
      </c>
      <c r="R5200" s="181" t="s">
        <v>330</v>
      </c>
      <c r="S5200" s="239">
        <v>6798.18</v>
      </c>
      <c r="T5200" s="181">
        <v>1.1100000000000001</v>
      </c>
      <c r="U5200" s="239">
        <f>O5200*P5200*S5200*T5200</f>
        <v>97569.518814000025</v>
      </c>
      <c r="V5200" s="181" t="s">
        <v>7</v>
      </c>
    </row>
    <row r="5201" spans="2:22" s="26" customFormat="1" ht="47.25" x14ac:dyDescent="0.25">
      <c r="B5201" s="193" t="s">
        <v>1546</v>
      </c>
      <c r="C5201" s="238" t="s">
        <v>1432</v>
      </c>
      <c r="D5201" s="193" t="s">
        <v>1433</v>
      </c>
      <c r="E5201" s="183" t="s">
        <v>4559</v>
      </c>
      <c r="F5201" s="183" t="s">
        <v>4557</v>
      </c>
      <c r="G5201" s="183" t="s">
        <v>7</v>
      </c>
      <c r="H5201" s="195" t="s">
        <v>109</v>
      </c>
      <c r="I5201" s="183">
        <v>2026</v>
      </c>
      <c r="J5201" s="183">
        <v>110</v>
      </c>
      <c r="K5201" s="183" t="s">
        <v>4422</v>
      </c>
      <c r="L5201" s="183" t="s">
        <v>652</v>
      </c>
      <c r="M5201" s="183" t="s">
        <v>4558</v>
      </c>
      <c r="N5201" s="183" t="s">
        <v>4837</v>
      </c>
      <c r="O5201" s="183">
        <v>1</v>
      </c>
      <c r="P5201" s="183">
        <v>12.93</v>
      </c>
      <c r="Q5201" s="181" t="s">
        <v>102</v>
      </c>
      <c r="R5201" s="181" t="s">
        <v>190</v>
      </c>
      <c r="S5201" s="239">
        <v>808.95</v>
      </c>
      <c r="T5201" s="181">
        <v>1.1100000000000001</v>
      </c>
      <c r="U5201" s="239">
        <f>O5201*P5201*S5201*T5201</f>
        <v>11610.293085000001</v>
      </c>
      <c r="V5201" s="181" t="s">
        <v>7</v>
      </c>
    </row>
    <row r="5202" spans="2:22" s="26" customFormat="1" ht="63" x14ac:dyDescent="0.25">
      <c r="B5202" s="193" t="s">
        <v>1546</v>
      </c>
      <c r="C5202" s="238" t="s">
        <v>1432</v>
      </c>
      <c r="D5202" s="193" t="s">
        <v>1433</v>
      </c>
      <c r="E5202" s="183" t="s">
        <v>4129</v>
      </c>
      <c r="F5202" s="183" t="s">
        <v>4557</v>
      </c>
      <c r="G5202" s="183" t="s">
        <v>7</v>
      </c>
      <c r="H5202" s="195" t="s">
        <v>109</v>
      </c>
      <c r="I5202" s="183">
        <v>2026</v>
      </c>
      <c r="J5202" s="183">
        <v>110</v>
      </c>
      <c r="K5202" s="183" t="s">
        <v>4071</v>
      </c>
      <c r="L5202" s="183" t="s">
        <v>652</v>
      </c>
      <c r="M5202" s="183" t="s">
        <v>4558</v>
      </c>
      <c r="N5202" s="183" t="s">
        <v>4837</v>
      </c>
      <c r="O5202" s="183">
        <v>1</v>
      </c>
      <c r="P5202" s="183">
        <v>1</v>
      </c>
      <c r="Q5202" s="181" t="s">
        <v>111</v>
      </c>
      <c r="R5202" s="181" t="s">
        <v>379</v>
      </c>
      <c r="S5202" s="239">
        <v>10637.53</v>
      </c>
      <c r="T5202" s="181">
        <v>1</v>
      </c>
      <c r="U5202" s="239">
        <f>O5202*P5202*S5202*T5202</f>
        <v>10637.53</v>
      </c>
      <c r="V5202" s="181" t="s">
        <v>7</v>
      </c>
    </row>
    <row r="5203" spans="2:22" s="26" customFormat="1" ht="47.25" x14ac:dyDescent="0.25">
      <c r="B5203" s="193" t="s">
        <v>1546</v>
      </c>
      <c r="C5203" s="238" t="s">
        <v>1432</v>
      </c>
      <c r="D5203" s="193" t="s">
        <v>1433</v>
      </c>
      <c r="E5203" s="183" t="s">
        <v>26</v>
      </c>
      <c r="F5203" s="183" t="s">
        <v>7</v>
      </c>
      <c r="G5203" s="183" t="s">
        <v>7</v>
      </c>
      <c r="H5203" s="183" t="s">
        <v>7</v>
      </c>
      <c r="I5203" s="183" t="s">
        <v>7</v>
      </c>
      <c r="J5203" s="183" t="s">
        <v>7</v>
      </c>
      <c r="K5203" s="183" t="s">
        <v>7</v>
      </c>
      <c r="L5203" s="183" t="s">
        <v>7</v>
      </c>
      <c r="M5203" s="183" t="s">
        <v>7</v>
      </c>
      <c r="N5203" s="183" t="s">
        <v>7</v>
      </c>
      <c r="O5203" s="183" t="s">
        <v>7</v>
      </c>
      <c r="P5203" s="183" t="s">
        <v>7</v>
      </c>
      <c r="Q5203" s="181" t="s">
        <v>7</v>
      </c>
      <c r="R5203" s="181" t="s">
        <v>7</v>
      </c>
      <c r="S5203" s="239" t="s">
        <v>7</v>
      </c>
      <c r="T5203" s="181" t="s">
        <v>7</v>
      </c>
      <c r="U5203" s="239">
        <f>SUM(U5199:U5202)</f>
        <v>221678.47252900005</v>
      </c>
      <c r="V5203" s="181" t="s">
        <v>7</v>
      </c>
    </row>
    <row r="5204" spans="2:22" s="26" customFormat="1" ht="47.25" x14ac:dyDescent="0.25">
      <c r="B5204" s="193" t="s">
        <v>1543</v>
      </c>
      <c r="C5204" s="238" t="s">
        <v>1434</v>
      </c>
      <c r="D5204" s="193" t="s">
        <v>1435</v>
      </c>
      <c r="E5204" s="183" t="s">
        <v>639</v>
      </c>
      <c r="F5204" s="183" t="s">
        <v>4560</v>
      </c>
      <c r="G5204" s="183" t="s">
        <v>7</v>
      </c>
      <c r="H5204" s="195" t="s">
        <v>5296</v>
      </c>
      <c r="I5204" s="183">
        <v>2022</v>
      </c>
      <c r="J5204" s="183" t="s">
        <v>7</v>
      </c>
      <c r="K5204" s="183" t="s">
        <v>3466</v>
      </c>
      <c r="L5204" s="183" t="s">
        <v>134</v>
      </c>
      <c r="M5204" s="183" t="s">
        <v>4561</v>
      </c>
      <c r="N5204" s="183" t="s">
        <v>4837</v>
      </c>
      <c r="O5204" s="183">
        <v>1</v>
      </c>
      <c r="P5204" s="183">
        <v>716</v>
      </c>
      <c r="Q5204" s="181" t="s">
        <v>199</v>
      </c>
      <c r="R5204" s="181" t="s">
        <v>3467</v>
      </c>
      <c r="S5204" s="239">
        <v>9.86</v>
      </c>
      <c r="T5204" s="181">
        <v>1.29</v>
      </c>
      <c r="U5204" s="239">
        <f>O5204*P5204*S5204*T5204</f>
        <v>9107.0903999999991</v>
      </c>
      <c r="V5204" s="181" t="s">
        <v>7</v>
      </c>
    </row>
    <row r="5205" spans="2:22" s="26" customFormat="1" ht="63" x14ac:dyDescent="0.25">
      <c r="B5205" s="193" t="s">
        <v>1543</v>
      </c>
      <c r="C5205" s="238" t="s">
        <v>1434</v>
      </c>
      <c r="D5205" s="193" t="s">
        <v>1435</v>
      </c>
      <c r="E5205" s="183" t="s">
        <v>4129</v>
      </c>
      <c r="F5205" s="183" t="s">
        <v>4560</v>
      </c>
      <c r="G5205" s="183" t="s">
        <v>7</v>
      </c>
      <c r="H5205" s="195" t="s">
        <v>5296</v>
      </c>
      <c r="I5205" s="183">
        <v>2022</v>
      </c>
      <c r="J5205" s="183" t="s">
        <v>7</v>
      </c>
      <c r="K5205" s="183" t="s">
        <v>4055</v>
      </c>
      <c r="L5205" s="183" t="s">
        <v>134</v>
      </c>
      <c r="M5205" s="183" t="s">
        <v>4561</v>
      </c>
      <c r="N5205" s="183" t="s">
        <v>4837</v>
      </c>
      <c r="O5205" s="183">
        <v>1</v>
      </c>
      <c r="P5205" s="183">
        <v>1</v>
      </c>
      <c r="Q5205" s="181" t="s">
        <v>111</v>
      </c>
      <c r="R5205" s="181" t="s">
        <v>282</v>
      </c>
      <c r="S5205" s="239">
        <v>709.17</v>
      </c>
      <c r="T5205" s="181">
        <v>1</v>
      </c>
      <c r="U5205" s="239">
        <f>O5205*P5205*S5205*T5205</f>
        <v>709.17</v>
      </c>
      <c r="V5205" s="181" t="s">
        <v>7</v>
      </c>
    </row>
    <row r="5206" spans="2:22" s="26" customFormat="1" ht="47.25" x14ac:dyDescent="0.25">
      <c r="B5206" s="193" t="s">
        <v>1543</v>
      </c>
      <c r="C5206" s="238" t="s">
        <v>1434</v>
      </c>
      <c r="D5206" s="193" t="s">
        <v>1435</v>
      </c>
      <c r="E5206" s="183" t="s">
        <v>26</v>
      </c>
      <c r="F5206" s="183" t="s">
        <v>7</v>
      </c>
      <c r="G5206" s="183" t="s">
        <v>7</v>
      </c>
      <c r="H5206" s="183" t="s">
        <v>7</v>
      </c>
      <c r="I5206" s="183" t="s">
        <v>7</v>
      </c>
      <c r="J5206" s="183" t="s">
        <v>7</v>
      </c>
      <c r="K5206" s="183" t="s">
        <v>7</v>
      </c>
      <c r="L5206" s="183" t="s">
        <v>7</v>
      </c>
      <c r="M5206" s="183" t="s">
        <v>7</v>
      </c>
      <c r="N5206" s="183" t="s">
        <v>7</v>
      </c>
      <c r="O5206" s="183" t="s">
        <v>7</v>
      </c>
      <c r="P5206" s="183" t="s">
        <v>7</v>
      </c>
      <c r="Q5206" s="181" t="s">
        <v>7</v>
      </c>
      <c r="R5206" s="181" t="s">
        <v>7</v>
      </c>
      <c r="S5206" s="239" t="s">
        <v>7</v>
      </c>
      <c r="T5206" s="181" t="s">
        <v>7</v>
      </c>
      <c r="U5206" s="239">
        <f>SUM(U5204:U5205)</f>
        <v>9816.2603999999992</v>
      </c>
      <c r="V5206" s="181" t="s">
        <v>7</v>
      </c>
    </row>
    <row r="5207" spans="2:22" s="26" customFormat="1" ht="47.25" x14ac:dyDescent="0.25">
      <c r="B5207" s="193" t="s">
        <v>1550</v>
      </c>
      <c r="C5207" s="238" t="s">
        <v>1436</v>
      </c>
      <c r="D5207" s="193" t="s">
        <v>1437</v>
      </c>
      <c r="E5207" s="183" t="s">
        <v>5441</v>
      </c>
      <c r="F5207" s="183" t="s">
        <v>4562</v>
      </c>
      <c r="G5207" s="183" t="s">
        <v>7</v>
      </c>
      <c r="H5207" s="195" t="s">
        <v>109</v>
      </c>
      <c r="I5207" s="183">
        <v>2025</v>
      </c>
      <c r="J5207" s="183">
        <v>110</v>
      </c>
      <c r="K5207" s="183" t="s">
        <v>2187</v>
      </c>
      <c r="L5207" s="183" t="s">
        <v>652</v>
      </c>
      <c r="M5207" s="183" t="s">
        <v>4563</v>
      </c>
      <c r="N5207" s="183" t="s">
        <v>4837</v>
      </c>
      <c r="O5207" s="183">
        <v>1</v>
      </c>
      <c r="P5207" s="183">
        <v>3</v>
      </c>
      <c r="Q5207" s="181" t="s">
        <v>193</v>
      </c>
      <c r="R5207" s="181" t="s">
        <v>153</v>
      </c>
      <c r="S5207" s="239">
        <v>39176.870000000003</v>
      </c>
      <c r="T5207" s="181">
        <v>1.28</v>
      </c>
      <c r="U5207" s="239">
        <f>O5207*P5207*S5207*T5207</f>
        <v>150439.18080000003</v>
      </c>
      <c r="V5207" s="181" t="s">
        <v>7</v>
      </c>
    </row>
    <row r="5208" spans="2:22" s="26" customFormat="1" ht="47.25" x14ac:dyDescent="0.25">
      <c r="B5208" s="193" t="s">
        <v>1550</v>
      </c>
      <c r="C5208" s="238" t="s">
        <v>1436</v>
      </c>
      <c r="D5208" s="193" t="s">
        <v>1437</v>
      </c>
      <c r="E5208" s="183" t="s">
        <v>248</v>
      </c>
      <c r="F5208" s="183" t="s">
        <v>4562</v>
      </c>
      <c r="G5208" s="183" t="s">
        <v>7</v>
      </c>
      <c r="H5208" s="195" t="s">
        <v>109</v>
      </c>
      <c r="I5208" s="183">
        <v>2025</v>
      </c>
      <c r="J5208" s="183">
        <v>10</v>
      </c>
      <c r="K5208" s="183" t="s">
        <v>4564</v>
      </c>
      <c r="L5208" s="183" t="s">
        <v>652</v>
      </c>
      <c r="M5208" s="183" t="s">
        <v>4563</v>
      </c>
      <c r="N5208" s="183" t="s">
        <v>4837</v>
      </c>
      <c r="O5208" s="183">
        <v>1</v>
      </c>
      <c r="P5208" s="183">
        <v>18</v>
      </c>
      <c r="Q5208" s="181" t="s">
        <v>193</v>
      </c>
      <c r="R5208" s="181" t="s">
        <v>710</v>
      </c>
      <c r="S5208" s="239">
        <v>5058.3</v>
      </c>
      <c r="T5208" s="181">
        <v>1.28</v>
      </c>
      <c r="U5208" s="239">
        <f t="shared" ref="U5208:U5216" si="251">O5208*P5208*S5208*T5208</f>
        <v>116543.23200000002</v>
      </c>
      <c r="V5208" s="181" t="s">
        <v>7</v>
      </c>
    </row>
    <row r="5209" spans="2:22" s="26" customFormat="1" ht="47.25" x14ac:dyDescent="0.25">
      <c r="B5209" s="193" t="s">
        <v>1550</v>
      </c>
      <c r="C5209" s="238" t="s">
        <v>1436</v>
      </c>
      <c r="D5209" s="193" t="s">
        <v>1437</v>
      </c>
      <c r="E5209" s="183" t="s">
        <v>248</v>
      </c>
      <c r="F5209" s="183" t="s">
        <v>4562</v>
      </c>
      <c r="G5209" s="183" t="s">
        <v>7</v>
      </c>
      <c r="H5209" s="195" t="s">
        <v>109</v>
      </c>
      <c r="I5209" s="183">
        <v>2025</v>
      </c>
      <c r="J5209" s="183">
        <v>10</v>
      </c>
      <c r="K5209" s="183" t="s">
        <v>2189</v>
      </c>
      <c r="L5209" s="183" t="s">
        <v>652</v>
      </c>
      <c r="M5209" s="183" t="s">
        <v>4563</v>
      </c>
      <c r="N5209" s="183" t="s">
        <v>4837</v>
      </c>
      <c r="O5209" s="183">
        <v>1</v>
      </c>
      <c r="P5209" s="183">
        <v>3</v>
      </c>
      <c r="Q5209" s="181" t="s">
        <v>193</v>
      </c>
      <c r="R5209" s="181" t="s">
        <v>4565</v>
      </c>
      <c r="S5209" s="239">
        <v>5248.25</v>
      </c>
      <c r="T5209" s="181">
        <v>1.28</v>
      </c>
      <c r="U5209" s="239">
        <f t="shared" si="251"/>
        <v>20153.28</v>
      </c>
      <c r="V5209" s="181" t="s">
        <v>7</v>
      </c>
    </row>
    <row r="5210" spans="2:22" s="26" customFormat="1" ht="47.25" x14ac:dyDescent="0.25">
      <c r="B5210" s="193" t="s">
        <v>1550</v>
      </c>
      <c r="C5210" s="238" t="s">
        <v>1436</v>
      </c>
      <c r="D5210" s="193" t="s">
        <v>1437</v>
      </c>
      <c r="E5210" s="183" t="s">
        <v>5486</v>
      </c>
      <c r="F5210" s="183" t="s">
        <v>4562</v>
      </c>
      <c r="G5210" s="183" t="s">
        <v>7</v>
      </c>
      <c r="H5210" s="195" t="s">
        <v>109</v>
      </c>
      <c r="I5210" s="183">
        <v>2025</v>
      </c>
      <c r="J5210" s="183">
        <v>110</v>
      </c>
      <c r="K5210" s="183" t="s">
        <v>4566</v>
      </c>
      <c r="L5210" s="183" t="s">
        <v>652</v>
      </c>
      <c r="M5210" s="183" t="s">
        <v>4563</v>
      </c>
      <c r="N5210" s="183" t="s">
        <v>4837</v>
      </c>
      <c r="O5210" s="183">
        <v>1</v>
      </c>
      <c r="P5210" s="183">
        <v>2</v>
      </c>
      <c r="Q5210" s="181" t="s">
        <v>193</v>
      </c>
      <c r="R5210" s="181" t="s">
        <v>4567</v>
      </c>
      <c r="S5210" s="239">
        <v>93087.18</v>
      </c>
      <c r="T5210" s="181">
        <v>1.27</v>
      </c>
      <c r="U5210" s="239">
        <f t="shared" si="251"/>
        <v>236441.43719999999</v>
      </c>
      <c r="V5210" s="181" t="s">
        <v>7</v>
      </c>
    </row>
    <row r="5211" spans="2:22" s="26" customFormat="1" ht="47.25" x14ac:dyDescent="0.25">
      <c r="B5211" s="193" t="s">
        <v>1550</v>
      </c>
      <c r="C5211" s="238" t="s">
        <v>1436</v>
      </c>
      <c r="D5211" s="193" t="s">
        <v>1437</v>
      </c>
      <c r="E5211" s="183" t="s">
        <v>202</v>
      </c>
      <c r="F5211" s="183" t="s">
        <v>4562</v>
      </c>
      <c r="G5211" s="183" t="s">
        <v>7</v>
      </c>
      <c r="H5211" s="195" t="s">
        <v>109</v>
      </c>
      <c r="I5211" s="183">
        <v>2025</v>
      </c>
      <c r="J5211" s="183">
        <v>110</v>
      </c>
      <c r="K5211" s="183" t="s">
        <v>5328</v>
      </c>
      <c r="L5211" s="183" t="s">
        <v>652</v>
      </c>
      <c r="M5211" s="183" t="s">
        <v>4563</v>
      </c>
      <c r="N5211" s="183" t="s">
        <v>4837</v>
      </c>
      <c r="O5211" s="183">
        <v>1</v>
      </c>
      <c r="P5211" s="183">
        <v>2699</v>
      </c>
      <c r="Q5211" s="181" t="s">
        <v>204</v>
      </c>
      <c r="R5211" s="181" t="s">
        <v>159</v>
      </c>
      <c r="S5211" s="239">
        <v>5.7</v>
      </c>
      <c r="T5211" s="181">
        <v>1</v>
      </c>
      <c r="U5211" s="239">
        <f t="shared" si="251"/>
        <v>15384.300000000001</v>
      </c>
      <c r="V5211" s="181" t="s">
        <v>7</v>
      </c>
    </row>
    <row r="5212" spans="2:22" s="26" customFormat="1" ht="47.25" x14ac:dyDescent="0.25">
      <c r="B5212" s="193" t="s">
        <v>1550</v>
      </c>
      <c r="C5212" s="238" t="s">
        <v>1436</v>
      </c>
      <c r="D5212" s="193" t="s">
        <v>1437</v>
      </c>
      <c r="E5212" s="183" t="s">
        <v>5369</v>
      </c>
      <c r="F5212" s="183" t="s">
        <v>4562</v>
      </c>
      <c r="G5212" s="183" t="s">
        <v>7</v>
      </c>
      <c r="H5212" s="195" t="s">
        <v>109</v>
      </c>
      <c r="I5212" s="183">
        <v>2025</v>
      </c>
      <c r="J5212" s="183">
        <v>110</v>
      </c>
      <c r="K5212" s="183" t="s">
        <v>206</v>
      </c>
      <c r="L5212" s="183" t="s">
        <v>652</v>
      </c>
      <c r="M5212" s="183" t="s">
        <v>4563</v>
      </c>
      <c r="N5212" s="183" t="s">
        <v>4837</v>
      </c>
      <c r="O5212" s="183">
        <v>1</v>
      </c>
      <c r="P5212" s="183">
        <v>1</v>
      </c>
      <c r="Q5212" s="181" t="s">
        <v>193</v>
      </c>
      <c r="R5212" s="181" t="s">
        <v>207</v>
      </c>
      <c r="S5212" s="239">
        <v>3290.54</v>
      </c>
      <c r="T5212" s="181">
        <v>1</v>
      </c>
      <c r="U5212" s="239">
        <f t="shared" si="251"/>
        <v>3290.54</v>
      </c>
      <c r="V5212" s="181" t="s">
        <v>7</v>
      </c>
    </row>
    <row r="5213" spans="2:22" s="26" customFormat="1" ht="47.25" x14ac:dyDescent="0.25">
      <c r="B5213" s="193" t="s">
        <v>1550</v>
      </c>
      <c r="C5213" s="238" t="s">
        <v>1436</v>
      </c>
      <c r="D5213" s="193" t="s">
        <v>1437</v>
      </c>
      <c r="E5213" s="183" t="s">
        <v>5369</v>
      </c>
      <c r="F5213" s="183" t="s">
        <v>4562</v>
      </c>
      <c r="G5213" s="183" t="s">
        <v>7</v>
      </c>
      <c r="H5213" s="195" t="s">
        <v>109</v>
      </c>
      <c r="I5213" s="183">
        <v>2025</v>
      </c>
      <c r="J5213" s="183">
        <v>110</v>
      </c>
      <c r="K5213" s="183" t="s">
        <v>5491</v>
      </c>
      <c r="L5213" s="183" t="s">
        <v>652</v>
      </c>
      <c r="M5213" s="183" t="s">
        <v>4563</v>
      </c>
      <c r="N5213" s="183" t="s">
        <v>4837</v>
      </c>
      <c r="O5213" s="183">
        <v>1</v>
      </c>
      <c r="P5213" s="183">
        <v>1</v>
      </c>
      <c r="Q5213" s="181" t="s">
        <v>149</v>
      </c>
      <c r="R5213" s="181" t="s">
        <v>1189</v>
      </c>
      <c r="S5213" s="239">
        <v>4113.18</v>
      </c>
      <c r="T5213" s="181">
        <v>1</v>
      </c>
      <c r="U5213" s="239">
        <f t="shared" si="251"/>
        <v>4113.18</v>
      </c>
      <c r="V5213" s="181" t="s">
        <v>7</v>
      </c>
    </row>
    <row r="5214" spans="2:22" s="26" customFormat="1" ht="47.25" x14ac:dyDescent="0.25">
      <c r="B5214" s="193" t="s">
        <v>1550</v>
      </c>
      <c r="C5214" s="238" t="s">
        <v>1436</v>
      </c>
      <c r="D5214" s="193" t="s">
        <v>1437</v>
      </c>
      <c r="E5214" s="183" t="s">
        <v>5483</v>
      </c>
      <c r="F5214" s="183" t="s">
        <v>4562</v>
      </c>
      <c r="G5214" s="183" t="s">
        <v>7</v>
      </c>
      <c r="H5214" s="195" t="s">
        <v>109</v>
      </c>
      <c r="I5214" s="183">
        <v>2025</v>
      </c>
      <c r="J5214" s="183">
        <v>10</v>
      </c>
      <c r="K5214" s="183" t="s">
        <v>4079</v>
      </c>
      <c r="L5214" s="183" t="s">
        <v>652</v>
      </c>
      <c r="M5214" s="183" t="s">
        <v>4563</v>
      </c>
      <c r="N5214" s="183" t="s">
        <v>4837</v>
      </c>
      <c r="O5214" s="183">
        <v>1</v>
      </c>
      <c r="P5214" s="183">
        <v>2</v>
      </c>
      <c r="Q5214" s="181" t="s">
        <v>193</v>
      </c>
      <c r="R5214" s="181" t="s">
        <v>4080</v>
      </c>
      <c r="S5214" s="239">
        <v>6602.46</v>
      </c>
      <c r="T5214" s="181">
        <v>1.31</v>
      </c>
      <c r="U5214" s="239">
        <f t="shared" si="251"/>
        <v>17298.445200000002</v>
      </c>
      <c r="V5214" s="181" t="s">
        <v>7</v>
      </c>
    </row>
    <row r="5215" spans="2:22" s="26" customFormat="1" ht="47.25" x14ac:dyDescent="0.25">
      <c r="B5215" s="193" t="s">
        <v>1550</v>
      </c>
      <c r="C5215" s="238" t="s">
        <v>1436</v>
      </c>
      <c r="D5215" s="193" t="s">
        <v>1437</v>
      </c>
      <c r="E5215" s="183" t="s">
        <v>363</v>
      </c>
      <c r="F5215" s="183" t="s">
        <v>4562</v>
      </c>
      <c r="G5215" s="183" t="s">
        <v>7</v>
      </c>
      <c r="H5215" s="195" t="s">
        <v>109</v>
      </c>
      <c r="I5215" s="183">
        <v>2025</v>
      </c>
      <c r="J5215" s="183">
        <v>110</v>
      </c>
      <c r="K5215" s="183" t="s">
        <v>4568</v>
      </c>
      <c r="L5215" s="183" t="s">
        <v>652</v>
      </c>
      <c r="M5215" s="183" t="s">
        <v>4563</v>
      </c>
      <c r="N5215" s="183" t="s">
        <v>4837</v>
      </c>
      <c r="O5215" s="183">
        <v>1</v>
      </c>
      <c r="P5215" s="183">
        <v>1</v>
      </c>
      <c r="Q5215" s="181" t="s">
        <v>162</v>
      </c>
      <c r="R5215" s="181" t="s">
        <v>163</v>
      </c>
      <c r="S5215" s="239">
        <v>7792.75</v>
      </c>
      <c r="T5215" s="181">
        <v>1.29</v>
      </c>
      <c r="U5215" s="239">
        <f t="shared" si="251"/>
        <v>10052.647500000001</v>
      </c>
      <c r="V5215" s="181" t="s">
        <v>7</v>
      </c>
    </row>
    <row r="5216" spans="2:22" s="26" customFormat="1" ht="63" x14ac:dyDescent="0.25">
      <c r="B5216" s="193" t="s">
        <v>1550</v>
      </c>
      <c r="C5216" s="238" t="s">
        <v>1436</v>
      </c>
      <c r="D5216" s="193" t="s">
        <v>1437</v>
      </c>
      <c r="E5216" s="183" t="s">
        <v>4129</v>
      </c>
      <c r="F5216" s="183" t="s">
        <v>4562</v>
      </c>
      <c r="G5216" s="183" t="s">
        <v>7</v>
      </c>
      <c r="H5216" s="195" t="s">
        <v>109</v>
      </c>
      <c r="I5216" s="183">
        <v>2025</v>
      </c>
      <c r="J5216" s="183" t="s">
        <v>7</v>
      </c>
      <c r="K5216" s="183" t="s">
        <v>4071</v>
      </c>
      <c r="L5216" s="183" t="s">
        <v>652</v>
      </c>
      <c r="M5216" s="183" t="s">
        <v>4563</v>
      </c>
      <c r="N5216" s="183" t="s">
        <v>4837</v>
      </c>
      <c r="O5216" s="183">
        <v>1</v>
      </c>
      <c r="P5216" s="183">
        <v>1</v>
      </c>
      <c r="Q5216" s="181" t="s">
        <v>111</v>
      </c>
      <c r="R5216" s="181" t="s">
        <v>379</v>
      </c>
      <c r="S5216" s="239">
        <v>10637.53</v>
      </c>
      <c r="T5216" s="181">
        <v>1</v>
      </c>
      <c r="U5216" s="239">
        <f t="shared" si="251"/>
        <v>10637.53</v>
      </c>
      <c r="V5216" s="181" t="s">
        <v>7</v>
      </c>
    </row>
    <row r="5217" spans="2:22" s="26" customFormat="1" ht="47.25" x14ac:dyDescent="0.25">
      <c r="B5217" s="193" t="s">
        <v>1550</v>
      </c>
      <c r="C5217" s="238" t="s">
        <v>1436</v>
      </c>
      <c r="D5217" s="193" t="s">
        <v>1437</v>
      </c>
      <c r="E5217" s="183" t="s">
        <v>26</v>
      </c>
      <c r="F5217" s="183" t="s">
        <v>7</v>
      </c>
      <c r="G5217" s="183" t="s">
        <v>7</v>
      </c>
      <c r="H5217" s="183" t="s">
        <v>7</v>
      </c>
      <c r="I5217" s="183" t="s">
        <v>7</v>
      </c>
      <c r="J5217" s="183" t="s">
        <v>7</v>
      </c>
      <c r="K5217" s="183" t="s">
        <v>7</v>
      </c>
      <c r="L5217" s="183" t="s">
        <v>7</v>
      </c>
      <c r="M5217" s="183" t="s">
        <v>7</v>
      </c>
      <c r="N5217" s="183" t="s">
        <v>7</v>
      </c>
      <c r="O5217" s="183" t="s">
        <v>7</v>
      </c>
      <c r="P5217" s="183" t="s">
        <v>7</v>
      </c>
      <c r="Q5217" s="181" t="s">
        <v>7</v>
      </c>
      <c r="R5217" s="181" t="s">
        <v>7</v>
      </c>
      <c r="S5217" s="239" t="s">
        <v>7</v>
      </c>
      <c r="T5217" s="181" t="s">
        <v>7</v>
      </c>
      <c r="U5217" s="239">
        <f>SUM(U5207:U5216)</f>
        <v>584353.77270000009</v>
      </c>
      <c r="V5217" s="181" t="s">
        <v>7</v>
      </c>
    </row>
    <row r="5218" spans="2:22" s="26" customFormat="1" ht="63" x14ac:dyDescent="0.25">
      <c r="B5218" s="193" t="s">
        <v>1551</v>
      </c>
      <c r="C5218" s="238" t="s">
        <v>1438</v>
      </c>
      <c r="D5218" s="193" t="s">
        <v>1439</v>
      </c>
      <c r="E5218" s="183" t="s">
        <v>120</v>
      </c>
      <c r="F5218" s="183" t="s">
        <v>4569</v>
      </c>
      <c r="G5218" s="183" t="s">
        <v>7</v>
      </c>
      <c r="H5218" s="195" t="s">
        <v>109</v>
      </c>
      <c r="I5218" s="183">
        <v>2023</v>
      </c>
      <c r="J5218" s="183">
        <v>10</v>
      </c>
      <c r="K5218" s="183" t="s">
        <v>100</v>
      </c>
      <c r="L5218" s="183" t="s">
        <v>652</v>
      </c>
      <c r="M5218" s="183" t="s">
        <v>4570</v>
      </c>
      <c r="N5218" s="183" t="s">
        <v>4837</v>
      </c>
      <c r="O5218" s="183">
        <v>1</v>
      </c>
      <c r="P5218" s="183">
        <v>4.5999999999999996</v>
      </c>
      <c r="Q5218" s="181" t="s">
        <v>99</v>
      </c>
      <c r="R5218" s="181" t="s">
        <v>188</v>
      </c>
      <c r="S5218" s="239">
        <v>1929.53</v>
      </c>
      <c r="T5218" s="181">
        <v>1.72</v>
      </c>
      <c r="U5218" s="239">
        <f>O5218*P5218*S5218*T5218</f>
        <v>15266.441359999999</v>
      </c>
      <c r="V5218" s="181" t="s">
        <v>7</v>
      </c>
    </row>
    <row r="5219" spans="2:22" s="26" customFormat="1" ht="63" x14ac:dyDescent="0.25">
      <c r="B5219" s="193" t="s">
        <v>1551</v>
      </c>
      <c r="C5219" s="238" t="s">
        <v>1438</v>
      </c>
      <c r="D5219" s="193" t="s">
        <v>1439</v>
      </c>
      <c r="E5219" s="183" t="s">
        <v>121</v>
      </c>
      <c r="F5219" s="183" t="s">
        <v>4569</v>
      </c>
      <c r="G5219" s="183" t="s">
        <v>7</v>
      </c>
      <c r="H5219" s="195" t="s">
        <v>109</v>
      </c>
      <c r="I5219" s="183">
        <v>2023</v>
      </c>
      <c r="J5219" s="183">
        <v>10</v>
      </c>
      <c r="K5219" s="183" t="s">
        <v>100</v>
      </c>
      <c r="L5219" s="183" t="s">
        <v>652</v>
      </c>
      <c r="M5219" s="183" t="s">
        <v>4570</v>
      </c>
      <c r="N5219" s="183" t="s">
        <v>4837</v>
      </c>
      <c r="O5219" s="183">
        <v>1</v>
      </c>
      <c r="P5219" s="183">
        <v>4.5999999999999996</v>
      </c>
      <c r="Q5219" s="181" t="s">
        <v>99</v>
      </c>
      <c r="R5219" s="181" t="s">
        <v>4473</v>
      </c>
      <c r="S5219" s="239">
        <v>1262.83</v>
      </c>
      <c r="T5219" s="181">
        <v>1.1100000000000001</v>
      </c>
      <c r="U5219" s="239">
        <f>O5219*P5219*S5219*T5219</f>
        <v>6448.0099799999998</v>
      </c>
      <c r="V5219" s="181" t="s">
        <v>7</v>
      </c>
    </row>
    <row r="5220" spans="2:22" s="26" customFormat="1" ht="63" x14ac:dyDescent="0.25">
      <c r="B5220" s="193" t="s">
        <v>1551</v>
      </c>
      <c r="C5220" s="238" t="s">
        <v>1438</v>
      </c>
      <c r="D5220" s="193" t="s">
        <v>1439</v>
      </c>
      <c r="E5220" s="183" t="s">
        <v>2059</v>
      </c>
      <c r="F5220" s="183" t="s">
        <v>4569</v>
      </c>
      <c r="G5220" s="183" t="s">
        <v>7</v>
      </c>
      <c r="H5220" s="195" t="s">
        <v>109</v>
      </c>
      <c r="I5220" s="183">
        <v>2023</v>
      </c>
      <c r="J5220" s="183">
        <v>10</v>
      </c>
      <c r="K5220" s="183" t="s">
        <v>1920</v>
      </c>
      <c r="L5220" s="183" t="s">
        <v>652</v>
      </c>
      <c r="M5220" s="183" t="s">
        <v>4570</v>
      </c>
      <c r="N5220" s="183" t="s">
        <v>4837</v>
      </c>
      <c r="O5220" s="183">
        <v>1</v>
      </c>
      <c r="P5220" s="183">
        <v>4.5999999999999996</v>
      </c>
      <c r="Q5220" s="181" t="s">
        <v>99</v>
      </c>
      <c r="R5220" s="181" t="s">
        <v>4571</v>
      </c>
      <c r="S5220" s="239">
        <v>1529.52</v>
      </c>
      <c r="T5220" s="181">
        <v>1.1100000000000001</v>
      </c>
      <c r="U5220" s="239">
        <f>O5220*P5220*S5220*T5220</f>
        <v>7809.72912</v>
      </c>
      <c r="V5220" s="181" t="s">
        <v>7</v>
      </c>
    </row>
    <row r="5221" spans="2:22" s="26" customFormat="1" ht="63" x14ac:dyDescent="0.25">
      <c r="B5221" s="193" t="s">
        <v>1551</v>
      </c>
      <c r="C5221" s="238" t="s">
        <v>1438</v>
      </c>
      <c r="D5221" s="193" t="s">
        <v>1439</v>
      </c>
      <c r="E5221" s="183" t="s">
        <v>5381</v>
      </c>
      <c r="F5221" s="183" t="s">
        <v>4569</v>
      </c>
      <c r="G5221" s="183" t="s">
        <v>7</v>
      </c>
      <c r="H5221" s="195" t="s">
        <v>109</v>
      </c>
      <c r="I5221" s="183">
        <v>2023</v>
      </c>
      <c r="J5221" s="183">
        <v>10</v>
      </c>
      <c r="K5221" s="183" t="s">
        <v>2063</v>
      </c>
      <c r="L5221" s="183" t="s">
        <v>652</v>
      </c>
      <c r="M5221" s="183" t="s">
        <v>4570</v>
      </c>
      <c r="N5221" s="183" t="s">
        <v>4837</v>
      </c>
      <c r="O5221" s="183">
        <v>1</v>
      </c>
      <c r="P5221" s="183">
        <v>1</v>
      </c>
      <c r="Q5221" s="181" t="s">
        <v>1721</v>
      </c>
      <c r="R5221" s="181" t="s">
        <v>1549</v>
      </c>
      <c r="S5221" s="239">
        <v>795.69</v>
      </c>
      <c r="T5221" s="181">
        <v>1</v>
      </c>
      <c r="U5221" s="239">
        <f>O5221*P5221*S5221*T5221</f>
        <v>795.69</v>
      </c>
      <c r="V5221" s="181" t="s">
        <v>7</v>
      </c>
    </row>
    <row r="5222" spans="2:22" s="26" customFormat="1" ht="63" x14ac:dyDescent="0.25">
      <c r="B5222" s="193" t="s">
        <v>1551</v>
      </c>
      <c r="C5222" s="238" t="s">
        <v>1438</v>
      </c>
      <c r="D5222" s="193" t="s">
        <v>1439</v>
      </c>
      <c r="E5222" s="183" t="s">
        <v>26</v>
      </c>
      <c r="F5222" s="183" t="s">
        <v>7</v>
      </c>
      <c r="G5222" s="183" t="s">
        <v>7</v>
      </c>
      <c r="H5222" s="183" t="s">
        <v>7</v>
      </c>
      <c r="I5222" s="183" t="s">
        <v>7</v>
      </c>
      <c r="J5222" s="183" t="s">
        <v>7</v>
      </c>
      <c r="K5222" s="183" t="s">
        <v>7</v>
      </c>
      <c r="L5222" s="183" t="s">
        <v>7</v>
      </c>
      <c r="M5222" s="183" t="s">
        <v>7</v>
      </c>
      <c r="N5222" s="183" t="s">
        <v>7</v>
      </c>
      <c r="O5222" s="183" t="s">
        <v>7</v>
      </c>
      <c r="P5222" s="183" t="s">
        <v>7</v>
      </c>
      <c r="Q5222" s="181" t="s">
        <v>7</v>
      </c>
      <c r="R5222" s="181" t="s">
        <v>7</v>
      </c>
      <c r="S5222" s="239" t="s">
        <v>7</v>
      </c>
      <c r="T5222" s="181" t="s">
        <v>7</v>
      </c>
      <c r="U5222" s="239">
        <f>SUM(U5218:U5221)</f>
        <v>30319.870459999998</v>
      </c>
      <c r="V5222" s="181" t="s">
        <v>7</v>
      </c>
    </row>
    <row r="5223" spans="2:22" s="26" customFormat="1" ht="31.5" x14ac:dyDescent="0.25">
      <c r="B5223" s="193" t="s">
        <v>1552</v>
      </c>
      <c r="C5223" s="238" t="s">
        <v>1440</v>
      </c>
      <c r="D5223" s="193" t="s">
        <v>1441</v>
      </c>
      <c r="E5223" s="183" t="s">
        <v>2160</v>
      </c>
      <c r="F5223" s="183" t="s">
        <v>4572</v>
      </c>
      <c r="G5223" s="183" t="s">
        <v>7</v>
      </c>
      <c r="H5223" s="195" t="s">
        <v>109</v>
      </c>
      <c r="I5223" s="183">
        <v>2024</v>
      </c>
      <c r="J5223" s="183">
        <v>110</v>
      </c>
      <c r="K5223" s="183" t="s">
        <v>3430</v>
      </c>
      <c r="L5223" s="183" t="s">
        <v>652</v>
      </c>
      <c r="M5223" s="183" t="s">
        <v>4573</v>
      </c>
      <c r="N5223" s="183" t="s">
        <v>4837</v>
      </c>
      <c r="O5223" s="183">
        <v>1</v>
      </c>
      <c r="P5223" s="183">
        <v>3</v>
      </c>
      <c r="Q5223" s="181" t="s">
        <v>149</v>
      </c>
      <c r="R5223" s="181" t="s">
        <v>3118</v>
      </c>
      <c r="S5223" s="239">
        <v>5169.0600000000004</v>
      </c>
      <c r="T5223" s="181">
        <v>1.31</v>
      </c>
      <c r="U5223" s="239">
        <f>O5223*P5223*S5223*T5223</f>
        <v>20314.4058</v>
      </c>
      <c r="V5223" s="181" t="s">
        <v>7</v>
      </c>
    </row>
    <row r="5224" spans="2:22" s="26" customFormat="1" ht="78.75" x14ac:dyDescent="0.25">
      <c r="B5224" s="193" t="s">
        <v>1552</v>
      </c>
      <c r="C5224" s="238" t="s">
        <v>1440</v>
      </c>
      <c r="D5224" s="193" t="s">
        <v>1441</v>
      </c>
      <c r="E5224" s="183" t="s">
        <v>373</v>
      </c>
      <c r="F5224" s="183" t="s">
        <v>4572</v>
      </c>
      <c r="G5224" s="183" t="s">
        <v>7</v>
      </c>
      <c r="H5224" s="195" t="s">
        <v>109</v>
      </c>
      <c r="I5224" s="183">
        <v>2024</v>
      </c>
      <c r="J5224" s="183">
        <v>110</v>
      </c>
      <c r="K5224" s="183" t="s">
        <v>5419</v>
      </c>
      <c r="L5224" s="183" t="s">
        <v>652</v>
      </c>
      <c r="M5224" s="183" t="s">
        <v>4573</v>
      </c>
      <c r="N5224" s="183" t="s">
        <v>4837</v>
      </c>
      <c r="O5224" s="183">
        <v>1</v>
      </c>
      <c r="P5224" s="183">
        <v>1</v>
      </c>
      <c r="Q5224" s="181" t="s">
        <v>149</v>
      </c>
      <c r="R5224" s="181" t="s">
        <v>2814</v>
      </c>
      <c r="S5224" s="239">
        <v>54220.84</v>
      </c>
      <c r="T5224" s="181">
        <v>1.1100000000000001</v>
      </c>
      <c r="U5224" s="239">
        <f>O5224*P5224*S5224*T5224</f>
        <v>60185.132400000002</v>
      </c>
      <c r="V5224" s="181" t="s">
        <v>7</v>
      </c>
    </row>
    <row r="5225" spans="2:22" s="26" customFormat="1" ht="63" x14ac:dyDescent="0.25">
      <c r="B5225" s="193" t="s">
        <v>1552</v>
      </c>
      <c r="C5225" s="238" t="s">
        <v>1440</v>
      </c>
      <c r="D5225" s="193" t="s">
        <v>1441</v>
      </c>
      <c r="E5225" s="183" t="s">
        <v>4129</v>
      </c>
      <c r="F5225" s="183" t="s">
        <v>4572</v>
      </c>
      <c r="G5225" s="183" t="s">
        <v>7</v>
      </c>
      <c r="H5225" s="195" t="s">
        <v>109</v>
      </c>
      <c r="I5225" s="183">
        <v>2024</v>
      </c>
      <c r="J5225" s="183" t="s">
        <v>7</v>
      </c>
      <c r="K5225" s="183" t="s">
        <v>4093</v>
      </c>
      <c r="L5225" s="183" t="s">
        <v>652</v>
      </c>
      <c r="M5225" s="183" t="s">
        <v>4573</v>
      </c>
      <c r="N5225" s="183" t="s">
        <v>4837</v>
      </c>
      <c r="O5225" s="183">
        <v>1</v>
      </c>
      <c r="P5225" s="183">
        <v>1</v>
      </c>
      <c r="Q5225" s="181" t="s">
        <v>111</v>
      </c>
      <c r="R5225" s="181" t="s">
        <v>211</v>
      </c>
      <c r="S5225" s="239">
        <v>4255.01</v>
      </c>
      <c r="T5225" s="181">
        <v>1</v>
      </c>
      <c r="U5225" s="239">
        <f>O5225*P5225*S5225*T5225</f>
        <v>4255.01</v>
      </c>
      <c r="V5225" s="181" t="s">
        <v>7</v>
      </c>
    </row>
    <row r="5226" spans="2:22" s="26" customFormat="1" ht="31.5" x14ac:dyDescent="0.25">
      <c r="B5226" s="193" t="s">
        <v>1552</v>
      </c>
      <c r="C5226" s="238" t="s">
        <v>1440</v>
      </c>
      <c r="D5226" s="193" t="s">
        <v>1441</v>
      </c>
      <c r="E5226" s="183" t="s">
        <v>1180</v>
      </c>
      <c r="F5226" s="183" t="s">
        <v>4572</v>
      </c>
      <c r="G5226" s="183" t="s">
        <v>7</v>
      </c>
      <c r="H5226" s="195" t="s">
        <v>109</v>
      </c>
      <c r="I5226" s="183">
        <v>2024</v>
      </c>
      <c r="J5226" s="183">
        <v>110</v>
      </c>
      <c r="K5226" s="183" t="s">
        <v>2211</v>
      </c>
      <c r="L5226" s="183" t="s">
        <v>652</v>
      </c>
      <c r="M5226" s="183" t="s">
        <v>4573</v>
      </c>
      <c r="N5226" s="183" t="s">
        <v>4837</v>
      </c>
      <c r="O5226" s="183">
        <v>1</v>
      </c>
      <c r="P5226" s="183">
        <v>0.3</v>
      </c>
      <c r="Q5226" s="181" t="s">
        <v>238</v>
      </c>
      <c r="R5226" s="181" t="s">
        <v>467</v>
      </c>
      <c r="S5226" s="239">
        <v>405.57</v>
      </c>
      <c r="T5226" s="181">
        <v>1.32</v>
      </c>
      <c r="U5226" s="239">
        <f>O5226*P5226*S5226*T5226</f>
        <v>160.60571999999999</v>
      </c>
      <c r="V5226" s="181" t="s">
        <v>7</v>
      </c>
    </row>
    <row r="5227" spans="2:22" s="26" customFormat="1" ht="47.25" x14ac:dyDescent="0.25">
      <c r="B5227" s="193" t="s">
        <v>1552</v>
      </c>
      <c r="C5227" s="238" t="s">
        <v>1440</v>
      </c>
      <c r="D5227" s="193" t="s">
        <v>1441</v>
      </c>
      <c r="E5227" s="183" t="s">
        <v>26</v>
      </c>
      <c r="F5227" s="183" t="s">
        <v>7</v>
      </c>
      <c r="G5227" s="183" t="s">
        <v>7</v>
      </c>
      <c r="H5227" s="183" t="s">
        <v>7</v>
      </c>
      <c r="I5227" s="183" t="s">
        <v>7</v>
      </c>
      <c r="J5227" s="183" t="s">
        <v>7</v>
      </c>
      <c r="K5227" s="183" t="s">
        <v>7</v>
      </c>
      <c r="L5227" s="183" t="s">
        <v>7</v>
      </c>
      <c r="M5227" s="183" t="s">
        <v>7</v>
      </c>
      <c r="N5227" s="183" t="s">
        <v>7</v>
      </c>
      <c r="O5227" s="183" t="s">
        <v>7</v>
      </c>
      <c r="P5227" s="183" t="s">
        <v>7</v>
      </c>
      <c r="Q5227" s="181" t="s">
        <v>7</v>
      </c>
      <c r="R5227" s="181" t="s">
        <v>7</v>
      </c>
      <c r="S5227" s="239" t="s">
        <v>7</v>
      </c>
      <c r="T5227" s="181" t="s">
        <v>7</v>
      </c>
      <c r="U5227" s="239">
        <f>SUM(U5223:U5226)</f>
        <v>84915.153920000012</v>
      </c>
      <c r="V5227" s="181" t="s">
        <v>7</v>
      </c>
    </row>
    <row r="5228" spans="2:22" s="26" customFormat="1" ht="78.75" x14ac:dyDescent="0.25">
      <c r="B5228" s="193" t="s">
        <v>1540</v>
      </c>
      <c r="C5228" s="238" t="s">
        <v>1442</v>
      </c>
      <c r="D5228" s="193" t="s">
        <v>1443</v>
      </c>
      <c r="E5228" s="183" t="s">
        <v>3417</v>
      </c>
      <c r="F5228" s="183" t="s">
        <v>4575</v>
      </c>
      <c r="G5228" s="183" t="s">
        <v>7</v>
      </c>
      <c r="H5228" s="195" t="s">
        <v>289</v>
      </c>
      <c r="I5228" s="183">
        <v>2026</v>
      </c>
      <c r="J5228" s="183">
        <v>10</v>
      </c>
      <c r="K5228" s="183" t="s">
        <v>5442</v>
      </c>
      <c r="L5228" s="183" t="s">
        <v>134</v>
      </c>
      <c r="M5228" s="183" t="s">
        <v>4507</v>
      </c>
      <c r="N5228" s="183" t="s">
        <v>4837</v>
      </c>
      <c r="O5228" s="183">
        <v>1</v>
      </c>
      <c r="P5228" s="183">
        <v>6</v>
      </c>
      <c r="Q5228" s="181" t="s">
        <v>193</v>
      </c>
      <c r="R5228" s="181" t="s">
        <v>552</v>
      </c>
      <c r="S5228" s="239">
        <v>2246.6999999999998</v>
      </c>
      <c r="T5228" s="181">
        <v>1.28</v>
      </c>
      <c r="U5228" s="239">
        <f t="shared" ref="U5228:U5251" si="252">O5228*P5228*S5228*T5228</f>
        <v>17254.655999999999</v>
      </c>
      <c r="V5228" s="181" t="s">
        <v>7</v>
      </c>
    </row>
    <row r="5229" spans="2:22" s="26" customFormat="1" ht="78.75" x14ac:dyDescent="0.25">
      <c r="B5229" s="193" t="s">
        <v>1540</v>
      </c>
      <c r="C5229" s="238" t="s">
        <v>1442</v>
      </c>
      <c r="D5229" s="193" t="s">
        <v>1443</v>
      </c>
      <c r="E5229" s="183" t="s">
        <v>5443</v>
      </c>
      <c r="F5229" s="183" t="s">
        <v>4575</v>
      </c>
      <c r="G5229" s="183" t="s">
        <v>7</v>
      </c>
      <c r="H5229" s="195" t="s">
        <v>289</v>
      </c>
      <c r="I5229" s="183">
        <v>2026</v>
      </c>
      <c r="J5229" s="183">
        <v>10</v>
      </c>
      <c r="K5229" s="183" t="s">
        <v>5442</v>
      </c>
      <c r="L5229" s="183" t="s">
        <v>134</v>
      </c>
      <c r="M5229" s="183" t="s">
        <v>4507</v>
      </c>
      <c r="N5229" s="183" t="s">
        <v>4837</v>
      </c>
      <c r="O5229" s="183">
        <v>1</v>
      </c>
      <c r="P5229" s="183">
        <v>7</v>
      </c>
      <c r="Q5229" s="181" t="s">
        <v>193</v>
      </c>
      <c r="R5229" s="181" t="s">
        <v>1541</v>
      </c>
      <c r="S5229" s="239">
        <v>2823.47</v>
      </c>
      <c r="T5229" s="181">
        <v>1.28</v>
      </c>
      <c r="U5229" s="239">
        <f t="shared" si="252"/>
        <v>25298.291199999996</v>
      </c>
      <c r="V5229" s="181" t="s">
        <v>7</v>
      </c>
    </row>
    <row r="5230" spans="2:22" s="26" customFormat="1" ht="78.75" x14ac:dyDescent="0.25">
      <c r="B5230" s="193" t="s">
        <v>1540</v>
      </c>
      <c r="C5230" s="238" t="s">
        <v>1442</v>
      </c>
      <c r="D5230" s="193" t="s">
        <v>1443</v>
      </c>
      <c r="E5230" s="183" t="s">
        <v>121</v>
      </c>
      <c r="F5230" s="183" t="s">
        <v>4575</v>
      </c>
      <c r="G5230" s="183" t="s">
        <v>7</v>
      </c>
      <c r="H5230" s="195" t="s">
        <v>289</v>
      </c>
      <c r="I5230" s="183">
        <v>2026</v>
      </c>
      <c r="J5230" s="183">
        <v>10</v>
      </c>
      <c r="K5230" s="183" t="s">
        <v>100</v>
      </c>
      <c r="L5230" s="183" t="s">
        <v>134</v>
      </c>
      <c r="M5230" s="183" t="s">
        <v>4507</v>
      </c>
      <c r="N5230" s="183" t="s">
        <v>4837</v>
      </c>
      <c r="O5230" s="183">
        <v>1</v>
      </c>
      <c r="P5230" s="183">
        <v>100.45699999999999</v>
      </c>
      <c r="Q5230" s="181" t="s">
        <v>99</v>
      </c>
      <c r="R5230" s="181" t="s">
        <v>4473</v>
      </c>
      <c r="S5230" s="239">
        <v>1262.83</v>
      </c>
      <c r="T5230" s="181">
        <v>1.1100000000000001</v>
      </c>
      <c r="U5230" s="239">
        <f t="shared" si="252"/>
        <v>140814.72577409999</v>
      </c>
      <c r="V5230" s="181" t="s">
        <v>7</v>
      </c>
    </row>
    <row r="5231" spans="2:22" s="26" customFormat="1" ht="78.75" x14ac:dyDescent="0.25">
      <c r="B5231" s="193" t="s">
        <v>1540</v>
      </c>
      <c r="C5231" s="238" t="s">
        <v>1442</v>
      </c>
      <c r="D5231" s="193" t="s">
        <v>1443</v>
      </c>
      <c r="E5231" s="183" t="s">
        <v>121</v>
      </c>
      <c r="F5231" s="183" t="s">
        <v>4575</v>
      </c>
      <c r="G5231" s="183" t="s">
        <v>7</v>
      </c>
      <c r="H5231" s="195" t="s">
        <v>289</v>
      </c>
      <c r="I5231" s="183">
        <v>2026</v>
      </c>
      <c r="J5231" s="183">
        <v>10</v>
      </c>
      <c r="K5231" s="183" t="s">
        <v>125</v>
      </c>
      <c r="L5231" s="183" t="s">
        <v>134</v>
      </c>
      <c r="M5231" s="183" t="s">
        <v>4507</v>
      </c>
      <c r="N5231" s="183" t="s">
        <v>4837</v>
      </c>
      <c r="O5231" s="183">
        <v>1</v>
      </c>
      <c r="P5231" s="183">
        <v>0.23</v>
      </c>
      <c r="Q5231" s="181" t="s">
        <v>99</v>
      </c>
      <c r="R5231" s="181" t="s">
        <v>4511</v>
      </c>
      <c r="S5231" s="239">
        <v>1421.78</v>
      </c>
      <c r="T5231" s="181">
        <v>1.1100000000000001</v>
      </c>
      <c r="U5231" s="239">
        <f t="shared" si="252"/>
        <v>362.98043400000006</v>
      </c>
      <c r="V5231" s="181" t="s">
        <v>7</v>
      </c>
    </row>
    <row r="5232" spans="2:22" s="26" customFormat="1" ht="78.75" x14ac:dyDescent="0.25">
      <c r="B5232" s="193" t="s">
        <v>1540</v>
      </c>
      <c r="C5232" s="238" t="s">
        <v>1442</v>
      </c>
      <c r="D5232" s="193" t="s">
        <v>1443</v>
      </c>
      <c r="E5232" s="183" t="s">
        <v>2059</v>
      </c>
      <c r="F5232" s="183" t="s">
        <v>4575</v>
      </c>
      <c r="G5232" s="183" t="s">
        <v>7</v>
      </c>
      <c r="H5232" s="195" t="s">
        <v>289</v>
      </c>
      <c r="I5232" s="183">
        <v>2026</v>
      </c>
      <c r="J5232" s="183">
        <v>10</v>
      </c>
      <c r="K5232" s="183" t="s">
        <v>2067</v>
      </c>
      <c r="L5232" s="183" t="s">
        <v>134</v>
      </c>
      <c r="M5232" s="183" t="s">
        <v>4507</v>
      </c>
      <c r="N5232" s="183" t="s">
        <v>4837</v>
      </c>
      <c r="O5232" s="183">
        <v>1</v>
      </c>
      <c r="P5232" s="183">
        <v>301.37099999999998</v>
      </c>
      <c r="Q5232" s="181" t="s">
        <v>99</v>
      </c>
      <c r="R5232" s="181" t="s">
        <v>4510</v>
      </c>
      <c r="S5232" s="239">
        <v>1562.5</v>
      </c>
      <c r="T5232" s="181">
        <v>1.1100000000000001</v>
      </c>
      <c r="U5232" s="239">
        <f t="shared" si="252"/>
        <v>522690.328125</v>
      </c>
      <c r="V5232" s="181" t="s">
        <v>7</v>
      </c>
    </row>
    <row r="5233" spans="2:22" s="26" customFormat="1" ht="78.75" x14ac:dyDescent="0.25">
      <c r="B5233" s="193" t="s">
        <v>1540</v>
      </c>
      <c r="C5233" s="238" t="s">
        <v>1442</v>
      </c>
      <c r="D5233" s="193" t="s">
        <v>1443</v>
      </c>
      <c r="E5233" s="183" t="s">
        <v>2059</v>
      </c>
      <c r="F5233" s="183" t="s">
        <v>4575</v>
      </c>
      <c r="G5233" s="183" t="s">
        <v>7</v>
      </c>
      <c r="H5233" s="195" t="s">
        <v>289</v>
      </c>
      <c r="I5233" s="183">
        <v>2026</v>
      </c>
      <c r="J5233" s="183">
        <v>10</v>
      </c>
      <c r="K5233" s="183" t="s">
        <v>1920</v>
      </c>
      <c r="L5233" s="183" t="s">
        <v>134</v>
      </c>
      <c r="M5233" s="183" t="s">
        <v>4507</v>
      </c>
      <c r="N5233" s="183" t="s">
        <v>4837</v>
      </c>
      <c r="O5233" s="183">
        <v>1</v>
      </c>
      <c r="P5233" s="183">
        <v>3.6990000000000003</v>
      </c>
      <c r="Q5233" s="181" t="s">
        <v>99</v>
      </c>
      <c r="R5233" s="181" t="s">
        <v>4571</v>
      </c>
      <c r="S5233" s="239">
        <v>1529.52</v>
      </c>
      <c r="T5233" s="181">
        <v>1.1100000000000001</v>
      </c>
      <c r="U5233" s="239">
        <f t="shared" si="252"/>
        <v>6280.0408728000011</v>
      </c>
      <c r="V5233" s="181" t="s">
        <v>7</v>
      </c>
    </row>
    <row r="5234" spans="2:22" s="26" customFormat="1" ht="78.75" x14ac:dyDescent="0.25">
      <c r="B5234" s="193" t="s">
        <v>1540</v>
      </c>
      <c r="C5234" s="238" t="s">
        <v>1442</v>
      </c>
      <c r="D5234" s="193" t="s">
        <v>1443</v>
      </c>
      <c r="E5234" s="183" t="s">
        <v>121</v>
      </c>
      <c r="F5234" s="183" t="s">
        <v>4575</v>
      </c>
      <c r="G5234" s="183" t="s">
        <v>7</v>
      </c>
      <c r="H5234" s="195" t="s">
        <v>289</v>
      </c>
      <c r="I5234" s="183">
        <v>2026</v>
      </c>
      <c r="J5234" s="183">
        <v>0.4</v>
      </c>
      <c r="K5234" s="183" t="s">
        <v>100</v>
      </c>
      <c r="L5234" s="183" t="s">
        <v>134</v>
      </c>
      <c r="M5234" s="183" t="s">
        <v>4507</v>
      </c>
      <c r="N5234" s="183" t="s">
        <v>4837</v>
      </c>
      <c r="O5234" s="183">
        <v>1</v>
      </c>
      <c r="P5234" s="183">
        <v>6.7569999999999997</v>
      </c>
      <c r="Q5234" s="181" t="s">
        <v>99</v>
      </c>
      <c r="R5234" s="181" t="s">
        <v>4513</v>
      </c>
      <c r="S5234" s="239">
        <v>949.02</v>
      </c>
      <c r="T5234" s="181">
        <v>1.1100000000000001</v>
      </c>
      <c r="U5234" s="239">
        <f t="shared" si="252"/>
        <v>7117.9062353999998</v>
      </c>
      <c r="V5234" s="181" t="s">
        <v>7</v>
      </c>
    </row>
    <row r="5235" spans="2:22" s="26" customFormat="1" ht="78.75" x14ac:dyDescent="0.25">
      <c r="B5235" s="193" t="s">
        <v>1540</v>
      </c>
      <c r="C5235" s="238" t="s">
        <v>1442</v>
      </c>
      <c r="D5235" s="193" t="s">
        <v>1443</v>
      </c>
      <c r="E5235" s="183" t="s">
        <v>2059</v>
      </c>
      <c r="F5235" s="183" t="s">
        <v>4575</v>
      </c>
      <c r="G5235" s="183" t="s">
        <v>7</v>
      </c>
      <c r="H5235" s="195" t="s">
        <v>289</v>
      </c>
      <c r="I5235" s="183">
        <v>2026</v>
      </c>
      <c r="J5235" s="183">
        <v>0.4</v>
      </c>
      <c r="K5235" s="183" t="s">
        <v>4514</v>
      </c>
      <c r="L5235" s="183" t="s">
        <v>134</v>
      </c>
      <c r="M5235" s="183" t="s">
        <v>4507</v>
      </c>
      <c r="N5235" s="183" t="s">
        <v>4837</v>
      </c>
      <c r="O5235" s="183">
        <v>1</v>
      </c>
      <c r="P5235" s="183">
        <v>1.52</v>
      </c>
      <c r="Q5235" s="181" t="s">
        <v>99</v>
      </c>
      <c r="R5235" s="181" t="s">
        <v>4515</v>
      </c>
      <c r="S5235" s="239">
        <v>757.06</v>
      </c>
      <c r="T5235" s="181">
        <v>1.1100000000000001</v>
      </c>
      <c r="U5235" s="239">
        <f t="shared" si="252"/>
        <v>1277.3116320000001</v>
      </c>
      <c r="V5235" s="181" t="s">
        <v>7</v>
      </c>
    </row>
    <row r="5236" spans="2:22" s="26" customFormat="1" ht="78.75" x14ac:dyDescent="0.25">
      <c r="B5236" s="193" t="s">
        <v>1540</v>
      </c>
      <c r="C5236" s="238" t="s">
        <v>1442</v>
      </c>
      <c r="D5236" s="193" t="s">
        <v>1443</v>
      </c>
      <c r="E5236" s="183" t="s">
        <v>2059</v>
      </c>
      <c r="F5236" s="183" t="s">
        <v>4575</v>
      </c>
      <c r="G5236" s="183" t="s">
        <v>7</v>
      </c>
      <c r="H5236" s="195" t="s">
        <v>289</v>
      </c>
      <c r="I5236" s="183">
        <v>2026</v>
      </c>
      <c r="J5236" s="183">
        <v>0.4</v>
      </c>
      <c r="K5236" s="183" t="s">
        <v>4516</v>
      </c>
      <c r="L5236" s="183" t="s">
        <v>134</v>
      </c>
      <c r="M5236" s="183" t="s">
        <v>4507</v>
      </c>
      <c r="N5236" s="183" t="s">
        <v>4837</v>
      </c>
      <c r="O5236" s="183">
        <v>1</v>
      </c>
      <c r="P5236" s="183">
        <v>0.33600000000000002</v>
      </c>
      <c r="Q5236" s="181" t="s">
        <v>99</v>
      </c>
      <c r="R5236" s="181" t="s">
        <v>4517</v>
      </c>
      <c r="S5236" s="239">
        <v>570.95000000000005</v>
      </c>
      <c r="T5236" s="181">
        <v>1.1100000000000001</v>
      </c>
      <c r="U5236" s="239">
        <f t="shared" si="252"/>
        <v>212.94151200000005</v>
      </c>
      <c r="V5236" s="181" t="s">
        <v>7</v>
      </c>
    </row>
    <row r="5237" spans="2:22" s="26" customFormat="1" ht="78.75" x14ac:dyDescent="0.25">
      <c r="B5237" s="193" t="s">
        <v>1540</v>
      </c>
      <c r="C5237" s="238" t="s">
        <v>1442</v>
      </c>
      <c r="D5237" s="193" t="s">
        <v>1443</v>
      </c>
      <c r="E5237" s="183" t="s">
        <v>2059</v>
      </c>
      <c r="F5237" s="183" t="s">
        <v>4575</v>
      </c>
      <c r="G5237" s="183" t="s">
        <v>7</v>
      </c>
      <c r="H5237" s="195" t="s">
        <v>289</v>
      </c>
      <c r="I5237" s="183">
        <v>2026</v>
      </c>
      <c r="J5237" s="183">
        <v>0.4</v>
      </c>
      <c r="K5237" s="183" t="s">
        <v>4432</v>
      </c>
      <c r="L5237" s="183" t="s">
        <v>134</v>
      </c>
      <c r="M5237" s="183" t="s">
        <v>4507</v>
      </c>
      <c r="N5237" s="183" t="s">
        <v>4837</v>
      </c>
      <c r="O5237" s="183">
        <v>1</v>
      </c>
      <c r="P5237" s="183">
        <v>1.32</v>
      </c>
      <c r="Q5237" s="181" t="s">
        <v>99</v>
      </c>
      <c r="R5237" s="181" t="s">
        <v>4433</v>
      </c>
      <c r="S5237" s="239">
        <v>587.70000000000005</v>
      </c>
      <c r="T5237" s="181">
        <v>1.1100000000000001</v>
      </c>
      <c r="U5237" s="239">
        <f t="shared" si="252"/>
        <v>861.0980400000002</v>
      </c>
      <c r="V5237" s="181" t="s">
        <v>7</v>
      </c>
    </row>
    <row r="5238" spans="2:22" s="26" customFormat="1" ht="78.75" x14ac:dyDescent="0.25">
      <c r="B5238" s="193" t="s">
        <v>1540</v>
      </c>
      <c r="C5238" s="238" t="s">
        <v>1442</v>
      </c>
      <c r="D5238" s="193" t="s">
        <v>1443</v>
      </c>
      <c r="E5238" s="183" t="s">
        <v>2059</v>
      </c>
      <c r="F5238" s="183" t="s">
        <v>4575</v>
      </c>
      <c r="G5238" s="183" t="s">
        <v>7</v>
      </c>
      <c r="H5238" s="195" t="s">
        <v>289</v>
      </c>
      <c r="I5238" s="183">
        <v>2026</v>
      </c>
      <c r="J5238" s="183">
        <v>0.4</v>
      </c>
      <c r="K5238" s="183" t="s">
        <v>4518</v>
      </c>
      <c r="L5238" s="183" t="s">
        <v>134</v>
      </c>
      <c r="M5238" s="183" t="s">
        <v>4507</v>
      </c>
      <c r="N5238" s="183" t="s">
        <v>4837</v>
      </c>
      <c r="O5238" s="183">
        <v>1</v>
      </c>
      <c r="P5238" s="183">
        <v>0.97399999999999998</v>
      </c>
      <c r="Q5238" s="181" t="s">
        <v>99</v>
      </c>
      <c r="R5238" s="181" t="s">
        <v>4519</v>
      </c>
      <c r="S5238" s="239">
        <v>664.4</v>
      </c>
      <c r="T5238" s="181">
        <v>1.1100000000000001</v>
      </c>
      <c r="U5238" s="239">
        <f t="shared" si="252"/>
        <v>718.30941600000006</v>
      </c>
      <c r="V5238" s="181" t="s">
        <v>7</v>
      </c>
    </row>
    <row r="5239" spans="2:22" s="26" customFormat="1" ht="78.75" x14ac:dyDescent="0.25">
      <c r="B5239" s="193" t="s">
        <v>1540</v>
      </c>
      <c r="C5239" s="238" t="s">
        <v>1442</v>
      </c>
      <c r="D5239" s="193" t="s">
        <v>1443</v>
      </c>
      <c r="E5239" s="183" t="s">
        <v>2059</v>
      </c>
      <c r="F5239" s="183" t="s">
        <v>4575</v>
      </c>
      <c r="G5239" s="183" t="s">
        <v>7</v>
      </c>
      <c r="H5239" s="195" t="s">
        <v>289</v>
      </c>
      <c r="I5239" s="183">
        <v>2026</v>
      </c>
      <c r="J5239" s="183">
        <v>0.4</v>
      </c>
      <c r="K5239" s="183" t="s">
        <v>4432</v>
      </c>
      <c r="L5239" s="183" t="s">
        <v>134</v>
      </c>
      <c r="M5239" s="183" t="s">
        <v>4507</v>
      </c>
      <c r="N5239" s="183" t="s">
        <v>4837</v>
      </c>
      <c r="O5239" s="183">
        <v>1</v>
      </c>
      <c r="P5239" s="183">
        <v>0.9</v>
      </c>
      <c r="Q5239" s="181" t="s">
        <v>99</v>
      </c>
      <c r="R5239" s="181" t="s">
        <v>4433</v>
      </c>
      <c r="S5239" s="239">
        <v>587.70000000000005</v>
      </c>
      <c r="T5239" s="181">
        <v>1.1100000000000001</v>
      </c>
      <c r="U5239" s="239">
        <f t="shared" si="252"/>
        <v>587.11230000000012</v>
      </c>
      <c r="V5239" s="181" t="s">
        <v>7</v>
      </c>
    </row>
    <row r="5240" spans="2:22" s="26" customFormat="1" ht="78.75" x14ac:dyDescent="0.25">
      <c r="B5240" s="193" t="s">
        <v>1540</v>
      </c>
      <c r="C5240" s="238" t="s">
        <v>1442</v>
      </c>
      <c r="D5240" s="193" t="s">
        <v>1443</v>
      </c>
      <c r="E5240" s="183" t="s">
        <v>2059</v>
      </c>
      <c r="F5240" s="183" t="s">
        <v>4575</v>
      </c>
      <c r="G5240" s="183" t="s">
        <v>7</v>
      </c>
      <c r="H5240" s="195" t="s">
        <v>289</v>
      </c>
      <c r="I5240" s="183">
        <v>2026</v>
      </c>
      <c r="J5240" s="183">
        <v>0.4</v>
      </c>
      <c r="K5240" s="183" t="s">
        <v>4520</v>
      </c>
      <c r="L5240" s="183" t="s">
        <v>134</v>
      </c>
      <c r="M5240" s="183" t="s">
        <v>4507</v>
      </c>
      <c r="N5240" s="183" t="s">
        <v>4837</v>
      </c>
      <c r="O5240" s="183">
        <v>1</v>
      </c>
      <c r="P5240" s="183">
        <v>0.1</v>
      </c>
      <c r="Q5240" s="181" t="s">
        <v>99</v>
      </c>
      <c r="R5240" s="181" t="s">
        <v>4521</v>
      </c>
      <c r="S5240" s="239">
        <v>700.08</v>
      </c>
      <c r="T5240" s="181">
        <v>1.1100000000000001</v>
      </c>
      <c r="U5240" s="239">
        <f t="shared" si="252"/>
        <v>77.708880000000022</v>
      </c>
      <c r="V5240" s="181" t="s">
        <v>7</v>
      </c>
    </row>
    <row r="5241" spans="2:22" s="26" customFormat="1" ht="78.75" x14ac:dyDescent="0.25">
      <c r="B5241" s="193" t="s">
        <v>1540</v>
      </c>
      <c r="C5241" s="238" t="s">
        <v>1442</v>
      </c>
      <c r="D5241" s="193" t="s">
        <v>1443</v>
      </c>
      <c r="E5241" s="183" t="s">
        <v>2059</v>
      </c>
      <c r="F5241" s="183" t="s">
        <v>4575</v>
      </c>
      <c r="G5241" s="183" t="s">
        <v>7</v>
      </c>
      <c r="H5241" s="195" t="s">
        <v>289</v>
      </c>
      <c r="I5241" s="183">
        <v>2026</v>
      </c>
      <c r="J5241" s="183">
        <v>0.4</v>
      </c>
      <c r="K5241" s="183" t="s">
        <v>4522</v>
      </c>
      <c r="L5241" s="183" t="s">
        <v>134</v>
      </c>
      <c r="M5241" s="183" t="s">
        <v>4507</v>
      </c>
      <c r="N5241" s="183" t="s">
        <v>4837</v>
      </c>
      <c r="O5241" s="183">
        <v>1</v>
      </c>
      <c r="P5241" s="183">
        <v>1.607</v>
      </c>
      <c r="Q5241" s="181" t="s">
        <v>99</v>
      </c>
      <c r="R5241" s="181" t="s">
        <v>1542</v>
      </c>
      <c r="S5241" s="239">
        <v>405.81</v>
      </c>
      <c r="T5241" s="181">
        <v>1.1100000000000001</v>
      </c>
      <c r="U5241" s="239">
        <f t="shared" si="252"/>
        <v>723.87170370000001</v>
      </c>
      <c r="V5241" s="181" t="s">
        <v>7</v>
      </c>
    </row>
    <row r="5242" spans="2:22" s="26" customFormat="1" ht="78.75" x14ac:dyDescent="0.25">
      <c r="B5242" s="193" t="s">
        <v>1540</v>
      </c>
      <c r="C5242" s="238" t="s">
        <v>1442</v>
      </c>
      <c r="D5242" s="193" t="s">
        <v>1443</v>
      </c>
      <c r="E5242" s="183" t="s">
        <v>1275</v>
      </c>
      <c r="F5242" s="183" t="s">
        <v>4575</v>
      </c>
      <c r="G5242" s="183" t="s">
        <v>7</v>
      </c>
      <c r="H5242" s="195" t="s">
        <v>289</v>
      </c>
      <c r="I5242" s="183">
        <v>2026</v>
      </c>
      <c r="J5242" s="183">
        <v>0.4</v>
      </c>
      <c r="K5242" s="183" t="s">
        <v>3764</v>
      </c>
      <c r="L5242" s="183" t="s">
        <v>134</v>
      </c>
      <c r="M5242" s="183" t="s">
        <v>4507</v>
      </c>
      <c r="N5242" s="183" t="s">
        <v>4837</v>
      </c>
      <c r="O5242" s="183">
        <v>1</v>
      </c>
      <c r="P5242" s="183">
        <v>38.115000000000002</v>
      </c>
      <c r="Q5242" s="181" t="s">
        <v>98</v>
      </c>
      <c r="R5242" s="181" t="s">
        <v>298</v>
      </c>
      <c r="S5242" s="239">
        <v>355.2</v>
      </c>
      <c r="T5242" s="181">
        <v>1</v>
      </c>
      <c r="U5242" s="239">
        <f t="shared" si="252"/>
        <v>13538.448</v>
      </c>
      <c r="V5242" s="181" t="s">
        <v>7</v>
      </c>
    </row>
    <row r="5243" spans="2:22" s="26" customFormat="1" ht="78.75" x14ac:dyDescent="0.25">
      <c r="B5243" s="193" t="s">
        <v>1540</v>
      </c>
      <c r="C5243" s="238" t="s">
        <v>1442</v>
      </c>
      <c r="D5243" s="193" t="s">
        <v>1443</v>
      </c>
      <c r="E5243" s="183" t="s">
        <v>4129</v>
      </c>
      <c r="F5243" s="183" t="s">
        <v>4575</v>
      </c>
      <c r="G5243" s="183" t="s">
        <v>7</v>
      </c>
      <c r="H5243" s="195" t="s">
        <v>289</v>
      </c>
      <c r="I5243" s="183">
        <v>2026</v>
      </c>
      <c r="J5243" s="183">
        <v>10</v>
      </c>
      <c r="K5243" s="183" t="s">
        <v>4089</v>
      </c>
      <c r="L5243" s="183" t="s">
        <v>134</v>
      </c>
      <c r="M5243" s="183" t="s">
        <v>4507</v>
      </c>
      <c r="N5243" s="183" t="s">
        <v>4837</v>
      </c>
      <c r="O5243" s="183">
        <v>1</v>
      </c>
      <c r="P5243" s="183">
        <v>1</v>
      </c>
      <c r="Q5243" s="181" t="s">
        <v>111</v>
      </c>
      <c r="R5243" s="181" t="s">
        <v>364</v>
      </c>
      <c r="S5243" s="239">
        <v>21275.06</v>
      </c>
      <c r="T5243" s="181">
        <v>1</v>
      </c>
      <c r="U5243" s="239">
        <f t="shared" si="252"/>
        <v>21275.06</v>
      </c>
      <c r="V5243" s="181" t="s">
        <v>7</v>
      </c>
    </row>
    <row r="5244" spans="2:22" s="26" customFormat="1" ht="157.5" x14ac:dyDescent="0.25">
      <c r="B5244" s="193" t="s">
        <v>1540</v>
      </c>
      <c r="C5244" s="238" t="s">
        <v>1442</v>
      </c>
      <c r="D5244" s="193" t="s">
        <v>1443</v>
      </c>
      <c r="E5244" s="183" t="s">
        <v>412</v>
      </c>
      <c r="F5244" s="183" t="s">
        <v>4576</v>
      </c>
      <c r="G5244" s="183" t="s">
        <v>7</v>
      </c>
      <c r="H5244" s="195" t="s">
        <v>289</v>
      </c>
      <c r="I5244" s="183">
        <v>2026</v>
      </c>
      <c r="J5244" s="183">
        <v>10</v>
      </c>
      <c r="K5244" s="183" t="s">
        <v>2197</v>
      </c>
      <c r="L5244" s="183" t="s">
        <v>134</v>
      </c>
      <c r="M5244" s="183" t="s">
        <v>4507</v>
      </c>
      <c r="N5244" s="183" t="s">
        <v>4837</v>
      </c>
      <c r="O5244" s="183">
        <v>1</v>
      </c>
      <c r="P5244" s="183">
        <v>1.764</v>
      </c>
      <c r="Q5244" s="181" t="s">
        <v>99</v>
      </c>
      <c r="R5244" s="181" t="s">
        <v>4424</v>
      </c>
      <c r="S5244" s="239">
        <v>3411.85</v>
      </c>
      <c r="T5244" s="181">
        <v>1.32</v>
      </c>
      <c r="U5244" s="239">
        <f t="shared" si="252"/>
        <v>7944.4244879999997</v>
      </c>
      <c r="V5244" s="181" t="s">
        <v>7</v>
      </c>
    </row>
    <row r="5245" spans="2:22" s="26" customFormat="1" ht="157.5" x14ac:dyDescent="0.25">
      <c r="B5245" s="193" t="s">
        <v>1540</v>
      </c>
      <c r="C5245" s="238" t="s">
        <v>1442</v>
      </c>
      <c r="D5245" s="193" t="s">
        <v>1443</v>
      </c>
      <c r="E5245" s="183" t="s">
        <v>412</v>
      </c>
      <c r="F5245" s="183" t="s">
        <v>4576</v>
      </c>
      <c r="G5245" s="183" t="s">
        <v>7</v>
      </c>
      <c r="H5245" s="195" t="s">
        <v>289</v>
      </c>
      <c r="I5245" s="183">
        <v>2026</v>
      </c>
      <c r="J5245" s="183">
        <v>10</v>
      </c>
      <c r="K5245" s="183" t="s">
        <v>2197</v>
      </c>
      <c r="L5245" s="183" t="s">
        <v>134</v>
      </c>
      <c r="M5245" s="183" t="s">
        <v>4507</v>
      </c>
      <c r="N5245" s="183" t="s">
        <v>4837</v>
      </c>
      <c r="O5245" s="183">
        <v>1</v>
      </c>
      <c r="P5245" s="183">
        <v>1.764</v>
      </c>
      <c r="Q5245" s="181" t="s">
        <v>99</v>
      </c>
      <c r="R5245" s="181" t="s">
        <v>4424</v>
      </c>
      <c r="S5245" s="239">
        <v>3411.85</v>
      </c>
      <c r="T5245" s="181">
        <v>1.32</v>
      </c>
      <c r="U5245" s="239">
        <f t="shared" si="252"/>
        <v>7944.4244879999997</v>
      </c>
      <c r="V5245" s="181" t="s">
        <v>7</v>
      </c>
    </row>
    <row r="5246" spans="2:22" s="26" customFormat="1" ht="157.5" x14ac:dyDescent="0.25">
      <c r="B5246" s="193" t="s">
        <v>1540</v>
      </c>
      <c r="C5246" s="238" t="s">
        <v>1442</v>
      </c>
      <c r="D5246" s="193" t="s">
        <v>1443</v>
      </c>
      <c r="E5246" s="183" t="s">
        <v>412</v>
      </c>
      <c r="F5246" s="183" t="s">
        <v>4576</v>
      </c>
      <c r="G5246" s="183" t="s">
        <v>7</v>
      </c>
      <c r="H5246" s="195" t="s">
        <v>289</v>
      </c>
      <c r="I5246" s="183">
        <v>2026</v>
      </c>
      <c r="J5246" s="183">
        <v>10</v>
      </c>
      <c r="K5246" s="183" t="s">
        <v>2197</v>
      </c>
      <c r="L5246" s="183" t="s">
        <v>134</v>
      </c>
      <c r="M5246" s="183" t="s">
        <v>4507</v>
      </c>
      <c r="N5246" s="183" t="s">
        <v>4837</v>
      </c>
      <c r="O5246" s="183">
        <v>1</v>
      </c>
      <c r="P5246" s="183">
        <v>0.23</v>
      </c>
      <c r="Q5246" s="181" t="s">
        <v>99</v>
      </c>
      <c r="R5246" s="181" t="s">
        <v>4424</v>
      </c>
      <c r="S5246" s="239">
        <v>3411.85</v>
      </c>
      <c r="T5246" s="181">
        <v>1.32</v>
      </c>
      <c r="U5246" s="239">
        <f t="shared" si="252"/>
        <v>1035.8376600000001</v>
      </c>
      <c r="V5246" s="181" t="s">
        <v>7</v>
      </c>
    </row>
    <row r="5247" spans="2:22" s="26" customFormat="1" ht="157.5" x14ac:dyDescent="0.25">
      <c r="B5247" s="193" t="s">
        <v>1540</v>
      </c>
      <c r="C5247" s="238" t="s">
        <v>1442</v>
      </c>
      <c r="D5247" s="193" t="s">
        <v>1443</v>
      </c>
      <c r="E5247" s="183" t="s">
        <v>412</v>
      </c>
      <c r="F5247" s="183" t="s">
        <v>4576</v>
      </c>
      <c r="G5247" s="183" t="s">
        <v>7</v>
      </c>
      <c r="H5247" s="195" t="s">
        <v>289</v>
      </c>
      <c r="I5247" s="183">
        <v>2026</v>
      </c>
      <c r="J5247" s="183">
        <v>10</v>
      </c>
      <c r="K5247" s="183" t="s">
        <v>2197</v>
      </c>
      <c r="L5247" s="183" t="s">
        <v>134</v>
      </c>
      <c r="M5247" s="183" t="s">
        <v>4507</v>
      </c>
      <c r="N5247" s="183" t="s">
        <v>4837</v>
      </c>
      <c r="O5247" s="183">
        <v>1</v>
      </c>
      <c r="P5247" s="183">
        <v>0.23</v>
      </c>
      <c r="Q5247" s="181" t="s">
        <v>99</v>
      </c>
      <c r="R5247" s="181" t="s">
        <v>4424</v>
      </c>
      <c r="S5247" s="239">
        <v>3411.85</v>
      </c>
      <c r="T5247" s="181">
        <v>1.32</v>
      </c>
      <c r="U5247" s="239">
        <f t="shared" si="252"/>
        <v>1035.8376600000001</v>
      </c>
      <c r="V5247" s="181" t="s">
        <v>7</v>
      </c>
    </row>
    <row r="5248" spans="2:22" s="26" customFormat="1" ht="157.5" x14ac:dyDescent="0.25">
      <c r="B5248" s="193" t="s">
        <v>1540</v>
      </c>
      <c r="C5248" s="238" t="s">
        <v>1442</v>
      </c>
      <c r="D5248" s="193" t="s">
        <v>1443</v>
      </c>
      <c r="E5248" s="183" t="s">
        <v>545</v>
      </c>
      <c r="F5248" s="183" t="s">
        <v>4576</v>
      </c>
      <c r="G5248" s="183" t="s">
        <v>7</v>
      </c>
      <c r="H5248" s="195" t="s">
        <v>289</v>
      </c>
      <c r="I5248" s="183">
        <v>2026</v>
      </c>
      <c r="J5248" s="183">
        <v>10</v>
      </c>
      <c r="K5248" s="183" t="s">
        <v>5324</v>
      </c>
      <c r="L5248" s="183" t="s">
        <v>134</v>
      </c>
      <c r="M5248" s="183" t="s">
        <v>4507</v>
      </c>
      <c r="N5248" s="183" t="s">
        <v>4837</v>
      </c>
      <c r="O5248" s="183">
        <v>1</v>
      </c>
      <c r="P5248" s="183">
        <v>1.234</v>
      </c>
      <c r="Q5248" s="181" t="s">
        <v>102</v>
      </c>
      <c r="R5248" s="181" t="s">
        <v>1324</v>
      </c>
      <c r="S5248" s="239">
        <v>2836.51</v>
      </c>
      <c r="T5248" s="181">
        <v>1</v>
      </c>
      <c r="U5248" s="239">
        <f t="shared" si="252"/>
        <v>3500.2533400000002</v>
      </c>
      <c r="V5248" s="181" t="s">
        <v>7</v>
      </c>
    </row>
    <row r="5249" spans="2:22" s="26" customFormat="1" ht="157.5" x14ac:dyDescent="0.25">
      <c r="B5249" s="193" t="s">
        <v>1540</v>
      </c>
      <c r="C5249" s="238" t="s">
        <v>1442</v>
      </c>
      <c r="D5249" s="193" t="s">
        <v>1443</v>
      </c>
      <c r="E5249" s="183" t="s">
        <v>543</v>
      </c>
      <c r="F5249" s="183" t="s">
        <v>4576</v>
      </c>
      <c r="G5249" s="183" t="s">
        <v>7</v>
      </c>
      <c r="H5249" s="195" t="s">
        <v>289</v>
      </c>
      <c r="I5249" s="183">
        <v>2026</v>
      </c>
      <c r="J5249" s="183">
        <v>10</v>
      </c>
      <c r="K5249" s="183" t="s">
        <v>4525</v>
      </c>
      <c r="L5249" s="183" t="s">
        <v>134</v>
      </c>
      <c r="M5249" s="183" t="s">
        <v>4507</v>
      </c>
      <c r="N5249" s="183" t="s">
        <v>4837</v>
      </c>
      <c r="O5249" s="183">
        <v>1</v>
      </c>
      <c r="P5249" s="183">
        <v>0.76</v>
      </c>
      <c r="Q5249" s="181" t="s">
        <v>99</v>
      </c>
      <c r="R5249" s="181" t="s">
        <v>2938</v>
      </c>
      <c r="S5249" s="239">
        <v>56445.5</v>
      </c>
      <c r="T5249" s="181">
        <v>1.31</v>
      </c>
      <c r="U5249" s="239">
        <f t="shared" si="252"/>
        <v>56197.139800000004</v>
      </c>
      <c r="V5249" s="181" t="s">
        <v>7</v>
      </c>
    </row>
    <row r="5250" spans="2:22" s="26" customFormat="1" ht="157.5" x14ac:dyDescent="0.25">
      <c r="B5250" s="193" t="s">
        <v>1540</v>
      </c>
      <c r="C5250" s="238" t="s">
        <v>1442</v>
      </c>
      <c r="D5250" s="193" t="s">
        <v>1443</v>
      </c>
      <c r="E5250" s="183" t="s">
        <v>5372</v>
      </c>
      <c r="F5250" s="183" t="s">
        <v>4576</v>
      </c>
      <c r="G5250" s="183" t="s">
        <v>7</v>
      </c>
      <c r="H5250" s="195" t="s">
        <v>289</v>
      </c>
      <c r="I5250" s="183">
        <v>2026</v>
      </c>
      <c r="J5250" s="183">
        <v>10</v>
      </c>
      <c r="K5250" s="183" t="s">
        <v>4034</v>
      </c>
      <c r="L5250" s="183" t="s">
        <v>134</v>
      </c>
      <c r="M5250" s="183" t="s">
        <v>4507</v>
      </c>
      <c r="N5250" s="183" t="s">
        <v>4837</v>
      </c>
      <c r="O5250" s="183">
        <v>1</v>
      </c>
      <c r="P5250" s="183">
        <v>1.234</v>
      </c>
      <c r="Q5250" s="181" t="s">
        <v>102</v>
      </c>
      <c r="R5250" s="181" t="s">
        <v>270</v>
      </c>
      <c r="S5250" s="239">
        <v>866.6</v>
      </c>
      <c r="T5250" s="181">
        <v>1</v>
      </c>
      <c r="U5250" s="239">
        <f t="shared" si="252"/>
        <v>1069.3843999999999</v>
      </c>
      <c r="V5250" s="181" t="s">
        <v>7</v>
      </c>
    </row>
    <row r="5251" spans="2:22" s="26" customFormat="1" ht="157.5" x14ac:dyDescent="0.25">
      <c r="B5251" s="193" t="s">
        <v>1540</v>
      </c>
      <c r="C5251" s="238" t="s">
        <v>1442</v>
      </c>
      <c r="D5251" s="193" t="s">
        <v>1443</v>
      </c>
      <c r="E5251" s="183" t="s">
        <v>4129</v>
      </c>
      <c r="F5251" s="183" t="s">
        <v>4576</v>
      </c>
      <c r="G5251" s="183" t="s">
        <v>7</v>
      </c>
      <c r="H5251" s="195" t="s">
        <v>289</v>
      </c>
      <c r="I5251" s="183">
        <v>2026</v>
      </c>
      <c r="J5251" s="183">
        <v>10</v>
      </c>
      <c r="K5251" s="183" t="s">
        <v>4033</v>
      </c>
      <c r="L5251" s="183" t="s">
        <v>134</v>
      </c>
      <c r="M5251" s="183" t="s">
        <v>4507</v>
      </c>
      <c r="N5251" s="183" t="s">
        <v>4837</v>
      </c>
      <c r="O5251" s="183">
        <v>1</v>
      </c>
      <c r="P5251" s="183">
        <v>1</v>
      </c>
      <c r="Q5251" s="181" t="s">
        <v>111</v>
      </c>
      <c r="R5251" s="181" t="s">
        <v>260</v>
      </c>
      <c r="S5251" s="239">
        <v>2127.5100000000002</v>
      </c>
      <c r="T5251" s="181">
        <v>1</v>
      </c>
      <c r="U5251" s="239">
        <f t="shared" si="252"/>
        <v>2127.5100000000002</v>
      </c>
      <c r="V5251" s="181" t="s">
        <v>7</v>
      </c>
    </row>
    <row r="5252" spans="2:22" s="26" customFormat="1" ht="78.75" x14ac:dyDescent="0.25">
      <c r="B5252" s="193" t="s">
        <v>1540</v>
      </c>
      <c r="C5252" s="238" t="s">
        <v>1442</v>
      </c>
      <c r="D5252" s="193" t="s">
        <v>1443</v>
      </c>
      <c r="E5252" s="183" t="s">
        <v>26</v>
      </c>
      <c r="F5252" s="183" t="s">
        <v>7</v>
      </c>
      <c r="G5252" s="183" t="s">
        <v>7</v>
      </c>
      <c r="H5252" s="183" t="s">
        <v>7</v>
      </c>
      <c r="I5252" s="183" t="s">
        <v>7</v>
      </c>
      <c r="J5252" s="183" t="s">
        <v>7</v>
      </c>
      <c r="K5252" s="183" t="s">
        <v>7</v>
      </c>
      <c r="L5252" s="183" t="s">
        <v>7</v>
      </c>
      <c r="M5252" s="183" t="s">
        <v>7</v>
      </c>
      <c r="N5252" s="183" t="s">
        <v>7</v>
      </c>
      <c r="O5252" s="183" t="s">
        <v>7</v>
      </c>
      <c r="P5252" s="183" t="s">
        <v>7</v>
      </c>
      <c r="Q5252" s="181" t="s">
        <v>7</v>
      </c>
      <c r="R5252" s="181" t="s">
        <v>7</v>
      </c>
      <c r="S5252" s="239" t="s">
        <v>7</v>
      </c>
      <c r="T5252" s="181" t="s">
        <v>7</v>
      </c>
      <c r="U5252" s="239">
        <f>SUM(U5228:U5251)</f>
        <v>839945.60196100024</v>
      </c>
      <c r="V5252" s="181" t="s">
        <v>7</v>
      </c>
    </row>
    <row r="5253" spans="2:22" s="26" customFormat="1" ht="47.25" x14ac:dyDescent="0.25">
      <c r="B5253" s="193" t="s">
        <v>1540</v>
      </c>
      <c r="C5253" s="238" t="s">
        <v>1444</v>
      </c>
      <c r="D5253" s="193" t="s">
        <v>1445</v>
      </c>
      <c r="E5253" s="183" t="s">
        <v>121</v>
      </c>
      <c r="F5253" s="183" t="s">
        <v>2472</v>
      </c>
      <c r="G5253" s="183" t="s">
        <v>7</v>
      </c>
      <c r="H5253" s="195" t="s">
        <v>289</v>
      </c>
      <c r="I5253" s="183">
        <v>2026</v>
      </c>
      <c r="J5253" s="183">
        <v>10</v>
      </c>
      <c r="K5253" s="183" t="s">
        <v>100</v>
      </c>
      <c r="L5253" s="183" t="s">
        <v>134</v>
      </c>
      <c r="M5253" s="183" t="s">
        <v>4577</v>
      </c>
      <c r="N5253" s="183" t="s">
        <v>4837</v>
      </c>
      <c r="O5253" s="183">
        <v>1</v>
      </c>
      <c r="P5253" s="183">
        <v>38.856000000000002</v>
      </c>
      <c r="Q5253" s="181" t="s">
        <v>99</v>
      </c>
      <c r="R5253" s="181" t="s">
        <v>4473</v>
      </c>
      <c r="S5253" s="239">
        <v>1262.83</v>
      </c>
      <c r="T5253" s="181">
        <v>1.1100000000000001</v>
      </c>
      <c r="U5253" s="239">
        <f t="shared" ref="U5253:U5261" si="253">O5253*P5253*S5253*T5253</f>
        <v>54466.059952800002</v>
      </c>
      <c r="V5253" s="181" t="s">
        <v>7</v>
      </c>
    </row>
    <row r="5254" spans="2:22" s="26" customFormat="1" ht="47.25" x14ac:dyDescent="0.25">
      <c r="B5254" s="193" t="s">
        <v>1540</v>
      </c>
      <c r="C5254" s="238" t="s">
        <v>1444</v>
      </c>
      <c r="D5254" s="193" t="s">
        <v>1445</v>
      </c>
      <c r="E5254" s="183" t="s">
        <v>2059</v>
      </c>
      <c r="F5254" s="183" t="s">
        <v>2472</v>
      </c>
      <c r="G5254" s="183" t="s">
        <v>7</v>
      </c>
      <c r="H5254" s="195" t="s">
        <v>289</v>
      </c>
      <c r="I5254" s="183">
        <v>2026</v>
      </c>
      <c r="J5254" s="183">
        <v>10</v>
      </c>
      <c r="K5254" s="183" t="s">
        <v>1920</v>
      </c>
      <c r="L5254" s="183" t="s">
        <v>134</v>
      </c>
      <c r="M5254" s="183" t="s">
        <v>4577</v>
      </c>
      <c r="N5254" s="183" t="s">
        <v>4837</v>
      </c>
      <c r="O5254" s="183">
        <v>1</v>
      </c>
      <c r="P5254" s="183">
        <v>116.56800000000001</v>
      </c>
      <c r="Q5254" s="181" t="s">
        <v>99</v>
      </c>
      <c r="R5254" s="181" t="s">
        <v>4571</v>
      </c>
      <c r="S5254" s="239">
        <v>1529.52</v>
      </c>
      <c r="T5254" s="181">
        <v>1.1100000000000001</v>
      </c>
      <c r="U5254" s="239">
        <f t="shared" si="253"/>
        <v>197905.32696960002</v>
      </c>
      <c r="V5254" s="181" t="s">
        <v>7</v>
      </c>
    </row>
    <row r="5255" spans="2:22" s="26" customFormat="1" ht="47.25" x14ac:dyDescent="0.25">
      <c r="B5255" s="193" t="s">
        <v>1540</v>
      </c>
      <c r="C5255" s="238" t="s">
        <v>1444</v>
      </c>
      <c r="D5255" s="193" t="s">
        <v>1445</v>
      </c>
      <c r="E5255" s="183" t="s">
        <v>121</v>
      </c>
      <c r="F5255" s="183" t="s">
        <v>2472</v>
      </c>
      <c r="G5255" s="183" t="s">
        <v>7</v>
      </c>
      <c r="H5255" s="195" t="s">
        <v>289</v>
      </c>
      <c r="I5255" s="183">
        <v>2026</v>
      </c>
      <c r="J5255" s="183">
        <v>0.4</v>
      </c>
      <c r="K5255" s="183" t="s">
        <v>100</v>
      </c>
      <c r="L5255" s="183" t="s">
        <v>134</v>
      </c>
      <c r="M5255" s="183" t="s">
        <v>4577</v>
      </c>
      <c r="N5255" s="183" t="s">
        <v>4837</v>
      </c>
      <c r="O5255" s="183">
        <v>1</v>
      </c>
      <c r="P5255" s="183">
        <v>0.71099999999999997</v>
      </c>
      <c r="Q5255" s="181" t="s">
        <v>99</v>
      </c>
      <c r="R5255" s="181" t="s">
        <v>4513</v>
      </c>
      <c r="S5255" s="239">
        <v>949.02</v>
      </c>
      <c r="T5255" s="181">
        <v>1.1100000000000001</v>
      </c>
      <c r="U5255" s="239">
        <f t="shared" si="253"/>
        <v>748.97607419999997</v>
      </c>
      <c r="V5255" s="181" t="s">
        <v>7</v>
      </c>
    </row>
    <row r="5256" spans="2:22" s="26" customFormat="1" ht="47.25" x14ac:dyDescent="0.25">
      <c r="B5256" s="193" t="s">
        <v>1540</v>
      </c>
      <c r="C5256" s="238" t="s">
        <v>1444</v>
      </c>
      <c r="D5256" s="193" t="s">
        <v>1445</v>
      </c>
      <c r="E5256" s="183" t="s">
        <v>2059</v>
      </c>
      <c r="F5256" s="183" t="s">
        <v>2472</v>
      </c>
      <c r="G5256" s="183" t="s">
        <v>7</v>
      </c>
      <c r="H5256" s="195" t="s">
        <v>289</v>
      </c>
      <c r="I5256" s="183">
        <v>2026</v>
      </c>
      <c r="J5256" s="183">
        <v>0.4</v>
      </c>
      <c r="K5256" s="183" t="s">
        <v>4516</v>
      </c>
      <c r="L5256" s="183" t="s">
        <v>134</v>
      </c>
      <c r="M5256" s="183" t="s">
        <v>4577</v>
      </c>
      <c r="N5256" s="183" t="s">
        <v>4837</v>
      </c>
      <c r="O5256" s="183">
        <v>1</v>
      </c>
      <c r="P5256" s="183">
        <v>0.26400000000000001</v>
      </c>
      <c r="Q5256" s="181" t="s">
        <v>99</v>
      </c>
      <c r="R5256" s="181" t="s">
        <v>4517</v>
      </c>
      <c r="S5256" s="239">
        <v>570.95000000000005</v>
      </c>
      <c r="T5256" s="181">
        <v>1.1100000000000001</v>
      </c>
      <c r="U5256" s="239">
        <f t="shared" si="253"/>
        <v>167.31118800000004</v>
      </c>
      <c r="V5256" s="181" t="s">
        <v>7</v>
      </c>
    </row>
    <row r="5257" spans="2:22" s="26" customFormat="1" ht="47.25" x14ac:dyDescent="0.25">
      <c r="B5257" s="193" t="s">
        <v>1540</v>
      </c>
      <c r="C5257" s="238" t="s">
        <v>1444</v>
      </c>
      <c r="D5257" s="193" t="s">
        <v>1445</v>
      </c>
      <c r="E5257" s="183" t="s">
        <v>2059</v>
      </c>
      <c r="F5257" s="183" t="s">
        <v>2472</v>
      </c>
      <c r="G5257" s="183" t="s">
        <v>7</v>
      </c>
      <c r="H5257" s="195" t="s">
        <v>289</v>
      </c>
      <c r="I5257" s="183">
        <v>2026</v>
      </c>
      <c r="J5257" s="183">
        <v>0.4</v>
      </c>
      <c r="K5257" s="183" t="s">
        <v>4522</v>
      </c>
      <c r="L5257" s="183" t="s">
        <v>134</v>
      </c>
      <c r="M5257" s="183" t="s">
        <v>4577</v>
      </c>
      <c r="N5257" s="183" t="s">
        <v>4837</v>
      </c>
      <c r="O5257" s="183">
        <v>1</v>
      </c>
      <c r="P5257" s="183">
        <v>0.28799999999999998</v>
      </c>
      <c r="Q5257" s="181" t="s">
        <v>99</v>
      </c>
      <c r="R5257" s="181" t="s">
        <v>4556</v>
      </c>
      <c r="S5257" s="239">
        <v>356.9</v>
      </c>
      <c r="T5257" s="181">
        <v>1.1100000000000001</v>
      </c>
      <c r="U5257" s="239">
        <f t="shared" si="253"/>
        <v>114.09379199999999</v>
      </c>
      <c r="V5257" s="181" t="s">
        <v>7</v>
      </c>
    </row>
    <row r="5258" spans="2:22" s="26" customFormat="1" ht="47.25" x14ac:dyDescent="0.25">
      <c r="B5258" s="193" t="s">
        <v>1540</v>
      </c>
      <c r="C5258" s="238" t="s">
        <v>1444</v>
      </c>
      <c r="D5258" s="193" t="s">
        <v>1445</v>
      </c>
      <c r="E5258" s="183" t="s">
        <v>2059</v>
      </c>
      <c r="F5258" s="183" t="s">
        <v>2472</v>
      </c>
      <c r="G5258" s="183" t="s">
        <v>7</v>
      </c>
      <c r="H5258" s="195" t="s">
        <v>289</v>
      </c>
      <c r="I5258" s="183">
        <v>2026</v>
      </c>
      <c r="J5258" s="183">
        <v>0.4</v>
      </c>
      <c r="K5258" s="183" t="s">
        <v>4578</v>
      </c>
      <c r="L5258" s="183" t="s">
        <v>134</v>
      </c>
      <c r="M5258" s="183" t="s">
        <v>4577</v>
      </c>
      <c r="N5258" s="183" t="s">
        <v>4837</v>
      </c>
      <c r="O5258" s="183">
        <v>1</v>
      </c>
      <c r="P5258" s="183">
        <v>0.12</v>
      </c>
      <c r="Q5258" s="181" t="s">
        <v>99</v>
      </c>
      <c r="R5258" s="181" t="s">
        <v>4579</v>
      </c>
      <c r="S5258" s="239">
        <v>446.04</v>
      </c>
      <c r="T5258" s="181">
        <v>1.1100000000000001</v>
      </c>
      <c r="U5258" s="239">
        <f t="shared" si="253"/>
        <v>59.412528000000002</v>
      </c>
      <c r="V5258" s="181" t="s">
        <v>7</v>
      </c>
    </row>
    <row r="5259" spans="2:22" s="26" customFormat="1" ht="47.25" x14ac:dyDescent="0.25">
      <c r="B5259" s="193" t="s">
        <v>1540</v>
      </c>
      <c r="C5259" s="238" t="s">
        <v>1444</v>
      </c>
      <c r="D5259" s="193" t="s">
        <v>1445</v>
      </c>
      <c r="E5259" s="183" t="s">
        <v>2059</v>
      </c>
      <c r="F5259" s="183" t="s">
        <v>2472</v>
      </c>
      <c r="G5259" s="183" t="s">
        <v>7</v>
      </c>
      <c r="H5259" s="195" t="s">
        <v>289</v>
      </c>
      <c r="I5259" s="183">
        <v>2026</v>
      </c>
      <c r="J5259" s="183">
        <v>0.4</v>
      </c>
      <c r="K5259" s="183" t="s">
        <v>4522</v>
      </c>
      <c r="L5259" s="183" t="s">
        <v>134</v>
      </c>
      <c r="M5259" s="183" t="s">
        <v>4577</v>
      </c>
      <c r="N5259" s="183" t="s">
        <v>4837</v>
      </c>
      <c r="O5259" s="183">
        <v>1</v>
      </c>
      <c r="P5259" s="183">
        <v>3.9E-2</v>
      </c>
      <c r="Q5259" s="181" t="s">
        <v>99</v>
      </c>
      <c r="R5259" s="181" t="s">
        <v>1542</v>
      </c>
      <c r="S5259" s="239">
        <v>405.81</v>
      </c>
      <c r="T5259" s="181">
        <v>1.1100000000000001</v>
      </c>
      <c r="U5259" s="239">
        <f t="shared" si="253"/>
        <v>17.567514900000003</v>
      </c>
      <c r="V5259" s="181" t="s">
        <v>7</v>
      </c>
    </row>
    <row r="5260" spans="2:22" s="26" customFormat="1" ht="47.25" x14ac:dyDescent="0.25">
      <c r="B5260" s="193" t="s">
        <v>1540</v>
      </c>
      <c r="C5260" s="238" t="s">
        <v>1444</v>
      </c>
      <c r="D5260" s="193" t="s">
        <v>1445</v>
      </c>
      <c r="E5260" s="183" t="s">
        <v>1275</v>
      </c>
      <c r="F5260" s="183" t="s">
        <v>2472</v>
      </c>
      <c r="G5260" s="183" t="s">
        <v>7</v>
      </c>
      <c r="H5260" s="195" t="s">
        <v>289</v>
      </c>
      <c r="I5260" s="183">
        <v>2026</v>
      </c>
      <c r="J5260" s="183">
        <v>10</v>
      </c>
      <c r="K5260" s="183" t="s">
        <v>3764</v>
      </c>
      <c r="L5260" s="183" t="s">
        <v>134</v>
      </c>
      <c r="M5260" s="183" t="s">
        <v>4577</v>
      </c>
      <c r="N5260" s="183" t="s">
        <v>4837</v>
      </c>
      <c r="O5260" s="183">
        <v>1</v>
      </c>
      <c r="P5260" s="183">
        <v>0.86</v>
      </c>
      <c r="Q5260" s="181" t="s">
        <v>98</v>
      </c>
      <c r="R5260" s="181" t="s">
        <v>298</v>
      </c>
      <c r="S5260" s="239">
        <v>355.2</v>
      </c>
      <c r="T5260" s="181">
        <v>1</v>
      </c>
      <c r="U5260" s="239">
        <f t="shared" si="253"/>
        <v>305.47199999999998</v>
      </c>
      <c r="V5260" s="181" t="s">
        <v>7</v>
      </c>
    </row>
    <row r="5261" spans="2:22" s="26" customFormat="1" ht="63" x14ac:dyDescent="0.25">
      <c r="B5261" s="193" t="s">
        <v>1540</v>
      </c>
      <c r="C5261" s="238" t="s">
        <v>1444</v>
      </c>
      <c r="D5261" s="193" t="s">
        <v>1445</v>
      </c>
      <c r="E5261" s="183" t="s">
        <v>4129</v>
      </c>
      <c r="F5261" s="183" t="s">
        <v>2472</v>
      </c>
      <c r="G5261" s="183" t="s">
        <v>7</v>
      </c>
      <c r="H5261" s="195" t="s">
        <v>289</v>
      </c>
      <c r="I5261" s="183">
        <v>2026</v>
      </c>
      <c r="J5261" s="183">
        <v>10</v>
      </c>
      <c r="K5261" s="183" t="s">
        <v>4071</v>
      </c>
      <c r="L5261" s="183" t="s">
        <v>134</v>
      </c>
      <c r="M5261" s="183" t="s">
        <v>4577</v>
      </c>
      <c r="N5261" s="183" t="s">
        <v>4837</v>
      </c>
      <c r="O5261" s="183">
        <v>1</v>
      </c>
      <c r="P5261" s="183">
        <v>1</v>
      </c>
      <c r="Q5261" s="181" t="s">
        <v>111</v>
      </c>
      <c r="R5261" s="181" t="s">
        <v>379</v>
      </c>
      <c r="S5261" s="239">
        <v>10637.53</v>
      </c>
      <c r="T5261" s="181">
        <v>1</v>
      </c>
      <c r="U5261" s="239">
        <f t="shared" si="253"/>
        <v>10637.53</v>
      </c>
      <c r="V5261" s="181" t="s">
        <v>7</v>
      </c>
    </row>
    <row r="5262" spans="2:22" s="26" customFormat="1" ht="47.25" x14ac:dyDescent="0.25">
      <c r="B5262" s="193" t="s">
        <v>1540</v>
      </c>
      <c r="C5262" s="238" t="s">
        <v>1444</v>
      </c>
      <c r="D5262" s="193" t="s">
        <v>1445</v>
      </c>
      <c r="E5262" s="183" t="s">
        <v>26</v>
      </c>
      <c r="F5262" s="183" t="s">
        <v>7</v>
      </c>
      <c r="G5262" s="183" t="s">
        <v>7</v>
      </c>
      <c r="H5262" s="183" t="s">
        <v>7</v>
      </c>
      <c r="I5262" s="183" t="s">
        <v>7</v>
      </c>
      <c r="J5262" s="183" t="s">
        <v>7</v>
      </c>
      <c r="K5262" s="183" t="s">
        <v>7</v>
      </c>
      <c r="L5262" s="183" t="s">
        <v>7</v>
      </c>
      <c r="M5262" s="183" t="s">
        <v>7</v>
      </c>
      <c r="N5262" s="183" t="s">
        <v>7</v>
      </c>
      <c r="O5262" s="183" t="s">
        <v>7</v>
      </c>
      <c r="P5262" s="183" t="s">
        <v>7</v>
      </c>
      <c r="Q5262" s="181" t="s">
        <v>7</v>
      </c>
      <c r="R5262" s="181" t="s">
        <v>7</v>
      </c>
      <c r="S5262" s="239" t="s">
        <v>7</v>
      </c>
      <c r="T5262" s="181" t="s">
        <v>7</v>
      </c>
      <c r="U5262" s="239">
        <f>SUM(U5253:U5261)</f>
        <v>264421.75001950003</v>
      </c>
      <c r="V5262" s="181" t="s">
        <v>7</v>
      </c>
    </row>
    <row r="5263" spans="2:22" s="26" customFormat="1" ht="78.75" x14ac:dyDescent="0.25">
      <c r="B5263" s="193" t="s">
        <v>1540</v>
      </c>
      <c r="C5263" s="238" t="s">
        <v>1446</v>
      </c>
      <c r="D5263" s="193" t="s">
        <v>1447</v>
      </c>
      <c r="E5263" s="183" t="s">
        <v>3397</v>
      </c>
      <c r="F5263" s="183" t="s">
        <v>4580</v>
      </c>
      <c r="G5263" s="183" t="s">
        <v>7</v>
      </c>
      <c r="H5263" s="195" t="s">
        <v>289</v>
      </c>
      <c r="I5263" s="183">
        <v>2026</v>
      </c>
      <c r="J5263" s="183">
        <v>10</v>
      </c>
      <c r="K5263" s="183" t="s">
        <v>578</v>
      </c>
      <c r="L5263" s="183" t="s">
        <v>134</v>
      </c>
      <c r="M5263" s="183" t="s">
        <v>4581</v>
      </c>
      <c r="N5263" s="183" t="s">
        <v>4837</v>
      </c>
      <c r="O5263" s="183">
        <v>1</v>
      </c>
      <c r="P5263" s="183">
        <v>2</v>
      </c>
      <c r="Q5263" s="181" t="s">
        <v>160</v>
      </c>
      <c r="R5263" s="181" t="s">
        <v>728</v>
      </c>
      <c r="S5263" s="239">
        <v>1338.63</v>
      </c>
      <c r="T5263" s="181">
        <v>1.27</v>
      </c>
      <c r="U5263" s="239">
        <f>O5263*P5263*S5263*T5263</f>
        <v>3400.1202000000003</v>
      </c>
      <c r="V5263" s="181" t="s">
        <v>7</v>
      </c>
    </row>
    <row r="5264" spans="2:22" s="26" customFormat="1" ht="78.75" x14ac:dyDescent="0.25">
      <c r="B5264" s="193" t="s">
        <v>1540</v>
      </c>
      <c r="C5264" s="238" t="s">
        <v>1446</v>
      </c>
      <c r="D5264" s="193" t="s">
        <v>1447</v>
      </c>
      <c r="E5264" s="183" t="s">
        <v>121</v>
      </c>
      <c r="F5264" s="183" t="s">
        <v>4580</v>
      </c>
      <c r="G5264" s="183" t="s">
        <v>7</v>
      </c>
      <c r="H5264" s="195" t="s">
        <v>289</v>
      </c>
      <c r="I5264" s="183">
        <v>2026</v>
      </c>
      <c r="J5264" s="183">
        <v>10</v>
      </c>
      <c r="K5264" s="183" t="s">
        <v>100</v>
      </c>
      <c r="L5264" s="183" t="s">
        <v>134</v>
      </c>
      <c r="M5264" s="183" t="s">
        <v>4581</v>
      </c>
      <c r="N5264" s="183" t="s">
        <v>4837</v>
      </c>
      <c r="O5264" s="183">
        <v>1</v>
      </c>
      <c r="P5264" s="183">
        <v>83.861999999999995</v>
      </c>
      <c r="Q5264" s="181" t="s">
        <v>99</v>
      </c>
      <c r="R5264" s="181" t="s">
        <v>4473</v>
      </c>
      <c r="S5264" s="239">
        <v>1262.83</v>
      </c>
      <c r="T5264" s="181">
        <v>1.1100000000000001</v>
      </c>
      <c r="U5264" s="239">
        <f t="shared" ref="U5264:U5273" si="254">O5264*P5264*S5264*T5264</f>
        <v>117552.8289006</v>
      </c>
      <c r="V5264" s="181" t="s">
        <v>7</v>
      </c>
    </row>
    <row r="5265" spans="2:22" s="26" customFormat="1" ht="78.75" x14ac:dyDescent="0.25">
      <c r="B5265" s="193" t="s">
        <v>1540</v>
      </c>
      <c r="C5265" s="238" t="s">
        <v>1446</v>
      </c>
      <c r="D5265" s="193" t="s">
        <v>1447</v>
      </c>
      <c r="E5265" s="183" t="s">
        <v>2059</v>
      </c>
      <c r="F5265" s="183" t="s">
        <v>4580</v>
      </c>
      <c r="G5265" s="183" t="s">
        <v>7</v>
      </c>
      <c r="H5265" s="195" t="s">
        <v>289</v>
      </c>
      <c r="I5265" s="183">
        <v>2026</v>
      </c>
      <c r="J5265" s="183">
        <v>10</v>
      </c>
      <c r="K5265" s="183" t="s">
        <v>1920</v>
      </c>
      <c r="L5265" s="183" t="s">
        <v>134</v>
      </c>
      <c r="M5265" s="183" t="s">
        <v>4581</v>
      </c>
      <c r="N5265" s="183" t="s">
        <v>4837</v>
      </c>
      <c r="O5265" s="183">
        <v>1</v>
      </c>
      <c r="P5265" s="183">
        <f>83.862*3</f>
        <v>251.58599999999998</v>
      </c>
      <c r="Q5265" s="181" t="s">
        <v>99</v>
      </c>
      <c r="R5265" s="181" t="s">
        <v>4571</v>
      </c>
      <c r="S5265" s="239">
        <v>1529.52</v>
      </c>
      <c r="T5265" s="181">
        <v>1.1100000000000001</v>
      </c>
      <c r="U5265" s="239">
        <f t="shared" si="254"/>
        <v>427134.45877920004</v>
      </c>
      <c r="V5265" s="181" t="s">
        <v>7</v>
      </c>
    </row>
    <row r="5266" spans="2:22" s="26" customFormat="1" ht="78.75" x14ac:dyDescent="0.25">
      <c r="B5266" s="193" t="s">
        <v>1540</v>
      </c>
      <c r="C5266" s="238" t="s">
        <v>1446</v>
      </c>
      <c r="D5266" s="193" t="s">
        <v>1447</v>
      </c>
      <c r="E5266" s="183" t="s">
        <v>121</v>
      </c>
      <c r="F5266" s="183" t="s">
        <v>4580</v>
      </c>
      <c r="G5266" s="183" t="s">
        <v>7</v>
      </c>
      <c r="H5266" s="195" t="s">
        <v>289</v>
      </c>
      <c r="I5266" s="183">
        <v>2026</v>
      </c>
      <c r="J5266" s="183">
        <v>0.4</v>
      </c>
      <c r="K5266" s="183" t="s">
        <v>100</v>
      </c>
      <c r="L5266" s="183" t="s">
        <v>134</v>
      </c>
      <c r="M5266" s="183" t="s">
        <v>4581</v>
      </c>
      <c r="N5266" s="183" t="s">
        <v>4837</v>
      </c>
      <c r="O5266" s="183">
        <v>1</v>
      </c>
      <c r="P5266" s="183">
        <v>1.2070000000000001</v>
      </c>
      <c r="Q5266" s="181" t="s">
        <v>99</v>
      </c>
      <c r="R5266" s="181" t="s">
        <v>4473</v>
      </c>
      <c r="S5266" s="239">
        <v>1262.83</v>
      </c>
      <c r="T5266" s="181">
        <v>1.1100000000000001</v>
      </c>
      <c r="U5266" s="239">
        <f t="shared" si="254"/>
        <v>1691.9017491</v>
      </c>
      <c r="V5266" s="181" t="s">
        <v>7</v>
      </c>
    </row>
    <row r="5267" spans="2:22" s="26" customFormat="1" ht="78.75" x14ac:dyDescent="0.25">
      <c r="B5267" s="193" t="s">
        <v>1540</v>
      </c>
      <c r="C5267" s="238" t="s">
        <v>1446</v>
      </c>
      <c r="D5267" s="193" t="s">
        <v>1447</v>
      </c>
      <c r="E5267" s="183" t="s">
        <v>2059</v>
      </c>
      <c r="F5267" s="183" t="s">
        <v>4580</v>
      </c>
      <c r="G5267" s="183" t="s">
        <v>7</v>
      </c>
      <c r="H5267" s="195" t="s">
        <v>289</v>
      </c>
      <c r="I5267" s="183">
        <v>2026</v>
      </c>
      <c r="J5267" s="183">
        <v>0.4</v>
      </c>
      <c r="K5267" s="183" t="s">
        <v>4516</v>
      </c>
      <c r="L5267" s="183" t="s">
        <v>134</v>
      </c>
      <c r="M5267" s="183" t="s">
        <v>4581</v>
      </c>
      <c r="N5267" s="183" t="s">
        <v>4837</v>
      </c>
      <c r="O5267" s="183">
        <v>1</v>
      </c>
      <c r="P5267" s="183">
        <v>1.2070000000000001</v>
      </c>
      <c r="Q5267" s="181" t="s">
        <v>99</v>
      </c>
      <c r="R5267" s="181" t="s">
        <v>4517</v>
      </c>
      <c r="S5267" s="239">
        <v>570.95000000000005</v>
      </c>
      <c r="T5267" s="181">
        <v>1.1100000000000001</v>
      </c>
      <c r="U5267" s="239">
        <f t="shared" si="254"/>
        <v>764.94168150000019</v>
      </c>
      <c r="V5267" s="181" t="s">
        <v>7</v>
      </c>
    </row>
    <row r="5268" spans="2:22" s="26" customFormat="1" ht="78.75" x14ac:dyDescent="0.25">
      <c r="B5268" s="193" t="s">
        <v>1540</v>
      </c>
      <c r="C5268" s="238" t="s">
        <v>1446</v>
      </c>
      <c r="D5268" s="193" t="s">
        <v>1447</v>
      </c>
      <c r="E5268" s="183" t="s">
        <v>4129</v>
      </c>
      <c r="F5268" s="183" t="s">
        <v>4580</v>
      </c>
      <c r="G5268" s="183" t="s">
        <v>7</v>
      </c>
      <c r="H5268" s="195" t="s">
        <v>289</v>
      </c>
      <c r="I5268" s="183">
        <v>2026</v>
      </c>
      <c r="J5268" s="183">
        <v>10</v>
      </c>
      <c r="K5268" s="183" t="s">
        <v>3606</v>
      </c>
      <c r="L5268" s="183" t="s">
        <v>134</v>
      </c>
      <c r="M5268" s="183" t="s">
        <v>4581</v>
      </c>
      <c r="N5268" s="183" t="s">
        <v>4837</v>
      </c>
      <c r="O5268" s="183">
        <v>1</v>
      </c>
      <c r="P5268" s="183">
        <v>1</v>
      </c>
      <c r="Q5268" s="181" t="s">
        <v>111</v>
      </c>
      <c r="R5268" s="181" t="s">
        <v>364</v>
      </c>
      <c r="S5268" s="239">
        <v>21275.06</v>
      </c>
      <c r="T5268" s="181">
        <v>1</v>
      </c>
      <c r="U5268" s="239">
        <f t="shared" si="254"/>
        <v>21275.06</v>
      </c>
      <c r="V5268" s="181" t="s">
        <v>7</v>
      </c>
    </row>
    <row r="5269" spans="2:22" s="26" customFormat="1" ht="126" x14ac:dyDescent="0.25">
      <c r="B5269" s="193" t="s">
        <v>1540</v>
      </c>
      <c r="C5269" s="238" t="s">
        <v>1446</v>
      </c>
      <c r="D5269" s="193" t="s">
        <v>1447</v>
      </c>
      <c r="E5269" s="183" t="s">
        <v>702</v>
      </c>
      <c r="F5269" s="183" t="s">
        <v>4582</v>
      </c>
      <c r="G5269" s="183" t="s">
        <v>7</v>
      </c>
      <c r="H5269" s="195" t="s">
        <v>289</v>
      </c>
      <c r="I5269" s="183">
        <v>2026</v>
      </c>
      <c r="J5269" s="183">
        <v>10</v>
      </c>
      <c r="K5269" s="183" t="s">
        <v>2197</v>
      </c>
      <c r="L5269" s="183" t="s">
        <v>134</v>
      </c>
      <c r="M5269" s="183" t="s">
        <v>4581</v>
      </c>
      <c r="N5269" s="183" t="s">
        <v>4837</v>
      </c>
      <c r="O5269" s="183">
        <v>1</v>
      </c>
      <c r="P5269" s="183">
        <v>0.89600000000000002</v>
      </c>
      <c r="Q5269" s="181" t="s">
        <v>99</v>
      </c>
      <c r="R5269" s="181" t="s">
        <v>4424</v>
      </c>
      <c r="S5269" s="239">
        <v>3411.85</v>
      </c>
      <c r="T5269" s="181">
        <v>1.32</v>
      </c>
      <c r="U5269" s="239">
        <f t="shared" si="254"/>
        <v>4035.2632320000002</v>
      </c>
      <c r="V5269" s="181" t="s">
        <v>7</v>
      </c>
    </row>
    <row r="5270" spans="2:22" s="26" customFormat="1" ht="126" x14ac:dyDescent="0.25">
      <c r="B5270" s="193" t="s">
        <v>1540</v>
      </c>
      <c r="C5270" s="238" t="s">
        <v>1446</v>
      </c>
      <c r="D5270" s="193" t="s">
        <v>1447</v>
      </c>
      <c r="E5270" s="183" t="s">
        <v>702</v>
      </c>
      <c r="F5270" s="183" t="s">
        <v>4582</v>
      </c>
      <c r="G5270" s="183" t="s">
        <v>7</v>
      </c>
      <c r="H5270" s="195" t="s">
        <v>289</v>
      </c>
      <c r="I5270" s="183">
        <v>2026</v>
      </c>
      <c r="J5270" s="183">
        <v>10</v>
      </c>
      <c r="K5270" s="183" t="s">
        <v>2197</v>
      </c>
      <c r="L5270" s="183" t="s">
        <v>134</v>
      </c>
      <c r="M5270" s="183" t="s">
        <v>4581</v>
      </c>
      <c r="N5270" s="183" t="s">
        <v>4837</v>
      </c>
      <c r="O5270" s="183">
        <v>1</v>
      </c>
      <c r="P5270" s="183">
        <v>0.89600000000000002</v>
      </c>
      <c r="Q5270" s="181" t="s">
        <v>99</v>
      </c>
      <c r="R5270" s="181" t="s">
        <v>4424</v>
      </c>
      <c r="S5270" s="239">
        <v>3411.85</v>
      </c>
      <c r="T5270" s="181">
        <v>1.32</v>
      </c>
      <c r="U5270" s="239">
        <f t="shared" si="254"/>
        <v>4035.2632320000002</v>
      </c>
      <c r="V5270" s="181" t="s">
        <v>7</v>
      </c>
    </row>
    <row r="5271" spans="2:22" s="26" customFormat="1" ht="126" x14ac:dyDescent="0.25">
      <c r="B5271" s="193" t="s">
        <v>1540</v>
      </c>
      <c r="C5271" s="238" t="s">
        <v>1446</v>
      </c>
      <c r="D5271" s="193" t="s">
        <v>1447</v>
      </c>
      <c r="E5271" s="183" t="s">
        <v>545</v>
      </c>
      <c r="F5271" s="183" t="s">
        <v>4582</v>
      </c>
      <c r="G5271" s="183" t="s">
        <v>7</v>
      </c>
      <c r="H5271" s="195" t="s">
        <v>289</v>
      </c>
      <c r="I5271" s="183">
        <v>2026</v>
      </c>
      <c r="J5271" s="183">
        <v>10</v>
      </c>
      <c r="K5271" s="183" t="s">
        <v>5437</v>
      </c>
      <c r="L5271" s="183" t="s">
        <v>134</v>
      </c>
      <c r="M5271" s="183" t="s">
        <v>4581</v>
      </c>
      <c r="N5271" s="183" t="s">
        <v>4837</v>
      </c>
      <c r="O5271" s="183">
        <v>1</v>
      </c>
      <c r="P5271" s="183">
        <f>P5270</f>
        <v>0.89600000000000002</v>
      </c>
      <c r="Q5271" s="181" t="s">
        <v>102</v>
      </c>
      <c r="R5271" s="181" t="s">
        <v>1319</v>
      </c>
      <c r="S5271" s="239">
        <v>5258.19</v>
      </c>
      <c r="T5271" s="181">
        <v>1</v>
      </c>
      <c r="U5271" s="239">
        <f t="shared" si="254"/>
        <v>4711.33824</v>
      </c>
      <c r="V5271" s="181" t="s">
        <v>7</v>
      </c>
    </row>
    <row r="5272" spans="2:22" s="26" customFormat="1" ht="126" x14ac:dyDescent="0.25">
      <c r="B5272" s="193" t="s">
        <v>1540</v>
      </c>
      <c r="C5272" s="238" t="s">
        <v>1446</v>
      </c>
      <c r="D5272" s="193" t="s">
        <v>1447</v>
      </c>
      <c r="E5272" s="183" t="s">
        <v>543</v>
      </c>
      <c r="F5272" s="183" t="s">
        <v>4582</v>
      </c>
      <c r="G5272" s="183" t="s">
        <v>7</v>
      </c>
      <c r="H5272" s="195" t="s">
        <v>289</v>
      </c>
      <c r="I5272" s="183">
        <v>2026</v>
      </c>
      <c r="J5272" s="183">
        <v>10</v>
      </c>
      <c r="K5272" s="183" t="s">
        <v>4525</v>
      </c>
      <c r="L5272" s="183" t="s">
        <v>134</v>
      </c>
      <c r="M5272" s="183" t="s">
        <v>4581</v>
      </c>
      <c r="N5272" s="183" t="s">
        <v>4837</v>
      </c>
      <c r="O5272" s="183">
        <v>1</v>
      </c>
      <c r="P5272" s="183">
        <v>0.61599999999999999</v>
      </c>
      <c r="Q5272" s="181" t="s">
        <v>179</v>
      </c>
      <c r="R5272" s="181" t="s">
        <v>2938</v>
      </c>
      <c r="S5272" s="239">
        <v>56445.5</v>
      </c>
      <c r="T5272" s="181">
        <v>1.31</v>
      </c>
      <c r="U5272" s="239">
        <f t="shared" si="254"/>
        <v>45549.260679999999</v>
      </c>
      <c r="V5272" s="181" t="s">
        <v>7</v>
      </c>
    </row>
    <row r="5273" spans="2:22" s="26" customFormat="1" ht="126" x14ac:dyDescent="0.25">
      <c r="B5273" s="193" t="s">
        <v>1540</v>
      </c>
      <c r="C5273" s="238" t="s">
        <v>1446</v>
      </c>
      <c r="D5273" s="193" t="s">
        <v>1447</v>
      </c>
      <c r="E5273" s="183" t="s">
        <v>5372</v>
      </c>
      <c r="F5273" s="183" t="s">
        <v>4582</v>
      </c>
      <c r="G5273" s="183" t="s">
        <v>7</v>
      </c>
      <c r="H5273" s="195" t="s">
        <v>289</v>
      </c>
      <c r="I5273" s="183">
        <v>2026</v>
      </c>
      <c r="J5273" s="183">
        <v>10</v>
      </c>
      <c r="K5273" s="183" t="s">
        <v>4034</v>
      </c>
      <c r="L5273" s="183" t="s">
        <v>134</v>
      </c>
      <c r="M5273" s="183" t="s">
        <v>4581</v>
      </c>
      <c r="N5273" s="183" t="s">
        <v>4837</v>
      </c>
      <c r="O5273" s="183">
        <v>1</v>
      </c>
      <c r="P5273" s="183">
        <v>1</v>
      </c>
      <c r="Q5273" s="181" t="s">
        <v>102</v>
      </c>
      <c r="R5273" s="181" t="s">
        <v>270</v>
      </c>
      <c r="S5273" s="239">
        <v>866.6</v>
      </c>
      <c r="T5273" s="181">
        <v>1</v>
      </c>
      <c r="U5273" s="239">
        <f t="shared" si="254"/>
        <v>866.6</v>
      </c>
      <c r="V5273" s="181" t="s">
        <v>7</v>
      </c>
    </row>
    <row r="5274" spans="2:22" s="26" customFormat="1" ht="78.75" x14ac:dyDescent="0.25">
      <c r="B5274" s="193" t="s">
        <v>1540</v>
      </c>
      <c r="C5274" s="238" t="s">
        <v>1446</v>
      </c>
      <c r="D5274" s="193" t="s">
        <v>1447</v>
      </c>
      <c r="E5274" s="183" t="s">
        <v>26</v>
      </c>
      <c r="F5274" s="183" t="s">
        <v>7</v>
      </c>
      <c r="G5274" s="183" t="s">
        <v>7</v>
      </c>
      <c r="H5274" s="183" t="s">
        <v>7</v>
      </c>
      <c r="I5274" s="183" t="s">
        <v>7</v>
      </c>
      <c r="J5274" s="183" t="s">
        <v>7</v>
      </c>
      <c r="K5274" s="183" t="s">
        <v>7</v>
      </c>
      <c r="L5274" s="183" t="s">
        <v>7</v>
      </c>
      <c r="M5274" s="183" t="s">
        <v>7</v>
      </c>
      <c r="N5274" s="183" t="s">
        <v>7</v>
      </c>
      <c r="O5274" s="183" t="s">
        <v>7</v>
      </c>
      <c r="P5274" s="183" t="s">
        <v>7</v>
      </c>
      <c r="Q5274" s="181" t="s">
        <v>7</v>
      </c>
      <c r="R5274" s="181" t="s">
        <v>7</v>
      </c>
      <c r="S5274" s="239" t="s">
        <v>7</v>
      </c>
      <c r="T5274" s="181" t="s">
        <v>7</v>
      </c>
      <c r="U5274" s="239">
        <f>SUM(U5263:U5273)</f>
        <v>631017.03669440001</v>
      </c>
      <c r="V5274" s="181" t="s">
        <v>7</v>
      </c>
    </row>
    <row r="5275" spans="2:22" s="26" customFormat="1" ht="47.25" x14ac:dyDescent="0.25">
      <c r="B5275" s="193" t="s">
        <v>1540</v>
      </c>
      <c r="C5275" s="238" t="s">
        <v>1448</v>
      </c>
      <c r="D5275" s="193" t="s">
        <v>1449</v>
      </c>
      <c r="E5275" s="183" t="s">
        <v>121</v>
      </c>
      <c r="F5275" s="183" t="s">
        <v>4583</v>
      </c>
      <c r="G5275" s="183" t="s">
        <v>7</v>
      </c>
      <c r="H5275" s="195" t="s">
        <v>289</v>
      </c>
      <c r="I5275" s="183">
        <v>2023</v>
      </c>
      <c r="J5275" s="183">
        <v>10</v>
      </c>
      <c r="K5275" s="183" t="s">
        <v>100</v>
      </c>
      <c r="L5275" s="183" t="s">
        <v>134</v>
      </c>
      <c r="M5275" s="183" t="s">
        <v>4584</v>
      </c>
      <c r="N5275" s="183" t="s">
        <v>4837</v>
      </c>
      <c r="O5275" s="183">
        <v>1</v>
      </c>
      <c r="P5275" s="183">
        <v>29.584</v>
      </c>
      <c r="Q5275" s="181" t="s">
        <v>99</v>
      </c>
      <c r="R5275" s="181" t="s">
        <v>189</v>
      </c>
      <c r="S5275" s="239">
        <v>1262.83</v>
      </c>
      <c r="T5275" s="181">
        <v>1.1100000000000001</v>
      </c>
      <c r="U5275" s="239">
        <f>O5275*P5275*S5275*T5275</f>
        <v>41469.114619199994</v>
      </c>
      <c r="V5275" s="181" t="s">
        <v>7</v>
      </c>
    </row>
    <row r="5276" spans="2:22" s="26" customFormat="1" ht="47.25" x14ac:dyDescent="0.25">
      <c r="B5276" s="193" t="s">
        <v>1540</v>
      </c>
      <c r="C5276" s="238" t="s">
        <v>1448</v>
      </c>
      <c r="D5276" s="193" t="s">
        <v>1449</v>
      </c>
      <c r="E5276" s="183" t="s">
        <v>2059</v>
      </c>
      <c r="F5276" s="183" t="s">
        <v>4583</v>
      </c>
      <c r="G5276" s="183" t="s">
        <v>7</v>
      </c>
      <c r="H5276" s="195" t="s">
        <v>289</v>
      </c>
      <c r="I5276" s="183">
        <v>2023</v>
      </c>
      <c r="J5276" s="183">
        <v>10</v>
      </c>
      <c r="K5276" s="183" t="s">
        <v>1920</v>
      </c>
      <c r="L5276" s="183" t="s">
        <v>134</v>
      </c>
      <c r="M5276" s="183" t="s">
        <v>4584</v>
      </c>
      <c r="N5276" s="183" t="s">
        <v>4837</v>
      </c>
      <c r="O5276" s="183">
        <v>1</v>
      </c>
      <c r="P5276" s="183">
        <v>88.751999999999995</v>
      </c>
      <c r="Q5276" s="181" t="s">
        <v>99</v>
      </c>
      <c r="R5276" s="181" t="s">
        <v>557</v>
      </c>
      <c r="S5276" s="239">
        <v>1529.52</v>
      </c>
      <c r="T5276" s="181">
        <v>1.1100000000000001</v>
      </c>
      <c r="U5276" s="239">
        <f>O5276*P5276*S5276*T5276</f>
        <v>150680.23453439999</v>
      </c>
      <c r="V5276" s="181" t="s">
        <v>7</v>
      </c>
    </row>
    <row r="5277" spans="2:22" s="26" customFormat="1" ht="78.75" x14ac:dyDescent="0.25">
      <c r="B5277" s="193" t="s">
        <v>1540</v>
      </c>
      <c r="C5277" s="238" t="s">
        <v>1448</v>
      </c>
      <c r="D5277" s="193" t="s">
        <v>1449</v>
      </c>
      <c r="E5277" s="183" t="s">
        <v>1275</v>
      </c>
      <c r="F5277" s="183" t="s">
        <v>4583</v>
      </c>
      <c r="G5277" s="183" t="s">
        <v>7</v>
      </c>
      <c r="H5277" s="195" t="s">
        <v>289</v>
      </c>
      <c r="I5277" s="183">
        <v>2023</v>
      </c>
      <c r="J5277" s="183">
        <v>10</v>
      </c>
      <c r="K5277" s="183" t="s">
        <v>2060</v>
      </c>
      <c r="L5277" s="183" t="s">
        <v>134</v>
      </c>
      <c r="M5277" s="183" t="s">
        <v>4584</v>
      </c>
      <c r="N5277" s="183" t="s">
        <v>4837</v>
      </c>
      <c r="O5277" s="183">
        <v>1</v>
      </c>
      <c r="P5277" s="183">
        <v>1.0900000000000001</v>
      </c>
      <c r="Q5277" s="181" t="s">
        <v>98</v>
      </c>
      <c r="R5277" s="181" t="s">
        <v>298</v>
      </c>
      <c r="S5277" s="239">
        <v>355.2</v>
      </c>
      <c r="T5277" s="181">
        <v>1</v>
      </c>
      <c r="U5277" s="239">
        <f>O5277*P5277*S5277*T5277</f>
        <v>387.16800000000001</v>
      </c>
      <c r="V5277" s="181" t="s">
        <v>7</v>
      </c>
    </row>
    <row r="5278" spans="2:22" s="26" customFormat="1" ht="63" x14ac:dyDescent="0.25">
      <c r="B5278" s="193" t="s">
        <v>1540</v>
      </c>
      <c r="C5278" s="238" t="s">
        <v>1448</v>
      </c>
      <c r="D5278" s="193" t="s">
        <v>1449</v>
      </c>
      <c r="E5278" s="183" t="s">
        <v>4129</v>
      </c>
      <c r="F5278" s="183" t="s">
        <v>4583</v>
      </c>
      <c r="G5278" s="183" t="s">
        <v>7</v>
      </c>
      <c r="H5278" s="195" t="s">
        <v>289</v>
      </c>
      <c r="I5278" s="183">
        <v>2023</v>
      </c>
      <c r="J5278" s="183">
        <v>10</v>
      </c>
      <c r="K5278" s="183" t="s">
        <v>3614</v>
      </c>
      <c r="L5278" s="183" t="s">
        <v>134</v>
      </c>
      <c r="M5278" s="183" t="s">
        <v>4584</v>
      </c>
      <c r="N5278" s="183" t="s">
        <v>4837</v>
      </c>
      <c r="O5278" s="183">
        <v>1</v>
      </c>
      <c r="P5278" s="183">
        <v>1</v>
      </c>
      <c r="Q5278" s="181" t="s">
        <v>111</v>
      </c>
      <c r="R5278" s="181" t="s">
        <v>379</v>
      </c>
      <c r="S5278" s="239">
        <v>10637.53</v>
      </c>
      <c r="T5278" s="181">
        <v>1</v>
      </c>
      <c r="U5278" s="239">
        <f>O5278*P5278*S5278*T5278</f>
        <v>10637.53</v>
      </c>
      <c r="V5278" s="181" t="s">
        <v>7</v>
      </c>
    </row>
    <row r="5279" spans="2:22" s="26" customFormat="1" ht="47.25" x14ac:dyDescent="0.25">
      <c r="B5279" s="193" t="s">
        <v>1540</v>
      </c>
      <c r="C5279" s="238" t="s">
        <v>1448</v>
      </c>
      <c r="D5279" s="193" t="s">
        <v>1449</v>
      </c>
      <c r="E5279" s="183" t="s">
        <v>26</v>
      </c>
      <c r="F5279" s="183" t="s">
        <v>7</v>
      </c>
      <c r="G5279" s="183" t="s">
        <v>7</v>
      </c>
      <c r="H5279" s="183" t="s">
        <v>7</v>
      </c>
      <c r="I5279" s="183" t="s">
        <v>7</v>
      </c>
      <c r="J5279" s="183" t="s">
        <v>7</v>
      </c>
      <c r="K5279" s="183" t="s">
        <v>7</v>
      </c>
      <c r="L5279" s="183" t="s">
        <v>7</v>
      </c>
      <c r="M5279" s="183" t="s">
        <v>7</v>
      </c>
      <c r="N5279" s="183" t="s">
        <v>7</v>
      </c>
      <c r="O5279" s="183" t="s">
        <v>7</v>
      </c>
      <c r="P5279" s="183" t="s">
        <v>7</v>
      </c>
      <c r="Q5279" s="181" t="s">
        <v>7</v>
      </c>
      <c r="R5279" s="181" t="s">
        <v>7</v>
      </c>
      <c r="S5279" s="239" t="s">
        <v>7</v>
      </c>
      <c r="T5279" s="181" t="s">
        <v>7</v>
      </c>
      <c r="U5279" s="239">
        <f>SUM(U5275:U5278)</f>
        <v>203174.0471536</v>
      </c>
      <c r="V5279" s="181" t="s">
        <v>7</v>
      </c>
    </row>
    <row r="5280" spans="2:22" s="26" customFormat="1" ht="47.25" x14ac:dyDescent="0.25">
      <c r="B5280" s="193" t="s">
        <v>1540</v>
      </c>
      <c r="C5280" s="238" t="s">
        <v>1450</v>
      </c>
      <c r="D5280" s="193" t="s">
        <v>1451</v>
      </c>
      <c r="E5280" s="183" t="s">
        <v>121</v>
      </c>
      <c r="F5280" s="183" t="s">
        <v>4583</v>
      </c>
      <c r="G5280" s="183" t="s">
        <v>7</v>
      </c>
      <c r="H5280" s="195" t="s">
        <v>289</v>
      </c>
      <c r="I5280" s="183">
        <v>2026</v>
      </c>
      <c r="J5280" s="183">
        <v>10</v>
      </c>
      <c r="K5280" s="183" t="s">
        <v>100</v>
      </c>
      <c r="L5280" s="183" t="s">
        <v>134</v>
      </c>
      <c r="M5280" s="183" t="s">
        <v>4585</v>
      </c>
      <c r="N5280" s="183" t="s">
        <v>4837</v>
      </c>
      <c r="O5280" s="183">
        <v>1</v>
      </c>
      <c r="P5280" s="183">
        <v>2.7719999999999998</v>
      </c>
      <c r="Q5280" s="181" t="s">
        <v>99</v>
      </c>
      <c r="R5280" s="181" t="s">
        <v>189</v>
      </c>
      <c r="S5280" s="239">
        <v>1262.83</v>
      </c>
      <c r="T5280" s="181">
        <v>1.1100000000000001</v>
      </c>
      <c r="U5280" s="239">
        <f t="shared" ref="U5280:U5289" si="255">O5280*P5280*S5280*T5280</f>
        <v>3885.6268835999999</v>
      </c>
      <c r="V5280" s="181" t="s">
        <v>7</v>
      </c>
    </row>
    <row r="5281" spans="2:22" s="26" customFormat="1" ht="47.25" x14ac:dyDescent="0.25">
      <c r="B5281" s="193" t="s">
        <v>1540</v>
      </c>
      <c r="C5281" s="238" t="s">
        <v>1450</v>
      </c>
      <c r="D5281" s="193" t="s">
        <v>1451</v>
      </c>
      <c r="E5281" s="183" t="s">
        <v>121</v>
      </c>
      <c r="F5281" s="183" t="s">
        <v>4583</v>
      </c>
      <c r="G5281" s="183" t="s">
        <v>7</v>
      </c>
      <c r="H5281" s="195" t="s">
        <v>289</v>
      </c>
      <c r="I5281" s="183">
        <v>2026</v>
      </c>
      <c r="J5281" s="183">
        <v>10</v>
      </c>
      <c r="K5281" s="183" t="s">
        <v>100</v>
      </c>
      <c r="L5281" s="183" t="s">
        <v>134</v>
      </c>
      <c r="M5281" s="183" t="s">
        <v>4585</v>
      </c>
      <c r="N5281" s="183" t="s">
        <v>4837</v>
      </c>
      <c r="O5281" s="183">
        <v>1</v>
      </c>
      <c r="P5281" s="183">
        <v>5.8929999999999998</v>
      </c>
      <c r="Q5281" s="181" t="s">
        <v>99</v>
      </c>
      <c r="R5281" s="181" t="s">
        <v>189</v>
      </c>
      <c r="S5281" s="239">
        <v>1262.83</v>
      </c>
      <c r="T5281" s="181">
        <v>1.1100000000000001</v>
      </c>
      <c r="U5281" s="239">
        <f t="shared" si="255"/>
        <v>8260.4614808999995</v>
      </c>
      <c r="V5281" s="181" t="s">
        <v>7</v>
      </c>
    </row>
    <row r="5282" spans="2:22" s="26" customFormat="1" ht="47.25" x14ac:dyDescent="0.25">
      <c r="B5282" s="193" t="s">
        <v>1540</v>
      </c>
      <c r="C5282" s="238" t="s">
        <v>1450</v>
      </c>
      <c r="D5282" s="193" t="s">
        <v>1451</v>
      </c>
      <c r="E5282" s="183" t="s">
        <v>2059</v>
      </c>
      <c r="F5282" s="183" t="s">
        <v>4583</v>
      </c>
      <c r="G5282" s="183" t="s">
        <v>7</v>
      </c>
      <c r="H5282" s="195" t="s">
        <v>289</v>
      </c>
      <c r="I5282" s="183">
        <v>2026</v>
      </c>
      <c r="J5282" s="183">
        <v>10</v>
      </c>
      <c r="K5282" s="183" t="s">
        <v>1920</v>
      </c>
      <c r="L5282" s="183" t="s">
        <v>134</v>
      </c>
      <c r="M5282" s="183" t="s">
        <v>4585</v>
      </c>
      <c r="N5282" s="183" t="s">
        <v>4837</v>
      </c>
      <c r="O5282" s="183">
        <v>1</v>
      </c>
      <c r="P5282" s="183">
        <v>8.3159999999999989</v>
      </c>
      <c r="Q5282" s="181" t="s">
        <v>99</v>
      </c>
      <c r="R5282" s="181" t="s">
        <v>557</v>
      </c>
      <c r="S5282" s="239">
        <v>1529.52</v>
      </c>
      <c r="T5282" s="181">
        <v>1.1100000000000001</v>
      </c>
      <c r="U5282" s="239">
        <f t="shared" si="255"/>
        <v>14118.6320352</v>
      </c>
      <c r="V5282" s="181" t="s">
        <v>7</v>
      </c>
    </row>
    <row r="5283" spans="2:22" s="26" customFormat="1" ht="47.25" x14ac:dyDescent="0.25">
      <c r="B5283" s="193" t="s">
        <v>1540</v>
      </c>
      <c r="C5283" s="238" t="s">
        <v>1450</v>
      </c>
      <c r="D5283" s="193" t="s">
        <v>1451</v>
      </c>
      <c r="E5283" s="183" t="s">
        <v>2059</v>
      </c>
      <c r="F5283" s="183" t="s">
        <v>4583</v>
      </c>
      <c r="G5283" s="183" t="s">
        <v>7</v>
      </c>
      <c r="H5283" s="195" t="s">
        <v>289</v>
      </c>
      <c r="I5283" s="183">
        <v>2026</v>
      </c>
      <c r="J5283" s="183">
        <v>10</v>
      </c>
      <c r="K5283" s="183" t="s">
        <v>1920</v>
      </c>
      <c r="L5283" s="183" t="s">
        <v>134</v>
      </c>
      <c r="M5283" s="183" t="s">
        <v>4585</v>
      </c>
      <c r="N5283" s="183" t="s">
        <v>4837</v>
      </c>
      <c r="O5283" s="183">
        <v>1</v>
      </c>
      <c r="P5283" s="183">
        <v>17.678999999999998</v>
      </c>
      <c r="Q5283" s="181" t="s">
        <v>99</v>
      </c>
      <c r="R5283" s="181" t="s">
        <v>557</v>
      </c>
      <c r="S5283" s="239">
        <v>1529.52</v>
      </c>
      <c r="T5283" s="181">
        <v>1.1100000000000001</v>
      </c>
      <c r="U5283" s="239">
        <f t="shared" si="255"/>
        <v>30014.826328799998</v>
      </c>
      <c r="V5283" s="181" t="s">
        <v>7</v>
      </c>
    </row>
    <row r="5284" spans="2:22" s="26" customFormat="1" ht="47.25" x14ac:dyDescent="0.25">
      <c r="B5284" s="193" t="s">
        <v>1540</v>
      </c>
      <c r="C5284" s="238" t="s">
        <v>1450</v>
      </c>
      <c r="D5284" s="193" t="s">
        <v>1451</v>
      </c>
      <c r="E5284" s="183" t="s">
        <v>2059</v>
      </c>
      <c r="F5284" s="183" t="s">
        <v>4583</v>
      </c>
      <c r="G5284" s="183" t="s">
        <v>7</v>
      </c>
      <c r="H5284" s="195" t="s">
        <v>289</v>
      </c>
      <c r="I5284" s="183">
        <v>2026</v>
      </c>
      <c r="J5284" s="183">
        <v>0.4</v>
      </c>
      <c r="K5284" s="183" t="s">
        <v>4586</v>
      </c>
      <c r="L5284" s="183" t="s">
        <v>134</v>
      </c>
      <c r="M5284" s="183" t="s">
        <v>4585</v>
      </c>
      <c r="N5284" s="183" t="s">
        <v>4837</v>
      </c>
      <c r="O5284" s="183">
        <v>1</v>
      </c>
      <c r="P5284" s="183">
        <v>8.1000000000000003E-2</v>
      </c>
      <c r="Q5284" s="181" t="s">
        <v>99</v>
      </c>
      <c r="R5284" s="181" t="s">
        <v>4587</v>
      </c>
      <c r="S5284" s="239">
        <v>514.91</v>
      </c>
      <c r="T5284" s="181">
        <v>1.1100000000000001</v>
      </c>
      <c r="U5284" s="239">
        <f t="shared" si="255"/>
        <v>46.295558100000001</v>
      </c>
      <c r="V5284" s="181" t="s">
        <v>7</v>
      </c>
    </row>
    <row r="5285" spans="2:22" s="26" customFormat="1" ht="47.25" x14ac:dyDescent="0.25">
      <c r="B5285" s="193" t="s">
        <v>1540</v>
      </c>
      <c r="C5285" s="238" t="s">
        <v>1450</v>
      </c>
      <c r="D5285" s="193" t="s">
        <v>1451</v>
      </c>
      <c r="E5285" s="183" t="s">
        <v>4126</v>
      </c>
      <c r="F5285" s="183" t="s">
        <v>4583</v>
      </c>
      <c r="G5285" s="183" t="s">
        <v>7</v>
      </c>
      <c r="H5285" s="195" t="s">
        <v>289</v>
      </c>
      <c r="I5285" s="183">
        <v>2026</v>
      </c>
      <c r="J5285" s="183">
        <v>10</v>
      </c>
      <c r="K5285" s="183" t="s">
        <v>4127</v>
      </c>
      <c r="L5285" s="183" t="s">
        <v>134</v>
      </c>
      <c r="M5285" s="183" t="s">
        <v>4585</v>
      </c>
      <c r="N5285" s="183" t="s">
        <v>4837</v>
      </c>
      <c r="O5285" s="183">
        <v>1</v>
      </c>
      <c r="P5285" s="183">
        <v>209</v>
      </c>
      <c r="Q5285" s="181" t="s">
        <v>135</v>
      </c>
      <c r="R5285" s="181" t="s">
        <v>4128</v>
      </c>
      <c r="S5285" s="239">
        <v>12.24</v>
      </c>
      <c r="T5285" s="181">
        <v>1.1100000000000001</v>
      </c>
      <c r="U5285" s="239">
        <f t="shared" si="255"/>
        <v>2839.5576000000001</v>
      </c>
      <c r="V5285" s="181" t="s">
        <v>7</v>
      </c>
    </row>
    <row r="5286" spans="2:22" s="26" customFormat="1" ht="47.25" x14ac:dyDescent="0.25">
      <c r="B5286" s="193" t="s">
        <v>1540</v>
      </c>
      <c r="C5286" s="238" t="s">
        <v>1450</v>
      </c>
      <c r="D5286" s="193" t="s">
        <v>1451</v>
      </c>
      <c r="E5286" s="183" t="s">
        <v>4126</v>
      </c>
      <c r="F5286" s="183" t="s">
        <v>4583</v>
      </c>
      <c r="G5286" s="183" t="s">
        <v>7</v>
      </c>
      <c r="H5286" s="195" t="s">
        <v>289</v>
      </c>
      <c r="I5286" s="183">
        <v>2026</v>
      </c>
      <c r="J5286" s="183">
        <v>10</v>
      </c>
      <c r="K5286" s="183" t="s">
        <v>2970</v>
      </c>
      <c r="L5286" s="183" t="s">
        <v>134</v>
      </c>
      <c r="M5286" s="183" t="s">
        <v>4585</v>
      </c>
      <c r="N5286" s="183" t="s">
        <v>4837</v>
      </c>
      <c r="O5286" s="183">
        <v>1</v>
      </c>
      <c r="P5286" s="183">
        <v>627</v>
      </c>
      <c r="Q5286" s="181" t="s">
        <v>149</v>
      </c>
      <c r="R5286" s="181" t="s">
        <v>2971</v>
      </c>
      <c r="S5286" s="239">
        <v>4.95</v>
      </c>
      <c r="T5286" s="181">
        <v>1.1100000000000001</v>
      </c>
      <c r="U5286" s="239">
        <f t="shared" si="255"/>
        <v>3445.0515000000005</v>
      </c>
      <c r="V5286" s="181" t="s">
        <v>7</v>
      </c>
    </row>
    <row r="5287" spans="2:22" s="26" customFormat="1" ht="47.25" x14ac:dyDescent="0.25">
      <c r="B5287" s="193" t="s">
        <v>1540</v>
      </c>
      <c r="C5287" s="238" t="s">
        <v>1450</v>
      </c>
      <c r="D5287" s="193" t="s">
        <v>1451</v>
      </c>
      <c r="E5287" s="183" t="s">
        <v>676</v>
      </c>
      <c r="F5287" s="183" t="s">
        <v>4583</v>
      </c>
      <c r="G5287" s="183" t="s">
        <v>7</v>
      </c>
      <c r="H5287" s="195" t="s">
        <v>289</v>
      </c>
      <c r="I5287" s="183">
        <v>2026</v>
      </c>
      <c r="J5287" s="183">
        <v>10</v>
      </c>
      <c r="K5287" s="183" t="s">
        <v>100</v>
      </c>
      <c r="L5287" s="183" t="s">
        <v>134</v>
      </c>
      <c r="M5287" s="183" t="s">
        <v>4585</v>
      </c>
      <c r="N5287" s="183" t="s">
        <v>4837</v>
      </c>
      <c r="O5287" s="183">
        <v>1</v>
      </c>
      <c r="P5287" s="183">
        <v>12.025000000000002</v>
      </c>
      <c r="Q5287" s="181" t="s">
        <v>2493</v>
      </c>
      <c r="R5287" s="181" t="s">
        <v>1558</v>
      </c>
      <c r="S5287" s="239">
        <v>37.99</v>
      </c>
      <c r="T5287" s="181">
        <v>1.72</v>
      </c>
      <c r="U5287" s="239">
        <f t="shared" si="255"/>
        <v>785.74717000000021</v>
      </c>
      <c r="V5287" s="181" t="s">
        <v>7</v>
      </c>
    </row>
    <row r="5288" spans="2:22" s="26" customFormat="1" ht="47.25" x14ac:dyDescent="0.25">
      <c r="B5288" s="193" t="s">
        <v>1540</v>
      </c>
      <c r="C5288" s="238" t="s">
        <v>1450</v>
      </c>
      <c r="D5288" s="193" t="s">
        <v>1451</v>
      </c>
      <c r="E5288" s="183" t="s">
        <v>1275</v>
      </c>
      <c r="F5288" s="183" t="s">
        <v>4583</v>
      </c>
      <c r="G5288" s="183" t="s">
        <v>7</v>
      </c>
      <c r="H5288" s="195" t="s">
        <v>289</v>
      </c>
      <c r="I5288" s="183">
        <v>2026</v>
      </c>
      <c r="J5288" s="183">
        <v>10</v>
      </c>
      <c r="K5288" s="183" t="s">
        <v>3764</v>
      </c>
      <c r="L5288" s="183" t="s">
        <v>134</v>
      </c>
      <c r="M5288" s="183" t="s">
        <v>4585</v>
      </c>
      <c r="N5288" s="183" t="s">
        <v>4837</v>
      </c>
      <c r="O5288" s="183">
        <v>1</v>
      </c>
      <c r="P5288" s="183">
        <v>0.151</v>
      </c>
      <c r="Q5288" s="181" t="s">
        <v>98</v>
      </c>
      <c r="R5288" s="181" t="s">
        <v>298</v>
      </c>
      <c r="S5288" s="239">
        <v>355.2</v>
      </c>
      <c r="T5288" s="181">
        <v>1</v>
      </c>
      <c r="U5288" s="239">
        <f t="shared" si="255"/>
        <v>53.635199999999998</v>
      </c>
      <c r="V5288" s="181" t="s">
        <v>7</v>
      </c>
    </row>
    <row r="5289" spans="2:22" s="26" customFormat="1" ht="63" x14ac:dyDescent="0.25">
      <c r="B5289" s="193" t="s">
        <v>1540</v>
      </c>
      <c r="C5289" s="238" t="s">
        <v>1450</v>
      </c>
      <c r="D5289" s="193" t="s">
        <v>1451</v>
      </c>
      <c r="E5289" s="183" t="s">
        <v>4129</v>
      </c>
      <c r="F5289" s="183" t="s">
        <v>4583</v>
      </c>
      <c r="G5289" s="183" t="s">
        <v>7</v>
      </c>
      <c r="H5289" s="195" t="s">
        <v>289</v>
      </c>
      <c r="I5289" s="183">
        <v>2026</v>
      </c>
      <c r="J5289" s="183">
        <v>10</v>
      </c>
      <c r="K5289" s="183" t="s">
        <v>4033</v>
      </c>
      <c r="L5289" s="183" t="s">
        <v>134</v>
      </c>
      <c r="M5289" s="183" t="s">
        <v>4585</v>
      </c>
      <c r="N5289" s="183" t="s">
        <v>4837</v>
      </c>
      <c r="O5289" s="183">
        <v>1</v>
      </c>
      <c r="P5289" s="183">
        <v>1</v>
      </c>
      <c r="Q5289" s="181" t="s">
        <v>111</v>
      </c>
      <c r="R5289" s="181" t="s">
        <v>260</v>
      </c>
      <c r="S5289" s="239">
        <v>2127.5100000000002</v>
      </c>
      <c r="T5289" s="181">
        <v>1</v>
      </c>
      <c r="U5289" s="239">
        <f t="shared" si="255"/>
        <v>2127.5100000000002</v>
      </c>
      <c r="V5289" s="181" t="s">
        <v>7</v>
      </c>
    </row>
    <row r="5290" spans="2:22" s="26" customFormat="1" ht="47.25" x14ac:dyDescent="0.25">
      <c r="B5290" s="193" t="s">
        <v>1540</v>
      </c>
      <c r="C5290" s="238" t="s">
        <v>1450</v>
      </c>
      <c r="D5290" s="193" t="s">
        <v>1451</v>
      </c>
      <c r="E5290" s="183" t="s">
        <v>26</v>
      </c>
      <c r="F5290" s="183" t="s">
        <v>7</v>
      </c>
      <c r="G5290" s="183" t="s">
        <v>7</v>
      </c>
      <c r="H5290" s="183" t="s">
        <v>7</v>
      </c>
      <c r="I5290" s="183" t="s">
        <v>7</v>
      </c>
      <c r="J5290" s="183" t="s">
        <v>7</v>
      </c>
      <c r="K5290" s="183" t="s">
        <v>7</v>
      </c>
      <c r="L5290" s="183" t="s">
        <v>7</v>
      </c>
      <c r="M5290" s="183" t="s">
        <v>7</v>
      </c>
      <c r="N5290" s="183" t="s">
        <v>7</v>
      </c>
      <c r="O5290" s="183" t="s">
        <v>7</v>
      </c>
      <c r="P5290" s="183" t="s">
        <v>7</v>
      </c>
      <c r="Q5290" s="181" t="s">
        <v>7</v>
      </c>
      <c r="R5290" s="181" t="s">
        <v>7</v>
      </c>
      <c r="S5290" s="239" t="s">
        <v>7</v>
      </c>
      <c r="T5290" s="181" t="s">
        <v>7</v>
      </c>
      <c r="U5290" s="239">
        <f>SUM(U5280:U5289)</f>
        <v>65577.343756599992</v>
      </c>
      <c r="V5290" s="181" t="s">
        <v>7</v>
      </c>
    </row>
    <row r="5291" spans="2:22" s="26" customFormat="1" ht="47.25" x14ac:dyDescent="0.25">
      <c r="B5291" s="193" t="s">
        <v>1539</v>
      </c>
      <c r="C5291" s="238" t="s">
        <v>1452</v>
      </c>
      <c r="D5291" s="193" t="s">
        <v>1453</v>
      </c>
      <c r="E5291" s="183" t="s">
        <v>3002</v>
      </c>
      <c r="F5291" s="183" t="s">
        <v>4588</v>
      </c>
      <c r="G5291" s="183" t="s">
        <v>7</v>
      </c>
      <c r="H5291" s="195" t="s">
        <v>289</v>
      </c>
      <c r="I5291" s="183">
        <v>2022</v>
      </c>
      <c r="J5291" s="183">
        <v>35</v>
      </c>
      <c r="K5291" s="183" t="s">
        <v>4589</v>
      </c>
      <c r="L5291" s="183" t="s">
        <v>652</v>
      </c>
      <c r="M5291" s="183" t="s">
        <v>4590</v>
      </c>
      <c r="N5291" s="183" t="s">
        <v>4837</v>
      </c>
      <c r="O5291" s="183">
        <v>1</v>
      </c>
      <c r="P5291" s="183">
        <v>5</v>
      </c>
      <c r="Q5291" s="181" t="s">
        <v>160</v>
      </c>
      <c r="R5291" s="181" t="s">
        <v>3004</v>
      </c>
      <c r="S5291" s="239">
        <v>5512.41</v>
      </c>
      <c r="T5291" s="181">
        <v>1.28</v>
      </c>
      <c r="U5291" s="239">
        <f t="shared" ref="U5291:U5298" si="256">O5291*P5291*S5291*T5291</f>
        <v>35279.423999999999</v>
      </c>
      <c r="V5291" s="181" t="s">
        <v>7</v>
      </c>
    </row>
    <row r="5292" spans="2:22" s="26" customFormat="1" ht="47.25" x14ac:dyDescent="0.25">
      <c r="B5292" s="193" t="s">
        <v>1539</v>
      </c>
      <c r="C5292" s="238" t="s">
        <v>1452</v>
      </c>
      <c r="D5292" s="193" t="s">
        <v>1453</v>
      </c>
      <c r="E5292" s="183" t="s">
        <v>3002</v>
      </c>
      <c r="F5292" s="183" t="s">
        <v>4588</v>
      </c>
      <c r="G5292" s="183" t="s">
        <v>7</v>
      </c>
      <c r="H5292" s="195" t="s">
        <v>289</v>
      </c>
      <c r="I5292" s="183">
        <v>2022</v>
      </c>
      <c r="J5292" s="183">
        <v>35</v>
      </c>
      <c r="K5292" s="183" t="s">
        <v>4589</v>
      </c>
      <c r="L5292" s="183" t="s">
        <v>652</v>
      </c>
      <c r="M5292" s="183" t="s">
        <v>4590</v>
      </c>
      <c r="N5292" s="183" t="s">
        <v>4837</v>
      </c>
      <c r="O5292" s="183">
        <v>1</v>
      </c>
      <c r="P5292" s="183">
        <v>1</v>
      </c>
      <c r="Q5292" s="181" t="s">
        <v>160</v>
      </c>
      <c r="R5292" s="181" t="s">
        <v>3004</v>
      </c>
      <c r="S5292" s="239">
        <v>5512.41</v>
      </c>
      <c r="T5292" s="181">
        <v>1.28</v>
      </c>
      <c r="U5292" s="239">
        <f t="shared" si="256"/>
        <v>7055.8847999999998</v>
      </c>
      <c r="V5292" s="181" t="s">
        <v>7</v>
      </c>
    </row>
    <row r="5293" spans="2:22" s="26" customFormat="1" ht="47.25" x14ac:dyDescent="0.25">
      <c r="B5293" s="193" t="s">
        <v>1539</v>
      </c>
      <c r="C5293" s="238" t="s">
        <v>1452</v>
      </c>
      <c r="D5293" s="193" t="s">
        <v>1453</v>
      </c>
      <c r="E5293" s="183" t="s">
        <v>2160</v>
      </c>
      <c r="F5293" s="183" t="s">
        <v>4588</v>
      </c>
      <c r="G5293" s="183" t="s">
        <v>7</v>
      </c>
      <c r="H5293" s="195" t="s">
        <v>289</v>
      </c>
      <c r="I5293" s="183">
        <v>2022</v>
      </c>
      <c r="J5293" s="183">
        <v>35</v>
      </c>
      <c r="K5293" s="183" t="s">
        <v>2192</v>
      </c>
      <c r="L5293" s="183" t="s">
        <v>652</v>
      </c>
      <c r="M5293" s="183" t="s">
        <v>4590</v>
      </c>
      <c r="N5293" s="183" t="s">
        <v>4837</v>
      </c>
      <c r="O5293" s="183">
        <v>1</v>
      </c>
      <c r="P5293" s="183">
        <v>1</v>
      </c>
      <c r="Q5293" s="181" t="s">
        <v>160</v>
      </c>
      <c r="R5293" s="181" t="s">
        <v>3009</v>
      </c>
      <c r="S5293" s="239">
        <v>1838.91</v>
      </c>
      <c r="T5293" s="181">
        <v>1.31</v>
      </c>
      <c r="U5293" s="239">
        <f t="shared" si="256"/>
        <v>2408.9721000000004</v>
      </c>
      <c r="V5293" s="181" t="s">
        <v>7</v>
      </c>
    </row>
    <row r="5294" spans="2:22" s="26" customFormat="1" ht="47.25" x14ac:dyDescent="0.25">
      <c r="B5294" s="193" t="s">
        <v>1539</v>
      </c>
      <c r="C5294" s="238" t="s">
        <v>1452</v>
      </c>
      <c r="D5294" s="193" t="s">
        <v>1453</v>
      </c>
      <c r="E5294" s="183" t="s">
        <v>2160</v>
      </c>
      <c r="F5294" s="183" t="s">
        <v>4588</v>
      </c>
      <c r="G5294" s="183" t="s">
        <v>7</v>
      </c>
      <c r="H5294" s="195" t="s">
        <v>289</v>
      </c>
      <c r="I5294" s="183">
        <v>2022</v>
      </c>
      <c r="J5294" s="183">
        <v>35</v>
      </c>
      <c r="K5294" s="183" t="s">
        <v>553</v>
      </c>
      <c r="L5294" s="183" t="s">
        <v>652</v>
      </c>
      <c r="M5294" s="183" t="s">
        <v>4590</v>
      </c>
      <c r="N5294" s="183" t="s">
        <v>4837</v>
      </c>
      <c r="O5294" s="183">
        <v>1</v>
      </c>
      <c r="P5294" s="183">
        <v>11</v>
      </c>
      <c r="Q5294" s="181" t="s">
        <v>160</v>
      </c>
      <c r="R5294" s="181" t="s">
        <v>604</v>
      </c>
      <c r="S5294" s="239">
        <v>2327.6</v>
      </c>
      <c r="T5294" s="181">
        <v>1.31</v>
      </c>
      <c r="U5294" s="239">
        <f t="shared" si="256"/>
        <v>33540.716</v>
      </c>
      <c r="V5294" s="181" t="s">
        <v>7</v>
      </c>
    </row>
    <row r="5295" spans="2:22" s="26" customFormat="1" ht="47.25" x14ac:dyDescent="0.25">
      <c r="B5295" s="193" t="s">
        <v>1539</v>
      </c>
      <c r="C5295" s="238" t="s">
        <v>1452</v>
      </c>
      <c r="D5295" s="193" t="s">
        <v>1453</v>
      </c>
      <c r="E5295" s="183" t="s">
        <v>4591</v>
      </c>
      <c r="F5295" s="183" t="s">
        <v>4588</v>
      </c>
      <c r="G5295" s="183" t="s">
        <v>7</v>
      </c>
      <c r="H5295" s="195" t="s">
        <v>289</v>
      </c>
      <c r="I5295" s="183">
        <v>2022</v>
      </c>
      <c r="J5295" s="183">
        <v>35</v>
      </c>
      <c r="K5295" s="183" t="s">
        <v>4592</v>
      </c>
      <c r="L5295" s="183" t="s">
        <v>652</v>
      </c>
      <c r="M5295" s="183" t="s">
        <v>4590</v>
      </c>
      <c r="N5295" s="183" t="s">
        <v>4837</v>
      </c>
      <c r="O5295" s="183">
        <v>1</v>
      </c>
      <c r="P5295" s="183">
        <v>16</v>
      </c>
      <c r="Q5295" s="181" t="s">
        <v>4593</v>
      </c>
      <c r="R5295" s="181" t="s">
        <v>4594</v>
      </c>
      <c r="S5295" s="239">
        <v>4793.2299999999996</v>
      </c>
      <c r="T5295" s="181">
        <v>1.27</v>
      </c>
      <c r="U5295" s="239">
        <f t="shared" si="256"/>
        <v>97398.433599999989</v>
      </c>
      <c r="V5295" s="181" t="s">
        <v>7</v>
      </c>
    </row>
    <row r="5296" spans="2:22" s="26" customFormat="1" ht="47.25" x14ac:dyDescent="0.25">
      <c r="B5296" s="193" t="s">
        <v>1539</v>
      </c>
      <c r="C5296" s="238" t="s">
        <v>1452</v>
      </c>
      <c r="D5296" s="193" t="s">
        <v>1453</v>
      </c>
      <c r="E5296" s="183" t="s">
        <v>617</v>
      </c>
      <c r="F5296" s="183" t="s">
        <v>4588</v>
      </c>
      <c r="G5296" s="183" t="s">
        <v>7</v>
      </c>
      <c r="H5296" s="195" t="s">
        <v>289</v>
      </c>
      <c r="I5296" s="183">
        <v>2022</v>
      </c>
      <c r="J5296" s="183">
        <v>35</v>
      </c>
      <c r="K5296" s="183" t="s">
        <v>565</v>
      </c>
      <c r="L5296" s="183" t="s">
        <v>652</v>
      </c>
      <c r="M5296" s="183" t="s">
        <v>4590</v>
      </c>
      <c r="N5296" s="183" t="s">
        <v>4837</v>
      </c>
      <c r="O5296" s="183">
        <v>1</v>
      </c>
      <c r="P5296" s="183">
        <v>1</v>
      </c>
      <c r="Q5296" s="181" t="s">
        <v>160</v>
      </c>
      <c r="R5296" s="181" t="s">
        <v>478</v>
      </c>
      <c r="S5296" s="239">
        <v>262.52999999999997</v>
      </c>
      <c r="T5296" s="181">
        <v>1.31</v>
      </c>
      <c r="U5296" s="239">
        <f t="shared" si="256"/>
        <v>343.91429999999997</v>
      </c>
      <c r="V5296" s="181" t="s">
        <v>7</v>
      </c>
    </row>
    <row r="5297" spans="2:22" s="26" customFormat="1" ht="47.25" x14ac:dyDescent="0.25">
      <c r="B5297" s="193" t="s">
        <v>1539</v>
      </c>
      <c r="C5297" s="238" t="s">
        <v>1452</v>
      </c>
      <c r="D5297" s="193" t="s">
        <v>1453</v>
      </c>
      <c r="E5297" s="183" t="s">
        <v>617</v>
      </c>
      <c r="F5297" s="183" t="s">
        <v>4588</v>
      </c>
      <c r="G5297" s="183" t="s">
        <v>7</v>
      </c>
      <c r="H5297" s="195" t="s">
        <v>289</v>
      </c>
      <c r="I5297" s="183">
        <v>2022</v>
      </c>
      <c r="J5297" s="183">
        <v>35</v>
      </c>
      <c r="K5297" s="183" t="s">
        <v>565</v>
      </c>
      <c r="L5297" s="183" t="s">
        <v>652</v>
      </c>
      <c r="M5297" s="183" t="s">
        <v>4590</v>
      </c>
      <c r="N5297" s="183" t="s">
        <v>4837</v>
      </c>
      <c r="O5297" s="183">
        <v>1</v>
      </c>
      <c r="P5297" s="183">
        <v>1</v>
      </c>
      <c r="Q5297" s="181" t="s">
        <v>160</v>
      </c>
      <c r="R5297" s="181" t="s">
        <v>478</v>
      </c>
      <c r="S5297" s="239">
        <v>262.52999999999997</v>
      </c>
      <c r="T5297" s="181">
        <v>1.31</v>
      </c>
      <c r="U5297" s="239">
        <f t="shared" si="256"/>
        <v>343.91429999999997</v>
      </c>
      <c r="V5297" s="181" t="s">
        <v>7</v>
      </c>
    </row>
    <row r="5298" spans="2:22" s="26" customFormat="1" ht="63" x14ac:dyDescent="0.25">
      <c r="B5298" s="193" t="s">
        <v>1539</v>
      </c>
      <c r="C5298" s="238" t="s">
        <v>1452</v>
      </c>
      <c r="D5298" s="193" t="s">
        <v>1453</v>
      </c>
      <c r="E5298" s="183" t="s">
        <v>4129</v>
      </c>
      <c r="F5298" s="183" t="s">
        <v>4588</v>
      </c>
      <c r="G5298" s="183" t="s">
        <v>7</v>
      </c>
      <c r="H5298" s="195" t="s">
        <v>289</v>
      </c>
      <c r="I5298" s="183">
        <v>2022</v>
      </c>
      <c r="J5298" s="183">
        <v>35</v>
      </c>
      <c r="K5298" s="183" t="s">
        <v>3622</v>
      </c>
      <c r="L5298" s="183" t="s">
        <v>652</v>
      </c>
      <c r="M5298" s="183" t="s">
        <v>4590</v>
      </c>
      <c r="N5298" s="183" t="s">
        <v>4837</v>
      </c>
      <c r="O5298" s="183">
        <v>1</v>
      </c>
      <c r="P5298" s="183">
        <v>1</v>
      </c>
      <c r="Q5298" s="181" t="s">
        <v>111</v>
      </c>
      <c r="R5298" s="181" t="s">
        <v>379</v>
      </c>
      <c r="S5298" s="239">
        <v>10637.53</v>
      </c>
      <c r="T5298" s="181">
        <v>1</v>
      </c>
      <c r="U5298" s="239">
        <f t="shared" si="256"/>
        <v>10637.53</v>
      </c>
      <c r="V5298" s="181" t="s">
        <v>7</v>
      </c>
    </row>
    <row r="5299" spans="2:22" s="26" customFormat="1" ht="47.25" x14ac:dyDescent="0.25">
      <c r="B5299" s="193" t="s">
        <v>1539</v>
      </c>
      <c r="C5299" s="238" t="s">
        <v>1452</v>
      </c>
      <c r="D5299" s="193" t="s">
        <v>1453</v>
      </c>
      <c r="E5299" s="183" t="s">
        <v>26</v>
      </c>
      <c r="F5299" s="183" t="s">
        <v>7</v>
      </c>
      <c r="G5299" s="183" t="s">
        <v>7</v>
      </c>
      <c r="H5299" s="183" t="s">
        <v>7</v>
      </c>
      <c r="I5299" s="183" t="s">
        <v>7</v>
      </c>
      <c r="J5299" s="183" t="s">
        <v>7</v>
      </c>
      <c r="K5299" s="183" t="s">
        <v>7</v>
      </c>
      <c r="L5299" s="183" t="s">
        <v>7</v>
      </c>
      <c r="M5299" s="183" t="s">
        <v>7</v>
      </c>
      <c r="N5299" s="183" t="s">
        <v>7</v>
      </c>
      <c r="O5299" s="183" t="s">
        <v>7</v>
      </c>
      <c r="P5299" s="183" t="s">
        <v>7</v>
      </c>
      <c r="Q5299" s="181" t="s">
        <v>7</v>
      </c>
      <c r="R5299" s="181" t="s">
        <v>7</v>
      </c>
      <c r="S5299" s="239" t="s">
        <v>7</v>
      </c>
      <c r="T5299" s="181" t="s">
        <v>7</v>
      </c>
      <c r="U5299" s="239">
        <f>U5298+U5297+U5296+U5295+U5294+U5293+U5292+U5291</f>
        <v>187008.78909999999</v>
      </c>
      <c r="V5299" s="181" t="s">
        <v>7</v>
      </c>
    </row>
    <row r="5300" spans="2:22" s="26" customFormat="1" ht="31.5" x14ac:dyDescent="0.25">
      <c r="B5300" s="193" t="s">
        <v>1545</v>
      </c>
      <c r="C5300" s="238" t="s">
        <v>1454</v>
      </c>
      <c r="D5300" s="193" t="s">
        <v>1455</v>
      </c>
      <c r="E5300" s="183" t="s">
        <v>5483</v>
      </c>
      <c r="F5300" s="183" t="s">
        <v>4595</v>
      </c>
      <c r="G5300" s="183" t="s">
        <v>7</v>
      </c>
      <c r="H5300" s="195" t="s">
        <v>289</v>
      </c>
      <c r="I5300" s="183">
        <v>2023</v>
      </c>
      <c r="J5300" s="183">
        <v>10</v>
      </c>
      <c r="K5300" s="183" t="s">
        <v>4596</v>
      </c>
      <c r="L5300" s="183" t="s">
        <v>652</v>
      </c>
      <c r="M5300" s="183" t="s">
        <v>4597</v>
      </c>
      <c r="N5300" s="183" t="s">
        <v>4837</v>
      </c>
      <c r="O5300" s="183">
        <v>1</v>
      </c>
      <c r="P5300" s="183">
        <v>4</v>
      </c>
      <c r="Q5300" s="181" t="s">
        <v>193</v>
      </c>
      <c r="R5300" s="181" t="s">
        <v>4598</v>
      </c>
      <c r="S5300" s="239">
        <v>7013.3</v>
      </c>
      <c r="T5300" s="181">
        <v>1.31</v>
      </c>
      <c r="U5300" s="239">
        <f>O5300*P5300*S5300*T5300</f>
        <v>36749.692000000003</v>
      </c>
      <c r="V5300" s="181" t="s">
        <v>7</v>
      </c>
    </row>
    <row r="5301" spans="2:22" s="26" customFormat="1" ht="31.5" x14ac:dyDescent="0.25">
      <c r="B5301" s="193" t="s">
        <v>1545</v>
      </c>
      <c r="C5301" s="238" t="s">
        <v>1454</v>
      </c>
      <c r="D5301" s="193" t="s">
        <v>1455</v>
      </c>
      <c r="E5301" s="183" t="s">
        <v>3822</v>
      </c>
      <c r="F5301" s="183" t="s">
        <v>4595</v>
      </c>
      <c r="G5301" s="183" t="s">
        <v>7</v>
      </c>
      <c r="H5301" s="195" t="s">
        <v>289</v>
      </c>
      <c r="I5301" s="183">
        <v>2023</v>
      </c>
      <c r="J5301" s="183">
        <v>10</v>
      </c>
      <c r="K5301" s="183" t="s">
        <v>2221</v>
      </c>
      <c r="L5301" s="183" t="s">
        <v>652</v>
      </c>
      <c r="M5301" s="183" t="s">
        <v>4597</v>
      </c>
      <c r="N5301" s="183" t="s">
        <v>4837</v>
      </c>
      <c r="O5301" s="183">
        <v>1</v>
      </c>
      <c r="P5301" s="183">
        <v>4</v>
      </c>
      <c r="Q5301" s="181" t="s">
        <v>193</v>
      </c>
      <c r="R5301" s="181" t="s">
        <v>1555</v>
      </c>
      <c r="S5301" s="239">
        <v>1778.09</v>
      </c>
      <c r="T5301" s="181">
        <v>1.31</v>
      </c>
      <c r="U5301" s="239">
        <f>O5301*P5301*S5301*T5301</f>
        <v>9317.1916000000001</v>
      </c>
      <c r="V5301" s="181" t="s">
        <v>7</v>
      </c>
    </row>
    <row r="5302" spans="2:22" s="26" customFormat="1" ht="31.5" x14ac:dyDescent="0.25">
      <c r="B5302" s="193" t="s">
        <v>1545</v>
      </c>
      <c r="C5302" s="238" t="s">
        <v>1454</v>
      </c>
      <c r="D5302" s="193" t="s">
        <v>1455</v>
      </c>
      <c r="E5302" s="183" t="s">
        <v>348</v>
      </c>
      <c r="F5302" s="183" t="s">
        <v>4595</v>
      </c>
      <c r="G5302" s="183" t="s">
        <v>7</v>
      </c>
      <c r="H5302" s="195" t="s">
        <v>289</v>
      </c>
      <c r="I5302" s="183">
        <v>2023</v>
      </c>
      <c r="J5302" s="183">
        <v>10</v>
      </c>
      <c r="K5302" s="183" t="s">
        <v>5414</v>
      </c>
      <c r="L5302" s="183" t="s">
        <v>652</v>
      </c>
      <c r="M5302" s="183" t="s">
        <v>4597</v>
      </c>
      <c r="N5302" s="183" t="s">
        <v>4837</v>
      </c>
      <c r="O5302" s="183">
        <v>1</v>
      </c>
      <c r="P5302" s="183">
        <v>2</v>
      </c>
      <c r="Q5302" s="181" t="s">
        <v>135</v>
      </c>
      <c r="R5302" s="181" t="s">
        <v>461</v>
      </c>
      <c r="S5302" s="239">
        <v>17966.55</v>
      </c>
      <c r="T5302" s="181">
        <v>1.29</v>
      </c>
      <c r="U5302" s="239">
        <f>O5302*P5302*S5302*T5302</f>
        <v>46353.699000000001</v>
      </c>
      <c r="V5302" s="181" t="s">
        <v>7</v>
      </c>
    </row>
    <row r="5303" spans="2:22" s="26" customFormat="1" ht="63" x14ac:dyDescent="0.25">
      <c r="B5303" s="193" t="s">
        <v>1545</v>
      </c>
      <c r="C5303" s="238" t="s">
        <v>1454</v>
      </c>
      <c r="D5303" s="193" t="s">
        <v>1455</v>
      </c>
      <c r="E5303" s="183" t="s">
        <v>4129</v>
      </c>
      <c r="F5303" s="183" t="s">
        <v>4595</v>
      </c>
      <c r="G5303" s="183" t="s">
        <v>7</v>
      </c>
      <c r="H5303" s="195" t="s">
        <v>289</v>
      </c>
      <c r="I5303" s="183">
        <v>2023</v>
      </c>
      <c r="J5303" s="183">
        <v>10</v>
      </c>
      <c r="K5303" s="183" t="s">
        <v>4071</v>
      </c>
      <c r="L5303" s="183" t="s">
        <v>652</v>
      </c>
      <c r="M5303" s="183" t="s">
        <v>4597</v>
      </c>
      <c r="N5303" s="183" t="s">
        <v>4837</v>
      </c>
      <c r="O5303" s="183">
        <v>1</v>
      </c>
      <c r="P5303" s="183">
        <v>1</v>
      </c>
      <c r="Q5303" s="181" t="s">
        <v>111</v>
      </c>
      <c r="R5303" s="181" t="s">
        <v>379</v>
      </c>
      <c r="S5303" s="239">
        <v>10637.53</v>
      </c>
      <c r="T5303" s="181">
        <v>1</v>
      </c>
      <c r="U5303" s="239">
        <f>O5303*P5303*S5303*T5303</f>
        <v>10637.53</v>
      </c>
      <c r="V5303" s="181" t="s">
        <v>7</v>
      </c>
    </row>
    <row r="5304" spans="2:22" s="26" customFormat="1" ht="47.25" x14ac:dyDescent="0.25">
      <c r="B5304" s="193" t="s">
        <v>1545</v>
      </c>
      <c r="C5304" s="238" t="s">
        <v>1454</v>
      </c>
      <c r="D5304" s="193" t="s">
        <v>1455</v>
      </c>
      <c r="E5304" s="183" t="s">
        <v>26</v>
      </c>
      <c r="F5304" s="183" t="s">
        <v>7</v>
      </c>
      <c r="G5304" s="183" t="s">
        <v>7</v>
      </c>
      <c r="H5304" s="183" t="s">
        <v>7</v>
      </c>
      <c r="I5304" s="183" t="s">
        <v>7</v>
      </c>
      <c r="J5304" s="183" t="s">
        <v>7</v>
      </c>
      <c r="K5304" s="183" t="s">
        <v>7</v>
      </c>
      <c r="L5304" s="183" t="s">
        <v>7</v>
      </c>
      <c r="M5304" s="183" t="s">
        <v>7</v>
      </c>
      <c r="N5304" s="183" t="s">
        <v>7</v>
      </c>
      <c r="O5304" s="183" t="s">
        <v>7</v>
      </c>
      <c r="P5304" s="183" t="s">
        <v>7</v>
      </c>
      <c r="Q5304" s="181" t="s">
        <v>7</v>
      </c>
      <c r="R5304" s="181" t="s">
        <v>7</v>
      </c>
      <c r="S5304" s="239" t="s">
        <v>7</v>
      </c>
      <c r="T5304" s="181" t="s">
        <v>7</v>
      </c>
      <c r="U5304" s="239">
        <f>SUM(U5300:U5303)</f>
        <v>103058.11259999999</v>
      </c>
      <c r="V5304" s="181" t="s">
        <v>7</v>
      </c>
    </row>
    <row r="5305" spans="2:22" s="26" customFormat="1" ht="31.5" x14ac:dyDescent="0.25">
      <c r="B5305" s="193" t="s">
        <v>1545</v>
      </c>
      <c r="C5305" s="238" t="s">
        <v>1456</v>
      </c>
      <c r="D5305" s="193" t="s">
        <v>1457</v>
      </c>
      <c r="E5305" s="183" t="s">
        <v>5483</v>
      </c>
      <c r="F5305" s="183" t="s">
        <v>4599</v>
      </c>
      <c r="G5305" s="183" t="s">
        <v>7</v>
      </c>
      <c r="H5305" s="195" t="s">
        <v>289</v>
      </c>
      <c r="I5305" s="183">
        <v>2023</v>
      </c>
      <c r="J5305" s="183">
        <v>10</v>
      </c>
      <c r="K5305" s="183" t="s">
        <v>4596</v>
      </c>
      <c r="L5305" s="183" t="s">
        <v>652</v>
      </c>
      <c r="M5305" s="183" t="s">
        <v>4597</v>
      </c>
      <c r="N5305" s="183" t="s">
        <v>4837</v>
      </c>
      <c r="O5305" s="183">
        <v>1</v>
      </c>
      <c r="P5305" s="183">
        <v>4</v>
      </c>
      <c r="Q5305" s="181" t="s">
        <v>193</v>
      </c>
      <c r="R5305" s="181" t="s">
        <v>4598</v>
      </c>
      <c r="S5305" s="239">
        <v>7013.3</v>
      </c>
      <c r="T5305" s="181">
        <v>1.31</v>
      </c>
      <c r="U5305" s="239">
        <f>O5305*P5305*S5305*T5305</f>
        <v>36749.692000000003</v>
      </c>
      <c r="V5305" s="181" t="s">
        <v>7</v>
      </c>
    </row>
    <row r="5306" spans="2:22" s="26" customFormat="1" ht="31.5" x14ac:dyDescent="0.25">
      <c r="B5306" s="193" t="s">
        <v>1545</v>
      </c>
      <c r="C5306" s="238" t="s">
        <v>1456</v>
      </c>
      <c r="D5306" s="193" t="s">
        <v>1457</v>
      </c>
      <c r="E5306" s="183" t="s">
        <v>3822</v>
      </c>
      <c r="F5306" s="183" t="s">
        <v>4599</v>
      </c>
      <c r="G5306" s="183" t="s">
        <v>7</v>
      </c>
      <c r="H5306" s="195" t="s">
        <v>289</v>
      </c>
      <c r="I5306" s="183">
        <v>2023</v>
      </c>
      <c r="J5306" s="183">
        <v>10</v>
      </c>
      <c r="K5306" s="183" t="s">
        <v>2221</v>
      </c>
      <c r="L5306" s="183" t="s">
        <v>652</v>
      </c>
      <c r="M5306" s="183" t="s">
        <v>4597</v>
      </c>
      <c r="N5306" s="183" t="s">
        <v>4837</v>
      </c>
      <c r="O5306" s="183">
        <v>1</v>
      </c>
      <c r="P5306" s="183">
        <v>4</v>
      </c>
      <c r="Q5306" s="181" t="s">
        <v>193</v>
      </c>
      <c r="R5306" s="181" t="s">
        <v>1555</v>
      </c>
      <c r="S5306" s="239">
        <v>1778.09</v>
      </c>
      <c r="T5306" s="181">
        <v>1.31</v>
      </c>
      <c r="U5306" s="239">
        <f>O5306*P5306*S5306*T5306</f>
        <v>9317.1916000000001</v>
      </c>
      <c r="V5306" s="181" t="s">
        <v>7</v>
      </c>
    </row>
    <row r="5307" spans="2:22" s="26" customFormat="1" ht="31.5" x14ac:dyDescent="0.25">
      <c r="B5307" s="193" t="s">
        <v>1545</v>
      </c>
      <c r="C5307" s="238" t="s">
        <v>1456</v>
      </c>
      <c r="D5307" s="193" t="s">
        <v>1457</v>
      </c>
      <c r="E5307" s="183" t="s">
        <v>348</v>
      </c>
      <c r="F5307" s="183" t="s">
        <v>4599</v>
      </c>
      <c r="G5307" s="183" t="s">
        <v>7</v>
      </c>
      <c r="H5307" s="195" t="s">
        <v>289</v>
      </c>
      <c r="I5307" s="183">
        <v>2023</v>
      </c>
      <c r="J5307" s="183">
        <v>10</v>
      </c>
      <c r="K5307" s="183" t="s">
        <v>3840</v>
      </c>
      <c r="L5307" s="183" t="s">
        <v>652</v>
      </c>
      <c r="M5307" s="183" t="s">
        <v>4597</v>
      </c>
      <c r="N5307" s="183" t="s">
        <v>4837</v>
      </c>
      <c r="O5307" s="183">
        <v>1</v>
      </c>
      <c r="P5307" s="183">
        <v>2</v>
      </c>
      <c r="Q5307" s="181" t="s">
        <v>135</v>
      </c>
      <c r="R5307" s="181" t="s">
        <v>3035</v>
      </c>
      <c r="S5307" s="239">
        <v>2252.79</v>
      </c>
      <c r="T5307" s="181">
        <v>1.29</v>
      </c>
      <c r="U5307" s="239">
        <f>O5307*P5307*S5307*T5307</f>
        <v>5812.1981999999998</v>
      </c>
      <c r="V5307" s="181" t="s">
        <v>7</v>
      </c>
    </row>
    <row r="5308" spans="2:22" s="26" customFormat="1" ht="31.5" x14ac:dyDescent="0.25">
      <c r="B5308" s="193" t="s">
        <v>1545</v>
      </c>
      <c r="C5308" s="238" t="s">
        <v>1456</v>
      </c>
      <c r="D5308" s="193" t="s">
        <v>1457</v>
      </c>
      <c r="E5308" s="183" t="s">
        <v>348</v>
      </c>
      <c r="F5308" s="183" t="s">
        <v>4599</v>
      </c>
      <c r="G5308" s="183" t="s">
        <v>7</v>
      </c>
      <c r="H5308" s="195" t="s">
        <v>289</v>
      </c>
      <c r="I5308" s="183">
        <v>2023</v>
      </c>
      <c r="J5308" s="183">
        <v>10</v>
      </c>
      <c r="K5308" s="183" t="s">
        <v>5414</v>
      </c>
      <c r="L5308" s="183" t="s">
        <v>652</v>
      </c>
      <c r="M5308" s="183" t="s">
        <v>4597</v>
      </c>
      <c r="N5308" s="183" t="s">
        <v>4837</v>
      </c>
      <c r="O5308" s="183">
        <v>1</v>
      </c>
      <c r="P5308" s="183">
        <v>2</v>
      </c>
      <c r="Q5308" s="181" t="s">
        <v>135</v>
      </c>
      <c r="R5308" s="181" t="s">
        <v>461</v>
      </c>
      <c r="S5308" s="239">
        <v>17966.55</v>
      </c>
      <c r="T5308" s="181">
        <v>1.29</v>
      </c>
      <c r="U5308" s="239">
        <f>O5308*P5308*S5308*T5308</f>
        <v>46353.699000000001</v>
      </c>
      <c r="V5308" s="181" t="s">
        <v>7</v>
      </c>
    </row>
    <row r="5309" spans="2:22" s="26" customFormat="1" ht="63" x14ac:dyDescent="0.25">
      <c r="B5309" s="193" t="s">
        <v>1545</v>
      </c>
      <c r="C5309" s="238" t="s">
        <v>1456</v>
      </c>
      <c r="D5309" s="193" t="s">
        <v>1457</v>
      </c>
      <c r="E5309" s="183" t="s">
        <v>4129</v>
      </c>
      <c r="F5309" s="183" t="s">
        <v>4599</v>
      </c>
      <c r="G5309" s="183" t="s">
        <v>7</v>
      </c>
      <c r="H5309" s="195" t="s">
        <v>289</v>
      </c>
      <c r="I5309" s="183">
        <v>2023</v>
      </c>
      <c r="J5309" s="183">
        <v>10</v>
      </c>
      <c r="K5309" s="183" t="s">
        <v>4071</v>
      </c>
      <c r="L5309" s="183" t="s">
        <v>652</v>
      </c>
      <c r="M5309" s="183" t="s">
        <v>4597</v>
      </c>
      <c r="N5309" s="183" t="s">
        <v>4837</v>
      </c>
      <c r="O5309" s="183">
        <v>1</v>
      </c>
      <c r="P5309" s="183">
        <v>1</v>
      </c>
      <c r="Q5309" s="181" t="s">
        <v>111</v>
      </c>
      <c r="R5309" s="181" t="s">
        <v>379</v>
      </c>
      <c r="S5309" s="239">
        <v>10637.53</v>
      </c>
      <c r="T5309" s="181">
        <v>1</v>
      </c>
      <c r="U5309" s="239">
        <f>O5309*P5309*S5309*T5309</f>
        <v>10637.53</v>
      </c>
      <c r="V5309" s="181" t="s">
        <v>7</v>
      </c>
    </row>
    <row r="5310" spans="2:22" s="26" customFormat="1" ht="47.25" x14ac:dyDescent="0.25">
      <c r="B5310" s="193" t="s">
        <v>1545</v>
      </c>
      <c r="C5310" s="238" t="s">
        <v>1456</v>
      </c>
      <c r="D5310" s="193" t="s">
        <v>1457</v>
      </c>
      <c r="E5310" s="183" t="s">
        <v>26</v>
      </c>
      <c r="F5310" s="183" t="s">
        <v>7</v>
      </c>
      <c r="G5310" s="183" t="s">
        <v>7</v>
      </c>
      <c r="H5310" s="183" t="s">
        <v>7</v>
      </c>
      <c r="I5310" s="183" t="s">
        <v>7</v>
      </c>
      <c r="J5310" s="183" t="s">
        <v>7</v>
      </c>
      <c r="K5310" s="183" t="s">
        <v>7</v>
      </c>
      <c r="L5310" s="183" t="s">
        <v>7</v>
      </c>
      <c r="M5310" s="183" t="s">
        <v>7</v>
      </c>
      <c r="N5310" s="183" t="s">
        <v>7</v>
      </c>
      <c r="O5310" s="183" t="s">
        <v>7</v>
      </c>
      <c r="P5310" s="183" t="s">
        <v>7</v>
      </c>
      <c r="Q5310" s="181" t="s">
        <v>7</v>
      </c>
      <c r="R5310" s="181" t="s">
        <v>7</v>
      </c>
      <c r="S5310" s="239" t="s">
        <v>7</v>
      </c>
      <c r="T5310" s="181" t="s">
        <v>7</v>
      </c>
      <c r="U5310" s="239">
        <f>SUM(U5305:U5309)</f>
        <v>108870.31080000001</v>
      </c>
      <c r="V5310" s="181" t="s">
        <v>7</v>
      </c>
    </row>
    <row r="5311" spans="2:22" s="26" customFormat="1" ht="31.5" x14ac:dyDescent="0.25">
      <c r="B5311" s="193" t="s">
        <v>1545</v>
      </c>
      <c r="C5311" s="238" t="s">
        <v>1458</v>
      </c>
      <c r="D5311" s="193" t="s">
        <v>1459</v>
      </c>
      <c r="E5311" s="183" t="s">
        <v>5483</v>
      </c>
      <c r="F5311" s="183" t="s">
        <v>4600</v>
      </c>
      <c r="G5311" s="183" t="s">
        <v>7</v>
      </c>
      <c r="H5311" s="195" t="s">
        <v>289</v>
      </c>
      <c r="I5311" s="183">
        <v>2023</v>
      </c>
      <c r="J5311" s="183">
        <v>10</v>
      </c>
      <c r="K5311" s="183" t="s">
        <v>4596</v>
      </c>
      <c r="L5311" s="183" t="s">
        <v>652</v>
      </c>
      <c r="M5311" s="183" t="s">
        <v>4597</v>
      </c>
      <c r="N5311" s="183" t="s">
        <v>4837</v>
      </c>
      <c r="O5311" s="183">
        <v>1</v>
      </c>
      <c r="P5311" s="183">
        <v>4</v>
      </c>
      <c r="Q5311" s="181" t="s">
        <v>193</v>
      </c>
      <c r="R5311" s="181" t="s">
        <v>4598</v>
      </c>
      <c r="S5311" s="239">
        <v>7013.3</v>
      </c>
      <c r="T5311" s="181">
        <v>1.31</v>
      </c>
      <c r="U5311" s="239">
        <f>O5311*P5311*S5311*T5311</f>
        <v>36749.692000000003</v>
      </c>
      <c r="V5311" s="181" t="s">
        <v>7</v>
      </c>
    </row>
    <row r="5312" spans="2:22" s="26" customFormat="1" ht="31.5" x14ac:dyDescent="0.25">
      <c r="B5312" s="193" t="s">
        <v>1545</v>
      </c>
      <c r="C5312" s="238" t="s">
        <v>1458</v>
      </c>
      <c r="D5312" s="193" t="s">
        <v>1459</v>
      </c>
      <c r="E5312" s="183" t="s">
        <v>3822</v>
      </c>
      <c r="F5312" s="183" t="s">
        <v>4600</v>
      </c>
      <c r="G5312" s="183" t="s">
        <v>7</v>
      </c>
      <c r="H5312" s="195" t="s">
        <v>289</v>
      </c>
      <c r="I5312" s="183">
        <v>2023</v>
      </c>
      <c r="J5312" s="183">
        <v>10</v>
      </c>
      <c r="K5312" s="183" t="s">
        <v>2221</v>
      </c>
      <c r="L5312" s="183" t="s">
        <v>652</v>
      </c>
      <c r="M5312" s="183" t="s">
        <v>4597</v>
      </c>
      <c r="N5312" s="183" t="s">
        <v>4837</v>
      </c>
      <c r="O5312" s="183">
        <v>1</v>
      </c>
      <c r="P5312" s="183">
        <v>4</v>
      </c>
      <c r="Q5312" s="181" t="s">
        <v>193</v>
      </c>
      <c r="R5312" s="181" t="s">
        <v>1555</v>
      </c>
      <c r="S5312" s="239">
        <v>1778.09</v>
      </c>
      <c r="T5312" s="181">
        <v>1.31</v>
      </c>
      <c r="U5312" s="239">
        <f>O5312*P5312*S5312*T5312</f>
        <v>9317.1916000000001</v>
      </c>
      <c r="V5312" s="181" t="s">
        <v>7</v>
      </c>
    </row>
    <row r="5313" spans="2:22" s="26" customFormat="1" ht="31.5" x14ac:dyDescent="0.25">
      <c r="B5313" s="193" t="s">
        <v>1545</v>
      </c>
      <c r="C5313" s="238" t="s">
        <v>1458</v>
      </c>
      <c r="D5313" s="193" t="s">
        <v>1459</v>
      </c>
      <c r="E5313" s="183" t="s">
        <v>348</v>
      </c>
      <c r="F5313" s="183" t="s">
        <v>4600</v>
      </c>
      <c r="G5313" s="183" t="s">
        <v>7</v>
      </c>
      <c r="H5313" s="195" t="s">
        <v>289</v>
      </c>
      <c r="I5313" s="183">
        <v>2023</v>
      </c>
      <c r="J5313" s="183">
        <v>10</v>
      </c>
      <c r="K5313" s="183" t="s">
        <v>5414</v>
      </c>
      <c r="L5313" s="183" t="s">
        <v>652</v>
      </c>
      <c r="M5313" s="183" t="s">
        <v>4597</v>
      </c>
      <c r="N5313" s="183" t="s">
        <v>4837</v>
      </c>
      <c r="O5313" s="183">
        <v>1</v>
      </c>
      <c r="P5313" s="183">
        <v>2</v>
      </c>
      <c r="Q5313" s="181" t="s">
        <v>135</v>
      </c>
      <c r="R5313" s="181" t="s">
        <v>461</v>
      </c>
      <c r="S5313" s="239">
        <v>17966.55</v>
      </c>
      <c r="T5313" s="181">
        <v>1.29</v>
      </c>
      <c r="U5313" s="239">
        <f>O5313*P5313*S5313*T5313</f>
        <v>46353.699000000001</v>
      </c>
      <c r="V5313" s="181" t="s">
        <v>7</v>
      </c>
    </row>
    <row r="5314" spans="2:22" s="26" customFormat="1" ht="63" x14ac:dyDescent="0.25">
      <c r="B5314" s="193" t="s">
        <v>1545</v>
      </c>
      <c r="C5314" s="238" t="s">
        <v>1458</v>
      </c>
      <c r="D5314" s="193" t="s">
        <v>1459</v>
      </c>
      <c r="E5314" s="183" t="s">
        <v>4129</v>
      </c>
      <c r="F5314" s="183" t="s">
        <v>4600</v>
      </c>
      <c r="G5314" s="183" t="s">
        <v>7</v>
      </c>
      <c r="H5314" s="195" t="s">
        <v>289</v>
      </c>
      <c r="I5314" s="183">
        <v>2023</v>
      </c>
      <c r="J5314" s="183">
        <v>10</v>
      </c>
      <c r="K5314" s="183" t="s">
        <v>3622</v>
      </c>
      <c r="L5314" s="183" t="s">
        <v>652</v>
      </c>
      <c r="M5314" s="183" t="s">
        <v>4597</v>
      </c>
      <c r="N5314" s="183" t="s">
        <v>4837</v>
      </c>
      <c r="O5314" s="183">
        <v>1</v>
      </c>
      <c r="P5314" s="183">
        <v>1</v>
      </c>
      <c r="Q5314" s="181" t="s">
        <v>111</v>
      </c>
      <c r="R5314" s="181" t="s">
        <v>379</v>
      </c>
      <c r="S5314" s="239">
        <v>10637.53</v>
      </c>
      <c r="T5314" s="181">
        <v>1</v>
      </c>
      <c r="U5314" s="239">
        <f>O5314*P5314*S5314*T5314</f>
        <v>10637.53</v>
      </c>
      <c r="V5314" s="181" t="s">
        <v>7</v>
      </c>
    </row>
    <row r="5315" spans="2:22" s="26" customFormat="1" ht="47.25" x14ac:dyDescent="0.25">
      <c r="B5315" s="193" t="s">
        <v>1545</v>
      </c>
      <c r="C5315" s="238" t="s">
        <v>1458</v>
      </c>
      <c r="D5315" s="193" t="s">
        <v>1459</v>
      </c>
      <c r="E5315" s="183" t="s">
        <v>26</v>
      </c>
      <c r="F5315" s="183" t="s">
        <v>7</v>
      </c>
      <c r="G5315" s="183" t="s">
        <v>7</v>
      </c>
      <c r="H5315" s="183" t="s">
        <v>7</v>
      </c>
      <c r="I5315" s="183" t="s">
        <v>7</v>
      </c>
      <c r="J5315" s="183" t="s">
        <v>7</v>
      </c>
      <c r="K5315" s="183" t="s">
        <v>7</v>
      </c>
      <c r="L5315" s="183" t="s">
        <v>7</v>
      </c>
      <c r="M5315" s="183" t="s">
        <v>7</v>
      </c>
      <c r="N5315" s="183" t="s">
        <v>7</v>
      </c>
      <c r="O5315" s="183" t="s">
        <v>7</v>
      </c>
      <c r="P5315" s="183" t="s">
        <v>7</v>
      </c>
      <c r="Q5315" s="181" t="s">
        <v>7</v>
      </c>
      <c r="R5315" s="181" t="s">
        <v>7</v>
      </c>
      <c r="S5315" s="239" t="s">
        <v>7</v>
      </c>
      <c r="T5315" s="181" t="s">
        <v>7</v>
      </c>
      <c r="U5315" s="239">
        <f>SUM(U5311:U5314)</f>
        <v>103058.11259999999</v>
      </c>
      <c r="V5315" s="181" t="s">
        <v>7</v>
      </c>
    </row>
    <row r="5316" spans="2:22" s="26" customFormat="1" ht="78.75" x14ac:dyDescent="0.25">
      <c r="B5316" s="193" t="s">
        <v>1551</v>
      </c>
      <c r="C5316" s="238" t="s">
        <v>1460</v>
      </c>
      <c r="D5316" s="193" t="s">
        <v>1461</v>
      </c>
      <c r="E5316" s="183" t="s">
        <v>275</v>
      </c>
      <c r="F5316" s="183" t="s">
        <v>4601</v>
      </c>
      <c r="G5316" s="183" t="s">
        <v>7</v>
      </c>
      <c r="H5316" s="195" t="s">
        <v>109</v>
      </c>
      <c r="I5316" s="183">
        <v>2022</v>
      </c>
      <c r="J5316" s="183">
        <v>10</v>
      </c>
      <c r="K5316" s="183" t="s">
        <v>5401</v>
      </c>
      <c r="L5316" s="183" t="s">
        <v>652</v>
      </c>
      <c r="M5316" s="183" t="s">
        <v>4602</v>
      </c>
      <c r="N5316" s="183" t="s">
        <v>4837</v>
      </c>
      <c r="O5316" s="183">
        <v>1</v>
      </c>
      <c r="P5316" s="183">
        <v>1</v>
      </c>
      <c r="Q5316" s="181" t="s">
        <v>169</v>
      </c>
      <c r="R5316" s="181" t="s">
        <v>4479</v>
      </c>
      <c r="S5316" s="239">
        <v>841.03</v>
      </c>
      <c r="T5316" s="181">
        <v>1.34</v>
      </c>
      <c r="U5316" s="239">
        <f t="shared" ref="U5316:U5321" si="257">O5316*P5316*S5316*T5316</f>
        <v>1126.9802</v>
      </c>
      <c r="V5316" s="181" t="s">
        <v>7</v>
      </c>
    </row>
    <row r="5317" spans="2:22" s="26" customFormat="1" ht="78.75" x14ac:dyDescent="0.25">
      <c r="B5317" s="193" t="s">
        <v>1551</v>
      </c>
      <c r="C5317" s="238" t="s">
        <v>1460</v>
      </c>
      <c r="D5317" s="193" t="s">
        <v>1461</v>
      </c>
      <c r="E5317" s="183" t="s">
        <v>676</v>
      </c>
      <c r="F5317" s="183" t="s">
        <v>4603</v>
      </c>
      <c r="G5317" s="183" t="s">
        <v>7</v>
      </c>
      <c r="H5317" s="195" t="s">
        <v>109</v>
      </c>
      <c r="I5317" s="183">
        <v>2022</v>
      </c>
      <c r="J5317" s="183">
        <v>10</v>
      </c>
      <c r="K5317" s="183" t="s">
        <v>100</v>
      </c>
      <c r="L5317" s="183" t="s">
        <v>652</v>
      </c>
      <c r="M5317" s="183" t="s">
        <v>4602</v>
      </c>
      <c r="N5317" s="183" t="s">
        <v>4837</v>
      </c>
      <c r="O5317" s="183">
        <v>2.99</v>
      </c>
      <c r="P5317" s="183">
        <v>0.02</v>
      </c>
      <c r="Q5317" s="181" t="s">
        <v>99</v>
      </c>
      <c r="R5317" s="181" t="s">
        <v>188</v>
      </c>
      <c r="S5317" s="239">
        <f>1929.53</f>
        <v>1929.53</v>
      </c>
      <c r="T5317" s="181">
        <v>1.72</v>
      </c>
      <c r="U5317" s="239">
        <f t="shared" si="257"/>
        <v>198.46373768000001</v>
      </c>
      <c r="V5317" s="181" t="s">
        <v>7</v>
      </c>
    </row>
    <row r="5318" spans="2:22" s="26" customFormat="1" ht="78.75" x14ac:dyDescent="0.25">
      <c r="B5318" s="193" t="s">
        <v>1551</v>
      </c>
      <c r="C5318" s="238" t="s">
        <v>1460</v>
      </c>
      <c r="D5318" s="193" t="s">
        <v>1461</v>
      </c>
      <c r="E5318" s="183" t="s">
        <v>658</v>
      </c>
      <c r="F5318" s="183" t="s">
        <v>4603</v>
      </c>
      <c r="G5318" s="183" t="s">
        <v>7</v>
      </c>
      <c r="H5318" s="195" t="s">
        <v>109</v>
      </c>
      <c r="I5318" s="183">
        <v>2022</v>
      </c>
      <c r="J5318" s="183">
        <v>10</v>
      </c>
      <c r="K5318" s="183" t="s">
        <v>100</v>
      </c>
      <c r="L5318" s="183" t="s">
        <v>652</v>
      </c>
      <c r="M5318" s="183" t="s">
        <v>4602</v>
      </c>
      <c r="N5318" s="183" t="s">
        <v>4837</v>
      </c>
      <c r="O5318" s="183">
        <v>2.99</v>
      </c>
      <c r="P5318" s="183">
        <v>0.02</v>
      </c>
      <c r="Q5318" s="181" t="s">
        <v>99</v>
      </c>
      <c r="R5318" s="181" t="s">
        <v>189</v>
      </c>
      <c r="S5318" s="239">
        <f>1262.83</f>
        <v>1262.83</v>
      </c>
      <c r="T5318" s="181">
        <v>1.1100000000000001</v>
      </c>
      <c r="U5318" s="239">
        <f t="shared" si="257"/>
        <v>83.824129740000004</v>
      </c>
      <c r="V5318" s="181" t="s">
        <v>7</v>
      </c>
    </row>
    <row r="5319" spans="2:22" s="26" customFormat="1" ht="78.75" x14ac:dyDescent="0.25">
      <c r="B5319" s="193" t="s">
        <v>1551</v>
      </c>
      <c r="C5319" s="238" t="s">
        <v>1460</v>
      </c>
      <c r="D5319" s="193" t="s">
        <v>1461</v>
      </c>
      <c r="E5319" s="183" t="s">
        <v>2059</v>
      </c>
      <c r="F5319" s="183" t="s">
        <v>4603</v>
      </c>
      <c r="G5319" s="183" t="s">
        <v>7</v>
      </c>
      <c r="H5319" s="195" t="s">
        <v>109</v>
      </c>
      <c r="I5319" s="183">
        <v>2022</v>
      </c>
      <c r="J5319" s="183">
        <v>10</v>
      </c>
      <c r="K5319" s="183" t="s">
        <v>4484</v>
      </c>
      <c r="L5319" s="183" t="s">
        <v>652</v>
      </c>
      <c r="M5319" s="183" t="s">
        <v>4602</v>
      </c>
      <c r="N5319" s="183" t="s">
        <v>4837</v>
      </c>
      <c r="O5319" s="183">
        <v>1</v>
      </c>
      <c r="P5319" s="183">
        <v>0.02</v>
      </c>
      <c r="Q5319" s="181" t="s">
        <v>99</v>
      </c>
      <c r="R5319" s="181" t="s">
        <v>1556</v>
      </c>
      <c r="S5319" s="239">
        <v>1502.12</v>
      </c>
      <c r="T5319" s="181">
        <v>1.1100000000000001</v>
      </c>
      <c r="U5319" s="239">
        <f t="shared" si="257"/>
        <v>33.347064000000003</v>
      </c>
      <c r="V5319" s="181" t="s">
        <v>7</v>
      </c>
    </row>
    <row r="5320" spans="2:22" s="26" customFormat="1" ht="78.75" x14ac:dyDescent="0.25">
      <c r="B5320" s="193" t="s">
        <v>1551</v>
      </c>
      <c r="C5320" s="238" t="s">
        <v>1460</v>
      </c>
      <c r="D5320" s="193" t="s">
        <v>1461</v>
      </c>
      <c r="E5320" s="183" t="s">
        <v>4129</v>
      </c>
      <c r="F5320" s="183" t="s">
        <v>4603</v>
      </c>
      <c r="G5320" s="183" t="s">
        <v>7</v>
      </c>
      <c r="H5320" s="195" t="s">
        <v>109</v>
      </c>
      <c r="I5320" s="183">
        <v>2022</v>
      </c>
      <c r="J5320" s="183">
        <v>10</v>
      </c>
      <c r="K5320" s="183" t="s">
        <v>4299</v>
      </c>
      <c r="L5320" s="183" t="s">
        <v>652</v>
      </c>
      <c r="M5320" s="183" t="s">
        <v>4602</v>
      </c>
      <c r="N5320" s="183" t="s">
        <v>4837</v>
      </c>
      <c r="O5320" s="183">
        <v>1</v>
      </c>
      <c r="P5320" s="183">
        <v>1</v>
      </c>
      <c r="Q5320" s="181" t="s">
        <v>111</v>
      </c>
      <c r="R5320" s="181" t="s">
        <v>139</v>
      </c>
      <c r="S5320" s="239">
        <v>425.5</v>
      </c>
      <c r="T5320" s="181">
        <v>1</v>
      </c>
      <c r="U5320" s="239">
        <f t="shared" si="257"/>
        <v>425.5</v>
      </c>
      <c r="V5320" s="181" t="s">
        <v>7</v>
      </c>
    </row>
    <row r="5321" spans="2:22" s="26" customFormat="1" ht="78.75" x14ac:dyDescent="0.25">
      <c r="B5321" s="193" t="s">
        <v>1551</v>
      </c>
      <c r="C5321" s="238" t="s">
        <v>1460</v>
      </c>
      <c r="D5321" s="193" t="s">
        <v>1461</v>
      </c>
      <c r="E5321" s="183" t="s">
        <v>5381</v>
      </c>
      <c r="F5321" s="183" t="s">
        <v>4603</v>
      </c>
      <c r="G5321" s="183" t="s">
        <v>7</v>
      </c>
      <c r="H5321" s="195" t="s">
        <v>109</v>
      </c>
      <c r="I5321" s="183">
        <v>2022</v>
      </c>
      <c r="J5321" s="183">
        <v>10</v>
      </c>
      <c r="K5321" s="183" t="s">
        <v>151</v>
      </c>
      <c r="L5321" s="183" t="s">
        <v>652</v>
      </c>
      <c r="M5321" s="183" t="s">
        <v>4602</v>
      </c>
      <c r="N5321" s="183" t="s">
        <v>4837</v>
      </c>
      <c r="O5321" s="183">
        <v>1</v>
      </c>
      <c r="P5321" s="183">
        <v>1</v>
      </c>
      <c r="Q5321" s="181" t="s">
        <v>1721</v>
      </c>
      <c r="R5321" s="181" t="s">
        <v>152</v>
      </c>
      <c r="S5321" s="239">
        <v>795.69</v>
      </c>
      <c r="T5321" s="181">
        <v>1</v>
      </c>
      <c r="U5321" s="239">
        <f t="shared" si="257"/>
        <v>795.69</v>
      </c>
      <c r="V5321" s="181" t="s">
        <v>7</v>
      </c>
    </row>
    <row r="5322" spans="2:22" s="26" customFormat="1" ht="78.75" x14ac:dyDescent="0.25">
      <c r="B5322" s="193" t="s">
        <v>1551</v>
      </c>
      <c r="C5322" s="238" t="s">
        <v>1460</v>
      </c>
      <c r="D5322" s="193" t="s">
        <v>1461</v>
      </c>
      <c r="E5322" s="183" t="s">
        <v>26</v>
      </c>
      <c r="F5322" s="183" t="s">
        <v>7</v>
      </c>
      <c r="G5322" s="183" t="s">
        <v>7</v>
      </c>
      <c r="H5322" s="183" t="s">
        <v>7</v>
      </c>
      <c r="I5322" s="183" t="s">
        <v>7</v>
      </c>
      <c r="J5322" s="183" t="s">
        <v>7</v>
      </c>
      <c r="K5322" s="183" t="s">
        <v>7</v>
      </c>
      <c r="L5322" s="183" t="s">
        <v>7</v>
      </c>
      <c r="M5322" s="183" t="s">
        <v>7</v>
      </c>
      <c r="N5322" s="183" t="s">
        <v>7</v>
      </c>
      <c r="O5322" s="183" t="s">
        <v>7</v>
      </c>
      <c r="P5322" s="183" t="s">
        <v>7</v>
      </c>
      <c r="Q5322" s="181" t="s">
        <v>7</v>
      </c>
      <c r="R5322" s="181" t="s">
        <v>7</v>
      </c>
      <c r="S5322" s="239" t="s">
        <v>7</v>
      </c>
      <c r="T5322" s="181" t="s">
        <v>7</v>
      </c>
      <c r="U5322" s="239">
        <f>SUM(U5316:U5321)</f>
        <v>2663.8051314200002</v>
      </c>
      <c r="V5322" s="181" t="s">
        <v>7</v>
      </c>
    </row>
    <row r="5323" spans="2:22" s="26" customFormat="1" ht="63" x14ac:dyDescent="0.25">
      <c r="B5323" s="193" t="s">
        <v>1551</v>
      </c>
      <c r="C5323" s="238" t="s">
        <v>1462</v>
      </c>
      <c r="D5323" s="193" t="s">
        <v>1463</v>
      </c>
      <c r="E5323" s="183" t="s">
        <v>336</v>
      </c>
      <c r="F5323" s="183" t="s">
        <v>4604</v>
      </c>
      <c r="G5323" s="183" t="s">
        <v>7</v>
      </c>
      <c r="H5323" s="195" t="s">
        <v>5296</v>
      </c>
      <c r="I5323" s="183">
        <v>2022</v>
      </c>
      <c r="J5323" s="183">
        <v>10</v>
      </c>
      <c r="K5323" s="183" t="s">
        <v>4605</v>
      </c>
      <c r="L5323" s="183" t="s">
        <v>652</v>
      </c>
      <c r="M5323" s="183" t="s">
        <v>4606</v>
      </c>
      <c r="N5323" s="183" t="s">
        <v>4837</v>
      </c>
      <c r="O5323" s="183">
        <v>1</v>
      </c>
      <c r="P5323" s="183">
        <v>0.44</v>
      </c>
      <c r="Q5323" s="181" t="s">
        <v>99</v>
      </c>
      <c r="R5323" s="181" t="s">
        <v>4607</v>
      </c>
      <c r="S5323" s="239">
        <v>26087.97</v>
      </c>
      <c r="T5323" s="181">
        <v>1.31</v>
      </c>
      <c r="U5323" s="239">
        <f>O5323*P5323*S5323*T5323</f>
        <v>15037.105908000001</v>
      </c>
      <c r="V5323" s="181" t="s">
        <v>7</v>
      </c>
    </row>
    <row r="5324" spans="2:22" s="26" customFormat="1" ht="78.75" x14ac:dyDescent="0.25">
      <c r="B5324" s="193" t="s">
        <v>1551</v>
      </c>
      <c r="C5324" s="238" t="s">
        <v>1462</v>
      </c>
      <c r="D5324" s="193" t="s">
        <v>1463</v>
      </c>
      <c r="E5324" s="183" t="s">
        <v>275</v>
      </c>
      <c r="F5324" s="183" t="s">
        <v>4608</v>
      </c>
      <c r="G5324" s="183" t="s">
        <v>7</v>
      </c>
      <c r="H5324" s="195" t="s">
        <v>5296</v>
      </c>
      <c r="I5324" s="183">
        <v>2022</v>
      </c>
      <c r="J5324" s="183">
        <v>10</v>
      </c>
      <c r="K5324" s="183" t="s">
        <v>5401</v>
      </c>
      <c r="L5324" s="183" t="s">
        <v>652</v>
      </c>
      <c r="M5324" s="183" t="s">
        <v>4606</v>
      </c>
      <c r="N5324" s="183" t="s">
        <v>4837</v>
      </c>
      <c r="O5324" s="183">
        <v>1</v>
      </c>
      <c r="P5324" s="183">
        <v>2</v>
      </c>
      <c r="Q5324" s="181" t="s">
        <v>169</v>
      </c>
      <c r="R5324" s="181" t="s">
        <v>4479</v>
      </c>
      <c r="S5324" s="239">
        <v>841.03</v>
      </c>
      <c r="T5324" s="181">
        <v>1.34</v>
      </c>
      <c r="U5324" s="239">
        <f>O5324*P5324*S5324*T5324</f>
        <v>2253.9603999999999</v>
      </c>
      <c r="V5324" s="181" t="s">
        <v>7</v>
      </c>
    </row>
    <row r="5325" spans="2:22" s="26" customFormat="1" ht="63" x14ac:dyDescent="0.25">
      <c r="B5325" s="193" t="s">
        <v>1551</v>
      </c>
      <c r="C5325" s="238" t="s">
        <v>1462</v>
      </c>
      <c r="D5325" s="193" t="s">
        <v>1463</v>
      </c>
      <c r="E5325" s="183" t="s">
        <v>5372</v>
      </c>
      <c r="F5325" s="183" t="s">
        <v>4604</v>
      </c>
      <c r="G5325" s="183" t="s">
        <v>7</v>
      </c>
      <c r="H5325" s="195" t="s">
        <v>5296</v>
      </c>
      <c r="I5325" s="183">
        <v>2022</v>
      </c>
      <c r="J5325" s="183">
        <v>10</v>
      </c>
      <c r="K5325" s="183" t="s">
        <v>4034</v>
      </c>
      <c r="L5325" s="183" t="s">
        <v>652</v>
      </c>
      <c r="M5325" s="183" t="s">
        <v>4606</v>
      </c>
      <c r="N5325" s="183" t="s">
        <v>4837</v>
      </c>
      <c r="O5325" s="183">
        <v>1</v>
      </c>
      <c r="P5325" s="183">
        <v>0.44</v>
      </c>
      <c r="Q5325" s="181" t="s">
        <v>102</v>
      </c>
      <c r="R5325" s="181" t="s">
        <v>270</v>
      </c>
      <c r="S5325" s="239">
        <v>866.6</v>
      </c>
      <c r="T5325" s="181">
        <v>1</v>
      </c>
      <c r="U5325" s="239">
        <f>O5325*P5325*S5325*T5325</f>
        <v>381.30400000000003</v>
      </c>
      <c r="V5325" s="181" t="s">
        <v>7</v>
      </c>
    </row>
    <row r="5326" spans="2:22" s="26" customFormat="1" ht="63" x14ac:dyDescent="0.25">
      <c r="B5326" s="193" t="s">
        <v>1551</v>
      </c>
      <c r="C5326" s="238" t="s">
        <v>1462</v>
      </c>
      <c r="D5326" s="193" t="s">
        <v>1463</v>
      </c>
      <c r="E5326" s="183" t="s">
        <v>4129</v>
      </c>
      <c r="F5326" s="183" t="s">
        <v>4604</v>
      </c>
      <c r="G5326" s="183" t="s">
        <v>7</v>
      </c>
      <c r="H5326" s="195" t="s">
        <v>5296</v>
      </c>
      <c r="I5326" s="183">
        <v>2022</v>
      </c>
      <c r="J5326" s="183">
        <v>10</v>
      </c>
      <c r="K5326" s="183" t="s">
        <v>4299</v>
      </c>
      <c r="L5326" s="183" t="s">
        <v>652</v>
      </c>
      <c r="M5326" s="183" t="s">
        <v>4606</v>
      </c>
      <c r="N5326" s="183" t="s">
        <v>4837</v>
      </c>
      <c r="O5326" s="183">
        <v>1</v>
      </c>
      <c r="P5326" s="183">
        <v>1</v>
      </c>
      <c r="Q5326" s="181" t="s">
        <v>111</v>
      </c>
      <c r="R5326" s="181" t="s">
        <v>139</v>
      </c>
      <c r="S5326" s="239">
        <v>425.5</v>
      </c>
      <c r="T5326" s="181">
        <v>1</v>
      </c>
      <c r="U5326" s="239">
        <f>O5326*P5326*S5326*T5326</f>
        <v>425.5</v>
      </c>
      <c r="V5326" s="181" t="s">
        <v>7</v>
      </c>
    </row>
    <row r="5327" spans="2:22" s="26" customFormat="1" ht="63" x14ac:dyDescent="0.25">
      <c r="B5327" s="193" t="s">
        <v>1551</v>
      </c>
      <c r="C5327" s="238" t="s">
        <v>1462</v>
      </c>
      <c r="D5327" s="193" t="s">
        <v>1463</v>
      </c>
      <c r="E5327" s="183" t="s">
        <v>26</v>
      </c>
      <c r="F5327" s="183" t="s">
        <v>7</v>
      </c>
      <c r="G5327" s="183" t="s">
        <v>7</v>
      </c>
      <c r="H5327" s="183" t="s">
        <v>7</v>
      </c>
      <c r="I5327" s="183" t="s">
        <v>7</v>
      </c>
      <c r="J5327" s="183" t="s">
        <v>7</v>
      </c>
      <c r="K5327" s="183" t="s">
        <v>7</v>
      </c>
      <c r="L5327" s="183" t="s">
        <v>7</v>
      </c>
      <c r="M5327" s="183" t="s">
        <v>7</v>
      </c>
      <c r="N5327" s="183" t="s">
        <v>7</v>
      </c>
      <c r="O5327" s="183" t="s">
        <v>7</v>
      </c>
      <c r="P5327" s="183" t="s">
        <v>7</v>
      </c>
      <c r="Q5327" s="181" t="s">
        <v>7</v>
      </c>
      <c r="R5327" s="181" t="s">
        <v>7</v>
      </c>
      <c r="S5327" s="239" t="s">
        <v>7</v>
      </c>
      <c r="T5327" s="181" t="s">
        <v>7</v>
      </c>
      <c r="U5327" s="239">
        <f>SUM(U5323:U5326)</f>
        <v>18097.870308000001</v>
      </c>
      <c r="V5327" s="181" t="s">
        <v>7</v>
      </c>
    </row>
    <row r="5328" spans="2:22" s="26" customFormat="1" ht="78.75" x14ac:dyDescent="0.25">
      <c r="B5328" s="193" t="s">
        <v>1551</v>
      </c>
      <c r="C5328" s="238" t="s">
        <v>1464</v>
      </c>
      <c r="D5328" s="193" t="s">
        <v>1465</v>
      </c>
      <c r="E5328" s="183" t="s">
        <v>275</v>
      </c>
      <c r="F5328" s="183" t="s">
        <v>4609</v>
      </c>
      <c r="G5328" s="183" t="s">
        <v>7</v>
      </c>
      <c r="H5328" s="195" t="s">
        <v>109</v>
      </c>
      <c r="I5328" s="183">
        <v>2022</v>
      </c>
      <c r="J5328" s="183">
        <v>10</v>
      </c>
      <c r="K5328" s="183" t="s">
        <v>5401</v>
      </c>
      <c r="L5328" s="183" t="s">
        <v>652</v>
      </c>
      <c r="M5328" s="183" t="s">
        <v>4610</v>
      </c>
      <c r="N5328" s="183" t="s">
        <v>4837</v>
      </c>
      <c r="O5328" s="183">
        <v>1</v>
      </c>
      <c r="P5328" s="183">
        <v>1</v>
      </c>
      <c r="Q5328" s="181" t="s">
        <v>169</v>
      </c>
      <c r="R5328" s="181" t="s">
        <v>4479</v>
      </c>
      <c r="S5328" s="239">
        <v>841.03</v>
      </c>
      <c r="T5328" s="181">
        <v>1.34</v>
      </c>
      <c r="U5328" s="239">
        <f>O5328*P5328*S5328*T5328</f>
        <v>1126.9802</v>
      </c>
      <c r="V5328" s="181" t="s">
        <v>7</v>
      </c>
    </row>
    <row r="5329" spans="2:22" s="26" customFormat="1" ht="63" x14ac:dyDescent="0.25">
      <c r="B5329" s="193" t="s">
        <v>1551</v>
      </c>
      <c r="C5329" s="238" t="s">
        <v>1464</v>
      </c>
      <c r="D5329" s="193" t="s">
        <v>1465</v>
      </c>
      <c r="E5329" s="183" t="s">
        <v>4129</v>
      </c>
      <c r="F5329" s="183" t="s">
        <v>4609</v>
      </c>
      <c r="G5329" s="183" t="s">
        <v>7</v>
      </c>
      <c r="H5329" s="195" t="s">
        <v>109</v>
      </c>
      <c r="I5329" s="183">
        <v>2022</v>
      </c>
      <c r="J5329" s="183">
        <v>10</v>
      </c>
      <c r="K5329" s="183" t="s">
        <v>4299</v>
      </c>
      <c r="L5329" s="183" t="s">
        <v>652</v>
      </c>
      <c r="M5329" s="183" t="s">
        <v>4610</v>
      </c>
      <c r="N5329" s="183" t="s">
        <v>4837</v>
      </c>
      <c r="O5329" s="183">
        <v>1</v>
      </c>
      <c r="P5329" s="183">
        <v>1</v>
      </c>
      <c r="Q5329" s="181" t="s">
        <v>111</v>
      </c>
      <c r="R5329" s="181" t="s">
        <v>139</v>
      </c>
      <c r="S5329" s="239">
        <v>425.5</v>
      </c>
      <c r="T5329" s="181">
        <v>1</v>
      </c>
      <c r="U5329" s="239">
        <f>O5329*P5329*S5329*T5329</f>
        <v>425.5</v>
      </c>
      <c r="V5329" s="181" t="s">
        <v>7</v>
      </c>
    </row>
    <row r="5330" spans="2:22" s="26" customFormat="1" ht="63" x14ac:dyDescent="0.25">
      <c r="B5330" s="193" t="s">
        <v>1551</v>
      </c>
      <c r="C5330" s="238" t="s">
        <v>1464</v>
      </c>
      <c r="D5330" s="193" t="s">
        <v>1465</v>
      </c>
      <c r="E5330" s="183" t="s">
        <v>26</v>
      </c>
      <c r="F5330" s="183" t="s">
        <v>7</v>
      </c>
      <c r="G5330" s="183" t="s">
        <v>7</v>
      </c>
      <c r="H5330" s="183" t="s">
        <v>7</v>
      </c>
      <c r="I5330" s="183" t="s">
        <v>7</v>
      </c>
      <c r="J5330" s="183" t="s">
        <v>7</v>
      </c>
      <c r="K5330" s="183" t="s">
        <v>7</v>
      </c>
      <c r="L5330" s="183" t="s">
        <v>7</v>
      </c>
      <c r="M5330" s="183" t="s">
        <v>7</v>
      </c>
      <c r="N5330" s="183" t="s">
        <v>7</v>
      </c>
      <c r="O5330" s="183" t="s">
        <v>7</v>
      </c>
      <c r="P5330" s="183" t="s">
        <v>7</v>
      </c>
      <c r="Q5330" s="181" t="s">
        <v>7</v>
      </c>
      <c r="R5330" s="181" t="s">
        <v>7</v>
      </c>
      <c r="S5330" s="239" t="s">
        <v>7</v>
      </c>
      <c r="T5330" s="181" t="s">
        <v>7</v>
      </c>
      <c r="U5330" s="239">
        <f>SUM(U5328:U5329)</f>
        <v>1552.4802</v>
      </c>
      <c r="V5330" s="181" t="s">
        <v>7</v>
      </c>
    </row>
    <row r="5331" spans="2:22" s="26" customFormat="1" ht="94.5" x14ac:dyDescent="0.25">
      <c r="B5331" s="193" t="s">
        <v>1551</v>
      </c>
      <c r="C5331" s="238" t="s">
        <v>1466</v>
      </c>
      <c r="D5331" s="193" t="s">
        <v>1467</v>
      </c>
      <c r="E5331" s="183" t="s">
        <v>120</v>
      </c>
      <c r="F5331" s="183" t="s">
        <v>4611</v>
      </c>
      <c r="G5331" s="183" t="s">
        <v>7</v>
      </c>
      <c r="H5331" s="195" t="s">
        <v>109</v>
      </c>
      <c r="I5331" s="183">
        <v>2022</v>
      </c>
      <c r="J5331" s="183">
        <v>10</v>
      </c>
      <c r="K5331" s="183" t="s">
        <v>100</v>
      </c>
      <c r="L5331" s="183" t="s">
        <v>652</v>
      </c>
      <c r="M5331" s="183" t="s">
        <v>4612</v>
      </c>
      <c r="N5331" s="183" t="s">
        <v>4837</v>
      </c>
      <c r="O5331" s="183">
        <v>2.99</v>
      </c>
      <c r="P5331" s="183">
        <v>0.02</v>
      </c>
      <c r="Q5331" s="181" t="s">
        <v>99</v>
      </c>
      <c r="R5331" s="181" t="s">
        <v>188</v>
      </c>
      <c r="S5331" s="239">
        <v>1929.53</v>
      </c>
      <c r="T5331" s="181">
        <v>1.72</v>
      </c>
      <c r="U5331" s="239">
        <f>O5331*P5331*S5331*T5331</f>
        <v>198.46373768000001</v>
      </c>
      <c r="V5331" s="181" t="s">
        <v>7</v>
      </c>
    </row>
    <row r="5332" spans="2:22" s="26" customFormat="1" ht="94.5" x14ac:dyDescent="0.25">
      <c r="B5332" s="193" t="s">
        <v>1551</v>
      </c>
      <c r="C5332" s="238" t="s">
        <v>1466</v>
      </c>
      <c r="D5332" s="193" t="s">
        <v>1467</v>
      </c>
      <c r="E5332" s="183" t="s">
        <v>658</v>
      </c>
      <c r="F5332" s="183" t="s">
        <v>4611</v>
      </c>
      <c r="G5332" s="183" t="s">
        <v>7</v>
      </c>
      <c r="H5332" s="195" t="s">
        <v>109</v>
      </c>
      <c r="I5332" s="183">
        <v>2022</v>
      </c>
      <c r="J5332" s="183">
        <v>10</v>
      </c>
      <c r="K5332" s="183" t="s">
        <v>100</v>
      </c>
      <c r="L5332" s="183" t="s">
        <v>652</v>
      </c>
      <c r="M5332" s="183" t="s">
        <v>4612</v>
      </c>
      <c r="N5332" s="183" t="s">
        <v>4837</v>
      </c>
      <c r="O5332" s="183">
        <v>2.99</v>
      </c>
      <c r="P5332" s="183">
        <v>0.02</v>
      </c>
      <c r="Q5332" s="181" t="s">
        <v>99</v>
      </c>
      <c r="R5332" s="181" t="s">
        <v>189</v>
      </c>
      <c r="S5332" s="239">
        <v>1262.83</v>
      </c>
      <c r="T5332" s="181">
        <v>1.1100000000000001</v>
      </c>
      <c r="U5332" s="239">
        <f t="shared" ref="U5332:U5338" si="258">O5332*P5332*S5332*T5332</f>
        <v>83.824129740000004</v>
      </c>
      <c r="V5332" s="181" t="s">
        <v>7</v>
      </c>
    </row>
    <row r="5333" spans="2:22" s="26" customFormat="1" ht="94.5" x14ac:dyDescent="0.25">
      <c r="B5333" s="193" t="s">
        <v>1551</v>
      </c>
      <c r="C5333" s="238" t="s">
        <v>1466</v>
      </c>
      <c r="D5333" s="193" t="s">
        <v>1467</v>
      </c>
      <c r="E5333" s="183" t="s">
        <v>2059</v>
      </c>
      <c r="F5333" s="183" t="s">
        <v>4613</v>
      </c>
      <c r="G5333" s="183" t="s">
        <v>7</v>
      </c>
      <c r="H5333" s="195" t="s">
        <v>109</v>
      </c>
      <c r="I5333" s="183">
        <v>2022</v>
      </c>
      <c r="J5333" s="183">
        <v>10</v>
      </c>
      <c r="K5333" s="183" t="s">
        <v>4484</v>
      </c>
      <c r="L5333" s="183" t="s">
        <v>652</v>
      </c>
      <c r="M5333" s="183" t="s">
        <v>4612</v>
      </c>
      <c r="N5333" s="183" t="s">
        <v>4837</v>
      </c>
      <c r="O5333" s="183">
        <v>1</v>
      </c>
      <c r="P5333" s="183">
        <v>0.02</v>
      </c>
      <c r="Q5333" s="181" t="s">
        <v>99</v>
      </c>
      <c r="R5333" s="181" t="s">
        <v>1556</v>
      </c>
      <c r="S5333" s="239">
        <v>1502.12</v>
      </c>
      <c r="T5333" s="181">
        <v>1.1100000000000001</v>
      </c>
      <c r="U5333" s="239">
        <f t="shared" si="258"/>
        <v>33.347064000000003</v>
      </c>
      <c r="V5333" s="181" t="s">
        <v>7</v>
      </c>
    </row>
    <row r="5334" spans="2:22" s="26" customFormat="1" ht="94.5" x14ac:dyDescent="0.25">
      <c r="B5334" s="193" t="s">
        <v>1551</v>
      </c>
      <c r="C5334" s="238" t="s">
        <v>1466</v>
      </c>
      <c r="D5334" s="193" t="s">
        <v>1467</v>
      </c>
      <c r="E5334" s="183" t="s">
        <v>5443</v>
      </c>
      <c r="F5334" s="183" t="s">
        <v>4614</v>
      </c>
      <c r="G5334" s="183" t="s">
        <v>7</v>
      </c>
      <c r="H5334" s="195" t="s">
        <v>109</v>
      </c>
      <c r="I5334" s="183">
        <v>2022</v>
      </c>
      <c r="J5334" s="183">
        <v>10</v>
      </c>
      <c r="K5334" s="183" t="s">
        <v>5442</v>
      </c>
      <c r="L5334" s="183" t="s">
        <v>652</v>
      </c>
      <c r="M5334" s="183" t="s">
        <v>4612</v>
      </c>
      <c r="N5334" s="183" t="s">
        <v>4837</v>
      </c>
      <c r="O5334" s="183">
        <v>1</v>
      </c>
      <c r="P5334" s="183">
        <v>1</v>
      </c>
      <c r="Q5334" s="181" t="s">
        <v>193</v>
      </c>
      <c r="R5334" s="181" t="s">
        <v>1541</v>
      </c>
      <c r="S5334" s="239">
        <v>2823.47</v>
      </c>
      <c r="T5334" s="181">
        <v>1.28</v>
      </c>
      <c r="U5334" s="239">
        <f t="shared" si="258"/>
        <v>3614.0416</v>
      </c>
      <c r="V5334" s="181" t="s">
        <v>7</v>
      </c>
    </row>
    <row r="5335" spans="2:22" s="26" customFormat="1" ht="94.5" x14ac:dyDescent="0.25">
      <c r="B5335" s="193" t="s">
        <v>1551</v>
      </c>
      <c r="C5335" s="238" t="s">
        <v>1466</v>
      </c>
      <c r="D5335" s="193" t="s">
        <v>1467</v>
      </c>
      <c r="E5335" s="183" t="s">
        <v>4129</v>
      </c>
      <c r="F5335" s="183" t="s">
        <v>4613</v>
      </c>
      <c r="G5335" s="183" t="s">
        <v>7</v>
      </c>
      <c r="H5335" s="195" t="s">
        <v>109</v>
      </c>
      <c r="I5335" s="183">
        <v>2022</v>
      </c>
      <c r="J5335" s="183">
        <v>10</v>
      </c>
      <c r="K5335" s="183" t="s">
        <v>3585</v>
      </c>
      <c r="L5335" s="183" t="s">
        <v>652</v>
      </c>
      <c r="M5335" s="183" t="s">
        <v>4612</v>
      </c>
      <c r="N5335" s="183" t="s">
        <v>4837</v>
      </c>
      <c r="O5335" s="183">
        <v>1</v>
      </c>
      <c r="P5335" s="183">
        <v>1</v>
      </c>
      <c r="Q5335" s="181" t="s">
        <v>111</v>
      </c>
      <c r="R5335" s="181" t="s">
        <v>139</v>
      </c>
      <c r="S5335" s="239">
        <v>425.5</v>
      </c>
      <c r="T5335" s="181">
        <v>1</v>
      </c>
      <c r="U5335" s="239">
        <f t="shared" si="258"/>
        <v>425.5</v>
      </c>
      <c r="V5335" s="181" t="s">
        <v>7</v>
      </c>
    </row>
    <row r="5336" spans="2:22" s="26" customFormat="1" ht="94.5" x14ac:dyDescent="0.25">
      <c r="B5336" s="193" t="s">
        <v>1551</v>
      </c>
      <c r="C5336" s="238" t="s">
        <v>1466</v>
      </c>
      <c r="D5336" s="193" t="s">
        <v>1467</v>
      </c>
      <c r="E5336" s="183" t="s">
        <v>412</v>
      </c>
      <c r="F5336" s="183" t="s">
        <v>4615</v>
      </c>
      <c r="G5336" s="183" t="s">
        <v>7</v>
      </c>
      <c r="H5336" s="195" t="s">
        <v>109</v>
      </c>
      <c r="I5336" s="183">
        <v>2022</v>
      </c>
      <c r="J5336" s="183">
        <v>10</v>
      </c>
      <c r="K5336" s="183" t="s">
        <v>4616</v>
      </c>
      <c r="L5336" s="183" t="s">
        <v>652</v>
      </c>
      <c r="M5336" s="183" t="s">
        <v>4612</v>
      </c>
      <c r="N5336" s="183" t="s">
        <v>4837</v>
      </c>
      <c r="O5336" s="183">
        <v>1</v>
      </c>
      <c r="P5336" s="183">
        <v>0.25</v>
      </c>
      <c r="Q5336" s="181" t="s">
        <v>99</v>
      </c>
      <c r="R5336" s="181" t="s">
        <v>4617</v>
      </c>
      <c r="S5336" s="239">
        <v>3296.01</v>
      </c>
      <c r="T5336" s="181">
        <v>1.32</v>
      </c>
      <c r="U5336" s="239">
        <f t="shared" si="258"/>
        <v>1087.6833000000001</v>
      </c>
      <c r="V5336" s="181" t="s">
        <v>7</v>
      </c>
    </row>
    <row r="5337" spans="2:22" s="26" customFormat="1" ht="94.5" x14ac:dyDescent="0.25">
      <c r="B5337" s="193" t="s">
        <v>1551</v>
      </c>
      <c r="C5337" s="238" t="s">
        <v>1466</v>
      </c>
      <c r="D5337" s="193" t="s">
        <v>1467</v>
      </c>
      <c r="E5337" s="183" t="s">
        <v>545</v>
      </c>
      <c r="F5337" s="183" t="s">
        <v>4615</v>
      </c>
      <c r="G5337" s="183" t="s">
        <v>7</v>
      </c>
      <c r="H5337" s="195" t="s">
        <v>109</v>
      </c>
      <c r="I5337" s="183">
        <v>2022</v>
      </c>
      <c r="J5337" s="183">
        <v>10</v>
      </c>
      <c r="K5337" s="183" t="s">
        <v>4742</v>
      </c>
      <c r="L5337" s="183" t="s">
        <v>652</v>
      </c>
      <c r="M5337" s="183" t="s">
        <v>4612</v>
      </c>
      <c r="N5337" s="183" t="s">
        <v>4837</v>
      </c>
      <c r="O5337" s="183">
        <v>1</v>
      </c>
      <c r="P5337" s="183">
        <v>0.25</v>
      </c>
      <c r="Q5337" s="181" t="s">
        <v>102</v>
      </c>
      <c r="R5337" s="181" t="s">
        <v>269</v>
      </c>
      <c r="S5337" s="239">
        <v>2836.51</v>
      </c>
      <c r="T5337" s="181">
        <v>1</v>
      </c>
      <c r="U5337" s="239">
        <f t="shared" si="258"/>
        <v>709.12750000000005</v>
      </c>
      <c r="V5337" s="181" t="s">
        <v>7</v>
      </c>
    </row>
    <row r="5338" spans="2:22" s="26" customFormat="1" ht="94.5" x14ac:dyDescent="0.25">
      <c r="B5338" s="193" t="s">
        <v>1551</v>
      </c>
      <c r="C5338" s="238" t="s">
        <v>1466</v>
      </c>
      <c r="D5338" s="193" t="s">
        <v>1467</v>
      </c>
      <c r="E5338" s="183" t="s">
        <v>5372</v>
      </c>
      <c r="F5338" s="183" t="s">
        <v>4615</v>
      </c>
      <c r="G5338" s="183" t="s">
        <v>7</v>
      </c>
      <c r="H5338" s="195" t="s">
        <v>109</v>
      </c>
      <c r="I5338" s="183">
        <v>2022</v>
      </c>
      <c r="J5338" s="183">
        <v>10</v>
      </c>
      <c r="K5338" s="183" t="s">
        <v>4034</v>
      </c>
      <c r="L5338" s="183" t="s">
        <v>652</v>
      </c>
      <c r="M5338" s="183" t="s">
        <v>4612</v>
      </c>
      <c r="N5338" s="183" t="s">
        <v>4837</v>
      </c>
      <c r="O5338" s="183">
        <v>1</v>
      </c>
      <c r="P5338" s="183">
        <v>0.25</v>
      </c>
      <c r="Q5338" s="181" t="s">
        <v>102</v>
      </c>
      <c r="R5338" s="181" t="s">
        <v>270</v>
      </c>
      <c r="S5338" s="239">
        <v>866.6</v>
      </c>
      <c r="T5338" s="181">
        <v>1</v>
      </c>
      <c r="U5338" s="239">
        <f t="shared" si="258"/>
        <v>216.65</v>
      </c>
      <c r="V5338" s="181" t="s">
        <v>7</v>
      </c>
    </row>
    <row r="5339" spans="2:22" s="26" customFormat="1" ht="94.5" x14ac:dyDescent="0.25">
      <c r="B5339" s="193" t="s">
        <v>1551</v>
      </c>
      <c r="C5339" s="238" t="s">
        <v>1466</v>
      </c>
      <c r="D5339" s="193" t="s">
        <v>1467</v>
      </c>
      <c r="E5339" s="183" t="s">
        <v>26</v>
      </c>
      <c r="F5339" s="183" t="s">
        <v>7</v>
      </c>
      <c r="G5339" s="183" t="s">
        <v>7</v>
      </c>
      <c r="H5339" s="183" t="s">
        <v>7</v>
      </c>
      <c r="I5339" s="183" t="s">
        <v>7</v>
      </c>
      <c r="J5339" s="183" t="s">
        <v>7</v>
      </c>
      <c r="K5339" s="183" t="s">
        <v>7</v>
      </c>
      <c r="L5339" s="183" t="s">
        <v>7</v>
      </c>
      <c r="M5339" s="183" t="s">
        <v>7</v>
      </c>
      <c r="N5339" s="183" t="s">
        <v>7</v>
      </c>
      <c r="O5339" s="183" t="s">
        <v>7</v>
      </c>
      <c r="P5339" s="183" t="s">
        <v>7</v>
      </c>
      <c r="Q5339" s="181" t="s">
        <v>7</v>
      </c>
      <c r="R5339" s="181" t="s">
        <v>7</v>
      </c>
      <c r="S5339" s="239" t="s">
        <v>7</v>
      </c>
      <c r="T5339" s="181" t="s">
        <v>7</v>
      </c>
      <c r="U5339" s="239">
        <f>SUM(U5331:U5338)</f>
        <v>6368.6373314200009</v>
      </c>
      <c r="V5339" s="181" t="s">
        <v>7</v>
      </c>
    </row>
    <row r="5340" spans="2:22" s="26" customFormat="1" ht="31.5" x14ac:dyDescent="0.25">
      <c r="B5340" s="193" t="s">
        <v>1557</v>
      </c>
      <c r="C5340" s="238" t="s">
        <v>1468</v>
      </c>
      <c r="D5340" s="193" t="s">
        <v>1469</v>
      </c>
      <c r="E5340" s="183" t="s">
        <v>3822</v>
      </c>
      <c r="F5340" s="183" t="s">
        <v>4618</v>
      </c>
      <c r="G5340" s="183" t="s">
        <v>7</v>
      </c>
      <c r="H5340" s="195" t="s">
        <v>109</v>
      </c>
      <c r="I5340" s="183">
        <v>2024</v>
      </c>
      <c r="J5340" s="183">
        <v>10</v>
      </c>
      <c r="K5340" s="183" t="s">
        <v>4619</v>
      </c>
      <c r="L5340" s="183" t="s">
        <v>652</v>
      </c>
      <c r="M5340" s="183" t="s">
        <v>4620</v>
      </c>
      <c r="N5340" s="183" t="s">
        <v>4837</v>
      </c>
      <c r="O5340" s="183">
        <v>2</v>
      </c>
      <c r="P5340" s="183">
        <v>1</v>
      </c>
      <c r="Q5340" s="181" t="s">
        <v>193</v>
      </c>
      <c r="R5340" s="181" t="s">
        <v>5490</v>
      </c>
      <c r="S5340" s="239">
        <v>7181.48</v>
      </c>
      <c r="T5340" s="181">
        <v>1.31</v>
      </c>
      <c r="U5340" s="239">
        <f>O5340*P5340*S5340*T5340</f>
        <v>18815.477599999998</v>
      </c>
      <c r="V5340" s="181" t="s">
        <v>7</v>
      </c>
    </row>
    <row r="5341" spans="2:22" s="26" customFormat="1" ht="63" x14ac:dyDescent="0.25">
      <c r="B5341" s="193" t="s">
        <v>1557</v>
      </c>
      <c r="C5341" s="238" t="s">
        <v>1468</v>
      </c>
      <c r="D5341" s="193" t="s">
        <v>1469</v>
      </c>
      <c r="E5341" s="183" t="s">
        <v>4129</v>
      </c>
      <c r="F5341" s="183" t="s">
        <v>4618</v>
      </c>
      <c r="G5341" s="183" t="s">
        <v>7</v>
      </c>
      <c r="H5341" s="195" t="s">
        <v>109</v>
      </c>
      <c r="I5341" s="183">
        <v>2024</v>
      </c>
      <c r="J5341" s="183">
        <v>10</v>
      </c>
      <c r="K5341" s="183" t="s">
        <v>4033</v>
      </c>
      <c r="L5341" s="183" t="s">
        <v>652</v>
      </c>
      <c r="M5341" s="183" t="s">
        <v>4620</v>
      </c>
      <c r="N5341" s="183" t="s">
        <v>4837</v>
      </c>
      <c r="O5341" s="183">
        <v>1</v>
      </c>
      <c r="P5341" s="183">
        <v>1</v>
      </c>
      <c r="Q5341" s="181" t="s">
        <v>111</v>
      </c>
      <c r="R5341" s="181" t="s">
        <v>260</v>
      </c>
      <c r="S5341" s="239">
        <v>2127.5100000000002</v>
      </c>
      <c r="T5341" s="181">
        <v>1</v>
      </c>
      <c r="U5341" s="239">
        <f>O5341*P5341*S5341*T5341</f>
        <v>2127.5100000000002</v>
      </c>
      <c r="V5341" s="181" t="s">
        <v>7</v>
      </c>
    </row>
    <row r="5342" spans="2:22" s="26" customFormat="1" ht="47.25" x14ac:dyDescent="0.25">
      <c r="B5342" s="193" t="s">
        <v>1557</v>
      </c>
      <c r="C5342" s="238" t="s">
        <v>1468</v>
      </c>
      <c r="D5342" s="193" t="s">
        <v>1469</v>
      </c>
      <c r="E5342" s="183" t="s">
        <v>26</v>
      </c>
      <c r="F5342" s="183" t="s">
        <v>7</v>
      </c>
      <c r="G5342" s="183" t="s">
        <v>7</v>
      </c>
      <c r="H5342" s="183" t="s">
        <v>7</v>
      </c>
      <c r="I5342" s="183" t="s">
        <v>7</v>
      </c>
      <c r="J5342" s="183" t="s">
        <v>7</v>
      </c>
      <c r="K5342" s="183" t="s">
        <v>7</v>
      </c>
      <c r="L5342" s="183" t="s">
        <v>7</v>
      </c>
      <c r="M5342" s="183" t="s">
        <v>7</v>
      </c>
      <c r="N5342" s="183" t="s">
        <v>7</v>
      </c>
      <c r="O5342" s="183" t="s">
        <v>7</v>
      </c>
      <c r="P5342" s="183" t="s">
        <v>7</v>
      </c>
      <c r="Q5342" s="181" t="s">
        <v>7</v>
      </c>
      <c r="R5342" s="181" t="s">
        <v>7</v>
      </c>
      <c r="S5342" s="239" t="s">
        <v>7</v>
      </c>
      <c r="T5342" s="181" t="s">
        <v>7</v>
      </c>
      <c r="U5342" s="239">
        <f>SUM(U5340:U5341)</f>
        <v>20942.9876</v>
      </c>
      <c r="V5342" s="181" t="s">
        <v>7</v>
      </c>
    </row>
    <row r="5343" spans="2:22" s="26" customFormat="1" ht="63" x14ac:dyDescent="0.25">
      <c r="B5343" s="193" t="s">
        <v>1540</v>
      </c>
      <c r="C5343" s="238" t="s">
        <v>1470</v>
      </c>
      <c r="D5343" s="193" t="s">
        <v>1471</v>
      </c>
      <c r="E5343" s="183" t="s">
        <v>120</v>
      </c>
      <c r="F5343" s="183" t="s">
        <v>4621</v>
      </c>
      <c r="G5343" s="183" t="s">
        <v>7</v>
      </c>
      <c r="H5343" s="195" t="s">
        <v>289</v>
      </c>
      <c r="I5343" s="183">
        <v>2024</v>
      </c>
      <c r="J5343" s="183">
        <v>10</v>
      </c>
      <c r="K5343" s="183" t="s">
        <v>100</v>
      </c>
      <c r="L5343" s="183" t="s">
        <v>134</v>
      </c>
      <c r="M5343" s="183" t="s">
        <v>4622</v>
      </c>
      <c r="N5343" s="183" t="s">
        <v>4837</v>
      </c>
      <c r="O5343" s="183">
        <v>1</v>
      </c>
      <c r="P5343" s="183">
        <v>0.33</v>
      </c>
      <c r="Q5343" s="181" t="s">
        <v>99</v>
      </c>
      <c r="R5343" s="181" t="s">
        <v>188</v>
      </c>
      <c r="S5343" s="239">
        <v>1929.53</v>
      </c>
      <c r="T5343" s="181">
        <v>1.72</v>
      </c>
      <c r="U5343" s="239">
        <f t="shared" ref="U5343:U5352" si="259">O5343*P5343*S5343*T5343</f>
        <v>1095.2012280000001</v>
      </c>
      <c r="V5343" s="181" t="s">
        <v>7</v>
      </c>
    </row>
    <row r="5344" spans="2:22" s="26" customFormat="1" ht="63" x14ac:dyDescent="0.25">
      <c r="B5344" s="193" t="s">
        <v>1540</v>
      </c>
      <c r="C5344" s="238" t="s">
        <v>1470</v>
      </c>
      <c r="D5344" s="193" t="s">
        <v>1471</v>
      </c>
      <c r="E5344" s="183" t="s">
        <v>121</v>
      </c>
      <c r="F5344" s="183" t="s">
        <v>4621</v>
      </c>
      <c r="G5344" s="183" t="s">
        <v>7</v>
      </c>
      <c r="H5344" s="195" t="s">
        <v>289</v>
      </c>
      <c r="I5344" s="183">
        <v>2024</v>
      </c>
      <c r="J5344" s="183">
        <v>10</v>
      </c>
      <c r="K5344" s="183" t="s">
        <v>100</v>
      </c>
      <c r="L5344" s="183" t="s">
        <v>134</v>
      </c>
      <c r="M5344" s="183" t="s">
        <v>4622</v>
      </c>
      <c r="N5344" s="183" t="s">
        <v>4837</v>
      </c>
      <c r="O5344" s="183">
        <v>1</v>
      </c>
      <c r="P5344" s="183">
        <v>0.33</v>
      </c>
      <c r="Q5344" s="181" t="s">
        <v>99</v>
      </c>
      <c r="R5344" s="181" t="s">
        <v>189</v>
      </c>
      <c r="S5344" s="239">
        <v>1262.83</v>
      </c>
      <c r="T5344" s="181">
        <v>1.1100000000000001</v>
      </c>
      <c r="U5344" s="239">
        <f t="shared" si="259"/>
        <v>462.57462900000007</v>
      </c>
      <c r="V5344" s="181" t="s">
        <v>7</v>
      </c>
    </row>
    <row r="5345" spans="2:22" s="26" customFormat="1" ht="63" x14ac:dyDescent="0.25">
      <c r="B5345" s="193" t="s">
        <v>1540</v>
      </c>
      <c r="C5345" s="238" t="s">
        <v>1470</v>
      </c>
      <c r="D5345" s="193" t="s">
        <v>1471</v>
      </c>
      <c r="E5345" s="183" t="s">
        <v>2059</v>
      </c>
      <c r="F5345" s="183" t="s">
        <v>4621</v>
      </c>
      <c r="G5345" s="183" t="s">
        <v>7</v>
      </c>
      <c r="H5345" s="195" t="s">
        <v>289</v>
      </c>
      <c r="I5345" s="183">
        <v>2024</v>
      </c>
      <c r="J5345" s="183">
        <v>10</v>
      </c>
      <c r="K5345" s="183" t="s">
        <v>2067</v>
      </c>
      <c r="L5345" s="183" t="s">
        <v>134</v>
      </c>
      <c r="M5345" s="183" t="s">
        <v>4622</v>
      </c>
      <c r="N5345" s="183" t="s">
        <v>4837</v>
      </c>
      <c r="O5345" s="183">
        <v>3</v>
      </c>
      <c r="P5345" s="183">
        <v>0.33</v>
      </c>
      <c r="Q5345" s="181" t="s">
        <v>99</v>
      </c>
      <c r="R5345" s="181" t="s">
        <v>1323</v>
      </c>
      <c r="S5345" s="239">
        <v>1562.5</v>
      </c>
      <c r="T5345" s="181">
        <v>1.1100000000000001</v>
      </c>
      <c r="U5345" s="239">
        <f t="shared" si="259"/>
        <v>1717.0312500000002</v>
      </c>
      <c r="V5345" s="181" t="s">
        <v>7</v>
      </c>
    </row>
    <row r="5346" spans="2:22" s="26" customFormat="1" ht="63" x14ac:dyDescent="0.25">
      <c r="B5346" s="193" t="s">
        <v>1540</v>
      </c>
      <c r="C5346" s="238" t="s">
        <v>1470</v>
      </c>
      <c r="D5346" s="193" t="s">
        <v>1471</v>
      </c>
      <c r="E5346" s="183" t="s">
        <v>5381</v>
      </c>
      <c r="F5346" s="183" t="s">
        <v>4621</v>
      </c>
      <c r="G5346" s="183" t="s">
        <v>7</v>
      </c>
      <c r="H5346" s="195" t="s">
        <v>289</v>
      </c>
      <c r="I5346" s="183">
        <v>2024</v>
      </c>
      <c r="J5346" s="183">
        <v>10</v>
      </c>
      <c r="K5346" s="183" t="s">
        <v>151</v>
      </c>
      <c r="L5346" s="183" t="s">
        <v>134</v>
      </c>
      <c r="M5346" s="183" t="s">
        <v>4622</v>
      </c>
      <c r="N5346" s="183" t="s">
        <v>4837</v>
      </c>
      <c r="O5346" s="183">
        <v>1</v>
      </c>
      <c r="P5346" s="183">
        <v>1</v>
      </c>
      <c r="Q5346" s="181" t="s">
        <v>1721</v>
      </c>
      <c r="R5346" s="181" t="s">
        <v>152</v>
      </c>
      <c r="S5346" s="239">
        <v>795.69</v>
      </c>
      <c r="T5346" s="181">
        <v>1</v>
      </c>
      <c r="U5346" s="239">
        <f t="shared" si="259"/>
        <v>795.69</v>
      </c>
      <c r="V5346" s="181" t="s">
        <v>7</v>
      </c>
    </row>
    <row r="5347" spans="2:22" s="26" customFormat="1" ht="63" x14ac:dyDescent="0.25">
      <c r="B5347" s="193" t="s">
        <v>1540</v>
      </c>
      <c r="C5347" s="238" t="s">
        <v>1470</v>
      </c>
      <c r="D5347" s="193" t="s">
        <v>1471</v>
      </c>
      <c r="E5347" s="183" t="s">
        <v>412</v>
      </c>
      <c r="F5347" s="183" t="s">
        <v>4623</v>
      </c>
      <c r="G5347" s="183" t="s">
        <v>7</v>
      </c>
      <c r="H5347" s="195" t="s">
        <v>289</v>
      </c>
      <c r="I5347" s="183">
        <v>2024</v>
      </c>
      <c r="J5347" s="183">
        <v>10</v>
      </c>
      <c r="K5347" s="183" t="s">
        <v>2197</v>
      </c>
      <c r="L5347" s="183" t="s">
        <v>134</v>
      </c>
      <c r="M5347" s="183" t="s">
        <v>4622</v>
      </c>
      <c r="N5347" s="183" t="s">
        <v>4837</v>
      </c>
      <c r="O5347" s="183">
        <v>1</v>
      </c>
      <c r="P5347" s="183">
        <v>1.2E-2</v>
      </c>
      <c r="Q5347" s="181" t="s">
        <v>99</v>
      </c>
      <c r="R5347" s="181" t="s">
        <v>4424</v>
      </c>
      <c r="S5347" s="239">
        <v>3411.85</v>
      </c>
      <c r="T5347" s="181">
        <v>1.32</v>
      </c>
      <c r="U5347" s="239">
        <f t="shared" si="259"/>
        <v>54.043704000000005</v>
      </c>
      <c r="V5347" s="181" t="s">
        <v>7</v>
      </c>
    </row>
    <row r="5348" spans="2:22" s="26" customFormat="1" ht="63" x14ac:dyDescent="0.25">
      <c r="B5348" s="193" t="s">
        <v>1540</v>
      </c>
      <c r="C5348" s="238" t="s">
        <v>1470</v>
      </c>
      <c r="D5348" s="193" t="s">
        <v>1471</v>
      </c>
      <c r="E5348" s="183" t="s">
        <v>545</v>
      </c>
      <c r="F5348" s="183" t="s">
        <v>4623</v>
      </c>
      <c r="G5348" s="183" t="s">
        <v>7</v>
      </c>
      <c r="H5348" s="195" t="s">
        <v>289</v>
      </c>
      <c r="I5348" s="183">
        <v>2024</v>
      </c>
      <c r="J5348" s="183">
        <v>10</v>
      </c>
      <c r="K5348" s="183" t="s">
        <v>5324</v>
      </c>
      <c r="L5348" s="183" t="s">
        <v>134</v>
      </c>
      <c r="M5348" s="183" t="s">
        <v>4622</v>
      </c>
      <c r="N5348" s="183" t="s">
        <v>4837</v>
      </c>
      <c r="O5348" s="183">
        <v>1</v>
      </c>
      <c r="P5348" s="183">
        <f>P5347</f>
        <v>1.2E-2</v>
      </c>
      <c r="Q5348" s="181" t="s">
        <v>102</v>
      </c>
      <c r="R5348" s="181" t="s">
        <v>1324</v>
      </c>
      <c r="S5348" s="239">
        <v>2836.51</v>
      </c>
      <c r="T5348" s="181">
        <v>1</v>
      </c>
      <c r="U5348" s="239">
        <f t="shared" si="259"/>
        <v>34.038120000000006</v>
      </c>
      <c r="V5348" s="181" t="s">
        <v>7</v>
      </c>
    </row>
    <row r="5349" spans="2:22" s="26" customFormat="1" ht="63" x14ac:dyDescent="0.25">
      <c r="B5349" s="193" t="s">
        <v>1540</v>
      </c>
      <c r="C5349" s="238" t="s">
        <v>1470</v>
      </c>
      <c r="D5349" s="193" t="s">
        <v>1471</v>
      </c>
      <c r="E5349" s="183" t="s">
        <v>336</v>
      </c>
      <c r="F5349" s="183" t="s">
        <v>4623</v>
      </c>
      <c r="G5349" s="183" t="s">
        <v>7</v>
      </c>
      <c r="H5349" s="195" t="s">
        <v>289</v>
      </c>
      <c r="I5349" s="183">
        <v>2024</v>
      </c>
      <c r="J5349" s="183">
        <v>10</v>
      </c>
      <c r="K5349" s="183" t="s">
        <v>4525</v>
      </c>
      <c r="L5349" s="183" t="s">
        <v>134</v>
      </c>
      <c r="M5349" s="183" t="s">
        <v>4622</v>
      </c>
      <c r="N5349" s="183" t="s">
        <v>4837</v>
      </c>
      <c r="O5349" s="183">
        <v>1</v>
      </c>
      <c r="P5349" s="183">
        <v>0.36199999999999999</v>
      </c>
      <c r="Q5349" s="181" t="s">
        <v>4624</v>
      </c>
      <c r="R5349" s="181" t="s">
        <v>2938</v>
      </c>
      <c r="S5349" s="239">
        <v>56445.5</v>
      </c>
      <c r="T5349" s="181">
        <v>1.31</v>
      </c>
      <c r="U5349" s="239">
        <f t="shared" si="259"/>
        <v>26767.585010000003</v>
      </c>
      <c r="V5349" s="181" t="s">
        <v>7</v>
      </c>
    </row>
    <row r="5350" spans="2:22" s="26" customFormat="1" ht="63" x14ac:dyDescent="0.25">
      <c r="B5350" s="193" t="s">
        <v>1540</v>
      </c>
      <c r="C5350" s="238" t="s">
        <v>1470</v>
      </c>
      <c r="D5350" s="193" t="s">
        <v>1471</v>
      </c>
      <c r="E5350" s="183" t="s">
        <v>412</v>
      </c>
      <c r="F5350" s="183" t="s">
        <v>4623</v>
      </c>
      <c r="G5350" s="183" t="s">
        <v>7</v>
      </c>
      <c r="H5350" s="195" t="s">
        <v>289</v>
      </c>
      <c r="I5350" s="183">
        <v>2024</v>
      </c>
      <c r="J5350" s="183">
        <v>10</v>
      </c>
      <c r="K5350" s="183" t="s">
        <v>2197</v>
      </c>
      <c r="L5350" s="183" t="s">
        <v>134</v>
      </c>
      <c r="M5350" s="183" t="s">
        <v>4622</v>
      </c>
      <c r="N5350" s="183" t="s">
        <v>4837</v>
      </c>
      <c r="O5350" s="183">
        <v>1</v>
      </c>
      <c r="P5350" s="183">
        <f>P5349</f>
        <v>0.36199999999999999</v>
      </c>
      <c r="Q5350" s="181" t="s">
        <v>99</v>
      </c>
      <c r="R5350" s="181" t="s">
        <v>4424</v>
      </c>
      <c r="S5350" s="239">
        <v>3411.85</v>
      </c>
      <c r="T5350" s="181">
        <v>1.32</v>
      </c>
      <c r="U5350" s="239">
        <f t="shared" si="259"/>
        <v>1630.3184040000001</v>
      </c>
      <c r="V5350" s="181" t="s">
        <v>7</v>
      </c>
    </row>
    <row r="5351" spans="2:22" s="26" customFormat="1" ht="63" x14ac:dyDescent="0.25">
      <c r="B5351" s="193" t="s">
        <v>1540</v>
      </c>
      <c r="C5351" s="238" t="s">
        <v>1470</v>
      </c>
      <c r="D5351" s="193" t="s">
        <v>1471</v>
      </c>
      <c r="E5351" s="183" t="s">
        <v>5372</v>
      </c>
      <c r="F5351" s="183" t="s">
        <v>4623</v>
      </c>
      <c r="G5351" s="183" t="s">
        <v>7</v>
      </c>
      <c r="H5351" s="195" t="s">
        <v>289</v>
      </c>
      <c r="I5351" s="183">
        <v>2024</v>
      </c>
      <c r="J5351" s="183">
        <v>10</v>
      </c>
      <c r="K5351" s="183" t="s">
        <v>4034</v>
      </c>
      <c r="L5351" s="183" t="s">
        <v>134</v>
      </c>
      <c r="M5351" s="183" t="s">
        <v>4622</v>
      </c>
      <c r="N5351" s="183" t="s">
        <v>4837</v>
      </c>
      <c r="O5351" s="183">
        <v>1</v>
      </c>
      <c r="P5351" s="183">
        <v>1</v>
      </c>
      <c r="Q5351" s="181" t="s">
        <v>102</v>
      </c>
      <c r="R5351" s="181" t="s">
        <v>270</v>
      </c>
      <c r="S5351" s="239">
        <v>866.6</v>
      </c>
      <c r="T5351" s="181">
        <v>1</v>
      </c>
      <c r="U5351" s="239">
        <f t="shared" si="259"/>
        <v>866.6</v>
      </c>
      <c r="V5351" s="181" t="s">
        <v>7</v>
      </c>
    </row>
    <row r="5352" spans="2:22" s="26" customFormat="1" ht="63" x14ac:dyDescent="0.25">
      <c r="B5352" s="193" t="s">
        <v>1540</v>
      </c>
      <c r="C5352" s="238" t="s">
        <v>1470</v>
      </c>
      <c r="D5352" s="193" t="s">
        <v>1471</v>
      </c>
      <c r="E5352" s="183" t="s">
        <v>4129</v>
      </c>
      <c r="F5352" s="183" t="s">
        <v>4623</v>
      </c>
      <c r="G5352" s="183" t="s">
        <v>7</v>
      </c>
      <c r="H5352" s="195" t="s">
        <v>289</v>
      </c>
      <c r="I5352" s="183">
        <v>2024</v>
      </c>
      <c r="J5352" s="183">
        <v>10</v>
      </c>
      <c r="K5352" s="183" t="s">
        <v>4093</v>
      </c>
      <c r="L5352" s="183" t="s">
        <v>134</v>
      </c>
      <c r="M5352" s="183" t="s">
        <v>4622</v>
      </c>
      <c r="N5352" s="183" t="s">
        <v>4837</v>
      </c>
      <c r="O5352" s="183">
        <v>1</v>
      </c>
      <c r="P5352" s="183">
        <v>1</v>
      </c>
      <c r="Q5352" s="181" t="s">
        <v>111</v>
      </c>
      <c r="R5352" s="181" t="s">
        <v>211</v>
      </c>
      <c r="S5352" s="239">
        <v>4255.01</v>
      </c>
      <c r="T5352" s="181">
        <v>1</v>
      </c>
      <c r="U5352" s="239">
        <f t="shared" si="259"/>
        <v>4255.01</v>
      </c>
      <c r="V5352" s="181" t="s">
        <v>7</v>
      </c>
    </row>
    <row r="5353" spans="2:22" s="26" customFormat="1" ht="63" x14ac:dyDescent="0.25">
      <c r="B5353" s="193" t="s">
        <v>1540</v>
      </c>
      <c r="C5353" s="238" t="s">
        <v>1470</v>
      </c>
      <c r="D5353" s="193" t="s">
        <v>1471</v>
      </c>
      <c r="E5353" s="183" t="s">
        <v>26</v>
      </c>
      <c r="F5353" s="183" t="s">
        <v>7</v>
      </c>
      <c r="G5353" s="183" t="s">
        <v>7</v>
      </c>
      <c r="H5353" s="183" t="s">
        <v>7</v>
      </c>
      <c r="I5353" s="183" t="s">
        <v>7</v>
      </c>
      <c r="J5353" s="183" t="s">
        <v>7</v>
      </c>
      <c r="K5353" s="183" t="s">
        <v>7</v>
      </c>
      <c r="L5353" s="183" t="s">
        <v>7</v>
      </c>
      <c r="M5353" s="183" t="s">
        <v>7</v>
      </c>
      <c r="N5353" s="183" t="s">
        <v>7</v>
      </c>
      <c r="O5353" s="183" t="s">
        <v>7</v>
      </c>
      <c r="P5353" s="183" t="s">
        <v>7</v>
      </c>
      <c r="Q5353" s="181" t="s">
        <v>7</v>
      </c>
      <c r="R5353" s="181" t="s">
        <v>7</v>
      </c>
      <c r="S5353" s="239" t="s">
        <v>7</v>
      </c>
      <c r="T5353" s="181" t="s">
        <v>7</v>
      </c>
      <c r="U5353" s="239">
        <f>SUM(U5343:U5352)</f>
        <v>37678.092345000005</v>
      </c>
      <c r="V5353" s="181" t="s">
        <v>7</v>
      </c>
    </row>
    <row r="5354" spans="2:22" s="26" customFormat="1" ht="31.5" x14ac:dyDescent="0.25">
      <c r="B5354" s="193" t="s">
        <v>1543</v>
      </c>
      <c r="C5354" s="238" t="s">
        <v>1472</v>
      </c>
      <c r="D5354" s="193" t="s">
        <v>1473</v>
      </c>
      <c r="E5354" s="183" t="s">
        <v>456</v>
      </c>
      <c r="F5354" s="183" t="s">
        <v>4625</v>
      </c>
      <c r="G5354" s="183" t="s">
        <v>7</v>
      </c>
      <c r="H5354" s="195" t="s">
        <v>289</v>
      </c>
      <c r="I5354" s="183">
        <v>2024</v>
      </c>
      <c r="J5354" s="183" t="s">
        <v>7</v>
      </c>
      <c r="K5354" s="183" t="s">
        <v>3560</v>
      </c>
      <c r="L5354" s="183" t="s">
        <v>652</v>
      </c>
      <c r="M5354" s="183" t="s">
        <v>4626</v>
      </c>
      <c r="N5354" s="183" t="s">
        <v>4837</v>
      </c>
      <c r="O5354" s="183">
        <v>1</v>
      </c>
      <c r="P5354" s="183">
        <v>1</v>
      </c>
      <c r="Q5354" s="181" t="s">
        <v>3238</v>
      </c>
      <c r="R5354" s="181" t="s">
        <v>466</v>
      </c>
      <c r="S5354" s="239">
        <v>3499.04</v>
      </c>
      <c r="T5354" s="181">
        <v>1.34</v>
      </c>
      <c r="U5354" s="239">
        <f>O5354*P5354*S5354*T5354</f>
        <v>4688.7136</v>
      </c>
      <c r="V5354" s="181" t="s">
        <v>7</v>
      </c>
    </row>
    <row r="5355" spans="2:22" s="26" customFormat="1" ht="31.5" x14ac:dyDescent="0.25">
      <c r="B5355" s="193" t="s">
        <v>1543</v>
      </c>
      <c r="C5355" s="238" t="s">
        <v>1472</v>
      </c>
      <c r="D5355" s="193" t="s">
        <v>1473</v>
      </c>
      <c r="E5355" s="183" t="s">
        <v>456</v>
      </c>
      <c r="F5355" s="183" t="s">
        <v>4625</v>
      </c>
      <c r="G5355" s="183" t="s">
        <v>7</v>
      </c>
      <c r="H5355" s="195" t="s">
        <v>289</v>
      </c>
      <c r="I5355" s="183">
        <v>2024</v>
      </c>
      <c r="J5355" s="183" t="s">
        <v>7</v>
      </c>
      <c r="K5355" s="183" t="s">
        <v>377</v>
      </c>
      <c r="L5355" s="183" t="s">
        <v>652</v>
      </c>
      <c r="M5355" s="183" t="s">
        <v>4626</v>
      </c>
      <c r="N5355" s="183" t="s">
        <v>4837</v>
      </c>
      <c r="O5355" s="183">
        <v>1</v>
      </c>
      <c r="P5355" s="183">
        <v>1</v>
      </c>
      <c r="Q5355" s="181" t="s">
        <v>196</v>
      </c>
      <c r="R5355" s="181" t="s">
        <v>197</v>
      </c>
      <c r="S5355" s="239">
        <v>1035.8399999999999</v>
      </c>
      <c r="T5355" s="181">
        <v>1.34</v>
      </c>
      <c r="U5355" s="239">
        <f>O5355*P5355*S5355*T5355</f>
        <v>1388.0255999999999</v>
      </c>
      <c r="V5355" s="181" t="s">
        <v>7</v>
      </c>
    </row>
    <row r="5356" spans="2:22" s="26" customFormat="1" ht="31.5" x14ac:dyDescent="0.25">
      <c r="B5356" s="193" t="s">
        <v>1543</v>
      </c>
      <c r="C5356" s="238" t="s">
        <v>1472</v>
      </c>
      <c r="D5356" s="193" t="s">
        <v>1473</v>
      </c>
      <c r="E5356" s="183" t="s">
        <v>456</v>
      </c>
      <c r="F5356" s="183" t="s">
        <v>4625</v>
      </c>
      <c r="G5356" s="183" t="s">
        <v>7</v>
      </c>
      <c r="H5356" s="195" t="s">
        <v>289</v>
      </c>
      <c r="I5356" s="183">
        <v>2024</v>
      </c>
      <c r="J5356" s="183" t="s">
        <v>7</v>
      </c>
      <c r="K5356" s="183" t="s">
        <v>378</v>
      </c>
      <c r="L5356" s="183" t="s">
        <v>652</v>
      </c>
      <c r="M5356" s="183" t="s">
        <v>4626</v>
      </c>
      <c r="N5356" s="183" t="s">
        <v>4837</v>
      </c>
      <c r="O5356" s="183">
        <v>1</v>
      </c>
      <c r="P5356" s="183">
        <v>9</v>
      </c>
      <c r="Q5356" s="181" t="s">
        <v>196</v>
      </c>
      <c r="R5356" s="181" t="s">
        <v>465</v>
      </c>
      <c r="S5356" s="239">
        <v>234.29</v>
      </c>
      <c r="T5356" s="181">
        <v>1.34</v>
      </c>
      <c r="U5356" s="239">
        <f>O5356*P5356*S5356*T5356</f>
        <v>2825.5374000000002</v>
      </c>
      <c r="V5356" s="181" t="s">
        <v>7</v>
      </c>
    </row>
    <row r="5357" spans="2:22" s="26" customFormat="1" ht="47.25" x14ac:dyDescent="0.25">
      <c r="B5357" s="193" t="s">
        <v>1543</v>
      </c>
      <c r="C5357" s="238" t="s">
        <v>1472</v>
      </c>
      <c r="D5357" s="193" t="s">
        <v>1473</v>
      </c>
      <c r="E5357" s="183" t="s">
        <v>26</v>
      </c>
      <c r="F5357" s="183" t="s">
        <v>7</v>
      </c>
      <c r="G5357" s="183" t="s">
        <v>7</v>
      </c>
      <c r="H5357" s="183" t="s">
        <v>7</v>
      </c>
      <c r="I5357" s="183" t="s">
        <v>7</v>
      </c>
      <c r="J5357" s="183" t="s">
        <v>7</v>
      </c>
      <c r="K5357" s="183" t="s">
        <v>7</v>
      </c>
      <c r="L5357" s="183" t="s">
        <v>7</v>
      </c>
      <c r="M5357" s="183" t="s">
        <v>7</v>
      </c>
      <c r="N5357" s="183" t="s">
        <v>7</v>
      </c>
      <c r="O5357" s="183" t="s">
        <v>7</v>
      </c>
      <c r="P5357" s="183" t="s">
        <v>7</v>
      </c>
      <c r="Q5357" s="181" t="s">
        <v>7</v>
      </c>
      <c r="R5357" s="181" t="s">
        <v>7</v>
      </c>
      <c r="S5357" s="239" t="s">
        <v>7</v>
      </c>
      <c r="T5357" s="181" t="s">
        <v>7</v>
      </c>
      <c r="U5357" s="239">
        <f>SUM(U5354:U5356)</f>
        <v>8902.2766000000011</v>
      </c>
      <c r="V5357" s="181" t="s">
        <v>7</v>
      </c>
    </row>
    <row r="5358" spans="2:22" s="26" customFormat="1" ht="63" x14ac:dyDescent="0.25">
      <c r="B5358" s="193" t="s">
        <v>1540</v>
      </c>
      <c r="C5358" s="238" t="s">
        <v>1474</v>
      </c>
      <c r="D5358" s="193" t="s">
        <v>1475</v>
      </c>
      <c r="E5358" s="183" t="s">
        <v>1816</v>
      </c>
      <c r="F5358" s="183" t="s">
        <v>4627</v>
      </c>
      <c r="G5358" s="183" t="s">
        <v>7</v>
      </c>
      <c r="H5358" s="195" t="s">
        <v>289</v>
      </c>
      <c r="I5358" s="183">
        <v>2023</v>
      </c>
      <c r="J5358" s="183">
        <v>10</v>
      </c>
      <c r="K5358" s="183" t="s">
        <v>4541</v>
      </c>
      <c r="L5358" s="183" t="s">
        <v>134</v>
      </c>
      <c r="M5358" s="183" t="s">
        <v>4628</v>
      </c>
      <c r="N5358" s="183" t="s">
        <v>4837</v>
      </c>
      <c r="O5358" s="183">
        <v>1</v>
      </c>
      <c r="P5358" s="183">
        <v>1</v>
      </c>
      <c r="Q5358" s="181" t="s">
        <v>135</v>
      </c>
      <c r="R5358" s="181" t="s">
        <v>4542</v>
      </c>
      <c r="S5358" s="239">
        <v>1204.3800000000001</v>
      </c>
      <c r="T5358" s="181">
        <v>1.27</v>
      </c>
      <c r="U5358" s="239">
        <f t="shared" ref="U5358:U5370" si="260">O5358*P5358*S5358*T5358</f>
        <v>1529.5626000000002</v>
      </c>
      <c r="V5358" s="181" t="s">
        <v>7</v>
      </c>
    </row>
    <row r="5359" spans="2:22" s="26" customFormat="1" ht="63" x14ac:dyDescent="0.25">
      <c r="B5359" s="193" t="s">
        <v>1540</v>
      </c>
      <c r="C5359" s="238" t="s">
        <v>1474</v>
      </c>
      <c r="D5359" s="193" t="s">
        <v>1475</v>
      </c>
      <c r="E5359" s="183" t="s">
        <v>1816</v>
      </c>
      <c r="F5359" s="183" t="s">
        <v>4629</v>
      </c>
      <c r="G5359" s="183" t="s">
        <v>7</v>
      </c>
      <c r="H5359" s="195" t="s">
        <v>289</v>
      </c>
      <c r="I5359" s="183">
        <v>2023</v>
      </c>
      <c r="J5359" s="183">
        <v>10</v>
      </c>
      <c r="K5359" s="183" t="s">
        <v>4428</v>
      </c>
      <c r="L5359" s="183" t="s">
        <v>134</v>
      </c>
      <c r="M5359" s="183" t="s">
        <v>4628</v>
      </c>
      <c r="N5359" s="183" t="s">
        <v>4837</v>
      </c>
      <c r="O5359" s="183">
        <v>1</v>
      </c>
      <c r="P5359" s="183">
        <v>1</v>
      </c>
      <c r="Q5359" s="181" t="s">
        <v>135</v>
      </c>
      <c r="R5359" s="181" t="s">
        <v>4012</v>
      </c>
      <c r="S5359" s="239">
        <v>1288.9100000000001</v>
      </c>
      <c r="T5359" s="181">
        <v>1.27</v>
      </c>
      <c r="U5359" s="239">
        <f t="shared" si="260"/>
        <v>1636.9157</v>
      </c>
      <c r="V5359" s="181" t="s">
        <v>7</v>
      </c>
    </row>
    <row r="5360" spans="2:22" s="26" customFormat="1" ht="63" x14ac:dyDescent="0.25">
      <c r="B5360" s="193" t="s">
        <v>1540</v>
      </c>
      <c r="C5360" s="238" t="s">
        <v>1474</v>
      </c>
      <c r="D5360" s="193" t="s">
        <v>1475</v>
      </c>
      <c r="E5360" s="183" t="s">
        <v>4546</v>
      </c>
      <c r="F5360" s="183" t="s">
        <v>4630</v>
      </c>
      <c r="G5360" s="183" t="s">
        <v>7</v>
      </c>
      <c r="H5360" s="195" t="s">
        <v>289</v>
      </c>
      <c r="I5360" s="183">
        <v>2023</v>
      </c>
      <c r="J5360" s="183">
        <v>10</v>
      </c>
      <c r="K5360" s="183" t="s">
        <v>673</v>
      </c>
      <c r="L5360" s="183" t="s">
        <v>134</v>
      </c>
      <c r="M5360" s="183" t="s">
        <v>4628</v>
      </c>
      <c r="N5360" s="183" t="s">
        <v>4837</v>
      </c>
      <c r="O5360" s="183">
        <v>1</v>
      </c>
      <c r="P5360" s="183">
        <v>1</v>
      </c>
      <c r="Q5360" s="181" t="s">
        <v>135</v>
      </c>
      <c r="R5360" s="181" t="s">
        <v>4549</v>
      </c>
      <c r="S5360" s="239">
        <v>1244.21</v>
      </c>
      <c r="T5360" s="181">
        <v>1.27</v>
      </c>
      <c r="U5360" s="239">
        <f t="shared" si="260"/>
        <v>1580.1467</v>
      </c>
      <c r="V5360" s="181" t="s">
        <v>7</v>
      </c>
    </row>
    <row r="5361" spans="2:22" s="26" customFormat="1" ht="63" x14ac:dyDescent="0.25">
      <c r="B5361" s="193" t="s">
        <v>1540</v>
      </c>
      <c r="C5361" s="238" t="s">
        <v>1474</v>
      </c>
      <c r="D5361" s="193" t="s">
        <v>1475</v>
      </c>
      <c r="E5361" s="183" t="s">
        <v>121</v>
      </c>
      <c r="F5361" s="183" t="s">
        <v>2472</v>
      </c>
      <c r="G5361" s="183" t="s">
        <v>7</v>
      </c>
      <c r="H5361" s="195" t="s">
        <v>289</v>
      </c>
      <c r="I5361" s="183">
        <v>2023</v>
      </c>
      <c r="J5361" s="183">
        <v>10</v>
      </c>
      <c r="K5361" s="183" t="s">
        <v>100</v>
      </c>
      <c r="L5361" s="183" t="s">
        <v>134</v>
      </c>
      <c r="M5361" s="183" t="s">
        <v>4628</v>
      </c>
      <c r="N5361" s="183" t="s">
        <v>4837</v>
      </c>
      <c r="O5361" s="183">
        <v>1</v>
      </c>
      <c r="P5361" s="183">
        <v>61.673000000000002</v>
      </c>
      <c r="Q5361" s="181" t="s">
        <v>99</v>
      </c>
      <c r="R5361" s="181" t="s">
        <v>4473</v>
      </c>
      <c r="S5361" s="239">
        <v>1262.83</v>
      </c>
      <c r="T5361" s="181">
        <v>1.1100000000000001</v>
      </c>
      <c r="U5361" s="239">
        <f t="shared" si="260"/>
        <v>86449.5911949</v>
      </c>
      <c r="V5361" s="181" t="s">
        <v>7</v>
      </c>
    </row>
    <row r="5362" spans="2:22" s="26" customFormat="1" ht="63" x14ac:dyDescent="0.25">
      <c r="B5362" s="193" t="s">
        <v>1540</v>
      </c>
      <c r="C5362" s="238" t="s">
        <v>1474</v>
      </c>
      <c r="D5362" s="193" t="s">
        <v>1475</v>
      </c>
      <c r="E5362" s="183" t="s">
        <v>2059</v>
      </c>
      <c r="F5362" s="183" t="s">
        <v>2472</v>
      </c>
      <c r="G5362" s="183" t="s">
        <v>7</v>
      </c>
      <c r="H5362" s="195" t="s">
        <v>289</v>
      </c>
      <c r="I5362" s="183">
        <v>2023</v>
      </c>
      <c r="J5362" s="183">
        <v>10</v>
      </c>
      <c r="K5362" s="183" t="s">
        <v>1920</v>
      </c>
      <c r="L5362" s="183" t="s">
        <v>134</v>
      </c>
      <c r="M5362" s="183" t="s">
        <v>4628</v>
      </c>
      <c r="N5362" s="183" t="s">
        <v>4837</v>
      </c>
      <c r="O5362" s="183">
        <v>1</v>
      </c>
      <c r="P5362" s="183">
        <v>185.01900000000001</v>
      </c>
      <c r="Q5362" s="181" t="s">
        <v>99</v>
      </c>
      <c r="R5362" s="181" t="s">
        <v>4571</v>
      </c>
      <c r="S5362" s="239">
        <v>1529.52</v>
      </c>
      <c r="T5362" s="181">
        <v>1.1100000000000001</v>
      </c>
      <c r="U5362" s="239">
        <f t="shared" si="260"/>
        <v>314119.18957680004</v>
      </c>
      <c r="V5362" s="181" t="s">
        <v>7</v>
      </c>
    </row>
    <row r="5363" spans="2:22" s="26" customFormat="1" ht="63" x14ac:dyDescent="0.25">
      <c r="B5363" s="193" t="s">
        <v>1540</v>
      </c>
      <c r="C5363" s="238" t="s">
        <v>1474</v>
      </c>
      <c r="D5363" s="193" t="s">
        <v>1475</v>
      </c>
      <c r="E5363" s="183" t="s">
        <v>121</v>
      </c>
      <c r="F5363" s="183" t="s">
        <v>2472</v>
      </c>
      <c r="G5363" s="183" t="s">
        <v>7</v>
      </c>
      <c r="H5363" s="195" t="s">
        <v>289</v>
      </c>
      <c r="I5363" s="183">
        <v>2023</v>
      </c>
      <c r="J5363" s="183">
        <v>0.4</v>
      </c>
      <c r="K5363" s="183" t="s">
        <v>100</v>
      </c>
      <c r="L5363" s="183" t="s">
        <v>134</v>
      </c>
      <c r="M5363" s="183" t="s">
        <v>4628</v>
      </c>
      <c r="N5363" s="183" t="s">
        <v>4837</v>
      </c>
      <c r="O5363" s="183">
        <v>1</v>
      </c>
      <c r="P5363" s="183">
        <v>0.115</v>
      </c>
      <c r="Q5363" s="181" t="s">
        <v>99</v>
      </c>
      <c r="R5363" s="181" t="s">
        <v>4513</v>
      </c>
      <c r="S5363" s="239">
        <v>949.02</v>
      </c>
      <c r="T5363" s="181">
        <v>1.1100000000000001</v>
      </c>
      <c r="U5363" s="239">
        <f t="shared" si="260"/>
        <v>121.142403</v>
      </c>
      <c r="V5363" s="181" t="s">
        <v>7</v>
      </c>
    </row>
    <row r="5364" spans="2:22" s="26" customFormat="1" ht="63" x14ac:dyDescent="0.25">
      <c r="B5364" s="193" t="s">
        <v>1540</v>
      </c>
      <c r="C5364" s="238" t="s">
        <v>1474</v>
      </c>
      <c r="D5364" s="193" t="s">
        <v>1475</v>
      </c>
      <c r="E5364" s="183" t="s">
        <v>2059</v>
      </c>
      <c r="F5364" s="183" t="s">
        <v>2472</v>
      </c>
      <c r="G5364" s="183" t="s">
        <v>7</v>
      </c>
      <c r="H5364" s="195" t="s">
        <v>289</v>
      </c>
      <c r="I5364" s="183">
        <v>2023</v>
      </c>
      <c r="J5364" s="183">
        <v>0.4</v>
      </c>
      <c r="K5364" s="183" t="s">
        <v>4578</v>
      </c>
      <c r="L5364" s="183" t="s">
        <v>134</v>
      </c>
      <c r="M5364" s="183" t="s">
        <v>4628</v>
      </c>
      <c r="N5364" s="183" t="s">
        <v>4837</v>
      </c>
      <c r="O5364" s="183">
        <v>1</v>
      </c>
      <c r="P5364" s="183">
        <v>0.115</v>
      </c>
      <c r="Q5364" s="181" t="s">
        <v>99</v>
      </c>
      <c r="R5364" s="181" t="s">
        <v>4579</v>
      </c>
      <c r="S5364" s="239">
        <v>446.04</v>
      </c>
      <c r="T5364" s="181">
        <v>1.1100000000000001</v>
      </c>
      <c r="U5364" s="239">
        <f t="shared" si="260"/>
        <v>56.937006000000011</v>
      </c>
      <c r="V5364" s="181" t="s">
        <v>7</v>
      </c>
    </row>
    <row r="5365" spans="2:22" s="26" customFormat="1" ht="63" x14ac:dyDescent="0.25">
      <c r="B5365" s="193" t="s">
        <v>1540</v>
      </c>
      <c r="C5365" s="238" t="s">
        <v>1474</v>
      </c>
      <c r="D5365" s="193" t="s">
        <v>1475</v>
      </c>
      <c r="E5365" s="183" t="s">
        <v>4129</v>
      </c>
      <c r="F5365" s="183" t="s">
        <v>2472</v>
      </c>
      <c r="G5365" s="183" t="s">
        <v>7</v>
      </c>
      <c r="H5365" s="195" t="s">
        <v>289</v>
      </c>
      <c r="I5365" s="183">
        <v>2023</v>
      </c>
      <c r="J5365" s="183">
        <v>10</v>
      </c>
      <c r="K5365" s="183" t="s">
        <v>3614</v>
      </c>
      <c r="L5365" s="183" t="s">
        <v>134</v>
      </c>
      <c r="M5365" s="183" t="s">
        <v>4628</v>
      </c>
      <c r="N5365" s="183" t="s">
        <v>4837</v>
      </c>
      <c r="O5365" s="183">
        <v>1</v>
      </c>
      <c r="P5365" s="183">
        <v>1</v>
      </c>
      <c r="Q5365" s="181" t="s">
        <v>111</v>
      </c>
      <c r="R5365" s="181" t="s">
        <v>379</v>
      </c>
      <c r="S5365" s="239">
        <v>10637.53</v>
      </c>
      <c r="T5365" s="181">
        <v>1</v>
      </c>
      <c r="U5365" s="239">
        <f t="shared" si="260"/>
        <v>10637.53</v>
      </c>
      <c r="V5365" s="181" t="s">
        <v>7</v>
      </c>
    </row>
    <row r="5366" spans="2:22" s="26" customFormat="1" ht="63" x14ac:dyDescent="0.25">
      <c r="B5366" s="193" t="s">
        <v>1540</v>
      </c>
      <c r="C5366" s="238" t="s">
        <v>1474</v>
      </c>
      <c r="D5366" s="193" t="s">
        <v>1475</v>
      </c>
      <c r="E5366" s="183" t="s">
        <v>412</v>
      </c>
      <c r="F5366" s="183" t="s">
        <v>4631</v>
      </c>
      <c r="G5366" s="183" t="s">
        <v>7</v>
      </c>
      <c r="H5366" s="195" t="s">
        <v>289</v>
      </c>
      <c r="I5366" s="183">
        <v>2023</v>
      </c>
      <c r="J5366" s="183">
        <v>10</v>
      </c>
      <c r="K5366" s="183" t="s">
        <v>2197</v>
      </c>
      <c r="L5366" s="183" t="s">
        <v>134</v>
      </c>
      <c r="M5366" s="183" t="s">
        <v>4628</v>
      </c>
      <c r="N5366" s="183" t="s">
        <v>4837</v>
      </c>
      <c r="O5366" s="183">
        <v>1</v>
      </c>
      <c r="P5366" s="183">
        <v>0.17699999999999999</v>
      </c>
      <c r="Q5366" s="181" t="s">
        <v>99</v>
      </c>
      <c r="R5366" s="181" t="s">
        <v>4424</v>
      </c>
      <c r="S5366" s="239">
        <v>3411.85</v>
      </c>
      <c r="T5366" s="181">
        <v>1.32</v>
      </c>
      <c r="U5366" s="239">
        <f t="shared" si="260"/>
        <v>797.144634</v>
      </c>
      <c r="V5366" s="181" t="s">
        <v>7</v>
      </c>
    </row>
    <row r="5367" spans="2:22" s="26" customFormat="1" ht="63" x14ac:dyDescent="0.25">
      <c r="B5367" s="193" t="s">
        <v>1540</v>
      </c>
      <c r="C5367" s="238" t="s">
        <v>1474</v>
      </c>
      <c r="D5367" s="193" t="s">
        <v>1475</v>
      </c>
      <c r="E5367" s="183" t="s">
        <v>412</v>
      </c>
      <c r="F5367" s="183" t="s">
        <v>4631</v>
      </c>
      <c r="G5367" s="183" t="s">
        <v>7</v>
      </c>
      <c r="H5367" s="195" t="s">
        <v>289</v>
      </c>
      <c r="I5367" s="183">
        <v>2023</v>
      </c>
      <c r="J5367" s="183">
        <v>10</v>
      </c>
      <c r="K5367" s="183" t="s">
        <v>2197</v>
      </c>
      <c r="L5367" s="183" t="s">
        <v>134</v>
      </c>
      <c r="M5367" s="183" t="s">
        <v>4628</v>
      </c>
      <c r="N5367" s="183" t="s">
        <v>4837</v>
      </c>
      <c r="O5367" s="183">
        <v>1</v>
      </c>
      <c r="P5367" s="183">
        <v>0.17699999999999999</v>
      </c>
      <c r="Q5367" s="181" t="s">
        <v>99</v>
      </c>
      <c r="R5367" s="181" t="s">
        <v>4424</v>
      </c>
      <c r="S5367" s="239">
        <v>3411.85</v>
      </c>
      <c r="T5367" s="181">
        <v>1.32</v>
      </c>
      <c r="U5367" s="239">
        <f t="shared" si="260"/>
        <v>797.144634</v>
      </c>
      <c r="V5367" s="181" t="s">
        <v>7</v>
      </c>
    </row>
    <row r="5368" spans="2:22" s="26" customFormat="1" ht="63" x14ac:dyDescent="0.25">
      <c r="B5368" s="193" t="s">
        <v>1540</v>
      </c>
      <c r="C5368" s="238" t="s">
        <v>1474</v>
      </c>
      <c r="D5368" s="193" t="s">
        <v>1475</v>
      </c>
      <c r="E5368" s="183" t="s">
        <v>336</v>
      </c>
      <c r="F5368" s="183" t="s">
        <v>4631</v>
      </c>
      <c r="G5368" s="183" t="s">
        <v>7</v>
      </c>
      <c r="H5368" s="195" t="s">
        <v>289</v>
      </c>
      <c r="I5368" s="183">
        <v>2023</v>
      </c>
      <c r="J5368" s="183">
        <v>10</v>
      </c>
      <c r="K5368" s="183" t="s">
        <v>4525</v>
      </c>
      <c r="L5368" s="183" t="s">
        <v>134</v>
      </c>
      <c r="M5368" s="183" t="s">
        <v>4628</v>
      </c>
      <c r="N5368" s="183" t="s">
        <v>4837</v>
      </c>
      <c r="O5368" s="183">
        <v>1</v>
      </c>
      <c r="P5368" s="183">
        <v>0.17699999999999999</v>
      </c>
      <c r="Q5368" s="181" t="s">
        <v>99</v>
      </c>
      <c r="R5368" s="181" t="s">
        <v>2938</v>
      </c>
      <c r="S5368" s="239">
        <v>56445.5</v>
      </c>
      <c r="T5368" s="181">
        <v>1.31</v>
      </c>
      <c r="U5368" s="239">
        <f t="shared" si="260"/>
        <v>13088.018085</v>
      </c>
      <c r="V5368" s="181" t="s">
        <v>7</v>
      </c>
    </row>
    <row r="5369" spans="2:22" s="26" customFormat="1" ht="63" x14ac:dyDescent="0.25">
      <c r="B5369" s="193" t="s">
        <v>1540</v>
      </c>
      <c r="C5369" s="238" t="s">
        <v>1474</v>
      </c>
      <c r="D5369" s="193" t="s">
        <v>1475</v>
      </c>
      <c r="E5369" s="183" t="s">
        <v>412</v>
      </c>
      <c r="F5369" s="183" t="s">
        <v>4631</v>
      </c>
      <c r="G5369" s="183" t="s">
        <v>7</v>
      </c>
      <c r="H5369" s="195" t="s">
        <v>289</v>
      </c>
      <c r="I5369" s="183">
        <v>2023</v>
      </c>
      <c r="J5369" s="183">
        <v>10</v>
      </c>
      <c r="K5369" s="183" t="s">
        <v>2196</v>
      </c>
      <c r="L5369" s="183" t="s">
        <v>134</v>
      </c>
      <c r="M5369" s="183" t="s">
        <v>4628</v>
      </c>
      <c r="N5369" s="183" t="s">
        <v>4837</v>
      </c>
      <c r="O5369" s="183">
        <v>1</v>
      </c>
      <c r="P5369" s="183">
        <v>1.0009999999999999</v>
      </c>
      <c r="Q5369" s="181" t="s">
        <v>99</v>
      </c>
      <c r="R5369" s="181" t="s">
        <v>419</v>
      </c>
      <c r="S5369" s="239">
        <v>2861.77</v>
      </c>
      <c r="T5369" s="181">
        <v>1.32</v>
      </c>
      <c r="U5369" s="239">
        <f t="shared" si="260"/>
        <v>3781.3139363999994</v>
      </c>
      <c r="V5369" s="181" t="s">
        <v>7</v>
      </c>
    </row>
    <row r="5370" spans="2:22" s="26" customFormat="1" ht="63" x14ac:dyDescent="0.25">
      <c r="B5370" s="193" t="s">
        <v>1540</v>
      </c>
      <c r="C5370" s="238" t="s">
        <v>1474</v>
      </c>
      <c r="D5370" s="193" t="s">
        <v>1475</v>
      </c>
      <c r="E5370" s="183" t="s">
        <v>5372</v>
      </c>
      <c r="F5370" s="183" t="s">
        <v>4631</v>
      </c>
      <c r="G5370" s="183" t="s">
        <v>7</v>
      </c>
      <c r="H5370" s="195" t="s">
        <v>289</v>
      </c>
      <c r="I5370" s="183">
        <v>2023</v>
      </c>
      <c r="J5370" s="183">
        <v>10</v>
      </c>
      <c r="K5370" s="183" t="s">
        <v>4034</v>
      </c>
      <c r="L5370" s="183" t="s">
        <v>134</v>
      </c>
      <c r="M5370" s="183" t="s">
        <v>4628</v>
      </c>
      <c r="N5370" s="183" t="s">
        <v>4837</v>
      </c>
      <c r="O5370" s="183">
        <v>1</v>
      </c>
      <c r="P5370" s="183">
        <v>1</v>
      </c>
      <c r="Q5370" s="181" t="s">
        <v>102</v>
      </c>
      <c r="R5370" s="181" t="s">
        <v>270</v>
      </c>
      <c r="S5370" s="239">
        <v>866.6</v>
      </c>
      <c r="T5370" s="181">
        <v>1</v>
      </c>
      <c r="U5370" s="239">
        <f t="shared" si="260"/>
        <v>866.6</v>
      </c>
      <c r="V5370" s="181" t="s">
        <v>7</v>
      </c>
    </row>
    <row r="5371" spans="2:22" s="26" customFormat="1" ht="63" x14ac:dyDescent="0.25">
      <c r="B5371" s="193" t="s">
        <v>1540</v>
      </c>
      <c r="C5371" s="238" t="s">
        <v>1474</v>
      </c>
      <c r="D5371" s="193" t="s">
        <v>1475</v>
      </c>
      <c r="E5371" s="183" t="s">
        <v>26</v>
      </c>
      <c r="F5371" s="183" t="s">
        <v>7</v>
      </c>
      <c r="G5371" s="183" t="s">
        <v>7</v>
      </c>
      <c r="H5371" s="183" t="s">
        <v>7</v>
      </c>
      <c r="I5371" s="183" t="s">
        <v>7</v>
      </c>
      <c r="J5371" s="183" t="s">
        <v>7</v>
      </c>
      <c r="K5371" s="183" t="s">
        <v>7</v>
      </c>
      <c r="L5371" s="183" t="s">
        <v>7</v>
      </c>
      <c r="M5371" s="183" t="s">
        <v>7</v>
      </c>
      <c r="N5371" s="183" t="s">
        <v>7</v>
      </c>
      <c r="O5371" s="183" t="s">
        <v>7</v>
      </c>
      <c r="P5371" s="183" t="s">
        <v>7</v>
      </c>
      <c r="Q5371" s="181" t="s">
        <v>7</v>
      </c>
      <c r="R5371" s="181" t="s">
        <v>7</v>
      </c>
      <c r="S5371" s="239" t="s">
        <v>7</v>
      </c>
      <c r="T5371" s="181" t="s">
        <v>7</v>
      </c>
      <c r="U5371" s="239">
        <f>SUM(U5358:U5370)</f>
        <v>435461.23647010006</v>
      </c>
      <c r="V5371" s="181" t="s">
        <v>7</v>
      </c>
    </row>
    <row r="5372" spans="2:22" s="26" customFormat="1" ht="47.25" x14ac:dyDescent="0.25">
      <c r="B5372" s="193" t="s">
        <v>1545</v>
      </c>
      <c r="C5372" s="238" t="s">
        <v>1476</v>
      </c>
      <c r="D5372" s="193" t="s">
        <v>1477</v>
      </c>
      <c r="E5372" s="183" t="s">
        <v>1183</v>
      </c>
      <c r="F5372" s="183" t="s">
        <v>4632</v>
      </c>
      <c r="G5372" s="183" t="s">
        <v>7</v>
      </c>
      <c r="H5372" s="195" t="s">
        <v>5296</v>
      </c>
      <c r="I5372" s="183">
        <v>2023</v>
      </c>
      <c r="J5372" s="183">
        <v>10</v>
      </c>
      <c r="K5372" s="183" t="s">
        <v>4633</v>
      </c>
      <c r="L5372" s="183" t="s">
        <v>652</v>
      </c>
      <c r="M5372" s="183" t="s">
        <v>4634</v>
      </c>
      <c r="N5372" s="183" t="s">
        <v>4837</v>
      </c>
      <c r="O5372" s="183">
        <v>1</v>
      </c>
      <c r="P5372" s="183">
        <v>8</v>
      </c>
      <c r="Q5372" s="181" t="s">
        <v>193</v>
      </c>
      <c r="R5372" s="181" t="s">
        <v>3077</v>
      </c>
      <c r="S5372" s="239">
        <v>2222.1</v>
      </c>
      <c r="T5372" s="181">
        <v>1.28</v>
      </c>
      <c r="U5372" s="239">
        <f t="shared" ref="U5372:U5383" si="261">O5372*P5372*S5372*T5372</f>
        <v>22754.304</v>
      </c>
      <c r="V5372" s="181" t="s">
        <v>7</v>
      </c>
    </row>
    <row r="5373" spans="2:22" s="26" customFormat="1" ht="47.25" x14ac:dyDescent="0.25">
      <c r="B5373" s="193" t="s">
        <v>1545</v>
      </c>
      <c r="C5373" s="238" t="s">
        <v>1476</v>
      </c>
      <c r="D5373" s="193" t="s">
        <v>1477</v>
      </c>
      <c r="E5373" s="183" t="s">
        <v>549</v>
      </c>
      <c r="F5373" s="183" t="s">
        <v>4632</v>
      </c>
      <c r="G5373" s="183" t="s">
        <v>7</v>
      </c>
      <c r="H5373" s="195" t="s">
        <v>5296</v>
      </c>
      <c r="I5373" s="183">
        <v>2023</v>
      </c>
      <c r="J5373" s="183">
        <v>10</v>
      </c>
      <c r="K5373" s="183" t="s">
        <v>2193</v>
      </c>
      <c r="L5373" s="183" t="s">
        <v>652</v>
      </c>
      <c r="M5373" s="183" t="s">
        <v>4634</v>
      </c>
      <c r="N5373" s="183" t="s">
        <v>4837</v>
      </c>
      <c r="O5373" s="183">
        <v>1</v>
      </c>
      <c r="P5373" s="183">
        <v>1</v>
      </c>
      <c r="Q5373" s="181" t="s">
        <v>135</v>
      </c>
      <c r="R5373" s="181" t="s">
        <v>662</v>
      </c>
      <c r="S5373" s="239">
        <v>144.6</v>
      </c>
      <c r="T5373" s="181">
        <v>1.31</v>
      </c>
      <c r="U5373" s="239">
        <f t="shared" si="261"/>
        <v>189.42599999999999</v>
      </c>
      <c r="V5373" s="181" t="s">
        <v>7</v>
      </c>
    </row>
    <row r="5374" spans="2:22" s="26" customFormat="1" ht="63" x14ac:dyDescent="0.25">
      <c r="B5374" s="193" t="s">
        <v>1545</v>
      </c>
      <c r="C5374" s="238" t="s">
        <v>1476</v>
      </c>
      <c r="D5374" s="193" t="s">
        <v>1477</v>
      </c>
      <c r="E5374" s="183" t="s">
        <v>375</v>
      </c>
      <c r="F5374" s="183" t="s">
        <v>4632</v>
      </c>
      <c r="G5374" s="183" t="s">
        <v>7</v>
      </c>
      <c r="H5374" s="195" t="s">
        <v>5296</v>
      </c>
      <c r="I5374" s="183">
        <v>2023</v>
      </c>
      <c r="J5374" s="183">
        <v>110</v>
      </c>
      <c r="K5374" s="183" t="s">
        <v>3919</v>
      </c>
      <c r="L5374" s="183" t="s">
        <v>652</v>
      </c>
      <c r="M5374" s="183" t="s">
        <v>4634</v>
      </c>
      <c r="N5374" s="183" t="s">
        <v>4837</v>
      </c>
      <c r="O5374" s="183">
        <v>1</v>
      </c>
      <c r="P5374" s="183">
        <v>1</v>
      </c>
      <c r="Q5374" s="181" t="s">
        <v>135</v>
      </c>
      <c r="R5374" s="181" t="s">
        <v>2752</v>
      </c>
      <c r="S5374" s="239">
        <v>3633.28</v>
      </c>
      <c r="T5374" s="181">
        <v>1.31</v>
      </c>
      <c r="U5374" s="239">
        <f t="shared" si="261"/>
        <v>4759.5968000000003</v>
      </c>
      <c r="V5374" s="181" t="s">
        <v>7</v>
      </c>
    </row>
    <row r="5375" spans="2:22" s="26" customFormat="1" ht="47.25" x14ac:dyDescent="0.25">
      <c r="B5375" s="193" t="s">
        <v>1545</v>
      </c>
      <c r="C5375" s="238" t="s">
        <v>1476</v>
      </c>
      <c r="D5375" s="193" t="s">
        <v>1477</v>
      </c>
      <c r="E5375" s="183" t="s">
        <v>375</v>
      </c>
      <c r="F5375" s="183" t="s">
        <v>4632</v>
      </c>
      <c r="G5375" s="183" t="s">
        <v>7</v>
      </c>
      <c r="H5375" s="195" t="s">
        <v>5296</v>
      </c>
      <c r="I5375" s="183">
        <v>2023</v>
      </c>
      <c r="J5375" s="183">
        <v>110</v>
      </c>
      <c r="K5375" s="183" t="s">
        <v>588</v>
      </c>
      <c r="L5375" s="183" t="s">
        <v>652</v>
      </c>
      <c r="M5375" s="183" t="s">
        <v>4634</v>
      </c>
      <c r="N5375" s="183" t="s">
        <v>4837</v>
      </c>
      <c r="O5375" s="183">
        <v>1</v>
      </c>
      <c r="P5375" s="183">
        <v>1</v>
      </c>
      <c r="Q5375" s="181" t="s">
        <v>135</v>
      </c>
      <c r="R5375" s="181" t="s">
        <v>3018</v>
      </c>
      <c r="S5375" s="239">
        <v>4465.96</v>
      </c>
      <c r="T5375" s="181">
        <v>1.31</v>
      </c>
      <c r="U5375" s="239">
        <f t="shared" si="261"/>
        <v>5850.4076000000005</v>
      </c>
      <c r="V5375" s="181" t="s">
        <v>7</v>
      </c>
    </row>
    <row r="5376" spans="2:22" s="26" customFormat="1" ht="110.25" x14ac:dyDescent="0.25">
      <c r="B5376" s="193" t="s">
        <v>1545</v>
      </c>
      <c r="C5376" s="238" t="s">
        <v>1476</v>
      </c>
      <c r="D5376" s="193" t="s">
        <v>1477</v>
      </c>
      <c r="E5376" s="183" t="s">
        <v>375</v>
      </c>
      <c r="F5376" s="183" t="s">
        <v>4632</v>
      </c>
      <c r="G5376" s="183" t="s">
        <v>7</v>
      </c>
      <c r="H5376" s="195" t="s">
        <v>5296</v>
      </c>
      <c r="I5376" s="183">
        <v>2023</v>
      </c>
      <c r="J5376" s="183">
        <v>10</v>
      </c>
      <c r="K5376" s="183" t="s">
        <v>5463</v>
      </c>
      <c r="L5376" s="183" t="s">
        <v>652</v>
      </c>
      <c r="M5376" s="183" t="s">
        <v>4634</v>
      </c>
      <c r="N5376" s="183" t="s">
        <v>4837</v>
      </c>
      <c r="O5376" s="183">
        <v>1</v>
      </c>
      <c r="P5376" s="183">
        <v>1</v>
      </c>
      <c r="Q5376" s="181" t="s">
        <v>135</v>
      </c>
      <c r="R5376" s="181" t="s">
        <v>4440</v>
      </c>
      <c r="S5376" s="239">
        <v>2426.04</v>
      </c>
      <c r="T5376" s="181">
        <v>1.31</v>
      </c>
      <c r="U5376" s="239">
        <f t="shared" si="261"/>
        <v>3178.1124</v>
      </c>
      <c r="V5376" s="181" t="s">
        <v>7</v>
      </c>
    </row>
    <row r="5377" spans="2:22" s="26" customFormat="1" ht="47.25" x14ac:dyDescent="0.25">
      <c r="B5377" s="193" t="s">
        <v>1545</v>
      </c>
      <c r="C5377" s="238" t="s">
        <v>1476</v>
      </c>
      <c r="D5377" s="193" t="s">
        <v>1477</v>
      </c>
      <c r="E5377" s="183" t="s">
        <v>3981</v>
      </c>
      <c r="F5377" s="183" t="s">
        <v>4632</v>
      </c>
      <c r="G5377" s="183" t="s">
        <v>7</v>
      </c>
      <c r="H5377" s="195" t="s">
        <v>5296</v>
      </c>
      <c r="I5377" s="183">
        <v>2023</v>
      </c>
      <c r="J5377" s="183">
        <v>110</v>
      </c>
      <c r="K5377" s="183" t="s">
        <v>592</v>
      </c>
      <c r="L5377" s="183" t="s">
        <v>652</v>
      </c>
      <c r="M5377" s="183" t="s">
        <v>4634</v>
      </c>
      <c r="N5377" s="183" t="s">
        <v>4837</v>
      </c>
      <c r="O5377" s="183">
        <v>1</v>
      </c>
      <c r="P5377" s="183">
        <v>1</v>
      </c>
      <c r="Q5377" s="181" t="s">
        <v>135</v>
      </c>
      <c r="R5377" s="181" t="s">
        <v>349</v>
      </c>
      <c r="S5377" s="239">
        <v>5306.44</v>
      </c>
      <c r="T5377" s="181">
        <v>1.29</v>
      </c>
      <c r="U5377" s="239">
        <f t="shared" si="261"/>
        <v>6845.3076000000001</v>
      </c>
      <c r="V5377" s="181" t="s">
        <v>7</v>
      </c>
    </row>
    <row r="5378" spans="2:22" s="26" customFormat="1" ht="47.25" x14ac:dyDescent="0.25">
      <c r="B5378" s="193" t="s">
        <v>1545</v>
      </c>
      <c r="C5378" s="238" t="s">
        <v>1476</v>
      </c>
      <c r="D5378" s="193" t="s">
        <v>1477</v>
      </c>
      <c r="E5378" s="183" t="s">
        <v>130</v>
      </c>
      <c r="F5378" s="183" t="s">
        <v>4632</v>
      </c>
      <c r="G5378" s="183" t="s">
        <v>7</v>
      </c>
      <c r="H5378" s="195" t="s">
        <v>5296</v>
      </c>
      <c r="I5378" s="183">
        <v>2023</v>
      </c>
      <c r="J5378" s="183">
        <v>110</v>
      </c>
      <c r="K5378" s="183" t="s">
        <v>133</v>
      </c>
      <c r="L5378" s="183" t="s">
        <v>652</v>
      </c>
      <c r="M5378" s="183" t="s">
        <v>4634</v>
      </c>
      <c r="N5378" s="183" t="s">
        <v>4837</v>
      </c>
      <c r="O5378" s="183">
        <v>1</v>
      </c>
      <c r="P5378" s="183">
        <v>1</v>
      </c>
      <c r="Q5378" s="181" t="s">
        <v>135</v>
      </c>
      <c r="R5378" s="181" t="s">
        <v>136</v>
      </c>
      <c r="S5378" s="239">
        <v>3657.51</v>
      </c>
      <c r="T5378" s="181">
        <v>1.29</v>
      </c>
      <c r="U5378" s="239">
        <f t="shared" si="261"/>
        <v>4718.1879000000008</v>
      </c>
      <c r="V5378" s="181" t="s">
        <v>7</v>
      </c>
    </row>
    <row r="5379" spans="2:22" s="26" customFormat="1" ht="47.25" x14ac:dyDescent="0.25">
      <c r="B5379" s="193" t="s">
        <v>1545</v>
      </c>
      <c r="C5379" s="238" t="s">
        <v>1476</v>
      </c>
      <c r="D5379" s="193" t="s">
        <v>1477</v>
      </c>
      <c r="E5379" s="183" t="s">
        <v>3824</v>
      </c>
      <c r="F5379" s="183" t="s">
        <v>4632</v>
      </c>
      <c r="G5379" s="183" t="s">
        <v>7</v>
      </c>
      <c r="H5379" s="195" t="s">
        <v>5296</v>
      </c>
      <c r="I5379" s="183">
        <v>2023</v>
      </c>
      <c r="J5379" s="183">
        <v>110</v>
      </c>
      <c r="K5379" s="183" t="s">
        <v>367</v>
      </c>
      <c r="L5379" s="183" t="s">
        <v>652</v>
      </c>
      <c r="M5379" s="183" t="s">
        <v>4634</v>
      </c>
      <c r="N5379" s="183" t="s">
        <v>4837</v>
      </c>
      <c r="O5379" s="183">
        <v>1</v>
      </c>
      <c r="P5379" s="183">
        <v>1</v>
      </c>
      <c r="Q5379" s="181" t="s">
        <v>135</v>
      </c>
      <c r="R5379" s="181" t="s">
        <v>468</v>
      </c>
      <c r="S5379" s="239">
        <v>1940.86</v>
      </c>
      <c r="T5379" s="181">
        <v>1.28</v>
      </c>
      <c r="U5379" s="239">
        <f t="shared" si="261"/>
        <v>2484.3008</v>
      </c>
      <c r="V5379" s="181" t="s">
        <v>7</v>
      </c>
    </row>
    <row r="5380" spans="2:22" s="26" customFormat="1" ht="47.25" x14ac:dyDescent="0.25">
      <c r="B5380" s="193" t="s">
        <v>1545</v>
      </c>
      <c r="C5380" s="238" t="s">
        <v>1476</v>
      </c>
      <c r="D5380" s="193" t="s">
        <v>1477</v>
      </c>
      <c r="E5380" s="183" t="s">
        <v>3063</v>
      </c>
      <c r="F5380" s="183" t="s">
        <v>4632</v>
      </c>
      <c r="G5380" s="183" t="s">
        <v>7</v>
      </c>
      <c r="H5380" s="195" t="s">
        <v>5296</v>
      </c>
      <c r="I5380" s="183">
        <v>2023</v>
      </c>
      <c r="J5380" s="183">
        <v>110</v>
      </c>
      <c r="K5380" s="183" t="s">
        <v>3064</v>
      </c>
      <c r="L5380" s="183" t="s">
        <v>652</v>
      </c>
      <c r="M5380" s="183" t="s">
        <v>4634</v>
      </c>
      <c r="N5380" s="183" t="s">
        <v>4837</v>
      </c>
      <c r="O5380" s="183">
        <v>1</v>
      </c>
      <c r="P5380" s="183">
        <v>1</v>
      </c>
      <c r="Q5380" s="181" t="s">
        <v>135</v>
      </c>
      <c r="R5380" s="181" t="s">
        <v>3065</v>
      </c>
      <c r="S5380" s="239">
        <v>914.25</v>
      </c>
      <c r="T5380" s="181">
        <v>1.28</v>
      </c>
      <c r="U5380" s="239">
        <f t="shared" si="261"/>
        <v>1170.24</v>
      </c>
      <c r="V5380" s="181" t="s">
        <v>7</v>
      </c>
    </row>
    <row r="5381" spans="2:22" s="26" customFormat="1" ht="47.25" x14ac:dyDescent="0.25">
      <c r="B5381" s="193" t="s">
        <v>1545</v>
      </c>
      <c r="C5381" s="238" t="s">
        <v>1476</v>
      </c>
      <c r="D5381" s="193" t="s">
        <v>1477</v>
      </c>
      <c r="E5381" s="183" t="s">
        <v>195</v>
      </c>
      <c r="F5381" s="183" t="s">
        <v>4632</v>
      </c>
      <c r="G5381" s="183" t="s">
        <v>7</v>
      </c>
      <c r="H5381" s="195" t="s">
        <v>5296</v>
      </c>
      <c r="I5381" s="183">
        <v>2023</v>
      </c>
      <c r="J5381" s="183" t="s">
        <v>7</v>
      </c>
      <c r="K5381" s="183" t="s">
        <v>492</v>
      </c>
      <c r="L5381" s="183" t="s">
        <v>652</v>
      </c>
      <c r="M5381" s="183" t="s">
        <v>4634</v>
      </c>
      <c r="N5381" s="183" t="s">
        <v>4837</v>
      </c>
      <c r="O5381" s="183">
        <v>1</v>
      </c>
      <c r="P5381" s="183">
        <v>24</v>
      </c>
      <c r="Q5381" s="181" t="s">
        <v>3995</v>
      </c>
      <c r="R5381" s="181" t="s">
        <v>494</v>
      </c>
      <c r="S5381" s="239">
        <v>2.48</v>
      </c>
      <c r="T5381" s="181">
        <v>1.34</v>
      </c>
      <c r="U5381" s="239">
        <f t="shared" si="261"/>
        <v>79.756799999999998</v>
      </c>
      <c r="V5381" s="181" t="s">
        <v>7</v>
      </c>
    </row>
    <row r="5382" spans="2:22" s="26" customFormat="1" ht="47.25" x14ac:dyDescent="0.25">
      <c r="B5382" s="193" t="s">
        <v>1545</v>
      </c>
      <c r="C5382" s="238" t="s">
        <v>1476</v>
      </c>
      <c r="D5382" s="193" t="s">
        <v>1477</v>
      </c>
      <c r="E5382" s="183" t="s">
        <v>195</v>
      </c>
      <c r="F5382" s="183" t="s">
        <v>4632</v>
      </c>
      <c r="G5382" s="183" t="s">
        <v>7</v>
      </c>
      <c r="H5382" s="195" t="s">
        <v>5296</v>
      </c>
      <c r="I5382" s="183">
        <v>2023</v>
      </c>
      <c r="J5382" s="183" t="s">
        <v>7</v>
      </c>
      <c r="K5382" s="183" t="s">
        <v>198</v>
      </c>
      <c r="L5382" s="183" t="s">
        <v>652</v>
      </c>
      <c r="M5382" s="183" t="s">
        <v>4634</v>
      </c>
      <c r="N5382" s="183" t="s">
        <v>4837</v>
      </c>
      <c r="O5382" s="183">
        <v>1</v>
      </c>
      <c r="P5382" s="183">
        <v>25</v>
      </c>
      <c r="Q5382" s="181" t="s">
        <v>199</v>
      </c>
      <c r="R5382" s="181" t="s">
        <v>200</v>
      </c>
      <c r="S5382" s="239">
        <v>6.77</v>
      </c>
      <c r="T5382" s="181">
        <v>1.34</v>
      </c>
      <c r="U5382" s="239">
        <f t="shared" si="261"/>
        <v>226.79500000000002</v>
      </c>
      <c r="V5382" s="181" t="s">
        <v>7</v>
      </c>
    </row>
    <row r="5383" spans="2:22" s="26" customFormat="1" ht="63" x14ac:dyDescent="0.25">
      <c r="B5383" s="193" t="s">
        <v>1545</v>
      </c>
      <c r="C5383" s="238" t="s">
        <v>1476</v>
      </c>
      <c r="D5383" s="193" t="s">
        <v>1477</v>
      </c>
      <c r="E5383" s="183" t="s">
        <v>4129</v>
      </c>
      <c r="F5383" s="183" t="s">
        <v>4632</v>
      </c>
      <c r="G5383" s="183" t="s">
        <v>7</v>
      </c>
      <c r="H5383" s="195" t="s">
        <v>5296</v>
      </c>
      <c r="I5383" s="183">
        <v>2023</v>
      </c>
      <c r="J5383" s="183" t="s">
        <v>7</v>
      </c>
      <c r="K5383" s="183" t="s">
        <v>4033</v>
      </c>
      <c r="L5383" s="183" t="s">
        <v>652</v>
      </c>
      <c r="M5383" s="183" t="s">
        <v>4634</v>
      </c>
      <c r="N5383" s="183" t="s">
        <v>4837</v>
      </c>
      <c r="O5383" s="183">
        <v>1</v>
      </c>
      <c r="P5383" s="183">
        <v>1</v>
      </c>
      <c r="Q5383" s="181" t="s">
        <v>111</v>
      </c>
      <c r="R5383" s="181" t="s">
        <v>260</v>
      </c>
      <c r="S5383" s="239">
        <v>2127.5100000000002</v>
      </c>
      <c r="T5383" s="181">
        <v>1</v>
      </c>
      <c r="U5383" s="239">
        <f t="shared" si="261"/>
        <v>2127.5100000000002</v>
      </c>
      <c r="V5383" s="181" t="s">
        <v>7</v>
      </c>
    </row>
    <row r="5384" spans="2:22" s="26" customFormat="1" ht="47.25" x14ac:dyDescent="0.25">
      <c r="B5384" s="193" t="s">
        <v>1545</v>
      </c>
      <c r="C5384" s="238" t="s">
        <v>1476</v>
      </c>
      <c r="D5384" s="193" t="s">
        <v>1477</v>
      </c>
      <c r="E5384" s="183" t="s">
        <v>26</v>
      </c>
      <c r="F5384" s="183" t="s">
        <v>7</v>
      </c>
      <c r="G5384" s="183" t="s">
        <v>7</v>
      </c>
      <c r="H5384" s="183" t="s">
        <v>7</v>
      </c>
      <c r="I5384" s="183" t="s">
        <v>7</v>
      </c>
      <c r="J5384" s="183" t="s">
        <v>7</v>
      </c>
      <c r="K5384" s="183" t="s">
        <v>7</v>
      </c>
      <c r="L5384" s="183" t="s">
        <v>7</v>
      </c>
      <c r="M5384" s="183" t="s">
        <v>7</v>
      </c>
      <c r="N5384" s="183" t="s">
        <v>7</v>
      </c>
      <c r="O5384" s="183" t="s">
        <v>7</v>
      </c>
      <c r="P5384" s="183" t="s">
        <v>7</v>
      </c>
      <c r="Q5384" s="181" t="s">
        <v>7</v>
      </c>
      <c r="R5384" s="181" t="s">
        <v>7</v>
      </c>
      <c r="S5384" s="239" t="s">
        <v>7</v>
      </c>
      <c r="T5384" s="181" t="s">
        <v>7</v>
      </c>
      <c r="U5384" s="239">
        <f>SUM(U5372:U5383)</f>
        <v>54383.944900000002</v>
      </c>
      <c r="V5384" s="181" t="s">
        <v>7</v>
      </c>
    </row>
    <row r="5385" spans="2:22" s="26" customFormat="1" ht="78.75" x14ac:dyDescent="0.25">
      <c r="B5385" s="193" t="s">
        <v>1546</v>
      </c>
      <c r="C5385" s="238" t="s">
        <v>1478</v>
      </c>
      <c r="D5385" s="193" t="s">
        <v>1479</v>
      </c>
      <c r="E5385" s="183" t="s">
        <v>275</v>
      </c>
      <c r="F5385" s="183" t="s">
        <v>4635</v>
      </c>
      <c r="G5385" s="183" t="s">
        <v>7</v>
      </c>
      <c r="H5385" s="195" t="s">
        <v>3550</v>
      </c>
      <c r="I5385" s="183">
        <v>2024</v>
      </c>
      <c r="J5385" s="183">
        <v>10</v>
      </c>
      <c r="K5385" s="183" t="s">
        <v>5401</v>
      </c>
      <c r="L5385" s="183" t="s">
        <v>134</v>
      </c>
      <c r="M5385" s="183" t="s">
        <v>4636</v>
      </c>
      <c r="N5385" s="183" t="s">
        <v>4837</v>
      </c>
      <c r="O5385" s="183">
        <v>1</v>
      </c>
      <c r="P5385" s="183">
        <v>835</v>
      </c>
      <c r="Q5385" s="181" t="s">
        <v>169</v>
      </c>
      <c r="R5385" s="181" t="s">
        <v>4479</v>
      </c>
      <c r="S5385" s="239">
        <v>841.03</v>
      </c>
      <c r="T5385" s="181">
        <v>1.34</v>
      </c>
      <c r="U5385" s="239">
        <f>O5385*P5385*S5385*T5385</f>
        <v>941028.46699999995</v>
      </c>
      <c r="V5385" s="181" t="s">
        <v>7</v>
      </c>
    </row>
    <row r="5386" spans="2:22" s="26" customFormat="1" ht="63" x14ac:dyDescent="0.25">
      <c r="B5386" s="193" t="s">
        <v>1546</v>
      </c>
      <c r="C5386" s="238" t="s">
        <v>1478</v>
      </c>
      <c r="D5386" s="193" t="s">
        <v>1479</v>
      </c>
      <c r="E5386" s="183" t="s">
        <v>4129</v>
      </c>
      <c r="F5386" s="183" t="s">
        <v>4635</v>
      </c>
      <c r="G5386" s="183" t="s">
        <v>7</v>
      </c>
      <c r="H5386" s="195" t="s">
        <v>3550</v>
      </c>
      <c r="I5386" s="183">
        <v>2024</v>
      </c>
      <c r="J5386" s="183">
        <v>10</v>
      </c>
      <c r="K5386" s="183" t="s">
        <v>2541</v>
      </c>
      <c r="L5386" s="183" t="s">
        <v>134</v>
      </c>
      <c r="M5386" s="183" t="s">
        <v>4636</v>
      </c>
      <c r="N5386" s="183" t="s">
        <v>4837</v>
      </c>
      <c r="O5386" s="183">
        <v>1</v>
      </c>
      <c r="P5386" s="183">
        <v>1</v>
      </c>
      <c r="Q5386" s="181" t="s">
        <v>111</v>
      </c>
      <c r="R5386" s="181" t="s">
        <v>640</v>
      </c>
      <c r="S5386" s="239">
        <v>70916.850000000006</v>
      </c>
      <c r="T5386" s="181">
        <v>1</v>
      </c>
      <c r="U5386" s="239">
        <f>O5386*P5386*S5386*T5386</f>
        <v>70916.850000000006</v>
      </c>
      <c r="V5386" s="181" t="s">
        <v>7</v>
      </c>
    </row>
    <row r="5387" spans="2:22" s="26" customFormat="1" ht="63" x14ac:dyDescent="0.25">
      <c r="B5387" s="193" t="s">
        <v>1546</v>
      </c>
      <c r="C5387" s="238" t="s">
        <v>1478</v>
      </c>
      <c r="D5387" s="193" t="s">
        <v>1479</v>
      </c>
      <c r="E5387" s="183" t="s">
        <v>26</v>
      </c>
      <c r="F5387" s="183" t="s">
        <v>7</v>
      </c>
      <c r="G5387" s="183" t="s">
        <v>7</v>
      </c>
      <c r="H5387" s="183" t="s">
        <v>7</v>
      </c>
      <c r="I5387" s="183" t="s">
        <v>7</v>
      </c>
      <c r="J5387" s="183" t="s">
        <v>7</v>
      </c>
      <c r="K5387" s="183" t="s">
        <v>7</v>
      </c>
      <c r="L5387" s="183" t="s">
        <v>7</v>
      </c>
      <c r="M5387" s="183" t="s">
        <v>7</v>
      </c>
      <c r="N5387" s="183" t="s">
        <v>7</v>
      </c>
      <c r="O5387" s="183" t="s">
        <v>7</v>
      </c>
      <c r="P5387" s="183" t="s">
        <v>7</v>
      </c>
      <c r="Q5387" s="181" t="s">
        <v>7</v>
      </c>
      <c r="R5387" s="181" t="s">
        <v>7</v>
      </c>
      <c r="S5387" s="239" t="s">
        <v>7</v>
      </c>
      <c r="T5387" s="181" t="s">
        <v>7</v>
      </c>
      <c r="U5387" s="239">
        <f>SUM(U5385:U5386)</f>
        <v>1011945.3169999999</v>
      </c>
      <c r="V5387" s="181" t="s">
        <v>7</v>
      </c>
    </row>
    <row r="5388" spans="2:22" s="26" customFormat="1" ht="78.75" x14ac:dyDescent="0.25">
      <c r="B5388" s="193" t="s">
        <v>1551</v>
      </c>
      <c r="C5388" s="238" t="s">
        <v>1480</v>
      </c>
      <c r="D5388" s="193" t="s">
        <v>1481</v>
      </c>
      <c r="E5388" s="183" t="s">
        <v>120</v>
      </c>
      <c r="F5388" s="183" t="s">
        <v>4637</v>
      </c>
      <c r="G5388" s="183" t="s">
        <v>7</v>
      </c>
      <c r="H5388" s="195" t="s">
        <v>289</v>
      </c>
      <c r="I5388" s="183">
        <v>2023</v>
      </c>
      <c r="J5388" s="183">
        <v>10</v>
      </c>
      <c r="K5388" s="183" t="s">
        <v>100</v>
      </c>
      <c r="L5388" s="183" t="s">
        <v>134</v>
      </c>
      <c r="M5388" s="183" t="s">
        <v>4638</v>
      </c>
      <c r="N5388" s="183" t="s">
        <v>4837</v>
      </c>
      <c r="O5388" s="183">
        <v>1</v>
      </c>
      <c r="P5388" s="183">
        <v>15</v>
      </c>
      <c r="Q5388" s="181" t="s">
        <v>99</v>
      </c>
      <c r="R5388" s="181" t="s">
        <v>188</v>
      </c>
      <c r="S5388" s="239">
        <v>1929.53</v>
      </c>
      <c r="T5388" s="181">
        <v>1.72</v>
      </c>
      <c r="U5388" s="239">
        <f>O5388*P5388*S5388*T5388</f>
        <v>49781.874000000003</v>
      </c>
      <c r="V5388" s="181" t="s">
        <v>7</v>
      </c>
    </row>
    <row r="5389" spans="2:22" s="26" customFormat="1" ht="78.75" x14ac:dyDescent="0.25">
      <c r="B5389" s="193" t="s">
        <v>1551</v>
      </c>
      <c r="C5389" s="238" t="s">
        <v>1480</v>
      </c>
      <c r="D5389" s="193" t="s">
        <v>1481</v>
      </c>
      <c r="E5389" s="183" t="s">
        <v>121</v>
      </c>
      <c r="F5389" s="183" t="s">
        <v>4637</v>
      </c>
      <c r="G5389" s="183" t="s">
        <v>7</v>
      </c>
      <c r="H5389" s="195" t="s">
        <v>289</v>
      </c>
      <c r="I5389" s="183">
        <v>2023</v>
      </c>
      <c r="J5389" s="183">
        <v>10</v>
      </c>
      <c r="K5389" s="183" t="s">
        <v>100</v>
      </c>
      <c r="L5389" s="183" t="s">
        <v>134</v>
      </c>
      <c r="M5389" s="183" t="s">
        <v>4638</v>
      </c>
      <c r="N5389" s="183" t="s">
        <v>4837</v>
      </c>
      <c r="O5389" s="183">
        <v>1</v>
      </c>
      <c r="P5389" s="183">
        <v>15</v>
      </c>
      <c r="Q5389" s="181" t="s">
        <v>99</v>
      </c>
      <c r="R5389" s="181" t="s">
        <v>189</v>
      </c>
      <c r="S5389" s="239">
        <v>1262.83</v>
      </c>
      <c r="T5389" s="181">
        <v>1.1100000000000001</v>
      </c>
      <c r="U5389" s="239">
        <f t="shared" ref="U5389:U5400" si="262">O5389*P5389*S5389*T5389</f>
        <v>21026.119499999997</v>
      </c>
      <c r="V5389" s="181" t="s">
        <v>7</v>
      </c>
    </row>
    <row r="5390" spans="2:22" s="26" customFormat="1" ht="78.75" x14ac:dyDescent="0.25">
      <c r="B5390" s="193" t="s">
        <v>1551</v>
      </c>
      <c r="C5390" s="238" t="s">
        <v>1480</v>
      </c>
      <c r="D5390" s="193" t="s">
        <v>1481</v>
      </c>
      <c r="E5390" s="183" t="s">
        <v>2059</v>
      </c>
      <c r="F5390" s="183" t="s">
        <v>4637</v>
      </c>
      <c r="G5390" s="183" t="s">
        <v>7</v>
      </c>
      <c r="H5390" s="195" t="s">
        <v>289</v>
      </c>
      <c r="I5390" s="183">
        <v>2023</v>
      </c>
      <c r="J5390" s="183">
        <v>10</v>
      </c>
      <c r="K5390" s="183" t="s">
        <v>2067</v>
      </c>
      <c r="L5390" s="183" t="s">
        <v>134</v>
      </c>
      <c r="M5390" s="183" t="s">
        <v>4638</v>
      </c>
      <c r="N5390" s="183" t="s">
        <v>4837</v>
      </c>
      <c r="O5390" s="183">
        <v>1</v>
      </c>
      <c r="P5390" s="183">
        <v>15</v>
      </c>
      <c r="Q5390" s="181" t="s">
        <v>99</v>
      </c>
      <c r="R5390" s="181" t="s">
        <v>1323</v>
      </c>
      <c r="S5390" s="239">
        <v>1562.5</v>
      </c>
      <c r="T5390" s="181">
        <v>1.1100000000000001</v>
      </c>
      <c r="U5390" s="239">
        <f t="shared" si="262"/>
        <v>26015.625000000004</v>
      </c>
      <c r="V5390" s="181" t="s">
        <v>7</v>
      </c>
    </row>
    <row r="5391" spans="2:22" s="26" customFormat="1" ht="78.75" x14ac:dyDescent="0.25">
      <c r="B5391" s="193" t="s">
        <v>1551</v>
      </c>
      <c r="C5391" s="238" t="s">
        <v>1480</v>
      </c>
      <c r="D5391" s="193" t="s">
        <v>1481</v>
      </c>
      <c r="E5391" s="183" t="s">
        <v>1275</v>
      </c>
      <c r="F5391" s="183" t="s">
        <v>4637</v>
      </c>
      <c r="G5391" s="183" t="s">
        <v>7</v>
      </c>
      <c r="H5391" s="195" t="s">
        <v>289</v>
      </c>
      <c r="I5391" s="183">
        <v>2023</v>
      </c>
      <c r="J5391" s="183">
        <v>10</v>
      </c>
      <c r="K5391" s="183" t="s">
        <v>3764</v>
      </c>
      <c r="L5391" s="183" t="s">
        <v>134</v>
      </c>
      <c r="M5391" s="183" t="s">
        <v>4638</v>
      </c>
      <c r="N5391" s="183" t="s">
        <v>4837</v>
      </c>
      <c r="O5391" s="183">
        <v>1</v>
      </c>
      <c r="P5391" s="183">
        <v>31.5</v>
      </c>
      <c r="Q5391" s="181" t="s">
        <v>201</v>
      </c>
      <c r="R5391" s="181" t="s">
        <v>298</v>
      </c>
      <c r="S5391" s="239">
        <v>355.2</v>
      </c>
      <c r="T5391" s="181">
        <v>1</v>
      </c>
      <c r="U5391" s="239">
        <f t="shared" si="262"/>
        <v>11188.8</v>
      </c>
      <c r="V5391" s="181" t="s">
        <v>7</v>
      </c>
    </row>
    <row r="5392" spans="2:22" s="26" customFormat="1" ht="78.75" x14ac:dyDescent="0.25">
      <c r="B5392" s="193" t="s">
        <v>1551</v>
      </c>
      <c r="C5392" s="238" t="s">
        <v>1480</v>
      </c>
      <c r="D5392" s="193" t="s">
        <v>1481</v>
      </c>
      <c r="E5392" s="183" t="s">
        <v>5381</v>
      </c>
      <c r="F5392" s="183" t="s">
        <v>4637</v>
      </c>
      <c r="G5392" s="183" t="s">
        <v>7</v>
      </c>
      <c r="H5392" s="195" t="s">
        <v>289</v>
      </c>
      <c r="I5392" s="183">
        <v>2023</v>
      </c>
      <c r="J5392" s="183">
        <v>10</v>
      </c>
      <c r="K5392" s="183" t="s">
        <v>4491</v>
      </c>
      <c r="L5392" s="183" t="s">
        <v>134</v>
      </c>
      <c r="M5392" s="183" t="s">
        <v>4638</v>
      </c>
      <c r="N5392" s="183" t="s">
        <v>4837</v>
      </c>
      <c r="O5392" s="183">
        <v>1</v>
      </c>
      <c r="P5392" s="183">
        <v>1</v>
      </c>
      <c r="Q5392" s="181" t="s">
        <v>1721</v>
      </c>
      <c r="R5392" s="181" t="s">
        <v>3408</v>
      </c>
      <c r="S5392" s="239">
        <v>3289.12</v>
      </c>
      <c r="T5392" s="181">
        <v>1</v>
      </c>
      <c r="U5392" s="239">
        <f t="shared" si="262"/>
        <v>3289.12</v>
      </c>
      <c r="V5392" s="181" t="s">
        <v>7</v>
      </c>
    </row>
    <row r="5393" spans="2:22" s="26" customFormat="1" ht="78.75" x14ac:dyDescent="0.25">
      <c r="B5393" s="193" t="s">
        <v>1551</v>
      </c>
      <c r="C5393" s="238" t="s">
        <v>1480</v>
      </c>
      <c r="D5393" s="193" t="s">
        <v>1481</v>
      </c>
      <c r="E5393" s="183" t="s">
        <v>5443</v>
      </c>
      <c r="F5393" s="183" t="s">
        <v>4639</v>
      </c>
      <c r="G5393" s="183" t="s">
        <v>7</v>
      </c>
      <c r="H5393" s="195" t="s">
        <v>289</v>
      </c>
      <c r="I5393" s="183">
        <v>2023</v>
      </c>
      <c r="J5393" s="183">
        <v>10</v>
      </c>
      <c r="K5393" s="183" t="s">
        <v>5442</v>
      </c>
      <c r="L5393" s="183" t="s">
        <v>134</v>
      </c>
      <c r="M5393" s="183" t="s">
        <v>4638</v>
      </c>
      <c r="N5393" s="183" t="s">
        <v>4837</v>
      </c>
      <c r="O5393" s="183">
        <v>1</v>
      </c>
      <c r="P5393" s="183">
        <v>1</v>
      </c>
      <c r="Q5393" s="181" t="s">
        <v>193</v>
      </c>
      <c r="R5393" s="181" t="s">
        <v>1541</v>
      </c>
      <c r="S5393" s="239">
        <v>2823.47</v>
      </c>
      <c r="T5393" s="181">
        <v>1.28</v>
      </c>
      <c r="U5393" s="239">
        <f t="shared" si="262"/>
        <v>3614.0416</v>
      </c>
      <c r="V5393" s="181" t="s">
        <v>7</v>
      </c>
    </row>
    <row r="5394" spans="2:22" s="26" customFormat="1" ht="78.75" x14ac:dyDescent="0.25">
      <c r="B5394" s="193" t="s">
        <v>1551</v>
      </c>
      <c r="C5394" s="238" t="s">
        <v>1480</v>
      </c>
      <c r="D5394" s="193" t="s">
        <v>1481</v>
      </c>
      <c r="E5394" s="183" t="s">
        <v>4129</v>
      </c>
      <c r="F5394" s="183" t="s">
        <v>4639</v>
      </c>
      <c r="G5394" s="183" t="s">
        <v>7</v>
      </c>
      <c r="H5394" s="195" t="s">
        <v>289</v>
      </c>
      <c r="I5394" s="183">
        <v>2023</v>
      </c>
      <c r="J5394" s="183">
        <v>10</v>
      </c>
      <c r="K5394" s="183" t="s">
        <v>3585</v>
      </c>
      <c r="L5394" s="183" t="s">
        <v>134</v>
      </c>
      <c r="M5394" s="183" t="s">
        <v>4638</v>
      </c>
      <c r="N5394" s="183" t="s">
        <v>4837</v>
      </c>
      <c r="O5394" s="183">
        <v>1</v>
      </c>
      <c r="P5394" s="183">
        <v>1</v>
      </c>
      <c r="Q5394" s="181" t="s">
        <v>111</v>
      </c>
      <c r="R5394" s="181" t="s">
        <v>139</v>
      </c>
      <c r="S5394" s="239">
        <v>425.5</v>
      </c>
      <c r="T5394" s="181">
        <v>1</v>
      </c>
      <c r="U5394" s="239">
        <f t="shared" si="262"/>
        <v>425.5</v>
      </c>
      <c r="V5394" s="181" t="s">
        <v>7</v>
      </c>
    </row>
    <row r="5395" spans="2:22" s="26" customFormat="1" ht="78.75" x14ac:dyDescent="0.25">
      <c r="B5395" s="193" t="s">
        <v>1551</v>
      </c>
      <c r="C5395" s="238" t="s">
        <v>1480</v>
      </c>
      <c r="D5395" s="193" t="s">
        <v>1481</v>
      </c>
      <c r="E5395" s="183" t="s">
        <v>26</v>
      </c>
      <c r="F5395" s="183" t="s">
        <v>7</v>
      </c>
      <c r="G5395" s="183" t="s">
        <v>7</v>
      </c>
      <c r="H5395" s="183" t="s">
        <v>7</v>
      </c>
      <c r="I5395" s="183" t="s">
        <v>7</v>
      </c>
      <c r="J5395" s="183" t="s">
        <v>7</v>
      </c>
      <c r="K5395" s="183" t="s">
        <v>7</v>
      </c>
      <c r="L5395" s="183" t="s">
        <v>7</v>
      </c>
      <c r="M5395" s="183" t="s">
        <v>7</v>
      </c>
      <c r="N5395" s="183" t="s">
        <v>7</v>
      </c>
      <c r="O5395" s="183" t="s">
        <v>7</v>
      </c>
      <c r="P5395" s="183" t="s">
        <v>7</v>
      </c>
      <c r="Q5395" s="181" t="s">
        <v>7</v>
      </c>
      <c r="R5395" s="181" t="s">
        <v>7</v>
      </c>
      <c r="S5395" s="239" t="s">
        <v>7</v>
      </c>
      <c r="T5395" s="181" t="s">
        <v>7</v>
      </c>
      <c r="U5395" s="239">
        <f>SUM(U5388:U5394)</f>
        <v>115341.08009999999</v>
      </c>
      <c r="V5395" s="181" t="s">
        <v>7</v>
      </c>
    </row>
    <row r="5396" spans="2:22" s="26" customFormat="1" ht="78.75" x14ac:dyDescent="0.25">
      <c r="B5396" s="193" t="s">
        <v>1545</v>
      </c>
      <c r="C5396" s="238" t="s">
        <v>1482</v>
      </c>
      <c r="D5396" s="193" t="s">
        <v>1483</v>
      </c>
      <c r="E5396" s="183" t="s">
        <v>248</v>
      </c>
      <c r="F5396" s="183" t="s">
        <v>4640</v>
      </c>
      <c r="G5396" s="183" t="s">
        <v>7</v>
      </c>
      <c r="H5396" s="195" t="s">
        <v>109</v>
      </c>
      <c r="I5396" s="183">
        <v>2025</v>
      </c>
      <c r="J5396" s="183">
        <v>10</v>
      </c>
      <c r="K5396" s="183" t="s">
        <v>2189</v>
      </c>
      <c r="L5396" s="183" t="s">
        <v>652</v>
      </c>
      <c r="M5396" s="183" t="s">
        <v>4641</v>
      </c>
      <c r="N5396" s="183" t="s">
        <v>4837</v>
      </c>
      <c r="O5396" s="183">
        <v>1</v>
      </c>
      <c r="P5396" s="183">
        <v>41</v>
      </c>
      <c r="Q5396" s="181" t="s">
        <v>193</v>
      </c>
      <c r="R5396" s="181" t="s">
        <v>4565</v>
      </c>
      <c r="S5396" s="239">
        <v>5248.25</v>
      </c>
      <c r="T5396" s="181">
        <v>1.28</v>
      </c>
      <c r="U5396" s="239">
        <f t="shared" si="262"/>
        <v>275428.16000000003</v>
      </c>
      <c r="V5396" s="181" t="s">
        <v>7</v>
      </c>
    </row>
    <row r="5397" spans="2:22" s="26" customFormat="1" ht="78.75" x14ac:dyDescent="0.25">
      <c r="B5397" s="193" t="s">
        <v>1545</v>
      </c>
      <c r="C5397" s="238" t="s">
        <v>1482</v>
      </c>
      <c r="D5397" s="193" t="s">
        <v>1483</v>
      </c>
      <c r="E5397" s="183" t="s">
        <v>5483</v>
      </c>
      <c r="F5397" s="183" t="s">
        <v>4640</v>
      </c>
      <c r="G5397" s="183" t="s">
        <v>7</v>
      </c>
      <c r="H5397" s="195" t="s">
        <v>109</v>
      </c>
      <c r="I5397" s="183">
        <v>2025</v>
      </c>
      <c r="J5397" s="183">
        <v>10</v>
      </c>
      <c r="K5397" s="183" t="s">
        <v>4079</v>
      </c>
      <c r="L5397" s="183" t="s">
        <v>652</v>
      </c>
      <c r="M5397" s="183" t="s">
        <v>4641</v>
      </c>
      <c r="N5397" s="183" t="s">
        <v>4837</v>
      </c>
      <c r="O5397" s="183">
        <v>1</v>
      </c>
      <c r="P5397" s="183">
        <v>4</v>
      </c>
      <c r="Q5397" s="181" t="s">
        <v>193</v>
      </c>
      <c r="R5397" s="181" t="s">
        <v>4080</v>
      </c>
      <c r="S5397" s="239">
        <v>6602.46</v>
      </c>
      <c r="T5397" s="181">
        <v>1.31</v>
      </c>
      <c r="U5397" s="239">
        <f t="shared" si="262"/>
        <v>34596.890400000004</v>
      </c>
      <c r="V5397" s="181" t="s">
        <v>7</v>
      </c>
    </row>
    <row r="5398" spans="2:22" s="26" customFormat="1" ht="78.75" x14ac:dyDescent="0.25">
      <c r="B5398" s="193" t="s">
        <v>1545</v>
      </c>
      <c r="C5398" s="238" t="s">
        <v>1482</v>
      </c>
      <c r="D5398" s="193" t="s">
        <v>1483</v>
      </c>
      <c r="E5398" s="183" t="s">
        <v>3822</v>
      </c>
      <c r="F5398" s="183" t="s">
        <v>4640</v>
      </c>
      <c r="G5398" s="183" t="s">
        <v>7</v>
      </c>
      <c r="H5398" s="195" t="s">
        <v>109</v>
      </c>
      <c r="I5398" s="183">
        <v>2025</v>
      </c>
      <c r="J5398" s="183">
        <v>10</v>
      </c>
      <c r="K5398" s="183" t="s">
        <v>4642</v>
      </c>
      <c r="L5398" s="183" t="s">
        <v>652</v>
      </c>
      <c r="M5398" s="183" t="s">
        <v>4641</v>
      </c>
      <c r="N5398" s="183" t="s">
        <v>4837</v>
      </c>
      <c r="O5398" s="183">
        <v>1</v>
      </c>
      <c r="P5398" s="183">
        <v>4</v>
      </c>
      <c r="Q5398" s="181" t="s">
        <v>193</v>
      </c>
      <c r="R5398" s="181" t="s">
        <v>2218</v>
      </c>
      <c r="S5398" s="239">
        <v>1058.83</v>
      </c>
      <c r="T5398" s="181">
        <v>1.31</v>
      </c>
      <c r="U5398" s="239">
        <f t="shared" si="262"/>
        <v>5548.2691999999997</v>
      </c>
      <c r="V5398" s="181" t="s">
        <v>7</v>
      </c>
    </row>
    <row r="5399" spans="2:22" s="26" customFormat="1" ht="78.75" x14ac:dyDescent="0.25">
      <c r="B5399" s="193" t="s">
        <v>1545</v>
      </c>
      <c r="C5399" s="238" t="s">
        <v>1482</v>
      </c>
      <c r="D5399" s="193" t="s">
        <v>1483</v>
      </c>
      <c r="E5399" s="183" t="s">
        <v>3822</v>
      </c>
      <c r="F5399" s="183" t="s">
        <v>4640</v>
      </c>
      <c r="G5399" s="183" t="s">
        <v>7</v>
      </c>
      <c r="H5399" s="195" t="s">
        <v>109</v>
      </c>
      <c r="I5399" s="183">
        <v>2025</v>
      </c>
      <c r="J5399" s="183">
        <v>10</v>
      </c>
      <c r="K5399" s="183" t="s">
        <v>353</v>
      </c>
      <c r="L5399" s="183" t="s">
        <v>652</v>
      </c>
      <c r="M5399" s="183" t="s">
        <v>4641</v>
      </c>
      <c r="N5399" s="183" t="s">
        <v>4837</v>
      </c>
      <c r="O5399" s="183">
        <v>1</v>
      </c>
      <c r="P5399" s="183">
        <v>3</v>
      </c>
      <c r="Q5399" s="181" t="s">
        <v>193</v>
      </c>
      <c r="R5399" s="181" t="s">
        <v>158</v>
      </c>
      <c r="S5399" s="239">
        <v>780.72</v>
      </c>
      <c r="T5399" s="181">
        <v>1.31</v>
      </c>
      <c r="U5399" s="239">
        <f t="shared" si="262"/>
        <v>3068.2296000000001</v>
      </c>
      <c r="V5399" s="181" t="s">
        <v>7</v>
      </c>
    </row>
    <row r="5400" spans="2:22" s="26" customFormat="1" ht="78.75" x14ac:dyDescent="0.25">
      <c r="B5400" s="193" t="s">
        <v>1545</v>
      </c>
      <c r="C5400" s="238" t="s">
        <v>1482</v>
      </c>
      <c r="D5400" s="193" t="s">
        <v>1483</v>
      </c>
      <c r="E5400" s="183" t="s">
        <v>4129</v>
      </c>
      <c r="F5400" s="183" t="s">
        <v>4640</v>
      </c>
      <c r="G5400" s="183" t="s">
        <v>7</v>
      </c>
      <c r="H5400" s="195" t="s">
        <v>109</v>
      </c>
      <c r="I5400" s="183">
        <v>2025</v>
      </c>
      <c r="J5400" s="183" t="s">
        <v>7</v>
      </c>
      <c r="K5400" s="183" t="s">
        <v>4383</v>
      </c>
      <c r="L5400" s="183" t="s">
        <v>652</v>
      </c>
      <c r="M5400" s="183" t="s">
        <v>4641</v>
      </c>
      <c r="N5400" s="183" t="s">
        <v>4837</v>
      </c>
      <c r="O5400" s="183">
        <v>1</v>
      </c>
      <c r="P5400" s="183">
        <v>1</v>
      </c>
      <c r="Q5400" s="181" t="s">
        <v>111</v>
      </c>
      <c r="R5400" s="181" t="s">
        <v>356</v>
      </c>
      <c r="S5400" s="239">
        <v>35458.43</v>
      </c>
      <c r="T5400" s="181">
        <v>1</v>
      </c>
      <c r="U5400" s="239">
        <f t="shared" si="262"/>
        <v>35458.43</v>
      </c>
      <c r="V5400" s="181" t="s">
        <v>7</v>
      </c>
    </row>
    <row r="5401" spans="2:22" s="26" customFormat="1" ht="78.75" x14ac:dyDescent="0.25">
      <c r="B5401" s="193" t="s">
        <v>1545</v>
      </c>
      <c r="C5401" s="238" t="s">
        <v>1482</v>
      </c>
      <c r="D5401" s="193" t="s">
        <v>1483</v>
      </c>
      <c r="E5401" s="183" t="s">
        <v>26</v>
      </c>
      <c r="F5401" s="183" t="s">
        <v>7</v>
      </c>
      <c r="G5401" s="183" t="s">
        <v>7</v>
      </c>
      <c r="H5401" s="183" t="s">
        <v>7</v>
      </c>
      <c r="I5401" s="183" t="s">
        <v>7</v>
      </c>
      <c r="J5401" s="183" t="s">
        <v>7</v>
      </c>
      <c r="K5401" s="183" t="s">
        <v>7</v>
      </c>
      <c r="L5401" s="183" t="s">
        <v>7</v>
      </c>
      <c r="M5401" s="183" t="s">
        <v>7</v>
      </c>
      <c r="N5401" s="183" t="s">
        <v>7</v>
      </c>
      <c r="O5401" s="183" t="s">
        <v>7</v>
      </c>
      <c r="P5401" s="183" t="s">
        <v>7</v>
      </c>
      <c r="Q5401" s="181" t="s">
        <v>7</v>
      </c>
      <c r="R5401" s="181" t="s">
        <v>7</v>
      </c>
      <c r="S5401" s="239" t="s">
        <v>7</v>
      </c>
      <c r="T5401" s="181" t="s">
        <v>7</v>
      </c>
      <c r="U5401" s="239">
        <f>SUM(U5396:U5400)</f>
        <v>354099.97920000006</v>
      </c>
      <c r="V5401" s="181" t="s">
        <v>7</v>
      </c>
    </row>
    <row r="5402" spans="2:22" s="26" customFormat="1" ht="78.75" x14ac:dyDescent="0.25">
      <c r="B5402" s="193" t="s">
        <v>1545</v>
      </c>
      <c r="C5402" s="238" t="s">
        <v>1484</v>
      </c>
      <c r="D5402" s="193" t="s">
        <v>1485</v>
      </c>
      <c r="E5402" s="183" t="s">
        <v>5441</v>
      </c>
      <c r="F5402" s="183" t="s">
        <v>4643</v>
      </c>
      <c r="G5402" s="183" t="s">
        <v>7</v>
      </c>
      <c r="H5402" s="195" t="s">
        <v>109</v>
      </c>
      <c r="I5402" s="183">
        <v>2023</v>
      </c>
      <c r="J5402" s="183">
        <v>110</v>
      </c>
      <c r="K5402" s="183" t="s">
        <v>2187</v>
      </c>
      <c r="L5402" s="183" t="s">
        <v>652</v>
      </c>
      <c r="M5402" s="183" t="s">
        <v>4644</v>
      </c>
      <c r="N5402" s="183" t="s">
        <v>4837</v>
      </c>
      <c r="O5402" s="183">
        <v>1</v>
      </c>
      <c r="P5402" s="183">
        <v>2</v>
      </c>
      <c r="Q5402" s="181" t="s">
        <v>193</v>
      </c>
      <c r="R5402" s="181" t="s">
        <v>153</v>
      </c>
      <c r="S5402" s="239">
        <v>39176.870000000003</v>
      </c>
      <c r="T5402" s="181">
        <v>1.28</v>
      </c>
      <c r="U5402" s="239">
        <f>O5402*P5402*S5402*T5402</f>
        <v>100292.78720000001</v>
      </c>
      <c r="V5402" s="181" t="s">
        <v>7</v>
      </c>
    </row>
    <row r="5403" spans="2:22" s="26" customFormat="1" ht="78.75" x14ac:dyDescent="0.25">
      <c r="B5403" s="193" t="s">
        <v>1545</v>
      </c>
      <c r="C5403" s="238" t="s">
        <v>1484</v>
      </c>
      <c r="D5403" s="193" t="s">
        <v>1485</v>
      </c>
      <c r="E5403" s="183" t="s">
        <v>248</v>
      </c>
      <c r="F5403" s="183" t="s">
        <v>4643</v>
      </c>
      <c r="G5403" s="183" t="s">
        <v>7</v>
      </c>
      <c r="H5403" s="195" t="s">
        <v>109</v>
      </c>
      <c r="I5403" s="183">
        <v>2023</v>
      </c>
      <c r="J5403" s="183">
        <v>10</v>
      </c>
      <c r="K5403" s="183" t="s">
        <v>2189</v>
      </c>
      <c r="L5403" s="183" t="s">
        <v>652</v>
      </c>
      <c r="M5403" s="183" t="s">
        <v>4644</v>
      </c>
      <c r="N5403" s="183" t="s">
        <v>4837</v>
      </c>
      <c r="O5403" s="183">
        <v>1</v>
      </c>
      <c r="P5403" s="183">
        <v>2</v>
      </c>
      <c r="Q5403" s="181" t="s">
        <v>193</v>
      </c>
      <c r="R5403" s="181" t="s">
        <v>4565</v>
      </c>
      <c r="S5403" s="239">
        <v>5248.25</v>
      </c>
      <c r="T5403" s="181">
        <v>1.28</v>
      </c>
      <c r="U5403" s="239">
        <f t="shared" ref="U5403:U5408" si="263">O5403*P5403*S5403*T5403</f>
        <v>13435.52</v>
      </c>
      <c r="V5403" s="181" t="s">
        <v>7</v>
      </c>
    </row>
    <row r="5404" spans="2:22" s="26" customFormat="1" ht="78.75" x14ac:dyDescent="0.25">
      <c r="B5404" s="193" t="s">
        <v>1545</v>
      </c>
      <c r="C5404" s="238" t="s">
        <v>1484</v>
      </c>
      <c r="D5404" s="193" t="s">
        <v>1485</v>
      </c>
      <c r="E5404" s="183" t="s">
        <v>5483</v>
      </c>
      <c r="F5404" s="183" t="s">
        <v>4643</v>
      </c>
      <c r="G5404" s="183" t="s">
        <v>7</v>
      </c>
      <c r="H5404" s="195" t="s">
        <v>109</v>
      </c>
      <c r="I5404" s="183">
        <v>2023</v>
      </c>
      <c r="J5404" s="183">
        <v>10</v>
      </c>
      <c r="K5404" s="183" t="s">
        <v>4079</v>
      </c>
      <c r="L5404" s="183" t="s">
        <v>652</v>
      </c>
      <c r="M5404" s="183" t="s">
        <v>4644</v>
      </c>
      <c r="N5404" s="183" t="s">
        <v>4837</v>
      </c>
      <c r="O5404" s="183">
        <v>1</v>
      </c>
      <c r="P5404" s="183">
        <v>2</v>
      </c>
      <c r="Q5404" s="181" t="s">
        <v>193</v>
      </c>
      <c r="R5404" s="181" t="s">
        <v>4080</v>
      </c>
      <c r="S5404" s="239">
        <v>6602.46</v>
      </c>
      <c r="T5404" s="181">
        <v>1.31</v>
      </c>
      <c r="U5404" s="239">
        <f t="shared" si="263"/>
        <v>17298.445200000002</v>
      </c>
      <c r="V5404" s="181" t="s">
        <v>7</v>
      </c>
    </row>
    <row r="5405" spans="2:22" s="26" customFormat="1" ht="78.75" x14ac:dyDescent="0.25">
      <c r="B5405" s="193" t="s">
        <v>1545</v>
      </c>
      <c r="C5405" s="238" t="s">
        <v>1484</v>
      </c>
      <c r="D5405" s="193" t="s">
        <v>1485</v>
      </c>
      <c r="E5405" s="183" t="s">
        <v>3822</v>
      </c>
      <c r="F5405" s="183" t="s">
        <v>4643</v>
      </c>
      <c r="G5405" s="183" t="s">
        <v>7</v>
      </c>
      <c r="H5405" s="195" t="s">
        <v>109</v>
      </c>
      <c r="I5405" s="183">
        <v>2023</v>
      </c>
      <c r="J5405" s="183">
        <v>10</v>
      </c>
      <c r="K5405" s="183" t="s">
        <v>4642</v>
      </c>
      <c r="L5405" s="183" t="s">
        <v>652</v>
      </c>
      <c r="M5405" s="183" t="s">
        <v>4644</v>
      </c>
      <c r="N5405" s="183" t="s">
        <v>4837</v>
      </c>
      <c r="O5405" s="183">
        <v>1</v>
      </c>
      <c r="P5405" s="183">
        <v>2</v>
      </c>
      <c r="Q5405" s="181" t="s">
        <v>193</v>
      </c>
      <c r="R5405" s="181" t="s">
        <v>2218</v>
      </c>
      <c r="S5405" s="239">
        <v>1058.83</v>
      </c>
      <c r="T5405" s="181">
        <v>1.31</v>
      </c>
      <c r="U5405" s="239">
        <f t="shared" si="263"/>
        <v>2774.1345999999999</v>
      </c>
      <c r="V5405" s="181" t="s">
        <v>7</v>
      </c>
    </row>
    <row r="5406" spans="2:22" s="26" customFormat="1" ht="78.75" x14ac:dyDescent="0.25">
      <c r="B5406" s="193" t="s">
        <v>1545</v>
      </c>
      <c r="C5406" s="238" t="s">
        <v>1484</v>
      </c>
      <c r="D5406" s="193" t="s">
        <v>1485</v>
      </c>
      <c r="E5406" s="183" t="s">
        <v>202</v>
      </c>
      <c r="F5406" s="183" t="s">
        <v>4643</v>
      </c>
      <c r="G5406" s="183" t="s">
        <v>7</v>
      </c>
      <c r="H5406" s="195" t="s">
        <v>109</v>
      </c>
      <c r="I5406" s="183">
        <v>2023</v>
      </c>
      <c r="J5406" s="183">
        <v>110</v>
      </c>
      <c r="K5406" s="183" t="s">
        <v>5328</v>
      </c>
      <c r="L5406" s="183" t="s">
        <v>652</v>
      </c>
      <c r="M5406" s="183" t="s">
        <v>4644</v>
      </c>
      <c r="N5406" s="183" t="s">
        <v>4837</v>
      </c>
      <c r="O5406" s="183">
        <v>1</v>
      </c>
      <c r="P5406" s="183">
        <f>833*2</f>
        <v>1666</v>
      </c>
      <c r="Q5406" s="181" t="s">
        <v>204</v>
      </c>
      <c r="R5406" s="181" t="s">
        <v>159</v>
      </c>
      <c r="S5406" s="239">
        <v>5.7</v>
      </c>
      <c r="T5406" s="181">
        <v>1</v>
      </c>
      <c r="U5406" s="239">
        <f t="shared" si="263"/>
        <v>9496.2000000000007</v>
      </c>
      <c r="V5406" s="181" t="s">
        <v>7</v>
      </c>
    </row>
    <row r="5407" spans="2:22" s="26" customFormat="1" ht="78.75" x14ac:dyDescent="0.25">
      <c r="B5407" s="193" t="s">
        <v>1545</v>
      </c>
      <c r="C5407" s="238" t="s">
        <v>1484</v>
      </c>
      <c r="D5407" s="193" t="s">
        <v>1485</v>
      </c>
      <c r="E5407" s="183" t="s">
        <v>5369</v>
      </c>
      <c r="F5407" s="183" t="s">
        <v>4643</v>
      </c>
      <c r="G5407" s="183" t="s">
        <v>7</v>
      </c>
      <c r="H5407" s="195" t="s">
        <v>109</v>
      </c>
      <c r="I5407" s="183">
        <v>2023</v>
      </c>
      <c r="J5407" s="183">
        <v>110</v>
      </c>
      <c r="K5407" s="183" t="s">
        <v>206</v>
      </c>
      <c r="L5407" s="183" t="s">
        <v>652</v>
      </c>
      <c r="M5407" s="183" t="s">
        <v>4644</v>
      </c>
      <c r="N5407" s="183" t="s">
        <v>4837</v>
      </c>
      <c r="O5407" s="183">
        <v>1</v>
      </c>
      <c r="P5407" s="183">
        <v>1</v>
      </c>
      <c r="Q5407" s="181" t="s">
        <v>193</v>
      </c>
      <c r="R5407" s="181" t="s">
        <v>207</v>
      </c>
      <c r="S5407" s="239">
        <v>3290.54</v>
      </c>
      <c r="T5407" s="181">
        <v>1</v>
      </c>
      <c r="U5407" s="239">
        <f t="shared" si="263"/>
        <v>3290.54</v>
      </c>
      <c r="V5407" s="181" t="s">
        <v>7</v>
      </c>
    </row>
    <row r="5408" spans="2:22" s="26" customFormat="1" ht="78.75" x14ac:dyDescent="0.25">
      <c r="B5408" s="193" t="s">
        <v>1545</v>
      </c>
      <c r="C5408" s="238" t="s">
        <v>1484</v>
      </c>
      <c r="D5408" s="193" t="s">
        <v>1485</v>
      </c>
      <c r="E5408" s="183" t="s">
        <v>4129</v>
      </c>
      <c r="F5408" s="183" t="s">
        <v>4643</v>
      </c>
      <c r="G5408" s="183" t="s">
        <v>7</v>
      </c>
      <c r="H5408" s="195" t="s">
        <v>109</v>
      </c>
      <c r="I5408" s="183">
        <v>2023</v>
      </c>
      <c r="J5408" s="183">
        <v>10</v>
      </c>
      <c r="K5408" s="183" t="s">
        <v>4093</v>
      </c>
      <c r="L5408" s="183" t="s">
        <v>652</v>
      </c>
      <c r="M5408" s="183" t="s">
        <v>4644</v>
      </c>
      <c r="N5408" s="183" t="s">
        <v>4837</v>
      </c>
      <c r="O5408" s="183">
        <v>1</v>
      </c>
      <c r="P5408" s="183">
        <v>1</v>
      </c>
      <c r="Q5408" s="181" t="s">
        <v>111</v>
      </c>
      <c r="R5408" s="181" t="s">
        <v>211</v>
      </c>
      <c r="S5408" s="239">
        <v>4255.01</v>
      </c>
      <c r="T5408" s="181">
        <v>1</v>
      </c>
      <c r="U5408" s="239">
        <f t="shared" si="263"/>
        <v>4255.01</v>
      </c>
      <c r="V5408" s="181" t="s">
        <v>7</v>
      </c>
    </row>
    <row r="5409" spans="2:22" s="26" customFormat="1" ht="78.75" x14ac:dyDescent="0.25">
      <c r="B5409" s="193" t="s">
        <v>1545</v>
      </c>
      <c r="C5409" s="238" t="s">
        <v>1484</v>
      </c>
      <c r="D5409" s="193" t="s">
        <v>1485</v>
      </c>
      <c r="E5409" s="183" t="s">
        <v>26</v>
      </c>
      <c r="F5409" s="183" t="s">
        <v>7</v>
      </c>
      <c r="G5409" s="183" t="s">
        <v>7</v>
      </c>
      <c r="H5409" s="183" t="s">
        <v>7</v>
      </c>
      <c r="I5409" s="183" t="s">
        <v>7</v>
      </c>
      <c r="J5409" s="183" t="s">
        <v>7</v>
      </c>
      <c r="K5409" s="183" t="s">
        <v>7</v>
      </c>
      <c r="L5409" s="183" t="s">
        <v>7</v>
      </c>
      <c r="M5409" s="183" t="s">
        <v>7</v>
      </c>
      <c r="N5409" s="183" t="s">
        <v>7</v>
      </c>
      <c r="O5409" s="183" t="s">
        <v>7</v>
      </c>
      <c r="P5409" s="183" t="s">
        <v>7</v>
      </c>
      <c r="Q5409" s="181" t="s">
        <v>7</v>
      </c>
      <c r="R5409" s="181" t="s">
        <v>7</v>
      </c>
      <c r="S5409" s="239" t="s">
        <v>7</v>
      </c>
      <c r="T5409" s="181" t="s">
        <v>7</v>
      </c>
      <c r="U5409" s="239">
        <f>SUM(U5402:U5408)</f>
        <v>150842.63700000005</v>
      </c>
      <c r="V5409" s="181" t="s">
        <v>7</v>
      </c>
    </row>
    <row r="5410" spans="2:22" s="26" customFormat="1" ht="78.75" x14ac:dyDescent="0.25">
      <c r="B5410" s="193" t="s">
        <v>1560</v>
      </c>
      <c r="C5410" s="238" t="s">
        <v>1486</v>
      </c>
      <c r="D5410" s="193" t="s">
        <v>1487</v>
      </c>
      <c r="E5410" s="183" t="s">
        <v>275</v>
      </c>
      <c r="F5410" s="183" t="s">
        <v>4645</v>
      </c>
      <c r="G5410" s="183" t="s">
        <v>7</v>
      </c>
      <c r="H5410" s="195" t="s">
        <v>692</v>
      </c>
      <c r="I5410" s="183">
        <v>2027</v>
      </c>
      <c r="J5410" s="183">
        <v>0.4</v>
      </c>
      <c r="K5410" s="183" t="s">
        <v>5397</v>
      </c>
      <c r="L5410" s="183" t="s">
        <v>652</v>
      </c>
      <c r="M5410" s="183" t="s">
        <v>4646</v>
      </c>
      <c r="N5410" s="183" t="s">
        <v>4837</v>
      </c>
      <c r="O5410" s="183">
        <v>1</v>
      </c>
      <c r="P5410" s="183">
        <v>5012</v>
      </c>
      <c r="Q5410" s="181" t="s">
        <v>169</v>
      </c>
      <c r="R5410" s="181" t="s">
        <v>452</v>
      </c>
      <c r="S5410" s="239">
        <v>57.24</v>
      </c>
      <c r="T5410" s="181">
        <v>1.34</v>
      </c>
      <c r="U5410" s="239">
        <f>O5410*P5410*S5410*T5410</f>
        <v>384428.4192</v>
      </c>
      <c r="V5410" s="181" t="s">
        <v>7</v>
      </c>
    </row>
    <row r="5411" spans="2:22" s="26" customFormat="1" ht="78.75" x14ac:dyDescent="0.25">
      <c r="B5411" s="193" t="s">
        <v>1560</v>
      </c>
      <c r="C5411" s="238" t="s">
        <v>1486</v>
      </c>
      <c r="D5411" s="193" t="s">
        <v>1487</v>
      </c>
      <c r="E5411" s="183" t="s">
        <v>275</v>
      </c>
      <c r="F5411" s="183" t="s">
        <v>4645</v>
      </c>
      <c r="G5411" s="183" t="s">
        <v>7</v>
      </c>
      <c r="H5411" s="195" t="s">
        <v>692</v>
      </c>
      <c r="I5411" s="183">
        <v>2027</v>
      </c>
      <c r="J5411" s="183">
        <v>0.4</v>
      </c>
      <c r="K5411" s="183" t="s">
        <v>5268</v>
      </c>
      <c r="L5411" s="183" t="s">
        <v>652</v>
      </c>
      <c r="M5411" s="183" t="s">
        <v>4646</v>
      </c>
      <c r="N5411" s="183" t="s">
        <v>4837</v>
      </c>
      <c r="O5411" s="183">
        <v>1</v>
      </c>
      <c r="P5411" s="183">
        <v>4554</v>
      </c>
      <c r="Q5411" s="181" t="s">
        <v>169</v>
      </c>
      <c r="R5411" s="181" t="s">
        <v>3743</v>
      </c>
      <c r="S5411" s="239">
        <v>62.16</v>
      </c>
      <c r="T5411" s="181">
        <v>1.34</v>
      </c>
      <c r="U5411" s="239">
        <f t="shared" ref="U5411:U5417" si="264">O5411*P5411*S5411*T5411</f>
        <v>379322.69759999996</v>
      </c>
      <c r="V5411" s="181" t="s">
        <v>7</v>
      </c>
    </row>
    <row r="5412" spans="2:22" s="26" customFormat="1" ht="78.75" x14ac:dyDescent="0.25">
      <c r="B5412" s="193" t="s">
        <v>1560</v>
      </c>
      <c r="C5412" s="238" t="s">
        <v>1486</v>
      </c>
      <c r="D5412" s="193" t="s">
        <v>1487</v>
      </c>
      <c r="E5412" s="183" t="s">
        <v>275</v>
      </c>
      <c r="F5412" s="183" t="s">
        <v>4645</v>
      </c>
      <c r="G5412" s="183" t="s">
        <v>7</v>
      </c>
      <c r="H5412" s="195" t="s">
        <v>692</v>
      </c>
      <c r="I5412" s="183">
        <v>2027</v>
      </c>
      <c r="J5412" s="183">
        <v>0.4</v>
      </c>
      <c r="K5412" s="183" t="s">
        <v>5400</v>
      </c>
      <c r="L5412" s="183" t="s">
        <v>652</v>
      </c>
      <c r="M5412" s="183" t="s">
        <v>4646</v>
      </c>
      <c r="N5412" s="183" t="s">
        <v>4837</v>
      </c>
      <c r="O5412" s="183">
        <v>1</v>
      </c>
      <c r="P5412" s="183">
        <v>312</v>
      </c>
      <c r="Q5412" s="181" t="s">
        <v>169</v>
      </c>
      <c r="R5412" s="181" t="s">
        <v>2880</v>
      </c>
      <c r="S5412" s="239">
        <v>111.97</v>
      </c>
      <c r="T5412" s="181">
        <v>1.34</v>
      </c>
      <c r="U5412" s="239">
        <f t="shared" si="264"/>
        <v>46812.417600000001</v>
      </c>
      <c r="V5412" s="181" t="s">
        <v>7</v>
      </c>
    </row>
    <row r="5413" spans="2:22" s="26" customFormat="1" ht="78.75" x14ac:dyDescent="0.25">
      <c r="B5413" s="193" t="s">
        <v>1560</v>
      </c>
      <c r="C5413" s="238" t="s">
        <v>1486</v>
      </c>
      <c r="D5413" s="193" t="s">
        <v>1487</v>
      </c>
      <c r="E5413" s="183" t="s">
        <v>4420</v>
      </c>
      <c r="F5413" s="183" t="s">
        <v>4645</v>
      </c>
      <c r="G5413" s="183" t="s">
        <v>7</v>
      </c>
      <c r="H5413" s="195" t="s">
        <v>692</v>
      </c>
      <c r="I5413" s="183">
        <v>2027</v>
      </c>
      <c r="J5413" s="183">
        <v>0.4</v>
      </c>
      <c r="K5413" s="183" t="s">
        <v>2970</v>
      </c>
      <c r="L5413" s="183" t="s">
        <v>652</v>
      </c>
      <c r="M5413" s="183" t="s">
        <v>4646</v>
      </c>
      <c r="N5413" s="183" t="s">
        <v>4837</v>
      </c>
      <c r="O5413" s="183">
        <v>1</v>
      </c>
      <c r="P5413" s="183">
        <f>P5410+P5411+P5412</f>
        <v>9878</v>
      </c>
      <c r="Q5413" s="181" t="s">
        <v>135</v>
      </c>
      <c r="R5413" s="181" t="s">
        <v>2971</v>
      </c>
      <c r="S5413" s="239">
        <v>4.95</v>
      </c>
      <c r="T5413" s="181">
        <v>1.1100000000000001</v>
      </c>
      <c r="U5413" s="239">
        <f t="shared" si="264"/>
        <v>54274.671000000002</v>
      </c>
      <c r="V5413" s="181" t="s">
        <v>7</v>
      </c>
    </row>
    <row r="5414" spans="2:22" s="26" customFormat="1" ht="78.75" x14ac:dyDescent="0.25">
      <c r="B5414" s="193" t="s">
        <v>1560</v>
      </c>
      <c r="C5414" s="238" t="s">
        <v>1486</v>
      </c>
      <c r="D5414" s="193" t="s">
        <v>1487</v>
      </c>
      <c r="E5414" s="183" t="s">
        <v>2059</v>
      </c>
      <c r="F5414" s="183" t="s">
        <v>4645</v>
      </c>
      <c r="G5414" s="183" t="s">
        <v>7</v>
      </c>
      <c r="H5414" s="195" t="s">
        <v>692</v>
      </c>
      <c r="I5414" s="183">
        <v>2027</v>
      </c>
      <c r="J5414" s="183">
        <v>0.4</v>
      </c>
      <c r="K5414" s="183" t="s">
        <v>4647</v>
      </c>
      <c r="L5414" s="183" t="s">
        <v>652</v>
      </c>
      <c r="M5414" s="183" t="s">
        <v>4646</v>
      </c>
      <c r="N5414" s="183" t="s">
        <v>4837</v>
      </c>
      <c r="O5414" s="183">
        <v>1</v>
      </c>
      <c r="P5414" s="183">
        <f>0.024*P5410</f>
        <v>120.288</v>
      </c>
      <c r="Q5414" s="181" t="s">
        <v>99</v>
      </c>
      <c r="R5414" s="181" t="s">
        <v>4556</v>
      </c>
      <c r="S5414" s="239">
        <v>356.9</v>
      </c>
      <c r="T5414" s="181">
        <v>1.1100000000000001</v>
      </c>
      <c r="U5414" s="239">
        <f t="shared" si="264"/>
        <v>47653.173792000001</v>
      </c>
      <c r="V5414" s="181" t="s">
        <v>7</v>
      </c>
    </row>
    <row r="5415" spans="2:22" s="26" customFormat="1" ht="78.75" x14ac:dyDescent="0.25">
      <c r="B5415" s="193" t="s">
        <v>1560</v>
      </c>
      <c r="C5415" s="238" t="s">
        <v>1486</v>
      </c>
      <c r="D5415" s="193" t="s">
        <v>1487</v>
      </c>
      <c r="E5415" s="183" t="s">
        <v>2059</v>
      </c>
      <c r="F5415" s="183" t="s">
        <v>4645</v>
      </c>
      <c r="G5415" s="183" t="s">
        <v>7</v>
      </c>
      <c r="H5415" s="195" t="s">
        <v>692</v>
      </c>
      <c r="I5415" s="183">
        <v>2027</v>
      </c>
      <c r="J5415" s="183">
        <v>0.4</v>
      </c>
      <c r="K5415" s="183" t="s">
        <v>4648</v>
      </c>
      <c r="L5415" s="183" t="s">
        <v>652</v>
      </c>
      <c r="M5415" s="183" t="s">
        <v>4646</v>
      </c>
      <c r="N5415" s="183" t="s">
        <v>4837</v>
      </c>
      <c r="O5415" s="183">
        <v>1</v>
      </c>
      <c r="P5415" s="183">
        <f>0.024*P5411</f>
        <v>109.29600000000001</v>
      </c>
      <c r="Q5415" s="181" t="s">
        <v>99</v>
      </c>
      <c r="R5415" s="181" t="s">
        <v>1542</v>
      </c>
      <c r="S5415" s="239">
        <v>405.81</v>
      </c>
      <c r="T5415" s="181">
        <v>1.1100000000000001</v>
      </c>
      <c r="U5415" s="239">
        <f t="shared" si="264"/>
        <v>49232.28483360001</v>
      </c>
      <c r="V5415" s="181" t="s">
        <v>7</v>
      </c>
    </row>
    <row r="5416" spans="2:22" s="26" customFormat="1" ht="78.75" x14ac:dyDescent="0.25">
      <c r="B5416" s="193" t="s">
        <v>1560</v>
      </c>
      <c r="C5416" s="238" t="s">
        <v>1486</v>
      </c>
      <c r="D5416" s="193" t="s">
        <v>1487</v>
      </c>
      <c r="E5416" s="183" t="s">
        <v>2059</v>
      </c>
      <c r="F5416" s="183" t="s">
        <v>4645</v>
      </c>
      <c r="G5416" s="183" t="s">
        <v>7</v>
      </c>
      <c r="H5416" s="195" t="s">
        <v>692</v>
      </c>
      <c r="I5416" s="183">
        <v>2027</v>
      </c>
      <c r="J5416" s="183">
        <v>0.4</v>
      </c>
      <c r="K5416" s="183" t="s">
        <v>4649</v>
      </c>
      <c r="L5416" s="183" t="s">
        <v>652</v>
      </c>
      <c r="M5416" s="183" t="s">
        <v>4646</v>
      </c>
      <c r="N5416" s="183" t="s">
        <v>4837</v>
      </c>
      <c r="O5416" s="183">
        <v>1</v>
      </c>
      <c r="P5416" s="183">
        <f>P5412*0.024</f>
        <v>7.4880000000000004</v>
      </c>
      <c r="Q5416" s="181" t="s">
        <v>99</v>
      </c>
      <c r="R5416" s="181" t="s">
        <v>4519</v>
      </c>
      <c r="S5416" s="239">
        <v>664.4</v>
      </c>
      <c r="T5416" s="181">
        <v>1.1100000000000001</v>
      </c>
      <c r="U5416" s="239">
        <f t="shared" si="264"/>
        <v>5522.2801920000011</v>
      </c>
      <c r="V5416" s="181" t="s">
        <v>7</v>
      </c>
    </row>
    <row r="5417" spans="2:22" s="26" customFormat="1" ht="78.75" x14ac:dyDescent="0.25">
      <c r="B5417" s="193" t="s">
        <v>1560</v>
      </c>
      <c r="C5417" s="238" t="s">
        <v>1486</v>
      </c>
      <c r="D5417" s="193" t="s">
        <v>1487</v>
      </c>
      <c r="E5417" s="183" t="s">
        <v>4129</v>
      </c>
      <c r="F5417" s="183" t="s">
        <v>4645</v>
      </c>
      <c r="G5417" s="183" t="s">
        <v>7</v>
      </c>
      <c r="H5417" s="195" t="s">
        <v>692</v>
      </c>
      <c r="I5417" s="183">
        <v>2027</v>
      </c>
      <c r="J5417" s="183">
        <v>0.4</v>
      </c>
      <c r="K5417" s="183" t="s">
        <v>2541</v>
      </c>
      <c r="L5417" s="183" t="s">
        <v>652</v>
      </c>
      <c r="M5417" s="183" t="s">
        <v>4646</v>
      </c>
      <c r="N5417" s="183" t="s">
        <v>4837</v>
      </c>
      <c r="O5417" s="183">
        <v>1</v>
      </c>
      <c r="P5417" s="183">
        <v>1</v>
      </c>
      <c r="Q5417" s="181" t="s">
        <v>111</v>
      </c>
      <c r="R5417" s="181" t="s">
        <v>640</v>
      </c>
      <c r="S5417" s="239">
        <v>70916.850000000006</v>
      </c>
      <c r="T5417" s="181">
        <v>1</v>
      </c>
      <c r="U5417" s="239">
        <f t="shared" si="264"/>
        <v>70916.850000000006</v>
      </c>
      <c r="V5417" s="181" t="s">
        <v>7</v>
      </c>
    </row>
    <row r="5418" spans="2:22" s="26" customFormat="1" ht="78.75" x14ac:dyDescent="0.25">
      <c r="B5418" s="193" t="s">
        <v>1560</v>
      </c>
      <c r="C5418" s="238" t="s">
        <v>1486</v>
      </c>
      <c r="D5418" s="193" t="s">
        <v>1487</v>
      </c>
      <c r="E5418" s="183" t="s">
        <v>26</v>
      </c>
      <c r="F5418" s="183" t="s">
        <v>7</v>
      </c>
      <c r="G5418" s="183" t="s">
        <v>7</v>
      </c>
      <c r="H5418" s="183" t="s">
        <v>7</v>
      </c>
      <c r="I5418" s="183" t="s">
        <v>7</v>
      </c>
      <c r="J5418" s="183" t="s">
        <v>7</v>
      </c>
      <c r="K5418" s="183" t="s">
        <v>7</v>
      </c>
      <c r="L5418" s="183" t="s">
        <v>7</v>
      </c>
      <c r="M5418" s="183" t="s">
        <v>7</v>
      </c>
      <c r="N5418" s="183" t="s">
        <v>7</v>
      </c>
      <c r="O5418" s="183" t="s">
        <v>7</v>
      </c>
      <c r="P5418" s="183" t="s">
        <v>7</v>
      </c>
      <c r="Q5418" s="181" t="s">
        <v>7</v>
      </c>
      <c r="R5418" s="181" t="s">
        <v>7</v>
      </c>
      <c r="S5418" s="239" t="s">
        <v>7</v>
      </c>
      <c r="T5418" s="181" t="s">
        <v>7</v>
      </c>
      <c r="U5418" s="239">
        <f>SUM(U5410:U5417)</f>
        <v>1038162.7942176</v>
      </c>
      <c r="V5418" s="181" t="s">
        <v>7</v>
      </c>
    </row>
    <row r="5419" spans="2:22" s="26" customFormat="1" ht="63" x14ac:dyDescent="0.25">
      <c r="B5419" s="193" t="s">
        <v>1560</v>
      </c>
      <c r="C5419" s="238" t="s">
        <v>1488</v>
      </c>
      <c r="D5419" s="193" t="s">
        <v>1489</v>
      </c>
      <c r="E5419" s="183" t="s">
        <v>275</v>
      </c>
      <c r="F5419" s="183" t="s">
        <v>4635</v>
      </c>
      <c r="G5419" s="183" t="s">
        <v>7</v>
      </c>
      <c r="H5419" s="195" t="s">
        <v>3550</v>
      </c>
      <c r="I5419" s="183">
        <v>2025</v>
      </c>
      <c r="J5419" s="183">
        <v>0.4</v>
      </c>
      <c r="K5419" s="183" t="s">
        <v>5397</v>
      </c>
      <c r="L5419" s="183" t="s">
        <v>652</v>
      </c>
      <c r="M5419" s="183" t="s">
        <v>4646</v>
      </c>
      <c r="N5419" s="183" t="s">
        <v>4837</v>
      </c>
      <c r="O5419" s="183">
        <v>1</v>
      </c>
      <c r="P5419" s="183">
        <v>24114</v>
      </c>
      <c r="Q5419" s="181" t="s">
        <v>169</v>
      </c>
      <c r="R5419" s="181" t="s">
        <v>452</v>
      </c>
      <c r="S5419" s="239">
        <v>57.24</v>
      </c>
      <c r="T5419" s="181">
        <v>1.34</v>
      </c>
      <c r="U5419" s="239">
        <f t="shared" ref="U5419:U5426" si="265">O5419*P5419*S5419*T5419</f>
        <v>1849582.3824000002</v>
      </c>
      <c r="V5419" s="181" t="s">
        <v>7</v>
      </c>
    </row>
    <row r="5420" spans="2:22" s="26" customFormat="1" ht="63" x14ac:dyDescent="0.25">
      <c r="B5420" s="193" t="s">
        <v>1560</v>
      </c>
      <c r="C5420" s="238" t="s">
        <v>1488</v>
      </c>
      <c r="D5420" s="193" t="s">
        <v>1489</v>
      </c>
      <c r="E5420" s="183" t="s">
        <v>275</v>
      </c>
      <c r="F5420" s="183" t="s">
        <v>4635</v>
      </c>
      <c r="G5420" s="183" t="s">
        <v>7</v>
      </c>
      <c r="H5420" s="195" t="s">
        <v>3550</v>
      </c>
      <c r="I5420" s="183">
        <v>2025</v>
      </c>
      <c r="J5420" s="183">
        <v>0.4</v>
      </c>
      <c r="K5420" s="183" t="s">
        <v>5268</v>
      </c>
      <c r="L5420" s="183" t="s">
        <v>652</v>
      </c>
      <c r="M5420" s="183" t="s">
        <v>4646</v>
      </c>
      <c r="N5420" s="183" t="s">
        <v>4837</v>
      </c>
      <c r="O5420" s="183">
        <v>1</v>
      </c>
      <c r="P5420" s="183">
        <v>15378</v>
      </c>
      <c r="Q5420" s="181" t="s">
        <v>169</v>
      </c>
      <c r="R5420" s="181" t="s">
        <v>3743</v>
      </c>
      <c r="S5420" s="239">
        <v>62.16</v>
      </c>
      <c r="T5420" s="181">
        <v>1.34</v>
      </c>
      <c r="U5420" s="239">
        <f>O5420*P5420*S5420*T5420</f>
        <v>1280901.2831999999</v>
      </c>
      <c r="V5420" s="181" t="s">
        <v>7</v>
      </c>
    </row>
    <row r="5421" spans="2:22" s="26" customFormat="1" ht="63" x14ac:dyDescent="0.25">
      <c r="B5421" s="193" t="s">
        <v>1560</v>
      </c>
      <c r="C5421" s="238" t="s">
        <v>1488</v>
      </c>
      <c r="D5421" s="193" t="s">
        <v>1489</v>
      </c>
      <c r="E5421" s="183" t="s">
        <v>275</v>
      </c>
      <c r="F5421" s="183" t="s">
        <v>4635</v>
      </c>
      <c r="G5421" s="183" t="s">
        <v>7</v>
      </c>
      <c r="H5421" s="195" t="s">
        <v>3550</v>
      </c>
      <c r="I5421" s="183">
        <v>2025</v>
      </c>
      <c r="J5421" s="183">
        <v>0.4</v>
      </c>
      <c r="K5421" s="183" t="s">
        <v>5400</v>
      </c>
      <c r="L5421" s="183" t="s">
        <v>652</v>
      </c>
      <c r="M5421" s="183" t="s">
        <v>4646</v>
      </c>
      <c r="N5421" s="183" t="s">
        <v>4837</v>
      </c>
      <c r="O5421" s="183">
        <v>1</v>
      </c>
      <c r="P5421" s="183">
        <v>2275</v>
      </c>
      <c r="Q5421" s="181" t="s">
        <v>169</v>
      </c>
      <c r="R5421" s="181" t="s">
        <v>2880</v>
      </c>
      <c r="S5421" s="239">
        <v>111.97</v>
      </c>
      <c r="T5421" s="181">
        <v>1.34</v>
      </c>
      <c r="U5421" s="239">
        <f t="shared" si="265"/>
        <v>341340.54500000004</v>
      </c>
      <c r="V5421" s="181" t="s">
        <v>7</v>
      </c>
    </row>
    <row r="5422" spans="2:22" s="26" customFormat="1" ht="47.25" x14ac:dyDescent="0.25">
      <c r="B5422" s="193" t="s">
        <v>1560</v>
      </c>
      <c r="C5422" s="238" t="s">
        <v>1488</v>
      </c>
      <c r="D5422" s="193" t="s">
        <v>1489</v>
      </c>
      <c r="E5422" s="183" t="s">
        <v>4420</v>
      </c>
      <c r="F5422" s="183" t="s">
        <v>4635</v>
      </c>
      <c r="G5422" s="183" t="s">
        <v>7</v>
      </c>
      <c r="H5422" s="195" t="s">
        <v>3550</v>
      </c>
      <c r="I5422" s="183">
        <v>2025</v>
      </c>
      <c r="J5422" s="183">
        <v>0.4</v>
      </c>
      <c r="K5422" s="183" t="s">
        <v>2970</v>
      </c>
      <c r="L5422" s="183" t="s">
        <v>652</v>
      </c>
      <c r="M5422" s="183" t="s">
        <v>4646</v>
      </c>
      <c r="N5422" s="183" t="s">
        <v>4837</v>
      </c>
      <c r="O5422" s="183">
        <v>1</v>
      </c>
      <c r="P5422" s="183">
        <v>41767</v>
      </c>
      <c r="Q5422" s="181" t="s">
        <v>135</v>
      </c>
      <c r="R5422" s="181" t="s">
        <v>2971</v>
      </c>
      <c r="S5422" s="239">
        <v>4.95</v>
      </c>
      <c r="T5422" s="181">
        <v>1.1100000000000001</v>
      </c>
      <c r="U5422" s="239">
        <f t="shared" si="265"/>
        <v>229488.78150000001</v>
      </c>
      <c r="V5422" s="181" t="s">
        <v>7</v>
      </c>
    </row>
    <row r="5423" spans="2:22" s="26" customFormat="1" ht="47.25" x14ac:dyDescent="0.25">
      <c r="B5423" s="193" t="s">
        <v>1560</v>
      </c>
      <c r="C5423" s="238" t="s">
        <v>1488</v>
      </c>
      <c r="D5423" s="193" t="s">
        <v>1489</v>
      </c>
      <c r="E5423" s="183" t="s">
        <v>2059</v>
      </c>
      <c r="F5423" s="183" t="s">
        <v>4635</v>
      </c>
      <c r="G5423" s="183" t="s">
        <v>7</v>
      </c>
      <c r="H5423" s="195" t="s">
        <v>3550</v>
      </c>
      <c r="I5423" s="183">
        <v>2025</v>
      </c>
      <c r="J5423" s="183">
        <v>0.4</v>
      </c>
      <c r="K5423" s="183" t="s">
        <v>4647</v>
      </c>
      <c r="L5423" s="183" t="s">
        <v>652</v>
      </c>
      <c r="M5423" s="183" t="s">
        <v>4646</v>
      </c>
      <c r="N5423" s="183" t="s">
        <v>4837</v>
      </c>
      <c r="O5423" s="183">
        <v>1</v>
      </c>
      <c r="P5423" s="183">
        <v>578.73599999999999</v>
      </c>
      <c r="Q5423" s="181" t="s">
        <v>99</v>
      </c>
      <c r="R5423" s="181" t="s">
        <v>4556</v>
      </c>
      <c r="S5423" s="239">
        <v>356.9</v>
      </c>
      <c r="T5423" s="181">
        <v>1.1100000000000001</v>
      </c>
      <c r="U5423" s="239">
        <f t="shared" si="265"/>
        <v>229271.47502400001</v>
      </c>
      <c r="V5423" s="181" t="s">
        <v>7</v>
      </c>
    </row>
    <row r="5424" spans="2:22" s="26" customFormat="1" ht="47.25" x14ac:dyDescent="0.25">
      <c r="B5424" s="193" t="s">
        <v>1560</v>
      </c>
      <c r="C5424" s="238" t="s">
        <v>1488</v>
      </c>
      <c r="D5424" s="193" t="s">
        <v>1489</v>
      </c>
      <c r="E5424" s="183" t="s">
        <v>4430</v>
      </c>
      <c r="F5424" s="183" t="s">
        <v>4635</v>
      </c>
      <c r="G5424" s="183" t="s">
        <v>7</v>
      </c>
      <c r="H5424" s="195" t="s">
        <v>3550</v>
      </c>
      <c r="I5424" s="183">
        <v>2025</v>
      </c>
      <c r="J5424" s="183">
        <v>0.4</v>
      </c>
      <c r="K5424" s="183" t="s">
        <v>4648</v>
      </c>
      <c r="L5424" s="183" t="s">
        <v>652</v>
      </c>
      <c r="M5424" s="183" t="s">
        <v>4646</v>
      </c>
      <c r="N5424" s="183" t="s">
        <v>4837</v>
      </c>
      <c r="O5424" s="183">
        <v>1</v>
      </c>
      <c r="P5424" s="183">
        <v>369.072</v>
      </c>
      <c r="Q5424" s="181" t="s">
        <v>99</v>
      </c>
      <c r="R5424" s="181" t="s">
        <v>1542</v>
      </c>
      <c r="S5424" s="239">
        <v>405.81</v>
      </c>
      <c r="T5424" s="181">
        <v>1.1100000000000001</v>
      </c>
      <c r="U5424" s="239">
        <f t="shared" si="265"/>
        <v>166248.15023520001</v>
      </c>
      <c r="V5424" s="181" t="s">
        <v>7</v>
      </c>
    </row>
    <row r="5425" spans="2:22" s="26" customFormat="1" ht="47.25" x14ac:dyDescent="0.25">
      <c r="B5425" s="193" t="s">
        <v>1560</v>
      </c>
      <c r="C5425" s="238" t="s">
        <v>1488</v>
      </c>
      <c r="D5425" s="193" t="s">
        <v>1489</v>
      </c>
      <c r="E5425" s="183" t="s">
        <v>4430</v>
      </c>
      <c r="F5425" s="183" t="s">
        <v>4635</v>
      </c>
      <c r="G5425" s="183" t="s">
        <v>7</v>
      </c>
      <c r="H5425" s="195" t="s">
        <v>3550</v>
      </c>
      <c r="I5425" s="183">
        <v>2025</v>
      </c>
      <c r="J5425" s="183">
        <v>0.4</v>
      </c>
      <c r="K5425" s="183" t="s">
        <v>4649</v>
      </c>
      <c r="L5425" s="183" t="s">
        <v>652</v>
      </c>
      <c r="M5425" s="183" t="s">
        <v>4646</v>
      </c>
      <c r="N5425" s="183" t="s">
        <v>4837</v>
      </c>
      <c r="O5425" s="183">
        <v>1</v>
      </c>
      <c r="P5425" s="183">
        <v>54.6</v>
      </c>
      <c r="Q5425" s="181" t="s">
        <v>99</v>
      </c>
      <c r="R5425" s="181" t="s">
        <v>4519</v>
      </c>
      <c r="S5425" s="239">
        <v>664.4</v>
      </c>
      <c r="T5425" s="181">
        <v>1.1100000000000001</v>
      </c>
      <c r="U5425" s="239">
        <f t="shared" si="265"/>
        <v>40266.626400000001</v>
      </c>
      <c r="V5425" s="181" t="s">
        <v>7</v>
      </c>
    </row>
    <row r="5426" spans="2:22" s="26" customFormat="1" ht="63" x14ac:dyDescent="0.25">
      <c r="B5426" s="193" t="s">
        <v>1560</v>
      </c>
      <c r="C5426" s="238" t="s">
        <v>1488</v>
      </c>
      <c r="D5426" s="193" t="s">
        <v>1489</v>
      </c>
      <c r="E5426" s="183" t="s">
        <v>4129</v>
      </c>
      <c r="F5426" s="183" t="s">
        <v>4635</v>
      </c>
      <c r="G5426" s="183" t="s">
        <v>7</v>
      </c>
      <c r="H5426" s="195" t="s">
        <v>3550</v>
      </c>
      <c r="I5426" s="183">
        <v>2025</v>
      </c>
      <c r="J5426" s="183">
        <v>0.4</v>
      </c>
      <c r="K5426" s="183" t="s">
        <v>3090</v>
      </c>
      <c r="L5426" s="183" t="s">
        <v>652</v>
      </c>
      <c r="M5426" s="183" t="s">
        <v>4646</v>
      </c>
      <c r="N5426" s="183" t="s">
        <v>4837</v>
      </c>
      <c r="O5426" s="183">
        <v>1</v>
      </c>
      <c r="P5426" s="183">
        <v>1</v>
      </c>
      <c r="Q5426" s="181" t="s">
        <v>111</v>
      </c>
      <c r="R5426" s="181" t="s">
        <v>3091</v>
      </c>
      <c r="S5426" s="239">
        <v>141833.70000000001</v>
      </c>
      <c r="T5426" s="181">
        <v>1</v>
      </c>
      <c r="U5426" s="239">
        <f t="shared" si="265"/>
        <v>141833.70000000001</v>
      </c>
      <c r="V5426" s="181" t="s">
        <v>7</v>
      </c>
    </row>
    <row r="5427" spans="2:22" s="26" customFormat="1" ht="47.25" x14ac:dyDescent="0.25">
      <c r="B5427" s="193" t="s">
        <v>1560</v>
      </c>
      <c r="C5427" s="238" t="s">
        <v>1488</v>
      </c>
      <c r="D5427" s="193" t="s">
        <v>1489</v>
      </c>
      <c r="E5427" s="183" t="s">
        <v>26</v>
      </c>
      <c r="F5427" s="183" t="s">
        <v>7</v>
      </c>
      <c r="G5427" s="183" t="s">
        <v>7</v>
      </c>
      <c r="H5427" s="183" t="s">
        <v>7</v>
      </c>
      <c r="I5427" s="183" t="s">
        <v>7</v>
      </c>
      <c r="J5427" s="183" t="s">
        <v>7</v>
      </c>
      <c r="K5427" s="183" t="s">
        <v>7</v>
      </c>
      <c r="L5427" s="183" t="s">
        <v>7</v>
      </c>
      <c r="M5427" s="183" t="s">
        <v>7</v>
      </c>
      <c r="N5427" s="183" t="s">
        <v>7</v>
      </c>
      <c r="O5427" s="183" t="s">
        <v>7</v>
      </c>
      <c r="P5427" s="183" t="s">
        <v>7</v>
      </c>
      <c r="Q5427" s="181" t="s">
        <v>7</v>
      </c>
      <c r="R5427" s="181" t="s">
        <v>7</v>
      </c>
      <c r="S5427" s="239" t="s">
        <v>7</v>
      </c>
      <c r="T5427" s="181" t="s">
        <v>7</v>
      </c>
      <c r="U5427" s="239">
        <f>SUM(U5419:U5426)</f>
        <v>4278932.9437591992</v>
      </c>
      <c r="V5427" s="181" t="s">
        <v>7</v>
      </c>
    </row>
    <row r="5428" spans="2:22" s="26" customFormat="1" ht="63" x14ac:dyDescent="0.25">
      <c r="B5428" s="193" t="s">
        <v>1552</v>
      </c>
      <c r="C5428" s="238" t="s">
        <v>1490</v>
      </c>
      <c r="D5428" s="193" t="s">
        <v>1491</v>
      </c>
      <c r="E5428" s="183" t="s">
        <v>142</v>
      </c>
      <c r="F5428" s="183" t="s">
        <v>4495</v>
      </c>
      <c r="G5428" s="183" t="s">
        <v>7</v>
      </c>
      <c r="H5428" s="195" t="s">
        <v>289</v>
      </c>
      <c r="I5428" s="183">
        <v>2022</v>
      </c>
      <c r="J5428" s="183" t="s">
        <v>7</v>
      </c>
      <c r="K5428" s="183" t="s">
        <v>280</v>
      </c>
      <c r="L5428" s="183" t="s">
        <v>134</v>
      </c>
      <c r="M5428" s="183" t="s">
        <v>4650</v>
      </c>
      <c r="N5428" s="183" t="s">
        <v>4837</v>
      </c>
      <c r="O5428" s="183">
        <v>1</v>
      </c>
      <c r="P5428" s="183">
        <f>(68446)/1000</f>
        <v>68.445999999999998</v>
      </c>
      <c r="Q5428" s="181" t="s">
        <v>238</v>
      </c>
      <c r="R5428" s="181" t="s">
        <v>259</v>
      </c>
      <c r="S5428" s="239">
        <v>503.35</v>
      </c>
      <c r="T5428" s="181">
        <v>1.1100000000000001</v>
      </c>
      <c r="U5428" s="239">
        <f t="shared" ref="U5428:U5437" si="266">O5428*P5428*S5428*T5428</f>
        <v>38242.046451000002</v>
      </c>
      <c r="V5428" s="181" t="s">
        <v>7</v>
      </c>
    </row>
    <row r="5429" spans="2:22" s="26" customFormat="1" ht="63" x14ac:dyDescent="0.25">
      <c r="B5429" s="193" t="s">
        <v>1552</v>
      </c>
      <c r="C5429" s="238" t="s">
        <v>1490</v>
      </c>
      <c r="D5429" s="193" t="s">
        <v>1491</v>
      </c>
      <c r="E5429" s="183" t="s">
        <v>432</v>
      </c>
      <c r="F5429" s="183" t="s">
        <v>4495</v>
      </c>
      <c r="G5429" s="183" t="s">
        <v>7</v>
      </c>
      <c r="H5429" s="195" t="s">
        <v>289</v>
      </c>
      <c r="I5429" s="183">
        <v>2022</v>
      </c>
      <c r="J5429" s="183" t="s">
        <v>7</v>
      </c>
      <c r="K5429" s="183" t="s">
        <v>637</v>
      </c>
      <c r="L5429" s="183" t="s">
        <v>134</v>
      </c>
      <c r="M5429" s="183" t="s">
        <v>4650</v>
      </c>
      <c r="N5429" s="183" t="s">
        <v>4837</v>
      </c>
      <c r="O5429" s="183">
        <v>1</v>
      </c>
      <c r="P5429" s="183">
        <v>6</v>
      </c>
      <c r="Q5429" s="181" t="s">
        <v>111</v>
      </c>
      <c r="R5429" s="181" t="s">
        <v>462</v>
      </c>
      <c r="S5429" s="239">
        <v>4497.95</v>
      </c>
      <c r="T5429" s="181">
        <v>1.31</v>
      </c>
      <c r="U5429" s="239">
        <f t="shared" si="266"/>
        <v>35353.886999999995</v>
      </c>
      <c r="V5429" s="181" t="s">
        <v>7</v>
      </c>
    </row>
    <row r="5430" spans="2:22" s="26" customFormat="1" ht="78.75" x14ac:dyDescent="0.25">
      <c r="B5430" s="193" t="s">
        <v>1552</v>
      </c>
      <c r="C5430" s="238" t="s">
        <v>1490</v>
      </c>
      <c r="D5430" s="193" t="s">
        <v>1491</v>
      </c>
      <c r="E5430" s="183" t="s">
        <v>373</v>
      </c>
      <c r="F5430" s="183" t="s">
        <v>4495</v>
      </c>
      <c r="G5430" s="183" t="s">
        <v>7</v>
      </c>
      <c r="H5430" s="195" t="s">
        <v>289</v>
      </c>
      <c r="I5430" s="183">
        <v>2022</v>
      </c>
      <c r="J5430" s="183">
        <v>35</v>
      </c>
      <c r="K5430" s="183" t="s">
        <v>5419</v>
      </c>
      <c r="L5430" s="183" t="s">
        <v>134</v>
      </c>
      <c r="M5430" s="183" t="s">
        <v>4650</v>
      </c>
      <c r="N5430" s="183" t="s">
        <v>4837</v>
      </c>
      <c r="O5430" s="183">
        <v>1</v>
      </c>
      <c r="P5430" s="183">
        <v>1</v>
      </c>
      <c r="Q5430" s="181" t="s">
        <v>160</v>
      </c>
      <c r="R5430" s="181" t="s">
        <v>2814</v>
      </c>
      <c r="S5430" s="239">
        <v>54220.84</v>
      </c>
      <c r="T5430" s="181">
        <v>1.1100000000000001</v>
      </c>
      <c r="U5430" s="239">
        <f t="shared" si="266"/>
        <v>60185.132400000002</v>
      </c>
      <c r="V5430" s="181" t="s">
        <v>7</v>
      </c>
    </row>
    <row r="5431" spans="2:22" s="26" customFormat="1" ht="63" x14ac:dyDescent="0.25">
      <c r="B5431" s="193" t="s">
        <v>1552</v>
      </c>
      <c r="C5431" s="238" t="s">
        <v>1490</v>
      </c>
      <c r="D5431" s="193" t="s">
        <v>1491</v>
      </c>
      <c r="E5431" s="183" t="s">
        <v>374</v>
      </c>
      <c r="F5431" s="183" t="s">
        <v>4495</v>
      </c>
      <c r="G5431" s="183" t="s">
        <v>7</v>
      </c>
      <c r="H5431" s="195" t="s">
        <v>289</v>
      </c>
      <c r="I5431" s="183">
        <v>2022</v>
      </c>
      <c r="J5431" s="183">
        <v>110</v>
      </c>
      <c r="K5431" s="183" t="s">
        <v>1843</v>
      </c>
      <c r="L5431" s="183" t="s">
        <v>134</v>
      </c>
      <c r="M5431" s="183" t="s">
        <v>4650</v>
      </c>
      <c r="N5431" s="183" t="s">
        <v>4837</v>
      </c>
      <c r="O5431" s="183">
        <v>1</v>
      </c>
      <c r="P5431" s="183">
        <v>1</v>
      </c>
      <c r="Q5431" s="181" t="s">
        <v>160</v>
      </c>
      <c r="R5431" s="181" t="s">
        <v>174</v>
      </c>
      <c r="S5431" s="239">
        <v>1046.28</v>
      </c>
      <c r="T5431" s="181">
        <v>1.29</v>
      </c>
      <c r="U5431" s="239">
        <f t="shared" si="266"/>
        <v>1349.7012</v>
      </c>
      <c r="V5431" s="181" t="s">
        <v>7</v>
      </c>
    </row>
    <row r="5432" spans="2:22" s="26" customFormat="1" ht="63" x14ac:dyDescent="0.25">
      <c r="B5432" s="193" t="s">
        <v>1552</v>
      </c>
      <c r="C5432" s="238" t="s">
        <v>1490</v>
      </c>
      <c r="D5432" s="193" t="s">
        <v>1491</v>
      </c>
      <c r="E5432" s="183" t="s">
        <v>195</v>
      </c>
      <c r="F5432" s="183" t="s">
        <v>4495</v>
      </c>
      <c r="G5432" s="183" t="s">
        <v>7</v>
      </c>
      <c r="H5432" s="195" t="s">
        <v>289</v>
      </c>
      <c r="I5432" s="183">
        <v>2022</v>
      </c>
      <c r="J5432" s="183" t="s">
        <v>7</v>
      </c>
      <c r="K5432" s="183" t="s">
        <v>5478</v>
      </c>
      <c r="L5432" s="183" t="s">
        <v>134</v>
      </c>
      <c r="M5432" s="183" t="s">
        <v>4650</v>
      </c>
      <c r="N5432" s="183" t="s">
        <v>4837</v>
      </c>
      <c r="O5432" s="183">
        <v>1</v>
      </c>
      <c r="P5432" s="183">
        <v>1</v>
      </c>
      <c r="Q5432" s="181" t="s">
        <v>3238</v>
      </c>
      <c r="R5432" s="181" t="s">
        <v>459</v>
      </c>
      <c r="S5432" s="239">
        <v>767.59</v>
      </c>
      <c r="T5432" s="181">
        <v>1.34</v>
      </c>
      <c r="U5432" s="239">
        <f t="shared" si="266"/>
        <v>1028.5706</v>
      </c>
      <c r="V5432" s="181" t="s">
        <v>7</v>
      </c>
    </row>
    <row r="5433" spans="2:22" s="26" customFormat="1" ht="63" x14ac:dyDescent="0.25">
      <c r="B5433" s="193" t="s">
        <v>1552</v>
      </c>
      <c r="C5433" s="238" t="s">
        <v>1490</v>
      </c>
      <c r="D5433" s="193" t="s">
        <v>1491</v>
      </c>
      <c r="E5433" s="183" t="s">
        <v>195</v>
      </c>
      <c r="F5433" s="183" t="s">
        <v>4495</v>
      </c>
      <c r="G5433" s="183" t="s">
        <v>7</v>
      </c>
      <c r="H5433" s="195" t="s">
        <v>289</v>
      </c>
      <c r="I5433" s="183">
        <v>2022</v>
      </c>
      <c r="J5433" s="183" t="s">
        <v>7</v>
      </c>
      <c r="K5433" s="183" t="s">
        <v>492</v>
      </c>
      <c r="L5433" s="183" t="s">
        <v>134</v>
      </c>
      <c r="M5433" s="183" t="s">
        <v>4650</v>
      </c>
      <c r="N5433" s="183" t="s">
        <v>4837</v>
      </c>
      <c r="O5433" s="183">
        <v>1</v>
      </c>
      <c r="P5433" s="183">
        <v>460</v>
      </c>
      <c r="Q5433" s="181" t="s">
        <v>3995</v>
      </c>
      <c r="R5433" s="181" t="s">
        <v>494</v>
      </c>
      <c r="S5433" s="239">
        <v>2.48</v>
      </c>
      <c r="T5433" s="181">
        <v>1.34</v>
      </c>
      <c r="U5433" s="239">
        <f t="shared" si="266"/>
        <v>1528.672</v>
      </c>
      <c r="V5433" s="181" t="s">
        <v>7</v>
      </c>
    </row>
    <row r="5434" spans="2:22" s="26" customFormat="1" ht="63" x14ac:dyDescent="0.25">
      <c r="B5434" s="193" t="s">
        <v>1552</v>
      </c>
      <c r="C5434" s="238" t="s">
        <v>1490</v>
      </c>
      <c r="D5434" s="193" t="s">
        <v>1491</v>
      </c>
      <c r="E5434" s="183" t="s">
        <v>4129</v>
      </c>
      <c r="F5434" s="183" t="s">
        <v>4495</v>
      </c>
      <c r="G5434" s="183" t="s">
        <v>7</v>
      </c>
      <c r="H5434" s="195" t="s">
        <v>289</v>
      </c>
      <c r="I5434" s="183">
        <v>2022</v>
      </c>
      <c r="J5434" s="183" t="s">
        <v>7</v>
      </c>
      <c r="K5434" s="183" t="s">
        <v>3614</v>
      </c>
      <c r="L5434" s="183" t="s">
        <v>134</v>
      </c>
      <c r="M5434" s="183" t="s">
        <v>4650</v>
      </c>
      <c r="N5434" s="183" t="s">
        <v>4837</v>
      </c>
      <c r="O5434" s="183">
        <v>1</v>
      </c>
      <c r="P5434" s="183">
        <v>1</v>
      </c>
      <c r="Q5434" s="181" t="s">
        <v>111</v>
      </c>
      <c r="R5434" s="181" t="s">
        <v>379</v>
      </c>
      <c r="S5434" s="239">
        <v>10637.53</v>
      </c>
      <c r="T5434" s="181">
        <v>1</v>
      </c>
      <c r="U5434" s="239">
        <f t="shared" si="266"/>
        <v>10637.53</v>
      </c>
      <c r="V5434" s="181" t="s">
        <v>7</v>
      </c>
    </row>
    <row r="5435" spans="2:22" s="26" customFormat="1" ht="94.5" x14ac:dyDescent="0.25">
      <c r="B5435" s="193" t="s">
        <v>1552</v>
      </c>
      <c r="C5435" s="238" t="s">
        <v>1490</v>
      </c>
      <c r="D5435" s="193" t="s">
        <v>1491</v>
      </c>
      <c r="E5435" s="183" t="s">
        <v>275</v>
      </c>
      <c r="F5435" s="183" t="s">
        <v>4495</v>
      </c>
      <c r="G5435" s="183" t="s">
        <v>7</v>
      </c>
      <c r="H5435" s="195" t="s">
        <v>289</v>
      </c>
      <c r="I5435" s="183">
        <v>2022</v>
      </c>
      <c r="J5435" s="183" t="s">
        <v>7</v>
      </c>
      <c r="K5435" s="183" t="s">
        <v>5406</v>
      </c>
      <c r="L5435" s="183" t="s">
        <v>134</v>
      </c>
      <c r="M5435" s="183" t="s">
        <v>4650</v>
      </c>
      <c r="N5435" s="183" t="s">
        <v>4837</v>
      </c>
      <c r="O5435" s="183">
        <v>1</v>
      </c>
      <c r="P5435" s="183">
        <f>10+7+4*2</f>
        <v>25</v>
      </c>
      <c r="Q5435" s="181" t="s">
        <v>169</v>
      </c>
      <c r="R5435" s="181" t="s">
        <v>4651</v>
      </c>
      <c r="S5435" s="239">
        <v>769.39</v>
      </c>
      <c r="T5435" s="181">
        <v>1.34</v>
      </c>
      <c r="U5435" s="239">
        <f t="shared" si="266"/>
        <v>25774.565000000002</v>
      </c>
      <c r="V5435" s="181" t="s">
        <v>7</v>
      </c>
    </row>
    <row r="5436" spans="2:22" s="26" customFormat="1" ht="63" x14ac:dyDescent="0.25">
      <c r="B5436" s="193" t="s">
        <v>1552</v>
      </c>
      <c r="C5436" s="238" t="s">
        <v>1490</v>
      </c>
      <c r="D5436" s="193" t="s">
        <v>1491</v>
      </c>
      <c r="E5436" s="183" t="s">
        <v>628</v>
      </c>
      <c r="F5436" s="183" t="s">
        <v>4495</v>
      </c>
      <c r="G5436" s="183" t="s">
        <v>7</v>
      </c>
      <c r="H5436" s="195" t="s">
        <v>289</v>
      </c>
      <c r="I5436" s="183">
        <v>2022</v>
      </c>
      <c r="J5436" s="183" t="s">
        <v>7</v>
      </c>
      <c r="K5436" s="183" t="s">
        <v>171</v>
      </c>
      <c r="L5436" s="183" t="s">
        <v>134</v>
      </c>
      <c r="M5436" s="183" t="s">
        <v>4650</v>
      </c>
      <c r="N5436" s="183" t="s">
        <v>4837</v>
      </c>
      <c r="O5436" s="183">
        <v>1</v>
      </c>
      <c r="P5436" s="183">
        <v>1</v>
      </c>
      <c r="Q5436" s="181" t="s">
        <v>160</v>
      </c>
      <c r="R5436" s="181" t="s">
        <v>172</v>
      </c>
      <c r="S5436" s="239">
        <v>1128.8</v>
      </c>
      <c r="T5436" s="181">
        <v>1.1100000000000001</v>
      </c>
      <c r="U5436" s="239">
        <f t="shared" si="266"/>
        <v>1252.9680000000001</v>
      </c>
      <c r="V5436" s="181" t="s">
        <v>7</v>
      </c>
    </row>
    <row r="5437" spans="2:22" s="26" customFormat="1" ht="63" x14ac:dyDescent="0.25">
      <c r="B5437" s="193" t="s">
        <v>1552</v>
      </c>
      <c r="C5437" s="238" t="s">
        <v>1490</v>
      </c>
      <c r="D5437" s="193" t="s">
        <v>1491</v>
      </c>
      <c r="E5437" s="183" t="s">
        <v>4129</v>
      </c>
      <c r="F5437" s="183" t="s">
        <v>4495</v>
      </c>
      <c r="G5437" s="183" t="s">
        <v>7</v>
      </c>
      <c r="H5437" s="195" t="s">
        <v>289</v>
      </c>
      <c r="I5437" s="183">
        <v>2022</v>
      </c>
      <c r="J5437" s="183" t="s">
        <v>7</v>
      </c>
      <c r="K5437" s="183" t="s">
        <v>5294</v>
      </c>
      <c r="L5437" s="183" t="s">
        <v>134</v>
      </c>
      <c r="M5437" s="183" t="s">
        <v>4650</v>
      </c>
      <c r="N5437" s="183" t="s">
        <v>4837</v>
      </c>
      <c r="O5437" s="183">
        <v>1</v>
      </c>
      <c r="P5437" s="183">
        <v>1</v>
      </c>
      <c r="Q5437" s="181" t="s">
        <v>111</v>
      </c>
      <c r="R5437" s="181" t="s">
        <v>364</v>
      </c>
      <c r="S5437" s="239">
        <v>21275.06</v>
      </c>
      <c r="T5437" s="181">
        <v>1</v>
      </c>
      <c r="U5437" s="239">
        <f t="shared" si="266"/>
        <v>21275.06</v>
      </c>
      <c r="V5437" s="181" t="s">
        <v>7</v>
      </c>
    </row>
    <row r="5438" spans="2:22" s="26" customFormat="1" ht="47.25" x14ac:dyDescent="0.25">
      <c r="B5438" s="193" t="s">
        <v>1552</v>
      </c>
      <c r="C5438" s="238" t="s">
        <v>1490</v>
      </c>
      <c r="D5438" s="193" t="s">
        <v>1491</v>
      </c>
      <c r="E5438" s="183" t="s">
        <v>26</v>
      </c>
      <c r="F5438" s="183" t="s">
        <v>7</v>
      </c>
      <c r="G5438" s="183" t="s">
        <v>7</v>
      </c>
      <c r="H5438" s="183" t="s">
        <v>7</v>
      </c>
      <c r="I5438" s="183" t="s">
        <v>7</v>
      </c>
      <c r="J5438" s="183" t="s">
        <v>7</v>
      </c>
      <c r="K5438" s="183" t="s">
        <v>7</v>
      </c>
      <c r="L5438" s="183" t="s">
        <v>7</v>
      </c>
      <c r="M5438" s="183" t="s">
        <v>7</v>
      </c>
      <c r="N5438" s="183" t="s">
        <v>7</v>
      </c>
      <c r="O5438" s="183" t="s">
        <v>7</v>
      </c>
      <c r="P5438" s="183" t="s">
        <v>7</v>
      </c>
      <c r="Q5438" s="181" t="s">
        <v>7</v>
      </c>
      <c r="R5438" s="181" t="s">
        <v>7</v>
      </c>
      <c r="S5438" s="239" t="s">
        <v>7</v>
      </c>
      <c r="T5438" s="181" t="s">
        <v>7</v>
      </c>
      <c r="U5438" s="239">
        <f>SUM(U5428:U5437)</f>
        <v>196628.13265099999</v>
      </c>
      <c r="V5438" s="181" t="s">
        <v>7</v>
      </c>
    </row>
    <row r="5439" spans="2:22" s="26" customFormat="1" ht="31.5" x14ac:dyDescent="0.25">
      <c r="B5439" s="193" t="s">
        <v>1539</v>
      </c>
      <c r="C5439" s="238" t="s">
        <v>1492</v>
      </c>
      <c r="D5439" s="193" t="s">
        <v>1493</v>
      </c>
      <c r="E5439" s="183" t="s">
        <v>5486</v>
      </c>
      <c r="F5439" s="183" t="s">
        <v>4652</v>
      </c>
      <c r="G5439" s="183" t="s">
        <v>7</v>
      </c>
      <c r="H5439" s="195" t="s">
        <v>109</v>
      </c>
      <c r="I5439" s="183">
        <v>2024</v>
      </c>
      <c r="J5439" s="183">
        <v>110</v>
      </c>
      <c r="K5439" s="183" t="s">
        <v>4653</v>
      </c>
      <c r="L5439" s="183" t="s">
        <v>652</v>
      </c>
      <c r="M5439" s="183" t="s">
        <v>4654</v>
      </c>
      <c r="N5439" s="183" t="s">
        <v>4837</v>
      </c>
      <c r="O5439" s="183">
        <v>1</v>
      </c>
      <c r="P5439" s="183">
        <v>1</v>
      </c>
      <c r="Q5439" s="181" t="s">
        <v>193</v>
      </c>
      <c r="R5439" s="181" t="s">
        <v>4655</v>
      </c>
      <c r="S5439" s="239">
        <v>69220.72</v>
      </c>
      <c r="T5439" s="181">
        <v>1.27</v>
      </c>
      <c r="U5439" s="239">
        <f>O5439*P5439*S5439*T5439</f>
        <v>87910.314400000003</v>
      </c>
      <c r="V5439" s="181" t="s">
        <v>7</v>
      </c>
    </row>
    <row r="5440" spans="2:22" s="26" customFormat="1" ht="47.25" x14ac:dyDescent="0.25">
      <c r="B5440" s="193" t="s">
        <v>1539</v>
      </c>
      <c r="C5440" s="238" t="s">
        <v>1492</v>
      </c>
      <c r="D5440" s="193" t="s">
        <v>1493</v>
      </c>
      <c r="E5440" s="183" t="s">
        <v>120</v>
      </c>
      <c r="F5440" s="183" t="s">
        <v>4652</v>
      </c>
      <c r="G5440" s="183" t="s">
        <v>7</v>
      </c>
      <c r="H5440" s="195" t="s">
        <v>109</v>
      </c>
      <c r="I5440" s="183">
        <v>2024</v>
      </c>
      <c r="J5440" s="183">
        <v>110</v>
      </c>
      <c r="K5440" s="183" t="s">
        <v>100</v>
      </c>
      <c r="L5440" s="183" t="s">
        <v>652</v>
      </c>
      <c r="M5440" s="183" t="s">
        <v>4654</v>
      </c>
      <c r="N5440" s="183" t="s">
        <v>4837</v>
      </c>
      <c r="O5440" s="183">
        <v>2.99</v>
      </c>
      <c r="P5440" s="183">
        <v>0.05</v>
      </c>
      <c r="Q5440" s="181" t="s">
        <v>99</v>
      </c>
      <c r="R5440" s="181" t="s">
        <v>181</v>
      </c>
      <c r="S5440" s="239">
        <f>4893.1</f>
        <v>4893.1000000000004</v>
      </c>
      <c r="T5440" s="181">
        <v>1.61</v>
      </c>
      <c r="U5440" s="239">
        <f>O5440*P5440*S5440*T5440</f>
        <v>1177.7447045000004</v>
      </c>
      <c r="V5440" s="181" t="s">
        <v>7</v>
      </c>
    </row>
    <row r="5441" spans="2:22" s="26" customFormat="1" ht="31.5" x14ac:dyDescent="0.25">
      <c r="B5441" s="193" t="s">
        <v>1539</v>
      </c>
      <c r="C5441" s="238" t="s">
        <v>1492</v>
      </c>
      <c r="D5441" s="193" t="s">
        <v>1493</v>
      </c>
      <c r="E5441" s="183" t="s">
        <v>121</v>
      </c>
      <c r="F5441" s="183" t="s">
        <v>4652</v>
      </c>
      <c r="G5441" s="183" t="s">
        <v>7</v>
      </c>
      <c r="H5441" s="195" t="s">
        <v>109</v>
      </c>
      <c r="I5441" s="183">
        <v>2024</v>
      </c>
      <c r="J5441" s="183">
        <v>110</v>
      </c>
      <c r="K5441" s="183" t="s">
        <v>100</v>
      </c>
      <c r="L5441" s="183" t="s">
        <v>652</v>
      </c>
      <c r="M5441" s="183" t="s">
        <v>4654</v>
      </c>
      <c r="N5441" s="183" t="s">
        <v>4837</v>
      </c>
      <c r="O5441" s="183">
        <v>2.99</v>
      </c>
      <c r="P5441" s="183">
        <v>0.05</v>
      </c>
      <c r="Q5441" s="181" t="s">
        <v>99</v>
      </c>
      <c r="R5441" s="181" t="s">
        <v>330</v>
      </c>
      <c r="S5441" s="239">
        <f>6798.18</f>
        <v>6798.18</v>
      </c>
      <c r="T5441" s="181">
        <v>1.1100000000000001</v>
      </c>
      <c r="U5441" s="239">
        <f>O5441*P5441*S5441*T5441</f>
        <v>1128.1239801000004</v>
      </c>
      <c r="V5441" s="181" t="s">
        <v>7</v>
      </c>
    </row>
    <row r="5442" spans="2:22" s="26" customFormat="1" ht="31.5" x14ac:dyDescent="0.25">
      <c r="B5442" s="193" t="s">
        <v>1539</v>
      </c>
      <c r="C5442" s="238" t="s">
        <v>1492</v>
      </c>
      <c r="D5442" s="193" t="s">
        <v>1493</v>
      </c>
      <c r="E5442" s="183" t="s">
        <v>122</v>
      </c>
      <c r="F5442" s="183" t="s">
        <v>4652</v>
      </c>
      <c r="G5442" s="183" t="s">
        <v>7</v>
      </c>
      <c r="H5442" s="195" t="s">
        <v>109</v>
      </c>
      <c r="I5442" s="183">
        <v>2024</v>
      </c>
      <c r="J5442" s="183">
        <v>110</v>
      </c>
      <c r="K5442" s="183" t="s">
        <v>110</v>
      </c>
      <c r="L5442" s="183" t="s">
        <v>652</v>
      </c>
      <c r="M5442" s="183" t="s">
        <v>4654</v>
      </c>
      <c r="N5442" s="183" t="s">
        <v>4837</v>
      </c>
      <c r="O5442" s="183">
        <v>1</v>
      </c>
      <c r="P5442" s="183">
        <v>0.05</v>
      </c>
      <c r="Q5442" s="181" t="s">
        <v>102</v>
      </c>
      <c r="R5442" s="181" t="s">
        <v>112</v>
      </c>
      <c r="S5442" s="239">
        <v>1109.82</v>
      </c>
      <c r="T5442" s="181">
        <v>1.1100000000000001</v>
      </c>
      <c r="U5442" s="239">
        <f>O5442*P5442*S5442*T5442</f>
        <v>61.595010000000002</v>
      </c>
      <c r="V5442" s="181" t="s">
        <v>7</v>
      </c>
    </row>
    <row r="5443" spans="2:22" s="26" customFormat="1" ht="47.25" x14ac:dyDescent="0.25">
      <c r="B5443" s="193" t="s">
        <v>1539</v>
      </c>
      <c r="C5443" s="238" t="s">
        <v>1492</v>
      </c>
      <c r="D5443" s="193" t="s">
        <v>1493</v>
      </c>
      <c r="E5443" s="183" t="s">
        <v>26</v>
      </c>
      <c r="F5443" s="183" t="s">
        <v>7</v>
      </c>
      <c r="G5443" s="183" t="s">
        <v>7</v>
      </c>
      <c r="H5443" s="183" t="s">
        <v>7</v>
      </c>
      <c r="I5443" s="183" t="s">
        <v>7</v>
      </c>
      <c r="J5443" s="183" t="s">
        <v>7</v>
      </c>
      <c r="K5443" s="183" t="s">
        <v>7</v>
      </c>
      <c r="L5443" s="183" t="s">
        <v>7</v>
      </c>
      <c r="M5443" s="183" t="s">
        <v>7</v>
      </c>
      <c r="N5443" s="183" t="s">
        <v>7</v>
      </c>
      <c r="O5443" s="183" t="s">
        <v>7</v>
      </c>
      <c r="P5443" s="183" t="s">
        <v>7</v>
      </c>
      <c r="Q5443" s="181" t="s">
        <v>7</v>
      </c>
      <c r="R5443" s="181" t="s">
        <v>7</v>
      </c>
      <c r="S5443" s="239" t="s">
        <v>7</v>
      </c>
      <c r="T5443" s="181" t="s">
        <v>7</v>
      </c>
      <c r="U5443" s="239">
        <f>SUM(U5439:U5442)</f>
        <v>90277.778094600013</v>
      </c>
      <c r="V5443" s="181" t="s">
        <v>7</v>
      </c>
    </row>
    <row r="5444" spans="2:22" s="26" customFormat="1" ht="63" x14ac:dyDescent="0.25">
      <c r="B5444" s="193" t="s">
        <v>1551</v>
      </c>
      <c r="C5444" s="238" t="s">
        <v>1494</v>
      </c>
      <c r="D5444" s="193" t="s">
        <v>1495</v>
      </c>
      <c r="E5444" s="183" t="s">
        <v>120</v>
      </c>
      <c r="F5444" s="183" t="s">
        <v>4656</v>
      </c>
      <c r="G5444" s="183" t="s">
        <v>7</v>
      </c>
      <c r="H5444" s="195" t="s">
        <v>109</v>
      </c>
      <c r="I5444" s="183">
        <v>2022</v>
      </c>
      <c r="J5444" s="183">
        <v>10</v>
      </c>
      <c r="K5444" s="183" t="s">
        <v>100</v>
      </c>
      <c r="L5444" s="183" t="s">
        <v>652</v>
      </c>
      <c r="M5444" s="183" t="s">
        <v>4654</v>
      </c>
      <c r="N5444" s="183" t="s">
        <v>4837</v>
      </c>
      <c r="O5444" s="183">
        <v>2.99</v>
      </c>
      <c r="P5444" s="183">
        <v>0.03</v>
      </c>
      <c r="Q5444" s="181" t="s">
        <v>99</v>
      </c>
      <c r="R5444" s="181" t="s">
        <v>188</v>
      </c>
      <c r="S5444" s="239">
        <v>1929.53</v>
      </c>
      <c r="T5444" s="181">
        <v>1.72</v>
      </c>
      <c r="U5444" s="239">
        <f>O5444*P5444*S5444*T5444</f>
        <v>297.69560652000001</v>
      </c>
      <c r="V5444" s="181" t="s">
        <v>7</v>
      </c>
    </row>
    <row r="5445" spans="2:22" s="26" customFormat="1" ht="63" x14ac:dyDescent="0.25">
      <c r="B5445" s="193" t="s">
        <v>1551</v>
      </c>
      <c r="C5445" s="238" t="s">
        <v>1494</v>
      </c>
      <c r="D5445" s="193" t="s">
        <v>1495</v>
      </c>
      <c r="E5445" s="183" t="s">
        <v>121</v>
      </c>
      <c r="F5445" s="183" t="s">
        <v>4656</v>
      </c>
      <c r="G5445" s="183" t="s">
        <v>7</v>
      </c>
      <c r="H5445" s="195" t="s">
        <v>109</v>
      </c>
      <c r="I5445" s="183">
        <v>2022</v>
      </c>
      <c r="J5445" s="183">
        <v>10</v>
      </c>
      <c r="K5445" s="183" t="s">
        <v>100</v>
      </c>
      <c r="L5445" s="183" t="s">
        <v>652</v>
      </c>
      <c r="M5445" s="183" t="s">
        <v>4654</v>
      </c>
      <c r="N5445" s="183" t="s">
        <v>4837</v>
      </c>
      <c r="O5445" s="183">
        <v>2.99</v>
      </c>
      <c r="P5445" s="183">
        <v>0.03</v>
      </c>
      <c r="Q5445" s="181" t="s">
        <v>99</v>
      </c>
      <c r="R5445" s="181" t="s">
        <v>4473</v>
      </c>
      <c r="S5445" s="239">
        <v>1262.83</v>
      </c>
      <c r="T5445" s="181">
        <v>1.1100000000000001</v>
      </c>
      <c r="U5445" s="239">
        <f>O5445*P5445*S5445*T5445</f>
        <v>125.73619461000001</v>
      </c>
      <c r="V5445" s="181" t="s">
        <v>7</v>
      </c>
    </row>
    <row r="5446" spans="2:22" s="26" customFormat="1" ht="63" x14ac:dyDescent="0.25">
      <c r="B5446" s="193" t="s">
        <v>1551</v>
      </c>
      <c r="C5446" s="238" t="s">
        <v>1494</v>
      </c>
      <c r="D5446" s="193" t="s">
        <v>1495</v>
      </c>
      <c r="E5446" s="183" t="s">
        <v>2059</v>
      </c>
      <c r="F5446" s="183" t="s">
        <v>4656</v>
      </c>
      <c r="G5446" s="183" t="s">
        <v>7</v>
      </c>
      <c r="H5446" s="195" t="s">
        <v>109</v>
      </c>
      <c r="I5446" s="183">
        <v>2022</v>
      </c>
      <c r="J5446" s="183">
        <v>10</v>
      </c>
      <c r="K5446" s="183" t="s">
        <v>4484</v>
      </c>
      <c r="L5446" s="183" t="s">
        <v>652</v>
      </c>
      <c r="M5446" s="183" t="s">
        <v>4654</v>
      </c>
      <c r="N5446" s="183" t="s">
        <v>4837</v>
      </c>
      <c r="O5446" s="183">
        <v>1</v>
      </c>
      <c r="P5446" s="183">
        <v>0.03</v>
      </c>
      <c r="Q5446" s="181" t="s">
        <v>99</v>
      </c>
      <c r="R5446" s="181" t="s">
        <v>1556</v>
      </c>
      <c r="S5446" s="239">
        <v>1502.12</v>
      </c>
      <c r="T5446" s="181">
        <v>1.1100000000000001</v>
      </c>
      <c r="U5446" s="239">
        <f>O5446*P5446*S5446*T5446</f>
        <v>50.020595999999998</v>
      </c>
      <c r="V5446" s="181" t="s">
        <v>7</v>
      </c>
    </row>
    <row r="5447" spans="2:22" s="26" customFormat="1" ht="78.75" x14ac:dyDescent="0.25">
      <c r="B5447" s="193" t="s">
        <v>1551</v>
      </c>
      <c r="C5447" s="238" t="s">
        <v>1494</v>
      </c>
      <c r="D5447" s="193" t="s">
        <v>1495</v>
      </c>
      <c r="E5447" s="183" t="s">
        <v>275</v>
      </c>
      <c r="F5447" s="183" t="s">
        <v>4656</v>
      </c>
      <c r="G5447" s="183" t="s">
        <v>7</v>
      </c>
      <c r="H5447" s="195" t="s">
        <v>109</v>
      </c>
      <c r="I5447" s="183">
        <v>2022</v>
      </c>
      <c r="J5447" s="183">
        <v>10</v>
      </c>
      <c r="K5447" s="183" t="s">
        <v>5401</v>
      </c>
      <c r="L5447" s="183" t="s">
        <v>652</v>
      </c>
      <c r="M5447" s="183" t="s">
        <v>4654</v>
      </c>
      <c r="N5447" s="183" t="s">
        <v>4837</v>
      </c>
      <c r="O5447" s="183">
        <v>1</v>
      </c>
      <c r="P5447" s="183">
        <v>1</v>
      </c>
      <c r="Q5447" s="181" t="s">
        <v>169</v>
      </c>
      <c r="R5447" s="181" t="s">
        <v>4479</v>
      </c>
      <c r="S5447" s="239">
        <v>841.03</v>
      </c>
      <c r="T5447" s="181">
        <v>1.34</v>
      </c>
      <c r="U5447" s="239">
        <f>O5447*P5447*S5447*T5447</f>
        <v>1126.9802</v>
      </c>
      <c r="V5447" s="181" t="s">
        <v>7</v>
      </c>
    </row>
    <row r="5448" spans="2:22" s="26" customFormat="1" ht="63" x14ac:dyDescent="0.25">
      <c r="B5448" s="193" t="s">
        <v>1551</v>
      </c>
      <c r="C5448" s="238" t="s">
        <v>1494</v>
      </c>
      <c r="D5448" s="193" t="s">
        <v>1495</v>
      </c>
      <c r="E5448" s="183" t="s">
        <v>5381</v>
      </c>
      <c r="F5448" s="183" t="s">
        <v>4656</v>
      </c>
      <c r="G5448" s="183" t="s">
        <v>7</v>
      </c>
      <c r="H5448" s="195" t="s">
        <v>109</v>
      </c>
      <c r="I5448" s="183">
        <v>2022</v>
      </c>
      <c r="J5448" s="183">
        <v>10</v>
      </c>
      <c r="K5448" s="183" t="s">
        <v>151</v>
      </c>
      <c r="L5448" s="183" t="s">
        <v>652</v>
      </c>
      <c r="M5448" s="183" t="s">
        <v>4654</v>
      </c>
      <c r="N5448" s="183" t="s">
        <v>4837</v>
      </c>
      <c r="O5448" s="183">
        <v>1</v>
      </c>
      <c r="P5448" s="183">
        <v>1</v>
      </c>
      <c r="Q5448" s="181" t="s">
        <v>1721</v>
      </c>
      <c r="R5448" s="181" t="s">
        <v>152</v>
      </c>
      <c r="S5448" s="239">
        <v>795.69</v>
      </c>
      <c r="T5448" s="181">
        <v>1</v>
      </c>
      <c r="U5448" s="239">
        <f>O5448*P5448*S5448*T5448</f>
        <v>795.69</v>
      </c>
      <c r="V5448" s="181" t="s">
        <v>7</v>
      </c>
    </row>
    <row r="5449" spans="2:22" s="26" customFormat="1" ht="63" x14ac:dyDescent="0.25">
      <c r="B5449" s="193" t="s">
        <v>1551</v>
      </c>
      <c r="C5449" s="238" t="s">
        <v>1494</v>
      </c>
      <c r="D5449" s="193" t="s">
        <v>1495</v>
      </c>
      <c r="E5449" s="183" t="s">
        <v>26</v>
      </c>
      <c r="F5449" s="183" t="s">
        <v>7</v>
      </c>
      <c r="G5449" s="183" t="s">
        <v>7</v>
      </c>
      <c r="H5449" s="183" t="s">
        <v>7</v>
      </c>
      <c r="I5449" s="183" t="s">
        <v>7</v>
      </c>
      <c r="J5449" s="183" t="s">
        <v>7</v>
      </c>
      <c r="K5449" s="183" t="s">
        <v>7</v>
      </c>
      <c r="L5449" s="183" t="s">
        <v>7</v>
      </c>
      <c r="M5449" s="183" t="s">
        <v>7</v>
      </c>
      <c r="N5449" s="183" t="s">
        <v>7</v>
      </c>
      <c r="O5449" s="183" t="s">
        <v>7</v>
      </c>
      <c r="P5449" s="183" t="s">
        <v>7</v>
      </c>
      <c r="Q5449" s="181" t="s">
        <v>7</v>
      </c>
      <c r="R5449" s="181" t="s">
        <v>7</v>
      </c>
      <c r="S5449" s="239" t="s">
        <v>7</v>
      </c>
      <c r="T5449" s="181" t="s">
        <v>7</v>
      </c>
      <c r="U5449" s="239">
        <f>SUM(U5444:U5448)</f>
        <v>2396.12259713</v>
      </c>
      <c r="V5449" s="181" t="s">
        <v>7</v>
      </c>
    </row>
    <row r="5450" spans="2:22" s="26" customFormat="1" ht="94.5" x14ac:dyDescent="0.25">
      <c r="B5450" s="193" t="s">
        <v>1551</v>
      </c>
      <c r="C5450" s="238" t="s">
        <v>1496</v>
      </c>
      <c r="D5450" s="193" t="s">
        <v>1497</v>
      </c>
      <c r="E5450" s="183" t="s">
        <v>120</v>
      </c>
      <c r="F5450" s="183" t="s">
        <v>4657</v>
      </c>
      <c r="G5450" s="183" t="s">
        <v>7</v>
      </c>
      <c r="H5450" s="195" t="s">
        <v>109</v>
      </c>
      <c r="I5450" s="183">
        <v>2022</v>
      </c>
      <c r="J5450" s="183">
        <v>10</v>
      </c>
      <c r="K5450" s="183" t="s">
        <v>100</v>
      </c>
      <c r="L5450" s="183" t="s">
        <v>652</v>
      </c>
      <c r="M5450" s="183" t="s">
        <v>4658</v>
      </c>
      <c r="N5450" s="183" t="s">
        <v>4837</v>
      </c>
      <c r="O5450" s="183">
        <v>2.99</v>
      </c>
      <c r="P5450" s="183">
        <v>0.02</v>
      </c>
      <c r="Q5450" s="181" t="s">
        <v>99</v>
      </c>
      <c r="R5450" s="181" t="s">
        <v>188</v>
      </c>
      <c r="S5450" s="239">
        <v>1929.53</v>
      </c>
      <c r="T5450" s="181">
        <v>1.72</v>
      </c>
      <c r="U5450" s="239">
        <f t="shared" ref="U5450:U5455" si="267">O5450*P5450*S5450*T5450</f>
        <v>198.46373768000001</v>
      </c>
      <c r="V5450" s="181" t="s">
        <v>7</v>
      </c>
    </row>
    <row r="5451" spans="2:22" s="26" customFormat="1" ht="94.5" x14ac:dyDescent="0.25">
      <c r="B5451" s="193" t="s">
        <v>1551</v>
      </c>
      <c r="C5451" s="238" t="s">
        <v>1496</v>
      </c>
      <c r="D5451" s="193" t="s">
        <v>1497</v>
      </c>
      <c r="E5451" s="183" t="s">
        <v>121</v>
      </c>
      <c r="F5451" s="183" t="s">
        <v>4657</v>
      </c>
      <c r="G5451" s="183" t="s">
        <v>7</v>
      </c>
      <c r="H5451" s="195" t="s">
        <v>109</v>
      </c>
      <c r="I5451" s="183">
        <v>2022</v>
      </c>
      <c r="J5451" s="183">
        <v>10</v>
      </c>
      <c r="K5451" s="183" t="s">
        <v>100</v>
      </c>
      <c r="L5451" s="183" t="s">
        <v>652</v>
      </c>
      <c r="M5451" s="183" t="s">
        <v>4658</v>
      </c>
      <c r="N5451" s="183" t="s">
        <v>4837</v>
      </c>
      <c r="O5451" s="183">
        <v>2.99</v>
      </c>
      <c r="P5451" s="183">
        <v>0.02</v>
      </c>
      <c r="Q5451" s="181" t="s">
        <v>99</v>
      </c>
      <c r="R5451" s="181" t="s">
        <v>4473</v>
      </c>
      <c r="S5451" s="239">
        <v>1262.83</v>
      </c>
      <c r="T5451" s="181">
        <v>1.1100000000000001</v>
      </c>
      <c r="U5451" s="239">
        <f t="shared" si="267"/>
        <v>83.824129740000004</v>
      </c>
      <c r="V5451" s="181" t="s">
        <v>7</v>
      </c>
    </row>
    <row r="5452" spans="2:22" s="26" customFormat="1" ht="94.5" x14ac:dyDescent="0.25">
      <c r="B5452" s="193" t="s">
        <v>1551</v>
      </c>
      <c r="C5452" s="238" t="s">
        <v>1496</v>
      </c>
      <c r="D5452" s="193" t="s">
        <v>1497</v>
      </c>
      <c r="E5452" s="183" t="s">
        <v>2059</v>
      </c>
      <c r="F5452" s="183" t="s">
        <v>4657</v>
      </c>
      <c r="G5452" s="183" t="s">
        <v>7</v>
      </c>
      <c r="H5452" s="195" t="s">
        <v>109</v>
      </c>
      <c r="I5452" s="183">
        <v>2022</v>
      </c>
      <c r="J5452" s="183">
        <v>10</v>
      </c>
      <c r="K5452" s="183" t="s">
        <v>4484</v>
      </c>
      <c r="L5452" s="183" t="s">
        <v>652</v>
      </c>
      <c r="M5452" s="183" t="s">
        <v>4658</v>
      </c>
      <c r="N5452" s="183" t="s">
        <v>4837</v>
      </c>
      <c r="O5452" s="183">
        <v>1</v>
      </c>
      <c r="P5452" s="183">
        <v>0.02</v>
      </c>
      <c r="Q5452" s="181" t="s">
        <v>99</v>
      </c>
      <c r="R5452" s="181" t="s">
        <v>1556</v>
      </c>
      <c r="S5452" s="239">
        <v>1502.12</v>
      </c>
      <c r="T5452" s="181">
        <v>1.1100000000000001</v>
      </c>
      <c r="U5452" s="239">
        <f t="shared" si="267"/>
        <v>33.347064000000003</v>
      </c>
      <c r="V5452" s="181" t="s">
        <v>7</v>
      </c>
    </row>
    <row r="5453" spans="2:22" s="26" customFormat="1" ht="94.5" x14ac:dyDescent="0.25">
      <c r="B5453" s="193" t="s">
        <v>1551</v>
      </c>
      <c r="C5453" s="238" t="s">
        <v>1496</v>
      </c>
      <c r="D5453" s="193" t="s">
        <v>1497</v>
      </c>
      <c r="E5453" s="183" t="s">
        <v>275</v>
      </c>
      <c r="F5453" s="183" t="s">
        <v>4659</v>
      </c>
      <c r="G5453" s="183" t="s">
        <v>7</v>
      </c>
      <c r="H5453" s="195" t="s">
        <v>109</v>
      </c>
      <c r="I5453" s="183">
        <v>2022</v>
      </c>
      <c r="J5453" s="183">
        <v>10</v>
      </c>
      <c r="K5453" s="183" t="s">
        <v>5401</v>
      </c>
      <c r="L5453" s="183" t="s">
        <v>652</v>
      </c>
      <c r="M5453" s="183" t="s">
        <v>4658</v>
      </c>
      <c r="N5453" s="183" t="s">
        <v>4837</v>
      </c>
      <c r="O5453" s="183">
        <v>1</v>
      </c>
      <c r="P5453" s="183">
        <v>1</v>
      </c>
      <c r="Q5453" s="181" t="s">
        <v>169</v>
      </c>
      <c r="R5453" s="181" t="s">
        <v>4479</v>
      </c>
      <c r="S5453" s="239">
        <v>841.03</v>
      </c>
      <c r="T5453" s="181">
        <v>1.34</v>
      </c>
      <c r="U5453" s="239">
        <f t="shared" si="267"/>
        <v>1126.9802</v>
      </c>
      <c r="V5453" s="181" t="s">
        <v>7</v>
      </c>
    </row>
    <row r="5454" spans="2:22" s="26" customFormat="1" ht="94.5" x14ac:dyDescent="0.25">
      <c r="B5454" s="193" t="s">
        <v>1551</v>
      </c>
      <c r="C5454" s="238" t="s">
        <v>1496</v>
      </c>
      <c r="D5454" s="193" t="s">
        <v>1497</v>
      </c>
      <c r="E5454" s="183" t="s">
        <v>5381</v>
      </c>
      <c r="F5454" s="183" t="s">
        <v>4657</v>
      </c>
      <c r="G5454" s="183" t="s">
        <v>7</v>
      </c>
      <c r="H5454" s="195" t="s">
        <v>109</v>
      </c>
      <c r="I5454" s="183">
        <v>2022</v>
      </c>
      <c r="J5454" s="183">
        <v>10</v>
      </c>
      <c r="K5454" s="183" t="s">
        <v>151</v>
      </c>
      <c r="L5454" s="183" t="s">
        <v>652</v>
      </c>
      <c r="M5454" s="183" t="s">
        <v>4658</v>
      </c>
      <c r="N5454" s="183" t="s">
        <v>4837</v>
      </c>
      <c r="O5454" s="183">
        <v>1</v>
      </c>
      <c r="P5454" s="183">
        <v>1</v>
      </c>
      <c r="Q5454" s="181" t="s">
        <v>1721</v>
      </c>
      <c r="R5454" s="181" t="s">
        <v>152</v>
      </c>
      <c r="S5454" s="239">
        <v>795.69</v>
      </c>
      <c r="T5454" s="181">
        <v>1</v>
      </c>
      <c r="U5454" s="239">
        <f t="shared" si="267"/>
        <v>795.69</v>
      </c>
      <c r="V5454" s="181" t="s">
        <v>7</v>
      </c>
    </row>
    <row r="5455" spans="2:22" s="26" customFormat="1" ht="94.5" x14ac:dyDescent="0.25">
      <c r="B5455" s="193" t="s">
        <v>1551</v>
      </c>
      <c r="C5455" s="238" t="s">
        <v>1496</v>
      </c>
      <c r="D5455" s="193" t="s">
        <v>1497</v>
      </c>
      <c r="E5455" s="183" t="s">
        <v>4129</v>
      </c>
      <c r="F5455" s="183" t="s">
        <v>4659</v>
      </c>
      <c r="G5455" s="183" t="s">
        <v>7</v>
      </c>
      <c r="H5455" s="195" t="s">
        <v>109</v>
      </c>
      <c r="I5455" s="183">
        <v>2022</v>
      </c>
      <c r="J5455" s="183">
        <v>10</v>
      </c>
      <c r="K5455" s="183" t="s">
        <v>4660</v>
      </c>
      <c r="L5455" s="183" t="s">
        <v>652</v>
      </c>
      <c r="M5455" s="183" t="s">
        <v>4658</v>
      </c>
      <c r="N5455" s="183" t="s">
        <v>4837</v>
      </c>
      <c r="O5455" s="183">
        <v>1</v>
      </c>
      <c r="P5455" s="183">
        <v>1</v>
      </c>
      <c r="Q5455" s="181" t="s">
        <v>111</v>
      </c>
      <c r="R5455" s="181" t="s">
        <v>453</v>
      </c>
      <c r="S5455" s="239">
        <v>56.73</v>
      </c>
      <c r="T5455" s="181">
        <v>1</v>
      </c>
      <c r="U5455" s="239">
        <f t="shared" si="267"/>
        <v>56.73</v>
      </c>
      <c r="V5455" s="181" t="s">
        <v>7</v>
      </c>
    </row>
    <row r="5456" spans="2:22" s="26" customFormat="1" ht="94.5" x14ac:dyDescent="0.25">
      <c r="B5456" s="193" t="s">
        <v>1551</v>
      </c>
      <c r="C5456" s="238" t="s">
        <v>1496</v>
      </c>
      <c r="D5456" s="193" t="s">
        <v>1497</v>
      </c>
      <c r="E5456" s="183" t="s">
        <v>26</v>
      </c>
      <c r="F5456" s="183" t="s">
        <v>7</v>
      </c>
      <c r="G5456" s="183" t="s">
        <v>7</v>
      </c>
      <c r="H5456" s="183" t="s">
        <v>7</v>
      </c>
      <c r="I5456" s="183" t="s">
        <v>7</v>
      </c>
      <c r="J5456" s="183" t="s">
        <v>7</v>
      </c>
      <c r="K5456" s="183" t="s">
        <v>7</v>
      </c>
      <c r="L5456" s="183" t="s">
        <v>7</v>
      </c>
      <c r="M5456" s="183" t="s">
        <v>7</v>
      </c>
      <c r="N5456" s="183" t="s">
        <v>7</v>
      </c>
      <c r="O5456" s="183" t="s">
        <v>7</v>
      </c>
      <c r="P5456" s="183" t="s">
        <v>7</v>
      </c>
      <c r="Q5456" s="181" t="s">
        <v>7</v>
      </c>
      <c r="R5456" s="181" t="s">
        <v>7</v>
      </c>
      <c r="S5456" s="239" t="s">
        <v>7</v>
      </c>
      <c r="T5456" s="181" t="s">
        <v>7</v>
      </c>
      <c r="U5456" s="239">
        <f>SUM(U5450:U5455)</f>
        <v>2295.0351314200002</v>
      </c>
      <c r="V5456" s="181" t="s">
        <v>7</v>
      </c>
    </row>
    <row r="5457" spans="2:22" s="26" customFormat="1" ht="94.5" x14ac:dyDescent="0.25">
      <c r="B5457" s="193" t="s">
        <v>1551</v>
      </c>
      <c r="C5457" s="238" t="s">
        <v>1498</v>
      </c>
      <c r="D5457" s="193" t="s">
        <v>1499</v>
      </c>
      <c r="E5457" s="183" t="s">
        <v>120</v>
      </c>
      <c r="F5457" s="183" t="s">
        <v>4661</v>
      </c>
      <c r="G5457" s="183" t="s">
        <v>7</v>
      </c>
      <c r="H5457" s="195" t="s">
        <v>109</v>
      </c>
      <c r="I5457" s="183">
        <v>2022</v>
      </c>
      <c r="J5457" s="183">
        <v>10</v>
      </c>
      <c r="K5457" s="183" t="s">
        <v>100</v>
      </c>
      <c r="L5457" s="183" t="s">
        <v>652</v>
      </c>
      <c r="M5457" s="183" t="s">
        <v>4662</v>
      </c>
      <c r="N5457" s="183" t="s">
        <v>4837</v>
      </c>
      <c r="O5457" s="183">
        <v>2.99</v>
      </c>
      <c r="P5457" s="183">
        <v>5.0000000000000001E-3</v>
      </c>
      <c r="Q5457" s="181" t="s">
        <v>99</v>
      </c>
      <c r="R5457" s="181" t="s">
        <v>188</v>
      </c>
      <c r="S5457" s="239">
        <v>1929.53</v>
      </c>
      <c r="T5457" s="181">
        <v>1.72</v>
      </c>
      <c r="U5457" s="239">
        <f t="shared" ref="U5457:U5462" si="268">O5457*P5457*S5457*T5457</f>
        <v>49.615934420000002</v>
      </c>
      <c r="V5457" s="181" t="s">
        <v>7</v>
      </c>
    </row>
    <row r="5458" spans="2:22" s="26" customFormat="1" ht="94.5" x14ac:dyDescent="0.25">
      <c r="B5458" s="193" t="s">
        <v>1551</v>
      </c>
      <c r="C5458" s="238" t="s">
        <v>1498</v>
      </c>
      <c r="D5458" s="193" t="s">
        <v>1499</v>
      </c>
      <c r="E5458" s="183" t="s">
        <v>121</v>
      </c>
      <c r="F5458" s="183" t="s">
        <v>4661</v>
      </c>
      <c r="G5458" s="183" t="s">
        <v>7</v>
      </c>
      <c r="H5458" s="195" t="s">
        <v>109</v>
      </c>
      <c r="I5458" s="183">
        <v>2022</v>
      </c>
      <c r="J5458" s="183">
        <v>10</v>
      </c>
      <c r="K5458" s="183" t="s">
        <v>100</v>
      </c>
      <c r="L5458" s="183" t="s">
        <v>652</v>
      </c>
      <c r="M5458" s="183" t="s">
        <v>4662</v>
      </c>
      <c r="N5458" s="183" t="s">
        <v>4837</v>
      </c>
      <c r="O5458" s="183">
        <v>2.99</v>
      </c>
      <c r="P5458" s="183">
        <v>5.0000000000000001E-3</v>
      </c>
      <c r="Q5458" s="181" t="s">
        <v>99</v>
      </c>
      <c r="R5458" s="181" t="s">
        <v>4473</v>
      </c>
      <c r="S5458" s="239">
        <v>1262.83</v>
      </c>
      <c r="T5458" s="181">
        <v>1.1100000000000001</v>
      </c>
      <c r="U5458" s="239">
        <f t="shared" si="268"/>
        <v>20.956032435000001</v>
      </c>
      <c r="V5458" s="181" t="s">
        <v>7</v>
      </c>
    </row>
    <row r="5459" spans="2:22" s="26" customFormat="1" ht="94.5" x14ac:dyDescent="0.25">
      <c r="B5459" s="193" t="s">
        <v>1551</v>
      </c>
      <c r="C5459" s="238" t="s">
        <v>1498</v>
      </c>
      <c r="D5459" s="193" t="s">
        <v>1499</v>
      </c>
      <c r="E5459" s="183" t="s">
        <v>2059</v>
      </c>
      <c r="F5459" s="183" t="s">
        <v>4661</v>
      </c>
      <c r="G5459" s="183" t="s">
        <v>7</v>
      </c>
      <c r="H5459" s="195" t="s">
        <v>109</v>
      </c>
      <c r="I5459" s="183">
        <v>2022</v>
      </c>
      <c r="J5459" s="183">
        <v>10</v>
      </c>
      <c r="K5459" s="183" t="s">
        <v>4484</v>
      </c>
      <c r="L5459" s="183" t="s">
        <v>652</v>
      </c>
      <c r="M5459" s="183" t="s">
        <v>4662</v>
      </c>
      <c r="N5459" s="183" t="s">
        <v>4837</v>
      </c>
      <c r="O5459" s="183">
        <v>1</v>
      </c>
      <c r="P5459" s="183">
        <v>5.0000000000000001E-3</v>
      </c>
      <c r="Q5459" s="181" t="s">
        <v>99</v>
      </c>
      <c r="R5459" s="181" t="s">
        <v>1556</v>
      </c>
      <c r="S5459" s="239">
        <v>1502.12</v>
      </c>
      <c r="T5459" s="181">
        <v>1.1100000000000001</v>
      </c>
      <c r="U5459" s="239">
        <f t="shared" si="268"/>
        <v>8.3367660000000008</v>
      </c>
      <c r="V5459" s="181" t="s">
        <v>7</v>
      </c>
    </row>
    <row r="5460" spans="2:22" s="26" customFormat="1" ht="94.5" x14ac:dyDescent="0.25">
      <c r="B5460" s="193" t="s">
        <v>1551</v>
      </c>
      <c r="C5460" s="238" t="s">
        <v>1498</v>
      </c>
      <c r="D5460" s="193" t="s">
        <v>1499</v>
      </c>
      <c r="E5460" s="183" t="s">
        <v>275</v>
      </c>
      <c r="F5460" s="183" t="s">
        <v>4663</v>
      </c>
      <c r="G5460" s="183" t="s">
        <v>7</v>
      </c>
      <c r="H5460" s="195" t="s">
        <v>109</v>
      </c>
      <c r="I5460" s="183">
        <v>2022</v>
      </c>
      <c r="J5460" s="183">
        <v>10</v>
      </c>
      <c r="K5460" s="183" t="s">
        <v>5401</v>
      </c>
      <c r="L5460" s="183" t="s">
        <v>652</v>
      </c>
      <c r="M5460" s="183" t="s">
        <v>4662</v>
      </c>
      <c r="N5460" s="183" t="s">
        <v>4837</v>
      </c>
      <c r="O5460" s="183">
        <v>1</v>
      </c>
      <c r="P5460" s="183">
        <v>1</v>
      </c>
      <c r="Q5460" s="181" t="s">
        <v>169</v>
      </c>
      <c r="R5460" s="181" t="s">
        <v>4479</v>
      </c>
      <c r="S5460" s="239">
        <v>841.03</v>
      </c>
      <c r="T5460" s="181">
        <v>1.34</v>
      </c>
      <c r="U5460" s="239">
        <f t="shared" si="268"/>
        <v>1126.9802</v>
      </c>
      <c r="V5460" s="181" t="s">
        <v>7</v>
      </c>
    </row>
    <row r="5461" spans="2:22" s="26" customFormat="1" ht="94.5" x14ac:dyDescent="0.25">
      <c r="B5461" s="193" t="s">
        <v>1551</v>
      </c>
      <c r="C5461" s="238" t="s">
        <v>1498</v>
      </c>
      <c r="D5461" s="193" t="s">
        <v>1499</v>
      </c>
      <c r="E5461" s="183" t="s">
        <v>5381</v>
      </c>
      <c r="F5461" s="183" t="s">
        <v>4661</v>
      </c>
      <c r="G5461" s="183" t="s">
        <v>7</v>
      </c>
      <c r="H5461" s="195" t="s">
        <v>109</v>
      </c>
      <c r="I5461" s="183">
        <v>2022</v>
      </c>
      <c r="J5461" s="183">
        <v>10</v>
      </c>
      <c r="K5461" s="183" t="s">
        <v>151</v>
      </c>
      <c r="L5461" s="183" t="s">
        <v>652</v>
      </c>
      <c r="M5461" s="183" t="s">
        <v>4662</v>
      </c>
      <c r="N5461" s="183" t="s">
        <v>4837</v>
      </c>
      <c r="O5461" s="183">
        <v>1</v>
      </c>
      <c r="P5461" s="183">
        <v>1</v>
      </c>
      <c r="Q5461" s="181" t="s">
        <v>1721</v>
      </c>
      <c r="R5461" s="181" t="s">
        <v>152</v>
      </c>
      <c r="S5461" s="239">
        <v>795.69</v>
      </c>
      <c r="T5461" s="181">
        <v>1</v>
      </c>
      <c r="U5461" s="239">
        <f t="shared" si="268"/>
        <v>795.69</v>
      </c>
      <c r="V5461" s="181" t="s">
        <v>7</v>
      </c>
    </row>
    <row r="5462" spans="2:22" s="26" customFormat="1" ht="94.5" x14ac:dyDescent="0.25">
      <c r="B5462" s="193" t="s">
        <v>1551</v>
      </c>
      <c r="C5462" s="238" t="s">
        <v>1498</v>
      </c>
      <c r="D5462" s="193" t="s">
        <v>1499</v>
      </c>
      <c r="E5462" s="183" t="s">
        <v>4129</v>
      </c>
      <c r="F5462" s="183" t="s">
        <v>4663</v>
      </c>
      <c r="G5462" s="183" t="s">
        <v>7</v>
      </c>
      <c r="H5462" s="195" t="s">
        <v>109</v>
      </c>
      <c r="I5462" s="183">
        <v>2022</v>
      </c>
      <c r="J5462" s="183">
        <v>10</v>
      </c>
      <c r="K5462" s="183" t="s">
        <v>4660</v>
      </c>
      <c r="L5462" s="183" t="s">
        <v>652</v>
      </c>
      <c r="M5462" s="183" t="s">
        <v>4662</v>
      </c>
      <c r="N5462" s="183" t="s">
        <v>4837</v>
      </c>
      <c r="O5462" s="183">
        <v>1</v>
      </c>
      <c r="P5462" s="183">
        <v>1</v>
      </c>
      <c r="Q5462" s="181" t="s">
        <v>111</v>
      </c>
      <c r="R5462" s="181" t="s">
        <v>453</v>
      </c>
      <c r="S5462" s="239">
        <v>56.73</v>
      </c>
      <c r="T5462" s="181">
        <v>1</v>
      </c>
      <c r="U5462" s="239">
        <f t="shared" si="268"/>
        <v>56.73</v>
      </c>
      <c r="V5462" s="181" t="s">
        <v>7</v>
      </c>
    </row>
    <row r="5463" spans="2:22" s="26" customFormat="1" ht="94.5" x14ac:dyDescent="0.25">
      <c r="B5463" s="193" t="s">
        <v>1551</v>
      </c>
      <c r="C5463" s="238" t="s">
        <v>1498</v>
      </c>
      <c r="D5463" s="193" t="s">
        <v>1499</v>
      </c>
      <c r="E5463" s="183" t="s">
        <v>26</v>
      </c>
      <c r="F5463" s="183" t="s">
        <v>7</v>
      </c>
      <c r="G5463" s="183" t="s">
        <v>7</v>
      </c>
      <c r="H5463" s="183" t="s">
        <v>7</v>
      </c>
      <c r="I5463" s="183" t="s">
        <v>7</v>
      </c>
      <c r="J5463" s="183" t="s">
        <v>7</v>
      </c>
      <c r="K5463" s="183" t="s">
        <v>7</v>
      </c>
      <c r="L5463" s="183" t="s">
        <v>7</v>
      </c>
      <c r="M5463" s="183" t="s">
        <v>7</v>
      </c>
      <c r="N5463" s="183" t="s">
        <v>7</v>
      </c>
      <c r="O5463" s="183" t="s">
        <v>7</v>
      </c>
      <c r="P5463" s="183" t="s">
        <v>7</v>
      </c>
      <c r="Q5463" s="181" t="s">
        <v>7</v>
      </c>
      <c r="R5463" s="181" t="s">
        <v>7</v>
      </c>
      <c r="S5463" s="239" t="s">
        <v>7</v>
      </c>
      <c r="T5463" s="181" t="s">
        <v>7</v>
      </c>
      <c r="U5463" s="239">
        <f>SUM(U5457:U5462)</f>
        <v>2058.308932855</v>
      </c>
      <c r="V5463" s="181" t="s">
        <v>7</v>
      </c>
    </row>
    <row r="5464" spans="2:22" s="26" customFormat="1" ht="47.25" x14ac:dyDescent="0.25">
      <c r="B5464" s="193" t="s">
        <v>1539</v>
      </c>
      <c r="C5464" s="238" t="s">
        <v>1500</v>
      </c>
      <c r="D5464" s="193" t="s">
        <v>1501</v>
      </c>
      <c r="E5464" s="183" t="s">
        <v>348</v>
      </c>
      <c r="F5464" s="183" t="s">
        <v>4664</v>
      </c>
      <c r="G5464" s="183" t="s">
        <v>7</v>
      </c>
      <c r="H5464" s="195" t="s">
        <v>109</v>
      </c>
      <c r="I5464" s="183">
        <v>2024</v>
      </c>
      <c r="J5464" s="183">
        <v>220</v>
      </c>
      <c r="K5464" s="183" t="s">
        <v>3840</v>
      </c>
      <c r="L5464" s="183" t="s">
        <v>652</v>
      </c>
      <c r="M5464" s="183" t="s">
        <v>4665</v>
      </c>
      <c r="N5464" s="183" t="s">
        <v>4837</v>
      </c>
      <c r="O5464" s="183">
        <v>1</v>
      </c>
      <c r="P5464" s="183">
        <v>4</v>
      </c>
      <c r="Q5464" s="181" t="s">
        <v>135</v>
      </c>
      <c r="R5464" s="181" t="s">
        <v>3035</v>
      </c>
      <c r="S5464" s="239">
        <v>2252.79</v>
      </c>
      <c r="T5464" s="181">
        <v>1.29</v>
      </c>
      <c r="U5464" s="239">
        <f t="shared" ref="U5464:U5473" si="269">O5464*P5464*S5464*T5464</f>
        <v>11624.3964</v>
      </c>
      <c r="V5464" s="181" t="s">
        <v>7</v>
      </c>
    </row>
    <row r="5465" spans="2:22" s="26" customFormat="1" ht="47.25" x14ac:dyDescent="0.25">
      <c r="B5465" s="193" t="s">
        <v>1539</v>
      </c>
      <c r="C5465" s="238" t="s">
        <v>1500</v>
      </c>
      <c r="D5465" s="193" t="s">
        <v>1501</v>
      </c>
      <c r="E5465" s="183" t="s">
        <v>348</v>
      </c>
      <c r="F5465" s="183" t="s">
        <v>4664</v>
      </c>
      <c r="G5465" s="183" t="s">
        <v>7</v>
      </c>
      <c r="H5465" s="195" t="s">
        <v>109</v>
      </c>
      <c r="I5465" s="183">
        <v>2024</v>
      </c>
      <c r="J5465" s="183" t="s">
        <v>7</v>
      </c>
      <c r="K5465" s="183" t="s">
        <v>5414</v>
      </c>
      <c r="L5465" s="183" t="s">
        <v>652</v>
      </c>
      <c r="M5465" s="183" t="s">
        <v>4665</v>
      </c>
      <c r="N5465" s="183" t="s">
        <v>4837</v>
      </c>
      <c r="O5465" s="183">
        <v>1</v>
      </c>
      <c r="P5465" s="183">
        <v>1</v>
      </c>
      <c r="Q5465" s="181" t="s">
        <v>135</v>
      </c>
      <c r="R5465" s="181" t="s">
        <v>461</v>
      </c>
      <c r="S5465" s="239">
        <v>17966.55</v>
      </c>
      <c r="T5465" s="181">
        <v>1.29</v>
      </c>
      <c r="U5465" s="239">
        <f t="shared" si="269"/>
        <v>23176.8495</v>
      </c>
      <c r="V5465" s="181" t="s">
        <v>7</v>
      </c>
    </row>
    <row r="5466" spans="2:22" s="26" customFormat="1" ht="47.25" x14ac:dyDescent="0.25">
      <c r="B5466" s="193" t="s">
        <v>1539</v>
      </c>
      <c r="C5466" s="238" t="s">
        <v>1500</v>
      </c>
      <c r="D5466" s="193" t="s">
        <v>1501</v>
      </c>
      <c r="E5466" s="183" t="s">
        <v>348</v>
      </c>
      <c r="F5466" s="183" t="s">
        <v>4664</v>
      </c>
      <c r="G5466" s="183" t="s">
        <v>7</v>
      </c>
      <c r="H5466" s="195" t="s">
        <v>109</v>
      </c>
      <c r="I5466" s="183">
        <v>2024</v>
      </c>
      <c r="J5466" s="183" t="s">
        <v>7</v>
      </c>
      <c r="K5466" s="183" t="s">
        <v>3940</v>
      </c>
      <c r="L5466" s="183" t="s">
        <v>652</v>
      </c>
      <c r="M5466" s="183" t="s">
        <v>4665</v>
      </c>
      <c r="N5466" s="183" t="s">
        <v>4837</v>
      </c>
      <c r="O5466" s="183">
        <v>1</v>
      </c>
      <c r="P5466" s="183">
        <v>1</v>
      </c>
      <c r="Q5466" s="181" t="s">
        <v>160</v>
      </c>
      <c r="R5466" s="181" t="s">
        <v>382</v>
      </c>
      <c r="S5466" s="239">
        <v>18678.07</v>
      </c>
      <c r="T5466" s="181">
        <v>1.29</v>
      </c>
      <c r="U5466" s="239">
        <f t="shared" si="269"/>
        <v>24094.710299999999</v>
      </c>
      <c r="V5466" s="181" t="s">
        <v>7</v>
      </c>
    </row>
    <row r="5467" spans="2:22" s="26" customFormat="1" ht="63" x14ac:dyDescent="0.25">
      <c r="B5467" s="193" t="s">
        <v>1539</v>
      </c>
      <c r="C5467" s="238" t="s">
        <v>1500</v>
      </c>
      <c r="D5467" s="193" t="s">
        <v>1501</v>
      </c>
      <c r="E5467" s="183" t="s">
        <v>348</v>
      </c>
      <c r="F5467" s="183" t="s">
        <v>4664</v>
      </c>
      <c r="G5467" s="183" t="s">
        <v>7</v>
      </c>
      <c r="H5467" s="195" t="s">
        <v>109</v>
      </c>
      <c r="I5467" s="183">
        <v>2024</v>
      </c>
      <c r="J5467" s="183" t="s">
        <v>7</v>
      </c>
      <c r="K5467" s="183" t="s">
        <v>4182</v>
      </c>
      <c r="L5467" s="183" t="s">
        <v>652</v>
      </c>
      <c r="M5467" s="183" t="s">
        <v>4665</v>
      </c>
      <c r="N5467" s="183" t="s">
        <v>4837</v>
      </c>
      <c r="O5467" s="183">
        <v>1</v>
      </c>
      <c r="P5467" s="183">
        <v>1</v>
      </c>
      <c r="Q5467" s="181" t="s">
        <v>160</v>
      </c>
      <c r="R5467" s="181" t="s">
        <v>591</v>
      </c>
      <c r="S5467" s="239">
        <v>11261.58</v>
      </c>
      <c r="T5467" s="181">
        <v>1.29</v>
      </c>
      <c r="U5467" s="239">
        <f t="shared" si="269"/>
        <v>14527.438200000001</v>
      </c>
      <c r="V5467" s="181" t="s">
        <v>7</v>
      </c>
    </row>
    <row r="5468" spans="2:22" s="26" customFormat="1" ht="47.25" x14ac:dyDescent="0.25">
      <c r="B5468" s="193" t="s">
        <v>1539</v>
      </c>
      <c r="C5468" s="238" t="s">
        <v>1500</v>
      </c>
      <c r="D5468" s="193" t="s">
        <v>1501</v>
      </c>
      <c r="E5468" s="183" t="s">
        <v>3981</v>
      </c>
      <c r="F5468" s="183" t="s">
        <v>4664</v>
      </c>
      <c r="G5468" s="183" t="s">
        <v>7</v>
      </c>
      <c r="H5468" s="195" t="s">
        <v>109</v>
      </c>
      <c r="I5468" s="183">
        <v>2024</v>
      </c>
      <c r="J5468" s="183" t="s">
        <v>7</v>
      </c>
      <c r="K5468" s="183" t="s">
        <v>592</v>
      </c>
      <c r="L5468" s="183" t="s">
        <v>652</v>
      </c>
      <c r="M5468" s="183" t="s">
        <v>4665</v>
      </c>
      <c r="N5468" s="183" t="s">
        <v>4837</v>
      </c>
      <c r="O5468" s="183">
        <v>1</v>
      </c>
      <c r="P5468" s="183">
        <v>2</v>
      </c>
      <c r="Q5468" s="181" t="s">
        <v>160</v>
      </c>
      <c r="R5468" s="181" t="s">
        <v>349</v>
      </c>
      <c r="S5468" s="239">
        <v>5306.44</v>
      </c>
      <c r="T5468" s="181">
        <v>1.29</v>
      </c>
      <c r="U5468" s="239">
        <f t="shared" si="269"/>
        <v>13690.6152</v>
      </c>
      <c r="V5468" s="181" t="s">
        <v>7</v>
      </c>
    </row>
    <row r="5469" spans="2:22" s="26" customFormat="1" ht="47.25" x14ac:dyDescent="0.25">
      <c r="B5469" s="193" t="s">
        <v>1539</v>
      </c>
      <c r="C5469" s="238" t="s">
        <v>1500</v>
      </c>
      <c r="D5469" s="193" t="s">
        <v>1501</v>
      </c>
      <c r="E5469" s="183" t="s">
        <v>348</v>
      </c>
      <c r="F5469" s="183" t="s">
        <v>4664</v>
      </c>
      <c r="G5469" s="183" t="s">
        <v>7</v>
      </c>
      <c r="H5469" s="195" t="s">
        <v>109</v>
      </c>
      <c r="I5469" s="183">
        <v>2024</v>
      </c>
      <c r="J5469" s="183" t="s">
        <v>7</v>
      </c>
      <c r="K5469" s="183" t="s">
        <v>479</v>
      </c>
      <c r="L5469" s="183" t="s">
        <v>652</v>
      </c>
      <c r="M5469" s="183" t="s">
        <v>4665</v>
      </c>
      <c r="N5469" s="183" t="s">
        <v>4837</v>
      </c>
      <c r="O5469" s="183">
        <v>1</v>
      </c>
      <c r="P5469" s="183">
        <v>1</v>
      </c>
      <c r="Q5469" s="181" t="s">
        <v>160</v>
      </c>
      <c r="R5469" s="181" t="s">
        <v>383</v>
      </c>
      <c r="S5469" s="239">
        <v>860.27</v>
      </c>
      <c r="T5469" s="181">
        <v>1.29</v>
      </c>
      <c r="U5469" s="239">
        <f t="shared" si="269"/>
        <v>1109.7483</v>
      </c>
      <c r="V5469" s="181" t="s">
        <v>7</v>
      </c>
    </row>
    <row r="5470" spans="2:22" s="26" customFormat="1" ht="47.25" x14ac:dyDescent="0.25">
      <c r="B5470" s="193" t="s">
        <v>1539</v>
      </c>
      <c r="C5470" s="238" t="s">
        <v>1500</v>
      </c>
      <c r="D5470" s="193" t="s">
        <v>1501</v>
      </c>
      <c r="E5470" s="183" t="s">
        <v>348</v>
      </c>
      <c r="F5470" s="183" t="s">
        <v>4664</v>
      </c>
      <c r="G5470" s="183" t="s">
        <v>7</v>
      </c>
      <c r="H5470" s="195" t="s">
        <v>109</v>
      </c>
      <c r="I5470" s="183">
        <v>2024</v>
      </c>
      <c r="J5470" s="183" t="s">
        <v>7</v>
      </c>
      <c r="K5470" s="183" t="s">
        <v>3038</v>
      </c>
      <c r="L5470" s="183" t="s">
        <v>652</v>
      </c>
      <c r="M5470" s="183" t="s">
        <v>4665</v>
      </c>
      <c r="N5470" s="183" t="s">
        <v>4837</v>
      </c>
      <c r="O5470" s="183">
        <v>1</v>
      </c>
      <c r="P5470" s="183">
        <v>1</v>
      </c>
      <c r="Q5470" s="181" t="s">
        <v>160</v>
      </c>
      <c r="R5470" s="181" t="s">
        <v>480</v>
      </c>
      <c r="S5470" s="239">
        <v>425.87</v>
      </c>
      <c r="T5470" s="181">
        <v>1.29</v>
      </c>
      <c r="U5470" s="239">
        <f t="shared" si="269"/>
        <v>549.3723</v>
      </c>
      <c r="V5470" s="181" t="s">
        <v>7</v>
      </c>
    </row>
    <row r="5471" spans="2:22" s="26" customFormat="1" ht="47.25" x14ac:dyDescent="0.25">
      <c r="B5471" s="193" t="s">
        <v>1539</v>
      </c>
      <c r="C5471" s="238" t="s">
        <v>1500</v>
      </c>
      <c r="D5471" s="193" t="s">
        <v>1501</v>
      </c>
      <c r="E5471" s="183" t="s">
        <v>456</v>
      </c>
      <c r="F5471" s="183" t="s">
        <v>4664</v>
      </c>
      <c r="G5471" s="183" t="s">
        <v>7</v>
      </c>
      <c r="H5471" s="195" t="s">
        <v>109</v>
      </c>
      <c r="I5471" s="183">
        <v>2024</v>
      </c>
      <c r="J5471" s="183" t="s">
        <v>7</v>
      </c>
      <c r="K5471" s="183" t="s">
        <v>377</v>
      </c>
      <c r="L5471" s="183" t="s">
        <v>652</v>
      </c>
      <c r="M5471" s="183" t="s">
        <v>4665</v>
      </c>
      <c r="N5471" s="183" t="s">
        <v>4837</v>
      </c>
      <c r="O5471" s="183">
        <v>1</v>
      </c>
      <c r="P5471" s="183">
        <v>16</v>
      </c>
      <c r="Q5471" s="181" t="s">
        <v>196</v>
      </c>
      <c r="R5471" s="181" t="s">
        <v>197</v>
      </c>
      <c r="S5471" s="239">
        <v>1035.8399999999999</v>
      </c>
      <c r="T5471" s="181">
        <v>1.34</v>
      </c>
      <c r="U5471" s="239">
        <f t="shared" si="269"/>
        <v>22208.409599999999</v>
      </c>
      <c r="V5471" s="181" t="s">
        <v>7</v>
      </c>
    </row>
    <row r="5472" spans="2:22" s="26" customFormat="1" ht="47.25" x14ac:dyDescent="0.25">
      <c r="B5472" s="193" t="s">
        <v>1539</v>
      </c>
      <c r="C5472" s="238" t="s">
        <v>1500</v>
      </c>
      <c r="D5472" s="193" t="s">
        <v>1501</v>
      </c>
      <c r="E5472" s="183" t="s">
        <v>456</v>
      </c>
      <c r="F5472" s="183" t="s">
        <v>4664</v>
      </c>
      <c r="G5472" s="183" t="s">
        <v>7</v>
      </c>
      <c r="H5472" s="195" t="s">
        <v>109</v>
      </c>
      <c r="I5472" s="183">
        <v>2024</v>
      </c>
      <c r="J5472" s="183" t="s">
        <v>7</v>
      </c>
      <c r="K5472" s="183" t="s">
        <v>3560</v>
      </c>
      <c r="L5472" s="183" t="s">
        <v>652</v>
      </c>
      <c r="M5472" s="183" t="s">
        <v>4665</v>
      </c>
      <c r="N5472" s="183" t="s">
        <v>4837</v>
      </c>
      <c r="O5472" s="183">
        <v>1</v>
      </c>
      <c r="P5472" s="183">
        <v>1</v>
      </c>
      <c r="Q5472" s="181" t="s">
        <v>3238</v>
      </c>
      <c r="R5472" s="181" t="s">
        <v>466</v>
      </c>
      <c r="S5472" s="239">
        <v>3499.04</v>
      </c>
      <c r="T5472" s="181">
        <v>1.34</v>
      </c>
      <c r="U5472" s="239">
        <f t="shared" si="269"/>
        <v>4688.7136</v>
      </c>
      <c r="V5472" s="181" t="s">
        <v>7</v>
      </c>
    </row>
    <row r="5473" spans="2:22" s="26" customFormat="1" ht="63" x14ac:dyDescent="0.25">
      <c r="B5473" s="193" t="s">
        <v>1539</v>
      </c>
      <c r="C5473" s="238" t="s">
        <v>1500</v>
      </c>
      <c r="D5473" s="193" t="s">
        <v>1501</v>
      </c>
      <c r="E5473" s="183" t="s">
        <v>4129</v>
      </c>
      <c r="F5473" s="183" t="s">
        <v>4664</v>
      </c>
      <c r="G5473" s="183" t="s">
        <v>7</v>
      </c>
      <c r="H5473" s="195" t="s">
        <v>109</v>
      </c>
      <c r="I5473" s="183">
        <v>2024</v>
      </c>
      <c r="J5473" s="183" t="s">
        <v>7</v>
      </c>
      <c r="K5473" s="183" t="s">
        <v>4093</v>
      </c>
      <c r="L5473" s="183" t="s">
        <v>652</v>
      </c>
      <c r="M5473" s="183" t="s">
        <v>4665</v>
      </c>
      <c r="N5473" s="183" t="s">
        <v>4837</v>
      </c>
      <c r="O5473" s="183">
        <v>1</v>
      </c>
      <c r="P5473" s="183">
        <v>1</v>
      </c>
      <c r="Q5473" s="181" t="s">
        <v>111</v>
      </c>
      <c r="R5473" s="181" t="s">
        <v>211</v>
      </c>
      <c r="S5473" s="239">
        <v>4255.01</v>
      </c>
      <c r="T5473" s="181">
        <v>1</v>
      </c>
      <c r="U5473" s="239">
        <f t="shared" si="269"/>
        <v>4255.01</v>
      </c>
      <c r="V5473" s="181" t="s">
        <v>7</v>
      </c>
    </row>
    <row r="5474" spans="2:22" s="26" customFormat="1" ht="47.25" x14ac:dyDescent="0.25">
      <c r="B5474" s="193" t="s">
        <v>1539</v>
      </c>
      <c r="C5474" s="238" t="s">
        <v>1500</v>
      </c>
      <c r="D5474" s="193" t="s">
        <v>1501</v>
      </c>
      <c r="E5474" s="183" t="s">
        <v>26</v>
      </c>
      <c r="F5474" s="183" t="s">
        <v>7</v>
      </c>
      <c r="G5474" s="183" t="s">
        <v>7</v>
      </c>
      <c r="H5474" s="183" t="s">
        <v>7</v>
      </c>
      <c r="I5474" s="183" t="s">
        <v>7</v>
      </c>
      <c r="J5474" s="183" t="s">
        <v>7</v>
      </c>
      <c r="K5474" s="183" t="s">
        <v>7</v>
      </c>
      <c r="L5474" s="183" t="s">
        <v>7</v>
      </c>
      <c r="M5474" s="183" t="s">
        <v>7</v>
      </c>
      <c r="N5474" s="183" t="s">
        <v>7</v>
      </c>
      <c r="O5474" s="183" t="s">
        <v>7</v>
      </c>
      <c r="P5474" s="183" t="s">
        <v>7</v>
      </c>
      <c r="Q5474" s="181" t="s">
        <v>7</v>
      </c>
      <c r="R5474" s="181" t="s">
        <v>7</v>
      </c>
      <c r="S5474" s="239" t="s">
        <v>7</v>
      </c>
      <c r="T5474" s="181" t="s">
        <v>7</v>
      </c>
      <c r="U5474" s="239">
        <f>SUM(U5464:U5473)</f>
        <v>119925.26340000001</v>
      </c>
      <c r="V5474" s="181" t="s">
        <v>7</v>
      </c>
    </row>
    <row r="5475" spans="2:22" s="26" customFormat="1" ht="110.25" x14ac:dyDescent="0.25">
      <c r="B5475" s="193" t="s">
        <v>1551</v>
      </c>
      <c r="C5475" s="238" t="s">
        <v>5329</v>
      </c>
      <c r="D5475" s="193" t="s">
        <v>1503</v>
      </c>
      <c r="E5475" s="183" t="s">
        <v>1816</v>
      </c>
      <c r="F5475" s="183" t="s">
        <v>4666</v>
      </c>
      <c r="G5475" s="183" t="s">
        <v>7</v>
      </c>
      <c r="H5475" s="195" t="s">
        <v>109</v>
      </c>
      <c r="I5475" s="183">
        <v>2024</v>
      </c>
      <c r="J5475" s="183">
        <v>10</v>
      </c>
      <c r="K5475" s="183" t="s">
        <v>4482</v>
      </c>
      <c r="L5475" s="183" t="s">
        <v>652</v>
      </c>
      <c r="M5475" s="183" t="s">
        <v>4667</v>
      </c>
      <c r="N5475" s="183" t="s">
        <v>4837</v>
      </c>
      <c r="O5475" s="183">
        <v>1</v>
      </c>
      <c r="P5475" s="183">
        <v>1</v>
      </c>
      <c r="Q5475" s="181" t="s">
        <v>135</v>
      </c>
      <c r="R5475" s="181" t="s">
        <v>3402</v>
      </c>
      <c r="S5475" s="239">
        <v>3571.53</v>
      </c>
      <c r="T5475" s="181">
        <v>1.27</v>
      </c>
      <c r="U5475" s="239">
        <f>O5475*P5475*S5475*T5475</f>
        <v>4535.8431</v>
      </c>
      <c r="V5475" s="181" t="s">
        <v>7</v>
      </c>
    </row>
    <row r="5476" spans="2:22" s="26" customFormat="1" ht="110.25" x14ac:dyDescent="0.25">
      <c r="B5476" s="193" t="s">
        <v>1551</v>
      </c>
      <c r="C5476" s="238" t="s">
        <v>5329</v>
      </c>
      <c r="D5476" s="193" t="s">
        <v>1503</v>
      </c>
      <c r="E5476" s="183" t="s">
        <v>4129</v>
      </c>
      <c r="F5476" s="183" t="s">
        <v>4666</v>
      </c>
      <c r="G5476" s="183" t="s">
        <v>7</v>
      </c>
      <c r="H5476" s="195" t="s">
        <v>109</v>
      </c>
      <c r="I5476" s="183">
        <v>2024</v>
      </c>
      <c r="J5476" s="183">
        <v>10</v>
      </c>
      <c r="K5476" s="183" t="s">
        <v>3585</v>
      </c>
      <c r="L5476" s="183" t="s">
        <v>652</v>
      </c>
      <c r="M5476" s="183" t="s">
        <v>4667</v>
      </c>
      <c r="N5476" s="183" t="s">
        <v>4837</v>
      </c>
      <c r="O5476" s="183">
        <v>1</v>
      </c>
      <c r="P5476" s="183">
        <v>1</v>
      </c>
      <c r="Q5476" s="181" t="s">
        <v>111</v>
      </c>
      <c r="R5476" s="181" t="s">
        <v>139</v>
      </c>
      <c r="S5476" s="239">
        <v>425.5</v>
      </c>
      <c r="T5476" s="181">
        <v>1</v>
      </c>
      <c r="U5476" s="239">
        <f>O5476*P5476*S5476*T5476</f>
        <v>425.5</v>
      </c>
      <c r="V5476" s="181" t="s">
        <v>7</v>
      </c>
    </row>
    <row r="5477" spans="2:22" s="26" customFormat="1" ht="110.25" x14ac:dyDescent="0.25">
      <c r="B5477" s="193" t="s">
        <v>1551</v>
      </c>
      <c r="C5477" s="238" t="s">
        <v>5329</v>
      </c>
      <c r="D5477" s="193" t="s">
        <v>1503</v>
      </c>
      <c r="E5477" s="183" t="s">
        <v>121</v>
      </c>
      <c r="F5477" s="183" t="s">
        <v>4668</v>
      </c>
      <c r="G5477" s="183" t="s">
        <v>7</v>
      </c>
      <c r="H5477" s="195" t="s">
        <v>109</v>
      </c>
      <c r="I5477" s="183">
        <v>2024</v>
      </c>
      <c r="J5477" s="183">
        <v>10</v>
      </c>
      <c r="K5477" s="183" t="s">
        <v>100</v>
      </c>
      <c r="L5477" s="183" t="s">
        <v>652</v>
      </c>
      <c r="M5477" s="183" t="s">
        <v>4667</v>
      </c>
      <c r="N5477" s="183" t="s">
        <v>4837</v>
      </c>
      <c r="O5477" s="183">
        <v>1</v>
      </c>
      <c r="P5477" s="183">
        <v>1.5</v>
      </c>
      <c r="Q5477" s="181" t="s">
        <v>99</v>
      </c>
      <c r="R5477" s="181" t="s">
        <v>4473</v>
      </c>
      <c r="S5477" s="239">
        <v>1262.83</v>
      </c>
      <c r="T5477" s="181">
        <v>1.1100000000000001</v>
      </c>
      <c r="U5477" s="239">
        <f>O5477*P5477*S5477*T5477</f>
        <v>2102.61195</v>
      </c>
      <c r="V5477" s="181" t="s">
        <v>7</v>
      </c>
    </row>
    <row r="5478" spans="2:22" s="26" customFormat="1" ht="110.25" x14ac:dyDescent="0.25">
      <c r="B5478" s="193" t="s">
        <v>1551</v>
      </c>
      <c r="C5478" s="238" t="s">
        <v>5329</v>
      </c>
      <c r="D5478" s="193" t="s">
        <v>1503</v>
      </c>
      <c r="E5478" s="183" t="s">
        <v>2059</v>
      </c>
      <c r="F5478" s="183" t="s">
        <v>4668</v>
      </c>
      <c r="G5478" s="183" t="s">
        <v>7</v>
      </c>
      <c r="H5478" s="195" t="s">
        <v>109</v>
      </c>
      <c r="I5478" s="183">
        <v>2024</v>
      </c>
      <c r="J5478" s="183">
        <v>10</v>
      </c>
      <c r="K5478" s="183" t="s">
        <v>1920</v>
      </c>
      <c r="L5478" s="183" t="s">
        <v>652</v>
      </c>
      <c r="M5478" s="183" t="s">
        <v>4667</v>
      </c>
      <c r="N5478" s="183" t="s">
        <v>4837</v>
      </c>
      <c r="O5478" s="183">
        <v>1</v>
      </c>
      <c r="P5478" s="183">
        <v>1.5</v>
      </c>
      <c r="Q5478" s="181" t="s">
        <v>99</v>
      </c>
      <c r="R5478" s="181" t="s">
        <v>4571</v>
      </c>
      <c r="S5478" s="239">
        <v>1529.52</v>
      </c>
      <c r="T5478" s="181">
        <v>1.1100000000000001</v>
      </c>
      <c r="U5478" s="239">
        <f>O5478*P5478*S5478*T5478</f>
        <v>2546.6507999999999</v>
      </c>
      <c r="V5478" s="181" t="s">
        <v>7</v>
      </c>
    </row>
    <row r="5479" spans="2:22" s="26" customFormat="1" ht="110.25" x14ac:dyDescent="0.25">
      <c r="B5479" s="193" t="s">
        <v>1551</v>
      </c>
      <c r="C5479" s="238" t="s">
        <v>5329</v>
      </c>
      <c r="D5479" s="193" t="s">
        <v>1503</v>
      </c>
      <c r="E5479" s="183" t="s">
        <v>5381</v>
      </c>
      <c r="F5479" s="183" t="s">
        <v>4668</v>
      </c>
      <c r="G5479" s="183" t="s">
        <v>7</v>
      </c>
      <c r="H5479" s="195" t="s">
        <v>109</v>
      </c>
      <c r="I5479" s="183">
        <v>2024</v>
      </c>
      <c r="J5479" s="183">
        <v>10</v>
      </c>
      <c r="K5479" s="183" t="s">
        <v>151</v>
      </c>
      <c r="L5479" s="183" t="s">
        <v>652</v>
      </c>
      <c r="M5479" s="183" t="s">
        <v>4667</v>
      </c>
      <c r="N5479" s="183" t="s">
        <v>4837</v>
      </c>
      <c r="O5479" s="183">
        <v>1</v>
      </c>
      <c r="P5479" s="183">
        <v>1</v>
      </c>
      <c r="Q5479" s="181" t="s">
        <v>1721</v>
      </c>
      <c r="R5479" s="181" t="s">
        <v>152</v>
      </c>
      <c r="S5479" s="239">
        <v>795.69</v>
      </c>
      <c r="T5479" s="181">
        <v>1</v>
      </c>
      <c r="U5479" s="239">
        <f>O5479*P5479*S5479*T5479</f>
        <v>795.69</v>
      </c>
      <c r="V5479" s="181" t="s">
        <v>7</v>
      </c>
    </row>
    <row r="5480" spans="2:22" s="26" customFormat="1" ht="110.25" x14ac:dyDescent="0.25">
      <c r="B5480" s="193" t="s">
        <v>1551</v>
      </c>
      <c r="C5480" s="238" t="s">
        <v>1502</v>
      </c>
      <c r="D5480" s="193" t="s">
        <v>1503</v>
      </c>
      <c r="E5480" s="183" t="s">
        <v>26</v>
      </c>
      <c r="F5480" s="183" t="s">
        <v>7</v>
      </c>
      <c r="G5480" s="183" t="s">
        <v>7</v>
      </c>
      <c r="H5480" s="183" t="s">
        <v>7</v>
      </c>
      <c r="I5480" s="183" t="s">
        <v>7</v>
      </c>
      <c r="J5480" s="183" t="s">
        <v>7</v>
      </c>
      <c r="K5480" s="183" t="s">
        <v>7</v>
      </c>
      <c r="L5480" s="183" t="s">
        <v>7</v>
      </c>
      <c r="M5480" s="183" t="s">
        <v>7</v>
      </c>
      <c r="N5480" s="183" t="s">
        <v>7</v>
      </c>
      <c r="O5480" s="183" t="s">
        <v>7</v>
      </c>
      <c r="P5480" s="183" t="s">
        <v>7</v>
      </c>
      <c r="Q5480" s="181" t="s">
        <v>7</v>
      </c>
      <c r="R5480" s="181" t="s">
        <v>7</v>
      </c>
      <c r="S5480" s="239" t="s">
        <v>7</v>
      </c>
      <c r="T5480" s="181" t="s">
        <v>7</v>
      </c>
      <c r="U5480" s="239">
        <f>SUM(U5475:U5479)</f>
        <v>10406.29585</v>
      </c>
      <c r="V5480" s="181" t="s">
        <v>7</v>
      </c>
    </row>
    <row r="5481" spans="2:22" s="26" customFormat="1" ht="31.5" x14ac:dyDescent="0.25">
      <c r="B5481" s="193" t="s">
        <v>1544</v>
      </c>
      <c r="C5481" s="238" t="s">
        <v>1504</v>
      </c>
      <c r="D5481" s="193" t="s">
        <v>1505</v>
      </c>
      <c r="E5481" s="183" t="s">
        <v>701</v>
      </c>
      <c r="F5481" s="183" t="s">
        <v>4669</v>
      </c>
      <c r="G5481" s="183" t="s">
        <v>7</v>
      </c>
      <c r="H5481" s="195" t="s">
        <v>109</v>
      </c>
      <c r="I5481" s="183">
        <v>2025</v>
      </c>
      <c r="J5481" s="183" t="s">
        <v>7</v>
      </c>
      <c r="K5481" s="183" t="s">
        <v>4670</v>
      </c>
      <c r="L5481" s="183" t="s">
        <v>652</v>
      </c>
      <c r="M5481" s="183" t="s">
        <v>4671</v>
      </c>
      <c r="N5481" s="183" t="s">
        <v>4837</v>
      </c>
      <c r="O5481" s="183">
        <v>1</v>
      </c>
      <c r="P5481" s="183">
        <v>236.78</v>
      </c>
      <c r="Q5481" s="181" t="s">
        <v>204</v>
      </c>
      <c r="R5481" s="181" t="s">
        <v>4504</v>
      </c>
      <c r="S5481" s="239">
        <v>172.19</v>
      </c>
      <c r="T5481" s="181">
        <v>1.29</v>
      </c>
      <c r="U5481" s="239">
        <f>O5481*P5481*S5481*T5481</f>
        <v>52594.781178000005</v>
      </c>
      <c r="V5481" s="181" t="s">
        <v>7</v>
      </c>
    </row>
    <row r="5482" spans="2:22" s="26" customFormat="1" ht="63" x14ac:dyDescent="0.25">
      <c r="B5482" s="193" t="s">
        <v>1544</v>
      </c>
      <c r="C5482" s="238" t="s">
        <v>1504</v>
      </c>
      <c r="D5482" s="193" t="s">
        <v>1505</v>
      </c>
      <c r="E5482" s="183" t="s">
        <v>4129</v>
      </c>
      <c r="F5482" s="183" t="s">
        <v>4669</v>
      </c>
      <c r="G5482" s="183" t="s">
        <v>7</v>
      </c>
      <c r="H5482" s="195" t="s">
        <v>109</v>
      </c>
      <c r="I5482" s="183">
        <v>2025</v>
      </c>
      <c r="J5482" s="183" t="s">
        <v>7</v>
      </c>
      <c r="K5482" s="183" t="s">
        <v>4071</v>
      </c>
      <c r="L5482" s="183" t="s">
        <v>652</v>
      </c>
      <c r="M5482" s="183" t="s">
        <v>4671</v>
      </c>
      <c r="N5482" s="183" t="s">
        <v>4837</v>
      </c>
      <c r="O5482" s="183">
        <v>1</v>
      </c>
      <c r="P5482" s="183">
        <v>1</v>
      </c>
      <c r="Q5482" s="181" t="s">
        <v>111</v>
      </c>
      <c r="R5482" s="181" t="s">
        <v>379</v>
      </c>
      <c r="S5482" s="239">
        <v>10637.53</v>
      </c>
      <c r="T5482" s="181">
        <v>1</v>
      </c>
      <c r="U5482" s="239">
        <f>O5482*P5482*S5482*T5482</f>
        <v>10637.53</v>
      </c>
      <c r="V5482" s="181" t="s">
        <v>7</v>
      </c>
    </row>
    <row r="5483" spans="2:22" s="26" customFormat="1" ht="47.25" x14ac:dyDescent="0.25">
      <c r="B5483" s="193" t="s">
        <v>1544</v>
      </c>
      <c r="C5483" s="238" t="s">
        <v>1504</v>
      </c>
      <c r="D5483" s="193" t="s">
        <v>1505</v>
      </c>
      <c r="E5483" s="183" t="s">
        <v>26</v>
      </c>
      <c r="F5483" s="183" t="s">
        <v>7</v>
      </c>
      <c r="G5483" s="183" t="s">
        <v>7</v>
      </c>
      <c r="H5483" s="183" t="s">
        <v>7</v>
      </c>
      <c r="I5483" s="183" t="s">
        <v>7</v>
      </c>
      <c r="J5483" s="183" t="s">
        <v>7</v>
      </c>
      <c r="K5483" s="183" t="s">
        <v>7</v>
      </c>
      <c r="L5483" s="183" t="s">
        <v>7</v>
      </c>
      <c r="M5483" s="183" t="s">
        <v>7</v>
      </c>
      <c r="N5483" s="183" t="s">
        <v>7</v>
      </c>
      <c r="O5483" s="183" t="s">
        <v>7</v>
      </c>
      <c r="P5483" s="183" t="s">
        <v>7</v>
      </c>
      <c r="Q5483" s="181" t="s">
        <v>7</v>
      </c>
      <c r="R5483" s="181" t="s">
        <v>7</v>
      </c>
      <c r="S5483" s="239" t="s">
        <v>7</v>
      </c>
      <c r="T5483" s="181" t="s">
        <v>7</v>
      </c>
      <c r="U5483" s="239">
        <f>SUM(U5481:U5482)</f>
        <v>63232.311178000004</v>
      </c>
      <c r="V5483" s="181" t="s">
        <v>7</v>
      </c>
    </row>
    <row r="5484" spans="2:22" s="26" customFormat="1" ht="47.25" x14ac:dyDescent="0.25">
      <c r="B5484" s="193" t="s">
        <v>1539</v>
      </c>
      <c r="C5484" s="238" t="s">
        <v>1506</v>
      </c>
      <c r="D5484" s="193" t="s">
        <v>1507</v>
      </c>
      <c r="E5484" s="183" t="s">
        <v>348</v>
      </c>
      <c r="F5484" s="183" t="s">
        <v>4640</v>
      </c>
      <c r="G5484" s="183" t="s">
        <v>7</v>
      </c>
      <c r="H5484" s="195" t="s">
        <v>109</v>
      </c>
      <c r="I5484" s="183">
        <v>2024</v>
      </c>
      <c r="J5484" s="183">
        <v>110</v>
      </c>
      <c r="K5484" s="183" t="s">
        <v>3840</v>
      </c>
      <c r="L5484" s="183" t="s">
        <v>652</v>
      </c>
      <c r="M5484" s="183" t="s">
        <v>4672</v>
      </c>
      <c r="N5484" s="183" t="s">
        <v>4837</v>
      </c>
      <c r="O5484" s="183">
        <v>1</v>
      </c>
      <c r="P5484" s="183">
        <v>4</v>
      </c>
      <c r="Q5484" s="181" t="s">
        <v>135</v>
      </c>
      <c r="R5484" s="181" t="s">
        <v>3035</v>
      </c>
      <c r="S5484" s="239">
        <v>2252.79</v>
      </c>
      <c r="T5484" s="181">
        <v>1.29</v>
      </c>
      <c r="U5484" s="239">
        <f t="shared" ref="U5484:U5493" si="270">O5484*P5484*S5484*T5484</f>
        <v>11624.3964</v>
      </c>
      <c r="V5484" s="181" t="s">
        <v>7</v>
      </c>
    </row>
    <row r="5485" spans="2:22" s="26" customFormat="1" ht="47.25" x14ac:dyDescent="0.25">
      <c r="B5485" s="193" t="s">
        <v>1539</v>
      </c>
      <c r="C5485" s="238" t="s">
        <v>1506</v>
      </c>
      <c r="D5485" s="193" t="s">
        <v>1507</v>
      </c>
      <c r="E5485" s="183" t="s">
        <v>348</v>
      </c>
      <c r="F5485" s="183" t="s">
        <v>4640</v>
      </c>
      <c r="G5485" s="183" t="s">
        <v>7</v>
      </c>
      <c r="H5485" s="195" t="s">
        <v>109</v>
      </c>
      <c r="I5485" s="183">
        <v>2024</v>
      </c>
      <c r="J5485" s="183">
        <v>110</v>
      </c>
      <c r="K5485" s="183" t="s">
        <v>5414</v>
      </c>
      <c r="L5485" s="183" t="s">
        <v>652</v>
      </c>
      <c r="M5485" s="183" t="s">
        <v>4672</v>
      </c>
      <c r="N5485" s="183" t="s">
        <v>4837</v>
      </c>
      <c r="O5485" s="183">
        <v>1</v>
      </c>
      <c r="P5485" s="183">
        <v>1</v>
      </c>
      <c r="Q5485" s="181" t="s">
        <v>135</v>
      </c>
      <c r="R5485" s="181" t="s">
        <v>461</v>
      </c>
      <c r="S5485" s="239">
        <v>17966.55</v>
      </c>
      <c r="T5485" s="181">
        <v>1.29</v>
      </c>
      <c r="U5485" s="239">
        <f t="shared" si="270"/>
        <v>23176.8495</v>
      </c>
      <c r="V5485" s="181" t="s">
        <v>7</v>
      </c>
    </row>
    <row r="5486" spans="2:22" s="26" customFormat="1" ht="47.25" x14ac:dyDescent="0.25">
      <c r="B5486" s="193" t="s">
        <v>1539</v>
      </c>
      <c r="C5486" s="238" t="s">
        <v>1506</v>
      </c>
      <c r="D5486" s="193" t="s">
        <v>1507</v>
      </c>
      <c r="E5486" s="183" t="s">
        <v>348</v>
      </c>
      <c r="F5486" s="183" t="s">
        <v>4640</v>
      </c>
      <c r="G5486" s="183" t="s">
        <v>7</v>
      </c>
      <c r="H5486" s="195" t="s">
        <v>109</v>
      </c>
      <c r="I5486" s="183">
        <v>2024</v>
      </c>
      <c r="J5486" s="183">
        <v>110</v>
      </c>
      <c r="K5486" s="183" t="s">
        <v>3940</v>
      </c>
      <c r="L5486" s="183" t="s">
        <v>652</v>
      </c>
      <c r="M5486" s="183" t="s">
        <v>4672</v>
      </c>
      <c r="N5486" s="183" t="s">
        <v>4837</v>
      </c>
      <c r="O5486" s="183">
        <v>1</v>
      </c>
      <c r="P5486" s="183">
        <v>1</v>
      </c>
      <c r="Q5486" s="181" t="s">
        <v>160</v>
      </c>
      <c r="R5486" s="181" t="s">
        <v>382</v>
      </c>
      <c r="S5486" s="239">
        <v>18678.07</v>
      </c>
      <c r="T5486" s="181">
        <v>1.29</v>
      </c>
      <c r="U5486" s="239">
        <f t="shared" si="270"/>
        <v>24094.710299999999</v>
      </c>
      <c r="V5486" s="181" t="s">
        <v>7</v>
      </c>
    </row>
    <row r="5487" spans="2:22" s="26" customFormat="1" ht="63" x14ac:dyDescent="0.25">
      <c r="B5487" s="193" t="s">
        <v>1539</v>
      </c>
      <c r="C5487" s="238" t="s">
        <v>1506</v>
      </c>
      <c r="D5487" s="193" t="s">
        <v>1507</v>
      </c>
      <c r="E5487" s="183" t="s">
        <v>348</v>
      </c>
      <c r="F5487" s="183" t="s">
        <v>4640</v>
      </c>
      <c r="G5487" s="183" t="s">
        <v>7</v>
      </c>
      <c r="H5487" s="195" t="s">
        <v>109</v>
      </c>
      <c r="I5487" s="183">
        <v>2024</v>
      </c>
      <c r="J5487" s="183">
        <v>110</v>
      </c>
      <c r="K5487" s="183" t="s">
        <v>4182</v>
      </c>
      <c r="L5487" s="183" t="s">
        <v>652</v>
      </c>
      <c r="M5487" s="183" t="s">
        <v>4672</v>
      </c>
      <c r="N5487" s="183" t="s">
        <v>4837</v>
      </c>
      <c r="O5487" s="183">
        <v>1</v>
      </c>
      <c r="P5487" s="183">
        <v>1</v>
      </c>
      <c r="Q5487" s="181" t="s">
        <v>160</v>
      </c>
      <c r="R5487" s="181" t="s">
        <v>591</v>
      </c>
      <c r="S5487" s="239">
        <v>11261.58</v>
      </c>
      <c r="T5487" s="181">
        <v>1.29</v>
      </c>
      <c r="U5487" s="239">
        <f t="shared" si="270"/>
        <v>14527.438200000001</v>
      </c>
      <c r="V5487" s="181" t="s">
        <v>7</v>
      </c>
    </row>
    <row r="5488" spans="2:22" s="26" customFormat="1" ht="47.25" x14ac:dyDescent="0.25">
      <c r="B5488" s="193" t="s">
        <v>1539</v>
      </c>
      <c r="C5488" s="238" t="s">
        <v>1506</v>
      </c>
      <c r="D5488" s="193" t="s">
        <v>1507</v>
      </c>
      <c r="E5488" s="183" t="s">
        <v>3981</v>
      </c>
      <c r="F5488" s="183" t="s">
        <v>4640</v>
      </c>
      <c r="G5488" s="183" t="s">
        <v>7</v>
      </c>
      <c r="H5488" s="195" t="s">
        <v>109</v>
      </c>
      <c r="I5488" s="183">
        <v>2024</v>
      </c>
      <c r="J5488" s="183">
        <v>110</v>
      </c>
      <c r="K5488" s="183" t="s">
        <v>592</v>
      </c>
      <c r="L5488" s="183" t="s">
        <v>652</v>
      </c>
      <c r="M5488" s="183" t="s">
        <v>4672</v>
      </c>
      <c r="N5488" s="183" t="s">
        <v>4837</v>
      </c>
      <c r="O5488" s="183">
        <v>1</v>
      </c>
      <c r="P5488" s="183">
        <v>2</v>
      </c>
      <c r="Q5488" s="181" t="s">
        <v>160</v>
      </c>
      <c r="R5488" s="181" t="s">
        <v>349</v>
      </c>
      <c r="S5488" s="239">
        <v>5306.44</v>
      </c>
      <c r="T5488" s="181">
        <v>1.29</v>
      </c>
      <c r="U5488" s="239">
        <f t="shared" si="270"/>
        <v>13690.6152</v>
      </c>
      <c r="V5488" s="181" t="s">
        <v>7</v>
      </c>
    </row>
    <row r="5489" spans="2:22" s="26" customFormat="1" ht="47.25" x14ac:dyDescent="0.25">
      <c r="B5489" s="193" t="s">
        <v>1539</v>
      </c>
      <c r="C5489" s="238" t="s">
        <v>1506</v>
      </c>
      <c r="D5489" s="193" t="s">
        <v>1507</v>
      </c>
      <c r="E5489" s="183" t="s">
        <v>348</v>
      </c>
      <c r="F5489" s="183" t="s">
        <v>4640</v>
      </c>
      <c r="G5489" s="183" t="s">
        <v>7</v>
      </c>
      <c r="H5489" s="195" t="s">
        <v>109</v>
      </c>
      <c r="I5489" s="183">
        <v>2024</v>
      </c>
      <c r="J5489" s="183">
        <v>110</v>
      </c>
      <c r="K5489" s="183" t="s">
        <v>479</v>
      </c>
      <c r="L5489" s="183" t="s">
        <v>652</v>
      </c>
      <c r="M5489" s="183" t="s">
        <v>4672</v>
      </c>
      <c r="N5489" s="183" t="s">
        <v>4837</v>
      </c>
      <c r="O5489" s="183">
        <v>1</v>
      </c>
      <c r="P5489" s="183">
        <v>1</v>
      </c>
      <c r="Q5489" s="181" t="s">
        <v>160</v>
      </c>
      <c r="R5489" s="181" t="s">
        <v>383</v>
      </c>
      <c r="S5489" s="239">
        <v>860.27</v>
      </c>
      <c r="T5489" s="181">
        <v>1.29</v>
      </c>
      <c r="U5489" s="239">
        <f t="shared" si="270"/>
        <v>1109.7483</v>
      </c>
      <c r="V5489" s="181" t="s">
        <v>7</v>
      </c>
    </row>
    <row r="5490" spans="2:22" s="26" customFormat="1" ht="47.25" x14ac:dyDescent="0.25">
      <c r="B5490" s="193" t="s">
        <v>1539</v>
      </c>
      <c r="C5490" s="238" t="s">
        <v>1506</v>
      </c>
      <c r="D5490" s="193" t="s">
        <v>1507</v>
      </c>
      <c r="E5490" s="183" t="s">
        <v>348</v>
      </c>
      <c r="F5490" s="183" t="s">
        <v>4640</v>
      </c>
      <c r="G5490" s="183" t="s">
        <v>7</v>
      </c>
      <c r="H5490" s="195" t="s">
        <v>109</v>
      </c>
      <c r="I5490" s="183">
        <v>2024</v>
      </c>
      <c r="J5490" s="183">
        <v>110</v>
      </c>
      <c r="K5490" s="183" t="s">
        <v>3038</v>
      </c>
      <c r="L5490" s="183" t="s">
        <v>652</v>
      </c>
      <c r="M5490" s="183" t="s">
        <v>4672</v>
      </c>
      <c r="N5490" s="183" t="s">
        <v>4837</v>
      </c>
      <c r="O5490" s="183">
        <v>1</v>
      </c>
      <c r="P5490" s="183">
        <v>1</v>
      </c>
      <c r="Q5490" s="181" t="s">
        <v>160</v>
      </c>
      <c r="R5490" s="181" t="s">
        <v>480</v>
      </c>
      <c r="S5490" s="239">
        <v>425.87</v>
      </c>
      <c r="T5490" s="181">
        <v>1.29</v>
      </c>
      <c r="U5490" s="239">
        <f t="shared" si="270"/>
        <v>549.3723</v>
      </c>
      <c r="V5490" s="181" t="s">
        <v>7</v>
      </c>
    </row>
    <row r="5491" spans="2:22" s="26" customFormat="1" ht="47.25" x14ac:dyDescent="0.25">
      <c r="B5491" s="193" t="s">
        <v>1539</v>
      </c>
      <c r="C5491" s="238" t="s">
        <v>1506</v>
      </c>
      <c r="D5491" s="193" t="s">
        <v>1507</v>
      </c>
      <c r="E5491" s="183" t="s">
        <v>456</v>
      </c>
      <c r="F5491" s="183" t="s">
        <v>4640</v>
      </c>
      <c r="G5491" s="183" t="s">
        <v>7</v>
      </c>
      <c r="H5491" s="195" t="s">
        <v>109</v>
      </c>
      <c r="I5491" s="183">
        <v>2024</v>
      </c>
      <c r="J5491" s="183">
        <v>110</v>
      </c>
      <c r="K5491" s="183" t="s">
        <v>377</v>
      </c>
      <c r="L5491" s="183" t="s">
        <v>652</v>
      </c>
      <c r="M5491" s="183" t="s">
        <v>4672</v>
      </c>
      <c r="N5491" s="183" t="s">
        <v>4837</v>
      </c>
      <c r="O5491" s="183">
        <v>1</v>
      </c>
      <c r="P5491" s="183">
        <v>16</v>
      </c>
      <c r="Q5491" s="181" t="s">
        <v>196</v>
      </c>
      <c r="R5491" s="181" t="s">
        <v>197</v>
      </c>
      <c r="S5491" s="239">
        <v>1035.8399999999999</v>
      </c>
      <c r="T5491" s="181">
        <v>1.34</v>
      </c>
      <c r="U5491" s="239">
        <f t="shared" si="270"/>
        <v>22208.409599999999</v>
      </c>
      <c r="V5491" s="181" t="s">
        <v>7</v>
      </c>
    </row>
    <row r="5492" spans="2:22" s="26" customFormat="1" ht="47.25" x14ac:dyDescent="0.25">
      <c r="B5492" s="193" t="s">
        <v>1539</v>
      </c>
      <c r="C5492" s="238" t="s">
        <v>1506</v>
      </c>
      <c r="D5492" s="193" t="s">
        <v>1507</v>
      </c>
      <c r="E5492" s="183" t="s">
        <v>456</v>
      </c>
      <c r="F5492" s="183" t="s">
        <v>4640</v>
      </c>
      <c r="G5492" s="183" t="s">
        <v>7</v>
      </c>
      <c r="H5492" s="195" t="s">
        <v>109</v>
      </c>
      <c r="I5492" s="183">
        <v>2024</v>
      </c>
      <c r="J5492" s="183">
        <v>110</v>
      </c>
      <c r="K5492" s="183" t="s">
        <v>3560</v>
      </c>
      <c r="L5492" s="183" t="s">
        <v>652</v>
      </c>
      <c r="M5492" s="183" t="s">
        <v>4672</v>
      </c>
      <c r="N5492" s="183" t="s">
        <v>4837</v>
      </c>
      <c r="O5492" s="183">
        <v>1</v>
      </c>
      <c r="P5492" s="183">
        <v>1</v>
      </c>
      <c r="Q5492" s="181" t="s">
        <v>3238</v>
      </c>
      <c r="R5492" s="181" t="s">
        <v>466</v>
      </c>
      <c r="S5492" s="239">
        <v>3499.04</v>
      </c>
      <c r="T5492" s="181">
        <v>1.34</v>
      </c>
      <c r="U5492" s="239">
        <f t="shared" si="270"/>
        <v>4688.7136</v>
      </c>
      <c r="V5492" s="181" t="s">
        <v>7</v>
      </c>
    </row>
    <row r="5493" spans="2:22" s="26" customFormat="1" ht="63" x14ac:dyDescent="0.25">
      <c r="B5493" s="193" t="s">
        <v>1539</v>
      </c>
      <c r="C5493" s="238" t="s">
        <v>1506</v>
      </c>
      <c r="D5493" s="193" t="s">
        <v>1507</v>
      </c>
      <c r="E5493" s="183" t="s">
        <v>4129</v>
      </c>
      <c r="F5493" s="183" t="s">
        <v>4640</v>
      </c>
      <c r="G5493" s="183" t="s">
        <v>7</v>
      </c>
      <c r="H5493" s="195" t="s">
        <v>109</v>
      </c>
      <c r="I5493" s="183">
        <v>2024</v>
      </c>
      <c r="J5493" s="183" t="s">
        <v>7</v>
      </c>
      <c r="K5493" s="183" t="s">
        <v>4093</v>
      </c>
      <c r="L5493" s="183" t="s">
        <v>652</v>
      </c>
      <c r="M5493" s="183" t="s">
        <v>4672</v>
      </c>
      <c r="N5493" s="183" t="s">
        <v>4837</v>
      </c>
      <c r="O5493" s="183">
        <v>1</v>
      </c>
      <c r="P5493" s="183">
        <v>1</v>
      </c>
      <c r="Q5493" s="181" t="s">
        <v>111</v>
      </c>
      <c r="R5493" s="181" t="s">
        <v>211</v>
      </c>
      <c r="S5493" s="239">
        <v>4255.01</v>
      </c>
      <c r="T5493" s="181">
        <v>1</v>
      </c>
      <c r="U5493" s="239">
        <f t="shared" si="270"/>
        <v>4255.01</v>
      </c>
      <c r="V5493" s="181" t="s">
        <v>7</v>
      </c>
    </row>
    <row r="5494" spans="2:22" s="26" customFormat="1" ht="47.25" x14ac:dyDescent="0.25">
      <c r="B5494" s="193" t="s">
        <v>1539</v>
      </c>
      <c r="C5494" s="238" t="s">
        <v>1506</v>
      </c>
      <c r="D5494" s="193" t="s">
        <v>1507</v>
      </c>
      <c r="E5494" s="183" t="s">
        <v>26</v>
      </c>
      <c r="F5494" s="183" t="s">
        <v>7</v>
      </c>
      <c r="G5494" s="183" t="s">
        <v>7</v>
      </c>
      <c r="H5494" s="183" t="s">
        <v>7</v>
      </c>
      <c r="I5494" s="183" t="s">
        <v>7</v>
      </c>
      <c r="J5494" s="183" t="s">
        <v>7</v>
      </c>
      <c r="K5494" s="183" t="s">
        <v>7</v>
      </c>
      <c r="L5494" s="183" t="s">
        <v>7</v>
      </c>
      <c r="M5494" s="183" t="s">
        <v>7</v>
      </c>
      <c r="N5494" s="183" t="s">
        <v>7</v>
      </c>
      <c r="O5494" s="183" t="s">
        <v>7</v>
      </c>
      <c r="P5494" s="183" t="s">
        <v>7</v>
      </c>
      <c r="Q5494" s="181" t="s">
        <v>7</v>
      </c>
      <c r="R5494" s="181" t="s">
        <v>7</v>
      </c>
      <c r="S5494" s="239" t="s">
        <v>7</v>
      </c>
      <c r="T5494" s="181" t="s">
        <v>7</v>
      </c>
      <c r="U5494" s="239">
        <f>U5493</f>
        <v>4255.01</v>
      </c>
      <c r="V5494" s="181" t="s">
        <v>7</v>
      </c>
    </row>
    <row r="5495" spans="2:22" s="26" customFormat="1" ht="47.25" x14ac:dyDescent="0.25">
      <c r="B5495" s="193" t="s">
        <v>1539</v>
      </c>
      <c r="C5495" s="238" t="s">
        <v>1508</v>
      </c>
      <c r="D5495" s="193" t="s">
        <v>1509</v>
      </c>
      <c r="E5495" s="183" t="s">
        <v>5441</v>
      </c>
      <c r="F5495" s="183" t="s">
        <v>4673</v>
      </c>
      <c r="G5495" s="183" t="s">
        <v>7</v>
      </c>
      <c r="H5495" s="195" t="s">
        <v>692</v>
      </c>
      <c r="I5495" s="183">
        <v>2023</v>
      </c>
      <c r="J5495" s="183">
        <v>110</v>
      </c>
      <c r="K5495" s="183" t="s">
        <v>2187</v>
      </c>
      <c r="L5495" s="183" t="s">
        <v>4674</v>
      </c>
      <c r="M5495" s="183" t="s">
        <v>4675</v>
      </c>
      <c r="N5495" s="183" t="s">
        <v>4837</v>
      </c>
      <c r="O5495" s="183">
        <v>1</v>
      </c>
      <c r="P5495" s="183">
        <v>2</v>
      </c>
      <c r="Q5495" s="181" t="s">
        <v>193</v>
      </c>
      <c r="R5495" s="181" t="s">
        <v>153</v>
      </c>
      <c r="S5495" s="239">
        <v>39176.870000000003</v>
      </c>
      <c r="T5495" s="181">
        <v>1.28</v>
      </c>
      <c r="U5495" s="239">
        <f>O5495*P5495*S5495*T5495</f>
        <v>100292.78720000001</v>
      </c>
      <c r="V5495" s="181" t="s">
        <v>7</v>
      </c>
    </row>
    <row r="5496" spans="2:22" s="26" customFormat="1" ht="47.25" x14ac:dyDescent="0.25">
      <c r="B5496" s="193" t="s">
        <v>1539</v>
      </c>
      <c r="C5496" s="238" t="s">
        <v>1508</v>
      </c>
      <c r="D5496" s="193" t="s">
        <v>1509</v>
      </c>
      <c r="E5496" s="183" t="s">
        <v>292</v>
      </c>
      <c r="F5496" s="183" t="s">
        <v>4673</v>
      </c>
      <c r="G5496" s="183" t="s">
        <v>7</v>
      </c>
      <c r="H5496" s="195" t="s">
        <v>692</v>
      </c>
      <c r="I5496" s="183">
        <v>2023</v>
      </c>
      <c r="J5496" s="183">
        <v>10</v>
      </c>
      <c r="K5496" s="183" t="s">
        <v>4676</v>
      </c>
      <c r="L5496" s="183" t="s">
        <v>4674</v>
      </c>
      <c r="M5496" s="183" t="s">
        <v>4675</v>
      </c>
      <c r="N5496" s="183" t="s">
        <v>4837</v>
      </c>
      <c r="O5496" s="183">
        <v>1</v>
      </c>
      <c r="P5496" s="183">
        <v>30</v>
      </c>
      <c r="Q5496" s="181" t="s">
        <v>193</v>
      </c>
      <c r="R5496" s="181" t="s">
        <v>4677</v>
      </c>
      <c r="S5496" s="239">
        <v>2222.1</v>
      </c>
      <c r="T5496" s="181">
        <v>1.28</v>
      </c>
      <c r="U5496" s="239">
        <f t="shared" ref="U5496:U5503" si="271">O5496*P5496*S5496*T5496</f>
        <v>85328.639999999999</v>
      </c>
      <c r="V5496" s="181" t="s">
        <v>7</v>
      </c>
    </row>
    <row r="5497" spans="2:22" s="26" customFormat="1" ht="47.25" x14ac:dyDescent="0.25">
      <c r="B5497" s="193" t="s">
        <v>1539</v>
      </c>
      <c r="C5497" s="238" t="s">
        <v>1508</v>
      </c>
      <c r="D5497" s="193" t="s">
        <v>1509</v>
      </c>
      <c r="E5497" s="183" t="s">
        <v>5486</v>
      </c>
      <c r="F5497" s="183" t="s">
        <v>4673</v>
      </c>
      <c r="G5497" s="183" t="s">
        <v>7</v>
      </c>
      <c r="H5497" s="195" t="s">
        <v>692</v>
      </c>
      <c r="I5497" s="183">
        <v>2023</v>
      </c>
      <c r="J5497" s="183">
        <v>110</v>
      </c>
      <c r="K5497" s="183" t="s">
        <v>4678</v>
      </c>
      <c r="L5497" s="183" t="s">
        <v>4674</v>
      </c>
      <c r="M5497" s="183" t="s">
        <v>4675</v>
      </c>
      <c r="N5497" s="183" t="s">
        <v>4837</v>
      </c>
      <c r="O5497" s="183">
        <v>1</v>
      </c>
      <c r="P5497" s="183">
        <v>2</v>
      </c>
      <c r="Q5497" s="181" t="s">
        <v>193</v>
      </c>
      <c r="R5497" s="181" t="s">
        <v>4679</v>
      </c>
      <c r="S5497" s="239">
        <v>53309.75</v>
      </c>
      <c r="T5497" s="181">
        <v>1.27</v>
      </c>
      <c r="U5497" s="239">
        <f t="shared" si="271"/>
        <v>135406.76500000001</v>
      </c>
      <c r="V5497" s="181" t="s">
        <v>7</v>
      </c>
    </row>
    <row r="5498" spans="2:22" s="26" customFormat="1" ht="47.25" x14ac:dyDescent="0.25">
      <c r="B5498" s="193" t="s">
        <v>1539</v>
      </c>
      <c r="C5498" s="238" t="s">
        <v>1508</v>
      </c>
      <c r="D5498" s="193" t="s">
        <v>1509</v>
      </c>
      <c r="E5498" s="183" t="s">
        <v>3822</v>
      </c>
      <c r="F5498" s="183" t="s">
        <v>4673</v>
      </c>
      <c r="G5498" s="183" t="s">
        <v>7</v>
      </c>
      <c r="H5498" s="195" t="s">
        <v>692</v>
      </c>
      <c r="I5498" s="183">
        <v>2023</v>
      </c>
      <c r="J5498" s="183">
        <v>10</v>
      </c>
      <c r="K5498" s="183" t="s">
        <v>4680</v>
      </c>
      <c r="L5498" s="183" t="s">
        <v>4674</v>
      </c>
      <c r="M5498" s="183" t="s">
        <v>4675</v>
      </c>
      <c r="N5498" s="183" t="s">
        <v>4837</v>
      </c>
      <c r="O5498" s="183">
        <v>1</v>
      </c>
      <c r="P5498" s="183">
        <v>2</v>
      </c>
      <c r="Q5498" s="181" t="s">
        <v>193</v>
      </c>
      <c r="R5498" s="181" t="s">
        <v>4681</v>
      </c>
      <c r="S5498" s="239">
        <v>345.09</v>
      </c>
      <c r="T5498" s="181">
        <v>1.31</v>
      </c>
      <c r="U5498" s="239">
        <f t="shared" si="271"/>
        <v>904.13580000000002</v>
      </c>
      <c r="V5498" s="181" t="s">
        <v>7</v>
      </c>
    </row>
    <row r="5499" spans="2:22" s="26" customFormat="1" ht="47.25" x14ac:dyDescent="0.25">
      <c r="B5499" s="193" t="s">
        <v>1539</v>
      </c>
      <c r="C5499" s="238" t="s">
        <v>1508</v>
      </c>
      <c r="D5499" s="193" t="s">
        <v>1509</v>
      </c>
      <c r="E5499" s="183" t="s">
        <v>202</v>
      </c>
      <c r="F5499" s="183" t="s">
        <v>4673</v>
      </c>
      <c r="G5499" s="183" t="s">
        <v>7</v>
      </c>
      <c r="H5499" s="195" t="s">
        <v>692</v>
      </c>
      <c r="I5499" s="183">
        <v>2023</v>
      </c>
      <c r="J5499" s="183">
        <v>110</v>
      </c>
      <c r="K5499" s="183" t="s">
        <v>5328</v>
      </c>
      <c r="L5499" s="183" t="s">
        <v>4674</v>
      </c>
      <c r="M5499" s="183" t="s">
        <v>4675</v>
      </c>
      <c r="N5499" s="183" t="s">
        <v>4837</v>
      </c>
      <c r="O5499" s="183">
        <v>1</v>
      </c>
      <c r="P5499" s="183">
        <v>3086</v>
      </c>
      <c r="Q5499" s="181" t="s">
        <v>204</v>
      </c>
      <c r="R5499" s="181" t="s">
        <v>159</v>
      </c>
      <c r="S5499" s="239">
        <v>5.7</v>
      </c>
      <c r="T5499" s="181">
        <v>1</v>
      </c>
      <c r="U5499" s="239">
        <f t="shared" si="271"/>
        <v>17590.2</v>
      </c>
      <c r="V5499" s="181" t="s">
        <v>7</v>
      </c>
    </row>
    <row r="5500" spans="2:22" s="26" customFormat="1" ht="47.25" x14ac:dyDescent="0.25">
      <c r="B5500" s="193" t="s">
        <v>1539</v>
      </c>
      <c r="C5500" s="238" t="s">
        <v>1508</v>
      </c>
      <c r="D5500" s="193" t="s">
        <v>1509</v>
      </c>
      <c r="E5500" s="183" t="s">
        <v>5369</v>
      </c>
      <c r="F5500" s="183" t="s">
        <v>4673</v>
      </c>
      <c r="G5500" s="183" t="s">
        <v>7</v>
      </c>
      <c r="H5500" s="195" t="s">
        <v>692</v>
      </c>
      <c r="I5500" s="183">
        <v>2023</v>
      </c>
      <c r="J5500" s="183">
        <v>110</v>
      </c>
      <c r="K5500" s="183" t="s">
        <v>206</v>
      </c>
      <c r="L5500" s="183" t="s">
        <v>4674</v>
      </c>
      <c r="M5500" s="183" t="s">
        <v>4675</v>
      </c>
      <c r="N5500" s="183" t="s">
        <v>4837</v>
      </c>
      <c r="O5500" s="183">
        <v>1</v>
      </c>
      <c r="P5500" s="183">
        <v>1</v>
      </c>
      <c r="Q5500" s="181" t="s">
        <v>193</v>
      </c>
      <c r="R5500" s="181" t="s">
        <v>207</v>
      </c>
      <c r="S5500" s="239">
        <v>3290.54</v>
      </c>
      <c r="T5500" s="181">
        <v>1</v>
      </c>
      <c r="U5500" s="239">
        <f t="shared" si="271"/>
        <v>3290.54</v>
      </c>
      <c r="V5500" s="181" t="s">
        <v>7</v>
      </c>
    </row>
    <row r="5501" spans="2:22" s="26" customFormat="1" ht="47.25" x14ac:dyDescent="0.25">
      <c r="B5501" s="193" t="s">
        <v>1539</v>
      </c>
      <c r="C5501" s="238" t="s">
        <v>1508</v>
      </c>
      <c r="D5501" s="193" t="s">
        <v>1509</v>
      </c>
      <c r="E5501" s="183" t="s">
        <v>5369</v>
      </c>
      <c r="F5501" s="183" t="s">
        <v>4673</v>
      </c>
      <c r="G5501" s="183" t="s">
        <v>7</v>
      </c>
      <c r="H5501" s="195" t="s">
        <v>692</v>
      </c>
      <c r="I5501" s="183">
        <v>2023</v>
      </c>
      <c r="J5501" s="183">
        <v>110</v>
      </c>
      <c r="K5501" s="183" t="s">
        <v>5491</v>
      </c>
      <c r="L5501" s="183" t="s">
        <v>4674</v>
      </c>
      <c r="M5501" s="183" t="s">
        <v>4675</v>
      </c>
      <c r="N5501" s="183" t="s">
        <v>4837</v>
      </c>
      <c r="O5501" s="183">
        <v>1</v>
      </c>
      <c r="P5501" s="183">
        <v>1</v>
      </c>
      <c r="Q5501" s="181" t="s">
        <v>149</v>
      </c>
      <c r="R5501" s="181" t="s">
        <v>1189</v>
      </c>
      <c r="S5501" s="239">
        <v>4113.18</v>
      </c>
      <c r="T5501" s="181">
        <v>1</v>
      </c>
      <c r="U5501" s="239">
        <f t="shared" si="271"/>
        <v>4113.18</v>
      </c>
      <c r="V5501" s="181" t="s">
        <v>7</v>
      </c>
    </row>
    <row r="5502" spans="2:22" s="26" customFormat="1" ht="47.25" x14ac:dyDescent="0.25">
      <c r="B5502" s="193" t="s">
        <v>1539</v>
      </c>
      <c r="C5502" s="238" t="s">
        <v>1508</v>
      </c>
      <c r="D5502" s="193" t="s">
        <v>1509</v>
      </c>
      <c r="E5502" s="183" t="s">
        <v>363</v>
      </c>
      <c r="F5502" s="183" t="s">
        <v>4673</v>
      </c>
      <c r="G5502" s="183" t="s">
        <v>7</v>
      </c>
      <c r="H5502" s="195" t="s">
        <v>692</v>
      </c>
      <c r="I5502" s="183">
        <v>2023</v>
      </c>
      <c r="J5502" s="183">
        <v>110</v>
      </c>
      <c r="K5502" s="183" t="s">
        <v>4568</v>
      </c>
      <c r="L5502" s="183" t="s">
        <v>4674</v>
      </c>
      <c r="M5502" s="183" t="s">
        <v>4675</v>
      </c>
      <c r="N5502" s="183" t="s">
        <v>4837</v>
      </c>
      <c r="O5502" s="183">
        <v>1</v>
      </c>
      <c r="P5502" s="183">
        <v>1</v>
      </c>
      <c r="Q5502" s="181" t="s">
        <v>162</v>
      </c>
      <c r="R5502" s="181" t="s">
        <v>163</v>
      </c>
      <c r="S5502" s="239">
        <v>7792.75</v>
      </c>
      <c r="T5502" s="181">
        <v>1.29</v>
      </c>
      <c r="U5502" s="239">
        <f t="shared" si="271"/>
        <v>10052.647500000001</v>
      </c>
      <c r="V5502" s="181" t="s">
        <v>7</v>
      </c>
    </row>
    <row r="5503" spans="2:22" s="26" customFormat="1" ht="63" x14ac:dyDescent="0.25">
      <c r="B5503" s="193" t="s">
        <v>1539</v>
      </c>
      <c r="C5503" s="238" t="s">
        <v>1508</v>
      </c>
      <c r="D5503" s="193" t="s">
        <v>1509</v>
      </c>
      <c r="E5503" s="183" t="s">
        <v>4129</v>
      </c>
      <c r="F5503" s="183" t="s">
        <v>4673</v>
      </c>
      <c r="G5503" s="183" t="s">
        <v>7</v>
      </c>
      <c r="H5503" s="195" t="s">
        <v>692</v>
      </c>
      <c r="I5503" s="183">
        <v>2023</v>
      </c>
      <c r="J5503" s="183" t="s">
        <v>7</v>
      </c>
      <c r="K5503" s="183" t="s">
        <v>4326</v>
      </c>
      <c r="L5503" s="183" t="s">
        <v>4674</v>
      </c>
      <c r="M5503" s="183" t="s">
        <v>4675</v>
      </c>
      <c r="N5503" s="183" t="s">
        <v>4837</v>
      </c>
      <c r="O5503" s="183">
        <v>1</v>
      </c>
      <c r="P5503" s="183">
        <v>1</v>
      </c>
      <c r="Q5503" s="181" t="s">
        <v>111</v>
      </c>
      <c r="R5503" s="181" t="s">
        <v>211</v>
      </c>
      <c r="S5503" s="239">
        <v>4255.01</v>
      </c>
      <c r="T5503" s="181">
        <v>1</v>
      </c>
      <c r="U5503" s="239">
        <f t="shared" si="271"/>
        <v>4255.01</v>
      </c>
      <c r="V5503" s="181" t="s">
        <v>7</v>
      </c>
    </row>
    <row r="5504" spans="2:22" s="26" customFormat="1" ht="47.25" x14ac:dyDescent="0.25">
      <c r="B5504" s="193" t="s">
        <v>1539</v>
      </c>
      <c r="C5504" s="238" t="s">
        <v>1508</v>
      </c>
      <c r="D5504" s="193" t="s">
        <v>1509</v>
      </c>
      <c r="E5504" s="183" t="s">
        <v>26</v>
      </c>
      <c r="F5504" s="183" t="s">
        <v>7</v>
      </c>
      <c r="G5504" s="183" t="s">
        <v>7</v>
      </c>
      <c r="H5504" s="183" t="s">
        <v>7</v>
      </c>
      <c r="I5504" s="183" t="s">
        <v>7</v>
      </c>
      <c r="J5504" s="183" t="s">
        <v>7</v>
      </c>
      <c r="K5504" s="183" t="s">
        <v>7</v>
      </c>
      <c r="L5504" s="183" t="s">
        <v>7</v>
      </c>
      <c r="M5504" s="183" t="s">
        <v>7</v>
      </c>
      <c r="N5504" s="183" t="s">
        <v>7</v>
      </c>
      <c r="O5504" s="183" t="s">
        <v>7</v>
      </c>
      <c r="P5504" s="183" t="s">
        <v>7</v>
      </c>
      <c r="Q5504" s="181" t="s">
        <v>7</v>
      </c>
      <c r="R5504" s="181" t="s">
        <v>7</v>
      </c>
      <c r="S5504" s="239" t="s">
        <v>7</v>
      </c>
      <c r="T5504" s="181" t="s">
        <v>7</v>
      </c>
      <c r="U5504" s="239">
        <f>SUM(U5495:U5503)</f>
        <v>361233.90550000005</v>
      </c>
      <c r="V5504" s="181" t="s">
        <v>7</v>
      </c>
    </row>
    <row r="5505" spans="2:22" s="26" customFormat="1" ht="63" x14ac:dyDescent="0.25">
      <c r="B5505" s="193" t="s">
        <v>1540</v>
      </c>
      <c r="C5505" s="238" t="s">
        <v>1510</v>
      </c>
      <c r="D5505" s="193" t="s">
        <v>1724</v>
      </c>
      <c r="E5505" s="183" t="s">
        <v>120</v>
      </c>
      <c r="F5505" s="183" t="s">
        <v>4682</v>
      </c>
      <c r="G5505" s="183" t="s">
        <v>7</v>
      </c>
      <c r="H5505" s="195" t="s">
        <v>289</v>
      </c>
      <c r="I5505" s="183">
        <v>2022</v>
      </c>
      <c r="J5505" s="183">
        <v>10</v>
      </c>
      <c r="K5505" s="183" t="s">
        <v>100</v>
      </c>
      <c r="L5505" s="183" t="s">
        <v>652</v>
      </c>
      <c r="M5505" s="183" t="s">
        <v>4683</v>
      </c>
      <c r="N5505" s="183" t="s">
        <v>4837</v>
      </c>
      <c r="O5505" s="183">
        <v>1</v>
      </c>
      <c r="P5505" s="183">
        <f>2.4*2</f>
        <v>4.8</v>
      </c>
      <c r="Q5505" s="181" t="s">
        <v>2493</v>
      </c>
      <c r="R5505" s="181" t="s">
        <v>1558</v>
      </c>
      <c r="S5505" s="239">
        <v>37.99</v>
      </c>
      <c r="T5505" s="181">
        <v>1.72</v>
      </c>
      <c r="U5505" s="239">
        <f>O5505*P5505*S5505*T5505</f>
        <v>313.64544000000001</v>
      </c>
      <c r="V5505" s="181" t="s">
        <v>7</v>
      </c>
    </row>
    <row r="5506" spans="2:22" s="26" customFormat="1" ht="63" x14ac:dyDescent="0.25">
      <c r="B5506" s="193" t="s">
        <v>1540</v>
      </c>
      <c r="C5506" s="238" t="s">
        <v>1510</v>
      </c>
      <c r="D5506" s="193" t="s">
        <v>1724</v>
      </c>
      <c r="E5506" s="183" t="s">
        <v>121</v>
      </c>
      <c r="F5506" s="183" t="s">
        <v>4682</v>
      </c>
      <c r="G5506" s="183" t="s">
        <v>7</v>
      </c>
      <c r="H5506" s="195" t="s">
        <v>289</v>
      </c>
      <c r="I5506" s="183">
        <v>2022</v>
      </c>
      <c r="J5506" s="183">
        <v>10</v>
      </c>
      <c r="K5506" s="183" t="s">
        <v>1776</v>
      </c>
      <c r="L5506" s="183" t="s">
        <v>652</v>
      </c>
      <c r="M5506" s="183" t="s">
        <v>4683</v>
      </c>
      <c r="N5506" s="183" t="s">
        <v>4837</v>
      </c>
      <c r="O5506" s="183">
        <v>1</v>
      </c>
      <c r="P5506" s="183">
        <f>P5505</f>
        <v>4.8</v>
      </c>
      <c r="Q5506" s="181" t="s">
        <v>2493</v>
      </c>
      <c r="R5506" s="181" t="s">
        <v>678</v>
      </c>
      <c r="S5506" s="239">
        <v>24.86</v>
      </c>
      <c r="T5506" s="181">
        <v>1.1100000000000001</v>
      </c>
      <c r="U5506" s="239">
        <f t="shared" ref="U5506:U5512" si="272">O5506*P5506*S5506*T5506</f>
        <v>132.45408</v>
      </c>
      <c r="V5506" s="181" t="s">
        <v>7</v>
      </c>
    </row>
    <row r="5507" spans="2:22" s="26" customFormat="1" ht="63" x14ac:dyDescent="0.25">
      <c r="B5507" s="193" t="s">
        <v>1540</v>
      </c>
      <c r="C5507" s="238" t="s">
        <v>1510</v>
      </c>
      <c r="D5507" s="193" t="s">
        <v>1724</v>
      </c>
      <c r="E5507" s="183" t="s">
        <v>2155</v>
      </c>
      <c r="F5507" s="183" t="s">
        <v>4682</v>
      </c>
      <c r="G5507" s="183" t="s">
        <v>7</v>
      </c>
      <c r="H5507" s="195" t="s">
        <v>289</v>
      </c>
      <c r="I5507" s="183">
        <v>2022</v>
      </c>
      <c r="J5507" s="183">
        <v>10</v>
      </c>
      <c r="K5507" s="183" t="s">
        <v>2204</v>
      </c>
      <c r="L5507" s="183" t="s">
        <v>652</v>
      </c>
      <c r="M5507" s="183" t="s">
        <v>4683</v>
      </c>
      <c r="N5507" s="183" t="s">
        <v>4837</v>
      </c>
      <c r="O5507" s="183">
        <v>1</v>
      </c>
      <c r="P5507" s="183">
        <v>2.2000000000000002</v>
      </c>
      <c r="Q5507" s="181" t="s">
        <v>99</v>
      </c>
      <c r="R5507" s="181" t="s">
        <v>1559</v>
      </c>
      <c r="S5507" s="239">
        <v>484.33</v>
      </c>
      <c r="T5507" s="181">
        <v>1.34</v>
      </c>
      <c r="U5507" s="239">
        <f t="shared" si="272"/>
        <v>1427.8048400000002</v>
      </c>
      <c r="V5507" s="181" t="s">
        <v>7</v>
      </c>
    </row>
    <row r="5508" spans="2:22" s="26" customFormat="1" ht="63" x14ac:dyDescent="0.25">
      <c r="B5508" s="193" t="s">
        <v>1540</v>
      </c>
      <c r="C5508" s="238" t="s">
        <v>1510</v>
      </c>
      <c r="D5508" s="193" t="s">
        <v>1724</v>
      </c>
      <c r="E5508" s="183" t="s">
        <v>4129</v>
      </c>
      <c r="F5508" s="183" t="s">
        <v>4682</v>
      </c>
      <c r="G5508" s="183" t="s">
        <v>7</v>
      </c>
      <c r="H5508" s="195" t="s">
        <v>289</v>
      </c>
      <c r="I5508" s="183">
        <v>2022</v>
      </c>
      <c r="J5508" s="183">
        <v>10</v>
      </c>
      <c r="K5508" s="183" t="s">
        <v>3585</v>
      </c>
      <c r="L5508" s="183" t="s">
        <v>652</v>
      </c>
      <c r="M5508" s="183" t="s">
        <v>4683</v>
      </c>
      <c r="N5508" s="183" t="s">
        <v>4837</v>
      </c>
      <c r="O5508" s="183">
        <v>1</v>
      </c>
      <c r="P5508" s="183">
        <v>1</v>
      </c>
      <c r="Q5508" s="181" t="s">
        <v>111</v>
      </c>
      <c r="R5508" s="181" t="s">
        <v>139</v>
      </c>
      <c r="S5508" s="239">
        <v>425.5</v>
      </c>
      <c r="T5508" s="181">
        <v>1</v>
      </c>
      <c r="U5508" s="239">
        <f t="shared" si="272"/>
        <v>425.5</v>
      </c>
      <c r="V5508" s="181" t="s">
        <v>7</v>
      </c>
    </row>
    <row r="5509" spans="2:22" s="26" customFormat="1" ht="63" x14ac:dyDescent="0.25">
      <c r="B5509" s="193" t="s">
        <v>1540</v>
      </c>
      <c r="C5509" s="238" t="s">
        <v>1510</v>
      </c>
      <c r="D5509" s="193" t="s">
        <v>1724</v>
      </c>
      <c r="E5509" s="183" t="s">
        <v>412</v>
      </c>
      <c r="F5509" s="183" t="s">
        <v>4684</v>
      </c>
      <c r="G5509" s="183" t="s">
        <v>7</v>
      </c>
      <c r="H5509" s="195" t="s">
        <v>289</v>
      </c>
      <c r="I5509" s="183">
        <v>2022</v>
      </c>
      <c r="J5509" s="183">
        <v>10</v>
      </c>
      <c r="K5509" s="183" t="s">
        <v>542</v>
      </c>
      <c r="L5509" s="183" t="s">
        <v>652</v>
      </c>
      <c r="M5509" s="183" t="s">
        <v>4683</v>
      </c>
      <c r="N5509" s="183" t="s">
        <v>4837</v>
      </c>
      <c r="O5509" s="183">
        <v>1</v>
      </c>
      <c r="P5509" s="183">
        <v>1.1599999999999999</v>
      </c>
      <c r="Q5509" s="181" t="s">
        <v>179</v>
      </c>
      <c r="R5509" s="181" t="s">
        <v>703</v>
      </c>
      <c r="S5509" s="239">
        <v>4928</v>
      </c>
      <c r="T5509" s="181">
        <v>1.32</v>
      </c>
      <c r="U5509" s="239">
        <f t="shared" si="272"/>
        <v>7545.7536</v>
      </c>
      <c r="V5509" s="181" t="s">
        <v>7</v>
      </c>
    </row>
    <row r="5510" spans="2:22" s="26" customFormat="1" ht="63" x14ac:dyDescent="0.25">
      <c r="B5510" s="193" t="s">
        <v>1540</v>
      </c>
      <c r="C5510" s="238" t="s">
        <v>1510</v>
      </c>
      <c r="D5510" s="193" t="s">
        <v>1724</v>
      </c>
      <c r="E5510" s="183" t="s">
        <v>412</v>
      </c>
      <c r="F5510" s="183" t="s">
        <v>4684</v>
      </c>
      <c r="G5510" s="183" t="s">
        <v>7</v>
      </c>
      <c r="H5510" s="195" t="s">
        <v>289</v>
      </c>
      <c r="I5510" s="183">
        <v>2022</v>
      </c>
      <c r="J5510" s="183">
        <v>10</v>
      </c>
      <c r="K5510" s="183" t="s">
        <v>542</v>
      </c>
      <c r="L5510" s="183" t="s">
        <v>652</v>
      </c>
      <c r="M5510" s="183" t="s">
        <v>4683</v>
      </c>
      <c r="N5510" s="183" t="s">
        <v>4837</v>
      </c>
      <c r="O5510" s="183">
        <v>1</v>
      </c>
      <c r="P5510" s="183">
        <v>1.1599999999999999</v>
      </c>
      <c r="Q5510" s="181" t="s">
        <v>179</v>
      </c>
      <c r="R5510" s="181" t="s">
        <v>703</v>
      </c>
      <c r="S5510" s="239">
        <v>4928</v>
      </c>
      <c r="T5510" s="181">
        <v>1.32</v>
      </c>
      <c r="U5510" s="239">
        <f t="shared" si="272"/>
        <v>7545.7536</v>
      </c>
      <c r="V5510" s="181" t="s">
        <v>7</v>
      </c>
    </row>
    <row r="5511" spans="2:22" s="26" customFormat="1" ht="63" x14ac:dyDescent="0.25">
      <c r="B5511" s="193" t="s">
        <v>1540</v>
      </c>
      <c r="C5511" s="238" t="s">
        <v>1510</v>
      </c>
      <c r="D5511" s="193" t="s">
        <v>1724</v>
      </c>
      <c r="E5511" s="183" t="s">
        <v>545</v>
      </c>
      <c r="F5511" s="183" t="s">
        <v>4684</v>
      </c>
      <c r="G5511" s="183" t="s">
        <v>7</v>
      </c>
      <c r="H5511" s="195" t="s">
        <v>289</v>
      </c>
      <c r="I5511" s="183">
        <v>2022</v>
      </c>
      <c r="J5511" s="183">
        <v>10</v>
      </c>
      <c r="K5511" s="183" t="s">
        <v>5324</v>
      </c>
      <c r="L5511" s="183" t="s">
        <v>652</v>
      </c>
      <c r="M5511" s="183" t="s">
        <v>4683</v>
      </c>
      <c r="N5511" s="183" t="s">
        <v>4837</v>
      </c>
      <c r="O5511" s="183">
        <v>1</v>
      </c>
      <c r="P5511" s="183">
        <f>P5509</f>
        <v>1.1599999999999999</v>
      </c>
      <c r="Q5511" s="181" t="s">
        <v>102</v>
      </c>
      <c r="R5511" s="181" t="s">
        <v>1324</v>
      </c>
      <c r="S5511" s="239">
        <v>2836.51</v>
      </c>
      <c r="T5511" s="181">
        <v>1</v>
      </c>
      <c r="U5511" s="239">
        <f t="shared" si="272"/>
        <v>3290.3516</v>
      </c>
      <c r="V5511" s="181" t="s">
        <v>7</v>
      </c>
    </row>
    <row r="5512" spans="2:22" s="26" customFormat="1" ht="63" x14ac:dyDescent="0.25">
      <c r="B5512" s="193" t="s">
        <v>1540</v>
      </c>
      <c r="C5512" s="238" t="s">
        <v>1510</v>
      </c>
      <c r="D5512" s="193" t="s">
        <v>1724</v>
      </c>
      <c r="E5512" s="183" t="s">
        <v>5372</v>
      </c>
      <c r="F5512" s="183" t="s">
        <v>4684</v>
      </c>
      <c r="G5512" s="183" t="s">
        <v>7</v>
      </c>
      <c r="H5512" s="195" t="s">
        <v>289</v>
      </c>
      <c r="I5512" s="183">
        <v>2022</v>
      </c>
      <c r="J5512" s="183">
        <v>10</v>
      </c>
      <c r="K5512" s="183" t="s">
        <v>4034</v>
      </c>
      <c r="L5512" s="183" t="s">
        <v>652</v>
      </c>
      <c r="M5512" s="183" t="s">
        <v>4683</v>
      </c>
      <c r="N5512" s="183" t="s">
        <v>4837</v>
      </c>
      <c r="O5512" s="183">
        <v>1</v>
      </c>
      <c r="P5512" s="183">
        <v>1.1599999999999999</v>
      </c>
      <c r="Q5512" s="181" t="s">
        <v>102</v>
      </c>
      <c r="R5512" s="181" t="s">
        <v>270</v>
      </c>
      <c r="S5512" s="239">
        <v>866.6</v>
      </c>
      <c r="T5512" s="181">
        <v>1</v>
      </c>
      <c r="U5512" s="239">
        <f t="shared" si="272"/>
        <v>1005.256</v>
      </c>
      <c r="V5512" s="181" t="s">
        <v>7</v>
      </c>
    </row>
    <row r="5513" spans="2:22" s="26" customFormat="1" ht="63" x14ac:dyDescent="0.25">
      <c r="B5513" s="193" t="s">
        <v>1540</v>
      </c>
      <c r="C5513" s="238" t="s">
        <v>1510</v>
      </c>
      <c r="D5513" s="193" t="s">
        <v>1724</v>
      </c>
      <c r="E5513" s="183" t="s">
        <v>26</v>
      </c>
      <c r="F5513" s="183" t="s">
        <v>7</v>
      </c>
      <c r="G5513" s="183" t="s">
        <v>7</v>
      </c>
      <c r="H5513" s="183" t="s">
        <v>7</v>
      </c>
      <c r="I5513" s="183" t="s">
        <v>7</v>
      </c>
      <c r="J5513" s="183" t="s">
        <v>7</v>
      </c>
      <c r="K5513" s="183" t="s">
        <v>7</v>
      </c>
      <c r="L5513" s="183" t="s">
        <v>7</v>
      </c>
      <c r="M5513" s="183" t="s">
        <v>7</v>
      </c>
      <c r="N5513" s="183" t="s">
        <v>7</v>
      </c>
      <c r="O5513" s="183" t="s">
        <v>7</v>
      </c>
      <c r="P5513" s="183" t="s">
        <v>7</v>
      </c>
      <c r="Q5513" s="181" t="s">
        <v>7</v>
      </c>
      <c r="R5513" s="181" t="s">
        <v>7</v>
      </c>
      <c r="S5513" s="239" t="s">
        <v>7</v>
      </c>
      <c r="T5513" s="181" t="s">
        <v>7</v>
      </c>
      <c r="U5513" s="239">
        <f>SUM(U5505:U5512)</f>
        <v>21686.519160000003</v>
      </c>
      <c r="V5513" s="181" t="s">
        <v>7</v>
      </c>
    </row>
    <row r="5514" spans="2:22" s="26" customFormat="1" ht="47.25" x14ac:dyDescent="0.25">
      <c r="B5514" s="193" t="s">
        <v>1540</v>
      </c>
      <c r="C5514" s="238" t="s">
        <v>1511</v>
      </c>
      <c r="D5514" s="193" t="s">
        <v>1725</v>
      </c>
      <c r="E5514" s="183" t="s">
        <v>1816</v>
      </c>
      <c r="F5514" s="183" t="s">
        <v>4685</v>
      </c>
      <c r="G5514" s="183" t="s">
        <v>7</v>
      </c>
      <c r="H5514" s="195" t="s">
        <v>109</v>
      </c>
      <c r="I5514" s="183">
        <v>2026</v>
      </c>
      <c r="J5514" s="183">
        <v>10</v>
      </c>
      <c r="K5514" s="183" t="s">
        <v>4482</v>
      </c>
      <c r="L5514" s="183" t="s">
        <v>652</v>
      </c>
      <c r="M5514" s="183" t="s">
        <v>4686</v>
      </c>
      <c r="N5514" s="183" t="s">
        <v>4837</v>
      </c>
      <c r="O5514" s="183">
        <v>1</v>
      </c>
      <c r="P5514" s="183">
        <v>4</v>
      </c>
      <c r="Q5514" s="181" t="s">
        <v>135</v>
      </c>
      <c r="R5514" s="181" t="s">
        <v>3402</v>
      </c>
      <c r="S5514" s="239">
        <v>3571.53</v>
      </c>
      <c r="T5514" s="181">
        <v>1.27</v>
      </c>
      <c r="U5514" s="239">
        <f>O5514*P5514*S5514*T5514</f>
        <v>18143.3724</v>
      </c>
      <c r="V5514" s="181" t="s">
        <v>7</v>
      </c>
    </row>
    <row r="5515" spans="2:22" s="26" customFormat="1" ht="47.25" x14ac:dyDescent="0.25">
      <c r="B5515" s="193" t="s">
        <v>1540</v>
      </c>
      <c r="C5515" s="238" t="s">
        <v>1511</v>
      </c>
      <c r="D5515" s="193" t="s">
        <v>1725</v>
      </c>
      <c r="E5515" s="183" t="s">
        <v>1816</v>
      </c>
      <c r="F5515" s="183" t="s">
        <v>4685</v>
      </c>
      <c r="G5515" s="183" t="s">
        <v>7</v>
      </c>
      <c r="H5515" s="195" t="s">
        <v>109</v>
      </c>
      <c r="I5515" s="183">
        <v>2026</v>
      </c>
      <c r="J5515" s="183">
        <v>10</v>
      </c>
      <c r="K5515" s="183" t="s">
        <v>4486</v>
      </c>
      <c r="L5515" s="183" t="s">
        <v>652</v>
      </c>
      <c r="M5515" s="183" t="s">
        <v>4686</v>
      </c>
      <c r="N5515" s="183" t="s">
        <v>4837</v>
      </c>
      <c r="O5515" s="183">
        <v>1</v>
      </c>
      <c r="P5515" s="183">
        <v>16</v>
      </c>
      <c r="Q5515" s="181" t="s">
        <v>135</v>
      </c>
      <c r="R5515" s="181" t="s">
        <v>4013</v>
      </c>
      <c r="S5515" s="239">
        <v>1786.74</v>
      </c>
      <c r="T5515" s="181">
        <v>1.27</v>
      </c>
      <c r="U5515" s="239">
        <f t="shared" ref="U5515:U5531" si="273">O5515*P5515*S5515*T5515</f>
        <v>36306.556799999998</v>
      </c>
      <c r="V5515" s="181" t="s">
        <v>7</v>
      </c>
    </row>
    <row r="5516" spans="2:22" s="26" customFormat="1" ht="47.25" x14ac:dyDescent="0.25">
      <c r="B5516" s="193" t="s">
        <v>1540</v>
      </c>
      <c r="C5516" s="238" t="s">
        <v>1511</v>
      </c>
      <c r="D5516" s="193" t="s">
        <v>1725</v>
      </c>
      <c r="E5516" s="183" t="s">
        <v>1816</v>
      </c>
      <c r="F5516" s="183" t="s">
        <v>4685</v>
      </c>
      <c r="G5516" s="183" t="s">
        <v>7</v>
      </c>
      <c r="H5516" s="195" t="s">
        <v>109</v>
      </c>
      <c r="I5516" s="183">
        <v>2026</v>
      </c>
      <c r="J5516" s="183">
        <v>10</v>
      </c>
      <c r="K5516" s="183" t="s">
        <v>4486</v>
      </c>
      <c r="L5516" s="183" t="s">
        <v>652</v>
      </c>
      <c r="M5516" s="183" t="s">
        <v>4686</v>
      </c>
      <c r="N5516" s="183" t="s">
        <v>4837</v>
      </c>
      <c r="O5516" s="183">
        <v>1</v>
      </c>
      <c r="P5516" s="183">
        <v>10</v>
      </c>
      <c r="Q5516" s="181" t="s">
        <v>135</v>
      </c>
      <c r="R5516" s="181" t="s">
        <v>4013</v>
      </c>
      <c r="S5516" s="239">
        <v>1786.74</v>
      </c>
      <c r="T5516" s="181">
        <v>1.27</v>
      </c>
      <c r="U5516" s="239">
        <f t="shared" si="273"/>
        <v>22691.598000000002</v>
      </c>
      <c r="V5516" s="181" t="s">
        <v>7</v>
      </c>
    </row>
    <row r="5517" spans="2:22" s="26" customFormat="1" ht="47.25" x14ac:dyDescent="0.25">
      <c r="B5517" s="193" t="s">
        <v>1540</v>
      </c>
      <c r="C5517" s="238" t="s">
        <v>1511</v>
      </c>
      <c r="D5517" s="193" t="s">
        <v>1725</v>
      </c>
      <c r="E5517" s="183" t="s">
        <v>1816</v>
      </c>
      <c r="F5517" s="183" t="s">
        <v>4685</v>
      </c>
      <c r="G5517" s="183" t="s">
        <v>7</v>
      </c>
      <c r="H5517" s="195" t="s">
        <v>109</v>
      </c>
      <c r="I5517" s="183">
        <v>2026</v>
      </c>
      <c r="J5517" s="183">
        <v>10</v>
      </c>
      <c r="K5517" s="183" t="s">
        <v>4482</v>
      </c>
      <c r="L5517" s="183" t="s">
        <v>652</v>
      </c>
      <c r="M5517" s="183" t="s">
        <v>4686</v>
      </c>
      <c r="N5517" s="183" t="s">
        <v>4837</v>
      </c>
      <c r="O5517" s="183">
        <v>1</v>
      </c>
      <c r="P5517" s="183">
        <v>14</v>
      </c>
      <c r="Q5517" s="181" t="s">
        <v>135</v>
      </c>
      <c r="R5517" s="181" t="s">
        <v>3402</v>
      </c>
      <c r="S5517" s="239">
        <v>3571.53</v>
      </c>
      <c r="T5517" s="181">
        <v>1.27</v>
      </c>
      <c r="U5517" s="239">
        <f t="shared" si="273"/>
        <v>63501.803400000004</v>
      </c>
      <c r="V5517" s="181" t="s">
        <v>7</v>
      </c>
    </row>
    <row r="5518" spans="2:22" s="26" customFormat="1" ht="47.25" x14ac:dyDescent="0.25">
      <c r="B5518" s="193" t="s">
        <v>1540</v>
      </c>
      <c r="C5518" s="238" t="s">
        <v>1511</v>
      </c>
      <c r="D5518" s="193" t="s">
        <v>1725</v>
      </c>
      <c r="E5518" s="183" t="s">
        <v>1816</v>
      </c>
      <c r="F5518" s="183" t="s">
        <v>4685</v>
      </c>
      <c r="G5518" s="183" t="s">
        <v>7</v>
      </c>
      <c r="H5518" s="195" t="s">
        <v>109</v>
      </c>
      <c r="I5518" s="183">
        <v>2026</v>
      </c>
      <c r="J5518" s="183">
        <v>10</v>
      </c>
      <c r="K5518" s="183" t="s">
        <v>4486</v>
      </c>
      <c r="L5518" s="183" t="s">
        <v>652</v>
      </c>
      <c r="M5518" s="183" t="s">
        <v>4686</v>
      </c>
      <c r="N5518" s="183" t="s">
        <v>4837</v>
      </c>
      <c r="O5518" s="183">
        <v>1</v>
      </c>
      <c r="P5518" s="183">
        <v>19</v>
      </c>
      <c r="Q5518" s="181" t="s">
        <v>135</v>
      </c>
      <c r="R5518" s="181" t="s">
        <v>4013</v>
      </c>
      <c r="S5518" s="239">
        <v>1786.74</v>
      </c>
      <c r="T5518" s="181">
        <v>1.27</v>
      </c>
      <c r="U5518" s="239">
        <f t="shared" si="273"/>
        <v>43114.036199999995</v>
      </c>
      <c r="V5518" s="181" t="s">
        <v>7</v>
      </c>
    </row>
    <row r="5519" spans="2:22" s="26" customFormat="1" ht="47.25" x14ac:dyDescent="0.25">
      <c r="B5519" s="193" t="s">
        <v>1540</v>
      </c>
      <c r="C5519" s="238" t="s">
        <v>1511</v>
      </c>
      <c r="D5519" s="193" t="s">
        <v>1725</v>
      </c>
      <c r="E5519" s="183" t="s">
        <v>1816</v>
      </c>
      <c r="F5519" s="183" t="s">
        <v>4685</v>
      </c>
      <c r="G5519" s="183" t="s">
        <v>7</v>
      </c>
      <c r="H5519" s="195" t="s">
        <v>109</v>
      </c>
      <c r="I5519" s="183">
        <v>2026</v>
      </c>
      <c r="J5519" s="183">
        <v>10</v>
      </c>
      <c r="K5519" s="183" t="s">
        <v>578</v>
      </c>
      <c r="L5519" s="183" t="s">
        <v>652</v>
      </c>
      <c r="M5519" s="183" t="s">
        <v>4686</v>
      </c>
      <c r="N5519" s="183" t="s">
        <v>4837</v>
      </c>
      <c r="O5519" s="183">
        <v>1</v>
      </c>
      <c r="P5519" s="183">
        <v>20</v>
      </c>
      <c r="Q5519" s="181" t="s">
        <v>135</v>
      </c>
      <c r="R5519" s="181" t="s">
        <v>728</v>
      </c>
      <c r="S5519" s="239">
        <v>1338.63</v>
      </c>
      <c r="T5519" s="181">
        <v>1.27</v>
      </c>
      <c r="U5519" s="239">
        <f t="shared" si="273"/>
        <v>34001.202000000005</v>
      </c>
      <c r="V5519" s="181" t="s">
        <v>7</v>
      </c>
    </row>
    <row r="5520" spans="2:22" s="26" customFormat="1" ht="47.25" x14ac:dyDescent="0.25">
      <c r="B5520" s="193" t="s">
        <v>1540</v>
      </c>
      <c r="C5520" s="238" t="s">
        <v>1511</v>
      </c>
      <c r="D5520" s="193" t="s">
        <v>1725</v>
      </c>
      <c r="E5520" s="183" t="s">
        <v>1816</v>
      </c>
      <c r="F5520" s="183" t="s">
        <v>4685</v>
      </c>
      <c r="G5520" s="183" t="s">
        <v>7</v>
      </c>
      <c r="H5520" s="195" t="s">
        <v>109</v>
      </c>
      <c r="I5520" s="183">
        <v>2026</v>
      </c>
      <c r="J5520" s="183">
        <v>10</v>
      </c>
      <c r="K5520" s="183" t="s">
        <v>4428</v>
      </c>
      <c r="L5520" s="183" t="s">
        <v>652</v>
      </c>
      <c r="M5520" s="183" t="s">
        <v>4686</v>
      </c>
      <c r="N5520" s="183" t="s">
        <v>4837</v>
      </c>
      <c r="O5520" s="183">
        <v>1</v>
      </c>
      <c r="P5520" s="183">
        <v>16</v>
      </c>
      <c r="Q5520" s="181" t="s">
        <v>135</v>
      </c>
      <c r="R5520" s="181" t="s">
        <v>4012</v>
      </c>
      <c r="S5520" s="239">
        <v>1288.9100000000001</v>
      </c>
      <c r="T5520" s="181">
        <v>1.27</v>
      </c>
      <c r="U5520" s="239">
        <f t="shared" si="273"/>
        <v>26190.6512</v>
      </c>
      <c r="V5520" s="181" t="s">
        <v>7</v>
      </c>
    </row>
    <row r="5521" spans="2:22" s="26" customFormat="1" ht="47.25" x14ac:dyDescent="0.25">
      <c r="B5521" s="193" t="s">
        <v>1540</v>
      </c>
      <c r="C5521" s="238" t="s">
        <v>1511</v>
      </c>
      <c r="D5521" s="193" t="s">
        <v>1725</v>
      </c>
      <c r="E5521" s="183" t="s">
        <v>1816</v>
      </c>
      <c r="F5521" s="183" t="s">
        <v>4685</v>
      </c>
      <c r="G5521" s="183" t="s">
        <v>7</v>
      </c>
      <c r="H5521" s="195" t="s">
        <v>109</v>
      </c>
      <c r="I5521" s="183">
        <v>2026</v>
      </c>
      <c r="J5521" s="183">
        <v>10</v>
      </c>
      <c r="K5521" s="183" t="s">
        <v>4541</v>
      </c>
      <c r="L5521" s="183" t="s">
        <v>652</v>
      </c>
      <c r="M5521" s="183" t="s">
        <v>4686</v>
      </c>
      <c r="N5521" s="183" t="s">
        <v>4837</v>
      </c>
      <c r="O5521" s="183">
        <v>1</v>
      </c>
      <c r="P5521" s="183">
        <v>6</v>
      </c>
      <c r="Q5521" s="181" t="s">
        <v>135</v>
      </c>
      <c r="R5521" s="181" t="s">
        <v>4542</v>
      </c>
      <c r="S5521" s="239">
        <v>1204.3800000000001</v>
      </c>
      <c r="T5521" s="181">
        <v>1.27</v>
      </c>
      <c r="U5521" s="239">
        <f t="shared" si="273"/>
        <v>9177.3756000000012</v>
      </c>
      <c r="V5521" s="181" t="s">
        <v>7</v>
      </c>
    </row>
    <row r="5522" spans="2:22" s="26" customFormat="1" ht="47.25" x14ac:dyDescent="0.25">
      <c r="B5522" s="193" t="s">
        <v>1540</v>
      </c>
      <c r="C5522" s="238" t="s">
        <v>1511</v>
      </c>
      <c r="D5522" s="193" t="s">
        <v>1725</v>
      </c>
      <c r="E5522" s="183" t="s">
        <v>1816</v>
      </c>
      <c r="F5522" s="183" t="s">
        <v>4685</v>
      </c>
      <c r="G5522" s="183" t="s">
        <v>7</v>
      </c>
      <c r="H5522" s="195" t="s">
        <v>109</v>
      </c>
      <c r="I5522" s="183">
        <v>2026</v>
      </c>
      <c r="J5522" s="183">
        <v>10</v>
      </c>
      <c r="K5522" s="183" t="s">
        <v>4687</v>
      </c>
      <c r="L5522" s="183" t="s">
        <v>652</v>
      </c>
      <c r="M5522" s="183" t="s">
        <v>4686</v>
      </c>
      <c r="N5522" s="183" t="s">
        <v>4837</v>
      </c>
      <c r="O5522" s="183">
        <v>1</v>
      </c>
      <c r="P5522" s="183">
        <v>16</v>
      </c>
      <c r="Q5522" s="181" t="s">
        <v>135</v>
      </c>
      <c r="R5522" s="181" t="s">
        <v>4688</v>
      </c>
      <c r="S5522" s="239">
        <v>3840.03</v>
      </c>
      <c r="T5522" s="181">
        <v>1.27</v>
      </c>
      <c r="U5522" s="239">
        <f t="shared" si="273"/>
        <v>78029.409599999999</v>
      </c>
      <c r="V5522" s="181" t="s">
        <v>7</v>
      </c>
    </row>
    <row r="5523" spans="2:22" s="26" customFormat="1" ht="63" x14ac:dyDescent="0.25">
      <c r="B5523" s="193" t="s">
        <v>1540</v>
      </c>
      <c r="C5523" s="238" t="s">
        <v>1511</v>
      </c>
      <c r="D5523" s="193" t="s">
        <v>1725</v>
      </c>
      <c r="E5523" s="183" t="s">
        <v>4129</v>
      </c>
      <c r="F5523" s="183" t="s">
        <v>4685</v>
      </c>
      <c r="G5523" s="183" t="s">
        <v>7</v>
      </c>
      <c r="H5523" s="195" t="s">
        <v>109</v>
      </c>
      <c r="I5523" s="183">
        <v>2026</v>
      </c>
      <c r="J5523" s="183">
        <v>10</v>
      </c>
      <c r="K5523" s="183" t="s">
        <v>4383</v>
      </c>
      <c r="L5523" s="183" t="s">
        <v>652</v>
      </c>
      <c r="M5523" s="183" t="s">
        <v>4686</v>
      </c>
      <c r="N5523" s="183" t="s">
        <v>4837</v>
      </c>
      <c r="O5523" s="183">
        <v>1</v>
      </c>
      <c r="P5523" s="183">
        <v>1</v>
      </c>
      <c r="Q5523" s="181" t="s">
        <v>111</v>
      </c>
      <c r="R5523" s="181" t="s">
        <v>356</v>
      </c>
      <c r="S5523" s="239">
        <v>35458.43</v>
      </c>
      <c r="T5523" s="181">
        <v>1</v>
      </c>
      <c r="U5523" s="239">
        <f t="shared" si="273"/>
        <v>35458.43</v>
      </c>
      <c r="V5523" s="181" t="s">
        <v>7</v>
      </c>
    </row>
    <row r="5524" spans="2:22" s="26" customFormat="1" ht="47.25" x14ac:dyDescent="0.25">
      <c r="B5524" s="193" t="s">
        <v>1540</v>
      </c>
      <c r="C5524" s="238" t="s">
        <v>1511</v>
      </c>
      <c r="D5524" s="193" t="s">
        <v>1725</v>
      </c>
      <c r="E5524" s="183" t="s">
        <v>676</v>
      </c>
      <c r="F5524" s="183" t="s">
        <v>4685</v>
      </c>
      <c r="G5524" s="183" t="s">
        <v>7</v>
      </c>
      <c r="H5524" s="195" t="s">
        <v>109</v>
      </c>
      <c r="I5524" s="183">
        <v>2026</v>
      </c>
      <c r="J5524" s="183">
        <v>10</v>
      </c>
      <c r="K5524" s="183" t="s">
        <v>100</v>
      </c>
      <c r="L5524" s="183" t="s">
        <v>652</v>
      </c>
      <c r="M5524" s="183" t="s">
        <v>4686</v>
      </c>
      <c r="N5524" s="183" t="s">
        <v>4837</v>
      </c>
      <c r="O5524" s="183">
        <v>1</v>
      </c>
      <c r="P5524" s="183">
        <f>P5526+P5527</f>
        <v>49.709999999999994</v>
      </c>
      <c r="Q5524" s="181" t="s">
        <v>99</v>
      </c>
      <c r="R5524" s="181" t="s">
        <v>188</v>
      </c>
      <c r="S5524" s="239">
        <v>1929.53</v>
      </c>
      <c r="T5524" s="181">
        <v>1.72</v>
      </c>
      <c r="U5524" s="239">
        <f t="shared" si="273"/>
        <v>164977.13043599998</v>
      </c>
      <c r="V5524" s="181" t="s">
        <v>7</v>
      </c>
    </row>
    <row r="5525" spans="2:22" s="26" customFormat="1" ht="47.25" x14ac:dyDescent="0.25">
      <c r="B5525" s="193" t="s">
        <v>1540</v>
      </c>
      <c r="C5525" s="238" t="s">
        <v>1511</v>
      </c>
      <c r="D5525" s="193" t="s">
        <v>1725</v>
      </c>
      <c r="E5525" s="183" t="s">
        <v>658</v>
      </c>
      <c r="F5525" s="183" t="s">
        <v>4685</v>
      </c>
      <c r="G5525" s="183" t="s">
        <v>7</v>
      </c>
      <c r="H5525" s="195" t="s">
        <v>109</v>
      </c>
      <c r="I5525" s="183">
        <v>2026</v>
      </c>
      <c r="J5525" s="183">
        <v>10</v>
      </c>
      <c r="K5525" s="183" t="s">
        <v>100</v>
      </c>
      <c r="L5525" s="183" t="s">
        <v>652</v>
      </c>
      <c r="M5525" s="183" t="s">
        <v>4686</v>
      </c>
      <c r="N5525" s="183" t="s">
        <v>4837</v>
      </c>
      <c r="O5525" s="183">
        <v>1</v>
      </c>
      <c r="P5525" s="183">
        <f>P5524</f>
        <v>49.709999999999994</v>
      </c>
      <c r="Q5525" s="181" t="s">
        <v>99</v>
      </c>
      <c r="R5525" s="181" t="s">
        <v>1548</v>
      </c>
      <c r="S5525" s="239">
        <v>949.02</v>
      </c>
      <c r="T5525" s="181">
        <v>1.1100000000000001</v>
      </c>
      <c r="U5525" s="239">
        <f t="shared" si="273"/>
        <v>52365.120461999999</v>
      </c>
      <c r="V5525" s="181" t="s">
        <v>7</v>
      </c>
    </row>
    <row r="5526" spans="2:22" s="26" customFormat="1" ht="47.25" x14ac:dyDescent="0.25">
      <c r="B5526" s="193" t="s">
        <v>1540</v>
      </c>
      <c r="C5526" s="238" t="s">
        <v>1511</v>
      </c>
      <c r="D5526" s="193" t="s">
        <v>1725</v>
      </c>
      <c r="E5526" s="183" t="s">
        <v>2059</v>
      </c>
      <c r="F5526" s="183" t="s">
        <v>4685</v>
      </c>
      <c r="G5526" s="183" t="s">
        <v>7</v>
      </c>
      <c r="H5526" s="195" t="s">
        <v>109</v>
      </c>
      <c r="I5526" s="183">
        <v>2026</v>
      </c>
      <c r="J5526" s="183">
        <v>10</v>
      </c>
      <c r="K5526" s="183" t="s">
        <v>2067</v>
      </c>
      <c r="L5526" s="183" t="s">
        <v>652</v>
      </c>
      <c r="M5526" s="183" t="s">
        <v>4686</v>
      </c>
      <c r="N5526" s="183" t="s">
        <v>4837</v>
      </c>
      <c r="O5526" s="183">
        <v>1</v>
      </c>
      <c r="P5526" s="183">
        <v>28.31</v>
      </c>
      <c r="Q5526" s="181" t="s">
        <v>99</v>
      </c>
      <c r="R5526" s="181" t="s">
        <v>1323</v>
      </c>
      <c r="S5526" s="239">
        <v>1562.5</v>
      </c>
      <c r="T5526" s="181">
        <v>1.1100000000000001</v>
      </c>
      <c r="U5526" s="239">
        <f t="shared" si="273"/>
        <v>49100.156250000007</v>
      </c>
      <c r="V5526" s="181" t="s">
        <v>7</v>
      </c>
    </row>
    <row r="5527" spans="2:22" s="26" customFormat="1" ht="47.25" x14ac:dyDescent="0.25">
      <c r="B5527" s="193" t="s">
        <v>1540</v>
      </c>
      <c r="C5527" s="238" t="s">
        <v>1511</v>
      </c>
      <c r="D5527" s="193" t="s">
        <v>1725</v>
      </c>
      <c r="E5527" s="183" t="s">
        <v>2059</v>
      </c>
      <c r="F5527" s="183" t="s">
        <v>4685</v>
      </c>
      <c r="G5527" s="183" t="s">
        <v>7</v>
      </c>
      <c r="H5527" s="195" t="s">
        <v>109</v>
      </c>
      <c r="I5527" s="183">
        <v>2026</v>
      </c>
      <c r="J5527" s="183">
        <v>10</v>
      </c>
      <c r="K5527" s="183" t="s">
        <v>1920</v>
      </c>
      <c r="L5527" s="183" t="s">
        <v>652</v>
      </c>
      <c r="M5527" s="183" t="s">
        <v>4686</v>
      </c>
      <c r="N5527" s="183" t="s">
        <v>4837</v>
      </c>
      <c r="O5527" s="183">
        <v>1</v>
      </c>
      <c r="P5527" s="183">
        <v>21.4</v>
      </c>
      <c r="Q5527" s="181" t="s">
        <v>99</v>
      </c>
      <c r="R5527" s="181" t="s">
        <v>557</v>
      </c>
      <c r="S5527" s="239">
        <v>1529.52</v>
      </c>
      <c r="T5527" s="181">
        <v>1.1100000000000001</v>
      </c>
      <c r="U5527" s="239">
        <f t="shared" si="273"/>
        <v>36332.218079999999</v>
      </c>
      <c r="V5527" s="181" t="s">
        <v>7</v>
      </c>
    </row>
    <row r="5528" spans="2:22" s="26" customFormat="1" ht="47.25" x14ac:dyDescent="0.25">
      <c r="B5528" s="193" t="s">
        <v>1540</v>
      </c>
      <c r="C5528" s="238" t="s">
        <v>1511</v>
      </c>
      <c r="D5528" s="193" t="s">
        <v>1725</v>
      </c>
      <c r="E5528" s="183" t="s">
        <v>676</v>
      </c>
      <c r="F5528" s="183" t="s">
        <v>4685</v>
      </c>
      <c r="G5528" s="183" t="s">
        <v>7</v>
      </c>
      <c r="H5528" s="195" t="s">
        <v>109</v>
      </c>
      <c r="I5528" s="183">
        <v>2026</v>
      </c>
      <c r="J5528" s="183">
        <v>0.4</v>
      </c>
      <c r="K5528" s="183" t="s">
        <v>100</v>
      </c>
      <c r="L5528" s="183" t="s">
        <v>652</v>
      </c>
      <c r="M5528" s="183" t="s">
        <v>4686</v>
      </c>
      <c r="N5528" s="183" t="s">
        <v>4837</v>
      </c>
      <c r="O5528" s="183">
        <v>1</v>
      </c>
      <c r="P5528" s="183">
        <v>64.599999999999994</v>
      </c>
      <c r="Q5528" s="181" t="s">
        <v>99</v>
      </c>
      <c r="R5528" s="181" t="s">
        <v>1547</v>
      </c>
      <c r="S5528" s="239">
        <v>963.68</v>
      </c>
      <c r="T5528" s="181">
        <v>1.86</v>
      </c>
      <c r="U5528" s="239">
        <f t="shared" si="273"/>
        <v>115791.93407999998</v>
      </c>
      <c r="V5528" s="181" t="s">
        <v>7</v>
      </c>
    </row>
    <row r="5529" spans="2:22" s="26" customFormat="1" ht="47.25" x14ac:dyDescent="0.25">
      <c r="B5529" s="193" t="s">
        <v>1540</v>
      </c>
      <c r="C5529" s="238" t="s">
        <v>1511</v>
      </c>
      <c r="D5529" s="193" t="s">
        <v>1725</v>
      </c>
      <c r="E5529" s="183" t="s">
        <v>658</v>
      </c>
      <c r="F5529" s="183" t="s">
        <v>4685</v>
      </c>
      <c r="G5529" s="183" t="s">
        <v>7</v>
      </c>
      <c r="H5529" s="195" t="s">
        <v>109</v>
      </c>
      <c r="I5529" s="183">
        <v>2026</v>
      </c>
      <c r="J5529" s="183">
        <v>0.4</v>
      </c>
      <c r="K5529" s="183" t="s">
        <v>100</v>
      </c>
      <c r="L5529" s="183" t="s">
        <v>652</v>
      </c>
      <c r="M5529" s="183" t="s">
        <v>4686</v>
      </c>
      <c r="N5529" s="183" t="s">
        <v>4837</v>
      </c>
      <c r="O5529" s="183">
        <v>1</v>
      </c>
      <c r="P5529" s="183">
        <f>P5528</f>
        <v>64.599999999999994</v>
      </c>
      <c r="Q5529" s="181" t="s">
        <v>99</v>
      </c>
      <c r="R5529" s="181" t="s">
        <v>1548</v>
      </c>
      <c r="S5529" s="239">
        <v>949.02</v>
      </c>
      <c r="T5529" s="181">
        <v>1.1100000000000001</v>
      </c>
      <c r="U5529" s="239">
        <f t="shared" si="273"/>
        <v>68050.428119999997</v>
      </c>
      <c r="V5529" s="181" t="s">
        <v>7</v>
      </c>
    </row>
    <row r="5530" spans="2:22" s="26" customFormat="1" ht="47.25" x14ac:dyDescent="0.25">
      <c r="B5530" s="193" t="s">
        <v>1540</v>
      </c>
      <c r="C5530" s="238" t="s">
        <v>1511</v>
      </c>
      <c r="D5530" s="193" t="s">
        <v>1725</v>
      </c>
      <c r="E5530" s="183" t="s">
        <v>4430</v>
      </c>
      <c r="F5530" s="183" t="s">
        <v>4685</v>
      </c>
      <c r="G5530" s="183" t="s">
        <v>7</v>
      </c>
      <c r="H5530" s="195" t="s">
        <v>109</v>
      </c>
      <c r="I5530" s="183">
        <v>2026</v>
      </c>
      <c r="J5530" s="183">
        <v>0.4</v>
      </c>
      <c r="K5530" s="183" t="s">
        <v>4554</v>
      </c>
      <c r="L5530" s="183" t="s">
        <v>652</v>
      </c>
      <c r="M5530" s="183" t="s">
        <v>4686</v>
      </c>
      <c r="N5530" s="183" t="s">
        <v>4837</v>
      </c>
      <c r="O5530" s="183">
        <v>1</v>
      </c>
      <c r="P5530" s="183">
        <f>P5529</f>
        <v>64.599999999999994</v>
      </c>
      <c r="Q5530" s="181" t="s">
        <v>99</v>
      </c>
      <c r="R5530" s="181" t="s">
        <v>4555</v>
      </c>
      <c r="S5530" s="239">
        <v>647.77</v>
      </c>
      <c r="T5530" s="181">
        <v>1.1100000000000001</v>
      </c>
      <c r="U5530" s="239">
        <f t="shared" si="273"/>
        <v>46448.995620000002</v>
      </c>
      <c r="V5530" s="181" t="s">
        <v>7</v>
      </c>
    </row>
    <row r="5531" spans="2:22" s="26" customFormat="1" ht="47.25" x14ac:dyDescent="0.25">
      <c r="B5531" s="193" t="s">
        <v>1540</v>
      </c>
      <c r="C5531" s="238" t="s">
        <v>1511</v>
      </c>
      <c r="D5531" s="193" t="s">
        <v>1725</v>
      </c>
      <c r="E5531" s="183" t="s">
        <v>5381</v>
      </c>
      <c r="F5531" s="183" t="s">
        <v>4685</v>
      </c>
      <c r="G5531" s="183" t="s">
        <v>7</v>
      </c>
      <c r="H5531" s="195" t="s">
        <v>109</v>
      </c>
      <c r="I5531" s="183">
        <v>2026</v>
      </c>
      <c r="J5531" s="183">
        <v>10</v>
      </c>
      <c r="K5531" s="183" t="s">
        <v>4491</v>
      </c>
      <c r="L5531" s="183" t="s">
        <v>652</v>
      </c>
      <c r="M5531" s="183" t="s">
        <v>4686</v>
      </c>
      <c r="N5531" s="183" t="s">
        <v>4837</v>
      </c>
      <c r="O5531" s="183">
        <v>1</v>
      </c>
      <c r="P5531" s="183">
        <v>1</v>
      </c>
      <c r="Q5531" s="181" t="s">
        <v>1721</v>
      </c>
      <c r="R5531" s="181" t="s">
        <v>3408</v>
      </c>
      <c r="S5531" s="239">
        <v>3289.12</v>
      </c>
      <c r="T5531" s="181">
        <v>1</v>
      </c>
      <c r="U5531" s="239">
        <f t="shared" si="273"/>
        <v>3289.12</v>
      </c>
      <c r="V5531" s="181" t="s">
        <v>7</v>
      </c>
    </row>
    <row r="5532" spans="2:22" s="26" customFormat="1" ht="47.25" x14ac:dyDescent="0.25">
      <c r="B5532" s="193" t="s">
        <v>1540</v>
      </c>
      <c r="C5532" s="238" t="s">
        <v>1511</v>
      </c>
      <c r="D5532" s="193" t="s">
        <v>1725</v>
      </c>
      <c r="E5532" s="183" t="s">
        <v>26</v>
      </c>
      <c r="F5532" s="183" t="s">
        <v>7</v>
      </c>
      <c r="G5532" s="183" t="s">
        <v>7</v>
      </c>
      <c r="H5532" s="183" t="s">
        <v>7</v>
      </c>
      <c r="I5532" s="183" t="s">
        <v>7</v>
      </c>
      <c r="J5532" s="183" t="s">
        <v>7</v>
      </c>
      <c r="K5532" s="183" t="s">
        <v>7</v>
      </c>
      <c r="L5532" s="183" t="s">
        <v>7</v>
      </c>
      <c r="M5532" s="183" t="s">
        <v>7</v>
      </c>
      <c r="N5532" s="183" t="s">
        <v>7</v>
      </c>
      <c r="O5532" s="183" t="s">
        <v>7</v>
      </c>
      <c r="P5532" s="183" t="s">
        <v>7</v>
      </c>
      <c r="Q5532" s="181" t="s">
        <v>7</v>
      </c>
      <c r="R5532" s="181" t="s">
        <v>7</v>
      </c>
      <c r="S5532" s="239" t="s">
        <v>7</v>
      </c>
      <c r="T5532" s="181" t="s">
        <v>7</v>
      </c>
      <c r="U5532" s="239">
        <f>SUM(U5514:U5531)</f>
        <v>902969.53824800008</v>
      </c>
      <c r="V5532" s="181" t="s">
        <v>7</v>
      </c>
    </row>
    <row r="5533" spans="2:22" s="26" customFormat="1" ht="47.25" x14ac:dyDescent="0.25">
      <c r="B5533" s="193" t="s">
        <v>1540</v>
      </c>
      <c r="C5533" s="238" t="s">
        <v>1512</v>
      </c>
      <c r="D5533" s="193" t="s">
        <v>1726</v>
      </c>
      <c r="E5533" s="183" t="s">
        <v>1816</v>
      </c>
      <c r="F5533" s="183" t="s">
        <v>4689</v>
      </c>
      <c r="G5533" s="183" t="s">
        <v>7</v>
      </c>
      <c r="H5533" s="195" t="s">
        <v>109</v>
      </c>
      <c r="I5533" s="183">
        <v>2026</v>
      </c>
      <c r="J5533" s="183">
        <v>10</v>
      </c>
      <c r="K5533" s="183" t="s">
        <v>4482</v>
      </c>
      <c r="L5533" s="183" t="s">
        <v>652</v>
      </c>
      <c r="M5533" s="183" t="s">
        <v>4686</v>
      </c>
      <c r="N5533" s="183" t="s">
        <v>4837</v>
      </c>
      <c r="O5533" s="183">
        <v>1</v>
      </c>
      <c r="P5533" s="183">
        <v>31</v>
      </c>
      <c r="Q5533" s="181" t="s">
        <v>135</v>
      </c>
      <c r="R5533" s="181" t="s">
        <v>3402</v>
      </c>
      <c r="S5533" s="239">
        <v>3571.53</v>
      </c>
      <c r="T5533" s="181">
        <v>1.27</v>
      </c>
      <c r="U5533" s="239">
        <f>O5533*P5533*S5533*T5533</f>
        <v>140611.1361</v>
      </c>
      <c r="V5533" s="181" t="s">
        <v>7</v>
      </c>
    </row>
    <row r="5534" spans="2:22" s="26" customFormat="1" ht="47.25" x14ac:dyDescent="0.25">
      <c r="B5534" s="193" t="s">
        <v>1540</v>
      </c>
      <c r="C5534" s="238" t="s">
        <v>1512</v>
      </c>
      <c r="D5534" s="193" t="s">
        <v>1726</v>
      </c>
      <c r="E5534" s="183" t="s">
        <v>1816</v>
      </c>
      <c r="F5534" s="183" t="s">
        <v>4689</v>
      </c>
      <c r="G5534" s="183" t="s">
        <v>7</v>
      </c>
      <c r="H5534" s="195" t="s">
        <v>109</v>
      </c>
      <c r="I5534" s="183">
        <v>2026</v>
      </c>
      <c r="J5534" s="183">
        <v>10</v>
      </c>
      <c r="K5534" s="183" t="s">
        <v>4486</v>
      </c>
      <c r="L5534" s="183" t="s">
        <v>652</v>
      </c>
      <c r="M5534" s="183" t="s">
        <v>4686</v>
      </c>
      <c r="N5534" s="183" t="s">
        <v>4837</v>
      </c>
      <c r="O5534" s="183">
        <v>1</v>
      </c>
      <c r="P5534" s="183">
        <v>40</v>
      </c>
      <c r="Q5534" s="181" t="s">
        <v>135</v>
      </c>
      <c r="R5534" s="181" t="s">
        <v>4013</v>
      </c>
      <c r="S5534" s="239">
        <v>1786.74</v>
      </c>
      <c r="T5534" s="181">
        <v>1.27</v>
      </c>
      <c r="U5534" s="239">
        <f t="shared" ref="U5534:U5548" si="274">O5534*P5534*S5534*T5534</f>
        <v>90766.392000000007</v>
      </c>
      <c r="V5534" s="181" t="s">
        <v>7</v>
      </c>
    </row>
    <row r="5535" spans="2:22" s="26" customFormat="1" ht="47.25" x14ac:dyDescent="0.25">
      <c r="B5535" s="193" t="s">
        <v>1540</v>
      </c>
      <c r="C5535" s="238" t="s">
        <v>1512</v>
      </c>
      <c r="D5535" s="193" t="s">
        <v>1726</v>
      </c>
      <c r="E5535" s="183" t="s">
        <v>1816</v>
      </c>
      <c r="F5535" s="183" t="s">
        <v>4689</v>
      </c>
      <c r="G5535" s="183" t="s">
        <v>7</v>
      </c>
      <c r="H5535" s="195" t="s">
        <v>109</v>
      </c>
      <c r="I5535" s="183">
        <v>2026</v>
      </c>
      <c r="J5535" s="183">
        <v>10</v>
      </c>
      <c r="K5535" s="183" t="s">
        <v>4486</v>
      </c>
      <c r="L5535" s="183" t="s">
        <v>652</v>
      </c>
      <c r="M5535" s="183" t="s">
        <v>4686</v>
      </c>
      <c r="N5535" s="183" t="s">
        <v>4837</v>
      </c>
      <c r="O5535" s="183">
        <v>1</v>
      </c>
      <c r="P5535" s="183">
        <v>7</v>
      </c>
      <c r="Q5535" s="181" t="s">
        <v>135</v>
      </c>
      <c r="R5535" s="181" t="s">
        <v>4013</v>
      </c>
      <c r="S5535" s="239">
        <v>1786.74</v>
      </c>
      <c r="T5535" s="181">
        <v>1.27</v>
      </c>
      <c r="U5535" s="239">
        <f t="shared" si="274"/>
        <v>15884.1186</v>
      </c>
      <c r="V5535" s="181" t="s">
        <v>7</v>
      </c>
    </row>
    <row r="5536" spans="2:22" s="26" customFormat="1" ht="47.25" x14ac:dyDescent="0.25">
      <c r="B5536" s="193" t="s">
        <v>1540</v>
      </c>
      <c r="C5536" s="238" t="s">
        <v>1512</v>
      </c>
      <c r="D5536" s="193" t="s">
        <v>1726</v>
      </c>
      <c r="E5536" s="183" t="s">
        <v>1816</v>
      </c>
      <c r="F5536" s="183" t="s">
        <v>4689</v>
      </c>
      <c r="G5536" s="183" t="s">
        <v>7</v>
      </c>
      <c r="H5536" s="195" t="s">
        <v>109</v>
      </c>
      <c r="I5536" s="183">
        <v>2026</v>
      </c>
      <c r="J5536" s="183">
        <v>10</v>
      </c>
      <c r="K5536" s="183" t="s">
        <v>578</v>
      </c>
      <c r="L5536" s="183" t="s">
        <v>652</v>
      </c>
      <c r="M5536" s="183" t="s">
        <v>4686</v>
      </c>
      <c r="N5536" s="183" t="s">
        <v>4837</v>
      </c>
      <c r="O5536" s="183">
        <v>1</v>
      </c>
      <c r="P5536" s="183">
        <v>22</v>
      </c>
      <c r="Q5536" s="181" t="s">
        <v>135</v>
      </c>
      <c r="R5536" s="181" t="s">
        <v>728</v>
      </c>
      <c r="S5536" s="239">
        <v>1338.63</v>
      </c>
      <c r="T5536" s="181">
        <v>1.27</v>
      </c>
      <c r="U5536" s="239">
        <f t="shared" si="274"/>
        <v>37401.322200000002</v>
      </c>
      <c r="V5536" s="181" t="s">
        <v>7</v>
      </c>
    </row>
    <row r="5537" spans="2:22" s="26" customFormat="1" ht="47.25" x14ac:dyDescent="0.25">
      <c r="B5537" s="193" t="s">
        <v>1540</v>
      </c>
      <c r="C5537" s="238" t="s">
        <v>1512</v>
      </c>
      <c r="D5537" s="193" t="s">
        <v>1726</v>
      </c>
      <c r="E5537" s="183" t="s">
        <v>1816</v>
      </c>
      <c r="F5537" s="183" t="s">
        <v>4689</v>
      </c>
      <c r="G5537" s="183" t="s">
        <v>7</v>
      </c>
      <c r="H5537" s="195" t="s">
        <v>109</v>
      </c>
      <c r="I5537" s="183">
        <v>2026</v>
      </c>
      <c r="J5537" s="183">
        <v>10</v>
      </c>
      <c r="K5537" s="183" t="s">
        <v>4428</v>
      </c>
      <c r="L5537" s="183" t="s">
        <v>652</v>
      </c>
      <c r="M5537" s="183" t="s">
        <v>4686</v>
      </c>
      <c r="N5537" s="183" t="s">
        <v>4837</v>
      </c>
      <c r="O5537" s="183">
        <v>1</v>
      </c>
      <c r="P5537" s="183">
        <v>1</v>
      </c>
      <c r="Q5537" s="181" t="s">
        <v>135</v>
      </c>
      <c r="R5537" s="181" t="s">
        <v>4012</v>
      </c>
      <c r="S5537" s="239">
        <v>1288.9100000000001</v>
      </c>
      <c r="T5537" s="181">
        <v>1.27</v>
      </c>
      <c r="U5537" s="239">
        <f t="shared" si="274"/>
        <v>1636.9157</v>
      </c>
      <c r="V5537" s="181" t="s">
        <v>7</v>
      </c>
    </row>
    <row r="5538" spans="2:22" s="26" customFormat="1" ht="47.25" x14ac:dyDescent="0.25">
      <c r="B5538" s="193" t="s">
        <v>1540</v>
      </c>
      <c r="C5538" s="238" t="s">
        <v>1512</v>
      </c>
      <c r="D5538" s="193" t="s">
        <v>1726</v>
      </c>
      <c r="E5538" s="183" t="s">
        <v>1816</v>
      </c>
      <c r="F5538" s="183" t="s">
        <v>4689</v>
      </c>
      <c r="G5538" s="183" t="s">
        <v>7</v>
      </c>
      <c r="H5538" s="195" t="s">
        <v>109</v>
      </c>
      <c r="I5538" s="183">
        <v>2026</v>
      </c>
      <c r="J5538" s="183">
        <v>10</v>
      </c>
      <c r="K5538" s="183" t="s">
        <v>4687</v>
      </c>
      <c r="L5538" s="183" t="s">
        <v>652</v>
      </c>
      <c r="M5538" s="183" t="s">
        <v>4686</v>
      </c>
      <c r="N5538" s="183" t="s">
        <v>4837</v>
      </c>
      <c r="O5538" s="183">
        <v>1</v>
      </c>
      <c r="P5538" s="183">
        <v>1</v>
      </c>
      <c r="Q5538" s="181" t="s">
        <v>135</v>
      </c>
      <c r="R5538" s="181" t="s">
        <v>4688</v>
      </c>
      <c r="S5538" s="239">
        <v>3840.03</v>
      </c>
      <c r="T5538" s="181">
        <v>1.27</v>
      </c>
      <c r="U5538" s="239">
        <f t="shared" si="274"/>
        <v>4876.8380999999999</v>
      </c>
      <c r="V5538" s="181" t="s">
        <v>7</v>
      </c>
    </row>
    <row r="5539" spans="2:22" s="26" customFormat="1" ht="47.25" x14ac:dyDescent="0.25">
      <c r="B5539" s="193" t="s">
        <v>1540</v>
      </c>
      <c r="C5539" s="238" t="s">
        <v>1512</v>
      </c>
      <c r="D5539" s="193" t="s">
        <v>1726</v>
      </c>
      <c r="E5539" s="183" t="s">
        <v>1816</v>
      </c>
      <c r="F5539" s="183" t="s">
        <v>4689</v>
      </c>
      <c r="G5539" s="183" t="s">
        <v>7</v>
      </c>
      <c r="H5539" s="195" t="s">
        <v>109</v>
      </c>
      <c r="I5539" s="183">
        <v>2026</v>
      </c>
      <c r="J5539" s="183">
        <v>10</v>
      </c>
      <c r="K5539" s="183" t="s">
        <v>4541</v>
      </c>
      <c r="L5539" s="183" t="s">
        <v>652</v>
      </c>
      <c r="M5539" s="183" t="s">
        <v>4686</v>
      </c>
      <c r="N5539" s="183" t="s">
        <v>4837</v>
      </c>
      <c r="O5539" s="183">
        <v>1</v>
      </c>
      <c r="P5539" s="183">
        <v>13</v>
      </c>
      <c r="Q5539" s="181" t="s">
        <v>135</v>
      </c>
      <c r="R5539" s="181" t="s">
        <v>4542</v>
      </c>
      <c r="S5539" s="239">
        <v>1204.3800000000001</v>
      </c>
      <c r="T5539" s="181">
        <v>1.27</v>
      </c>
      <c r="U5539" s="239">
        <f t="shared" si="274"/>
        <v>19884.313800000004</v>
      </c>
      <c r="V5539" s="181" t="s">
        <v>7</v>
      </c>
    </row>
    <row r="5540" spans="2:22" s="26" customFormat="1" ht="63" x14ac:dyDescent="0.25">
      <c r="B5540" s="193" t="s">
        <v>1540</v>
      </c>
      <c r="C5540" s="238" t="s">
        <v>1512</v>
      </c>
      <c r="D5540" s="193" t="s">
        <v>1726</v>
      </c>
      <c r="E5540" s="183" t="s">
        <v>4129</v>
      </c>
      <c r="F5540" s="183" t="s">
        <v>4689</v>
      </c>
      <c r="G5540" s="183" t="s">
        <v>7</v>
      </c>
      <c r="H5540" s="195" t="s">
        <v>109</v>
      </c>
      <c r="I5540" s="183">
        <v>2026</v>
      </c>
      <c r="J5540" s="183">
        <v>10</v>
      </c>
      <c r="K5540" s="183" t="s">
        <v>4383</v>
      </c>
      <c r="L5540" s="183" t="s">
        <v>652</v>
      </c>
      <c r="M5540" s="183" t="s">
        <v>4686</v>
      </c>
      <c r="N5540" s="183" t="s">
        <v>4837</v>
      </c>
      <c r="O5540" s="183">
        <v>1</v>
      </c>
      <c r="P5540" s="183">
        <v>1</v>
      </c>
      <c r="Q5540" s="181" t="s">
        <v>111</v>
      </c>
      <c r="R5540" s="181" t="s">
        <v>356</v>
      </c>
      <c r="S5540" s="239">
        <v>35458.43</v>
      </c>
      <c r="T5540" s="181">
        <v>1</v>
      </c>
      <c r="U5540" s="239">
        <f t="shared" si="274"/>
        <v>35458.43</v>
      </c>
      <c r="V5540" s="181" t="s">
        <v>7</v>
      </c>
    </row>
    <row r="5541" spans="2:22" s="26" customFormat="1" ht="47.25" x14ac:dyDescent="0.25">
      <c r="B5541" s="193" t="s">
        <v>1540</v>
      </c>
      <c r="C5541" s="238" t="s">
        <v>1512</v>
      </c>
      <c r="D5541" s="193" t="s">
        <v>1726</v>
      </c>
      <c r="E5541" s="183" t="s">
        <v>676</v>
      </c>
      <c r="F5541" s="183" t="s">
        <v>4689</v>
      </c>
      <c r="G5541" s="183" t="s">
        <v>7</v>
      </c>
      <c r="H5541" s="195" t="s">
        <v>109</v>
      </c>
      <c r="I5541" s="183">
        <v>2026</v>
      </c>
      <c r="J5541" s="183">
        <v>10</v>
      </c>
      <c r="K5541" s="183" t="s">
        <v>100</v>
      </c>
      <c r="L5541" s="183" t="s">
        <v>652</v>
      </c>
      <c r="M5541" s="183" t="s">
        <v>4686</v>
      </c>
      <c r="N5541" s="183" t="s">
        <v>4837</v>
      </c>
      <c r="O5541" s="183">
        <v>1</v>
      </c>
      <c r="P5541" s="183">
        <v>37.94</v>
      </c>
      <c r="Q5541" s="181" t="s">
        <v>99</v>
      </c>
      <c r="R5541" s="181" t="s">
        <v>188</v>
      </c>
      <c r="S5541" s="239">
        <v>1929.53</v>
      </c>
      <c r="T5541" s="181">
        <v>1.72</v>
      </c>
      <c r="U5541" s="239">
        <f t="shared" si="274"/>
        <v>125914.953304</v>
      </c>
      <c r="V5541" s="181" t="s">
        <v>7</v>
      </c>
    </row>
    <row r="5542" spans="2:22" s="26" customFormat="1" ht="47.25" x14ac:dyDescent="0.25">
      <c r="B5542" s="193" t="s">
        <v>1540</v>
      </c>
      <c r="C5542" s="238" t="s">
        <v>1512</v>
      </c>
      <c r="D5542" s="193" t="s">
        <v>1726</v>
      </c>
      <c r="E5542" s="183" t="s">
        <v>658</v>
      </c>
      <c r="F5542" s="183" t="s">
        <v>4689</v>
      </c>
      <c r="G5542" s="183" t="s">
        <v>7</v>
      </c>
      <c r="H5542" s="195" t="s">
        <v>109</v>
      </c>
      <c r="I5542" s="183">
        <v>2026</v>
      </c>
      <c r="J5542" s="183">
        <v>10</v>
      </c>
      <c r="K5542" s="183" t="s">
        <v>100</v>
      </c>
      <c r="L5542" s="183" t="s">
        <v>652</v>
      </c>
      <c r="M5542" s="183" t="s">
        <v>4686</v>
      </c>
      <c r="N5542" s="183" t="s">
        <v>4837</v>
      </c>
      <c r="O5542" s="183">
        <v>1</v>
      </c>
      <c r="P5542" s="183">
        <f>P5541</f>
        <v>37.94</v>
      </c>
      <c r="Q5542" s="181" t="s">
        <v>99</v>
      </c>
      <c r="R5542" s="181" t="s">
        <v>1548</v>
      </c>
      <c r="S5542" s="239">
        <v>949.02</v>
      </c>
      <c r="T5542" s="181">
        <v>1.1100000000000001</v>
      </c>
      <c r="U5542" s="239">
        <f t="shared" si="274"/>
        <v>39966.458867999994</v>
      </c>
      <c r="V5542" s="181" t="s">
        <v>7</v>
      </c>
    </row>
    <row r="5543" spans="2:22" s="26" customFormat="1" ht="47.25" x14ac:dyDescent="0.25">
      <c r="B5543" s="193" t="s">
        <v>1540</v>
      </c>
      <c r="C5543" s="238" t="s">
        <v>1512</v>
      </c>
      <c r="D5543" s="193" t="s">
        <v>1726</v>
      </c>
      <c r="E5543" s="183" t="s">
        <v>4430</v>
      </c>
      <c r="F5543" s="183" t="s">
        <v>4689</v>
      </c>
      <c r="G5543" s="183" t="s">
        <v>7</v>
      </c>
      <c r="H5543" s="195" t="s">
        <v>109</v>
      </c>
      <c r="I5543" s="183">
        <v>2026</v>
      </c>
      <c r="J5543" s="183">
        <v>10</v>
      </c>
      <c r="K5543" s="183" t="s">
        <v>2067</v>
      </c>
      <c r="L5543" s="183" t="s">
        <v>652</v>
      </c>
      <c r="M5543" s="183" t="s">
        <v>4686</v>
      </c>
      <c r="N5543" s="183" t="s">
        <v>4837</v>
      </c>
      <c r="O5543" s="183">
        <v>1</v>
      </c>
      <c r="P5543" s="183">
        <v>19.739999999999998</v>
      </c>
      <c r="Q5543" s="181" t="s">
        <v>99</v>
      </c>
      <c r="R5543" s="181" t="s">
        <v>1323</v>
      </c>
      <c r="S5543" s="239">
        <v>1562.5</v>
      </c>
      <c r="T5543" s="181">
        <v>1.1100000000000001</v>
      </c>
      <c r="U5543" s="239">
        <f t="shared" si="274"/>
        <v>34236.5625</v>
      </c>
      <c r="V5543" s="181" t="s">
        <v>7</v>
      </c>
    </row>
    <row r="5544" spans="2:22" s="26" customFormat="1" ht="47.25" x14ac:dyDescent="0.25">
      <c r="B5544" s="193" t="s">
        <v>1540</v>
      </c>
      <c r="C5544" s="238" t="s">
        <v>1512</v>
      </c>
      <c r="D5544" s="193" t="s">
        <v>1726</v>
      </c>
      <c r="E5544" s="183" t="s">
        <v>2059</v>
      </c>
      <c r="F5544" s="183" t="s">
        <v>4689</v>
      </c>
      <c r="G5544" s="183" t="s">
        <v>7</v>
      </c>
      <c r="H5544" s="195" t="s">
        <v>109</v>
      </c>
      <c r="I5544" s="183">
        <v>2026</v>
      </c>
      <c r="J5544" s="183">
        <v>10</v>
      </c>
      <c r="K5544" s="183" t="s">
        <v>1920</v>
      </c>
      <c r="L5544" s="183" t="s">
        <v>652</v>
      </c>
      <c r="M5544" s="183" t="s">
        <v>4686</v>
      </c>
      <c r="N5544" s="183" t="s">
        <v>4837</v>
      </c>
      <c r="O5544" s="183">
        <v>1</v>
      </c>
      <c r="P5544" s="183">
        <v>18.2</v>
      </c>
      <c r="Q5544" s="181" t="s">
        <v>99</v>
      </c>
      <c r="R5544" s="181" t="s">
        <v>557</v>
      </c>
      <c r="S5544" s="239">
        <v>1529.52</v>
      </c>
      <c r="T5544" s="181">
        <v>1.1100000000000001</v>
      </c>
      <c r="U5544" s="239">
        <f t="shared" si="274"/>
        <v>30899.36304</v>
      </c>
      <c r="V5544" s="181" t="s">
        <v>7</v>
      </c>
    </row>
    <row r="5545" spans="2:22" s="26" customFormat="1" ht="47.25" x14ac:dyDescent="0.25">
      <c r="B5545" s="193" t="s">
        <v>1540</v>
      </c>
      <c r="C5545" s="238" t="s">
        <v>1512</v>
      </c>
      <c r="D5545" s="193" t="s">
        <v>1726</v>
      </c>
      <c r="E5545" s="183" t="s">
        <v>676</v>
      </c>
      <c r="F5545" s="183" t="s">
        <v>4689</v>
      </c>
      <c r="G5545" s="183" t="s">
        <v>7</v>
      </c>
      <c r="H5545" s="195" t="s">
        <v>109</v>
      </c>
      <c r="I5545" s="183">
        <v>2026</v>
      </c>
      <c r="J5545" s="183">
        <v>0.4</v>
      </c>
      <c r="K5545" s="183" t="s">
        <v>100</v>
      </c>
      <c r="L5545" s="183" t="s">
        <v>652</v>
      </c>
      <c r="M5545" s="183" t="s">
        <v>4686</v>
      </c>
      <c r="N5545" s="183" t="s">
        <v>4837</v>
      </c>
      <c r="O5545" s="183">
        <v>1</v>
      </c>
      <c r="P5545" s="183">
        <v>54.8</v>
      </c>
      <c r="Q5545" s="181" t="s">
        <v>99</v>
      </c>
      <c r="R5545" s="181" t="s">
        <v>1547</v>
      </c>
      <c r="S5545" s="239">
        <v>963.68</v>
      </c>
      <c r="T5545" s="181">
        <v>1.86</v>
      </c>
      <c r="U5545" s="239">
        <f t="shared" si="274"/>
        <v>98225.975040000005</v>
      </c>
      <c r="V5545" s="181" t="s">
        <v>7</v>
      </c>
    </row>
    <row r="5546" spans="2:22" s="26" customFormat="1" ht="47.25" x14ac:dyDescent="0.25">
      <c r="B5546" s="193" t="s">
        <v>1540</v>
      </c>
      <c r="C5546" s="238" t="s">
        <v>1512</v>
      </c>
      <c r="D5546" s="193" t="s">
        <v>1726</v>
      </c>
      <c r="E5546" s="183" t="s">
        <v>658</v>
      </c>
      <c r="F5546" s="183" t="s">
        <v>4689</v>
      </c>
      <c r="G5546" s="183" t="s">
        <v>7</v>
      </c>
      <c r="H5546" s="195" t="s">
        <v>109</v>
      </c>
      <c r="I5546" s="183">
        <v>2026</v>
      </c>
      <c r="J5546" s="183">
        <v>0.4</v>
      </c>
      <c r="K5546" s="183" t="s">
        <v>100</v>
      </c>
      <c r="L5546" s="183" t="s">
        <v>652</v>
      </c>
      <c r="M5546" s="183" t="s">
        <v>4686</v>
      </c>
      <c r="N5546" s="183" t="s">
        <v>4837</v>
      </c>
      <c r="O5546" s="183">
        <v>1</v>
      </c>
      <c r="P5546" s="183">
        <f>P5545</f>
        <v>54.8</v>
      </c>
      <c r="Q5546" s="181" t="s">
        <v>99</v>
      </c>
      <c r="R5546" s="181" t="s">
        <v>1548</v>
      </c>
      <c r="S5546" s="239">
        <v>949.02</v>
      </c>
      <c r="T5546" s="181">
        <v>1.1100000000000001</v>
      </c>
      <c r="U5546" s="239">
        <f t="shared" si="274"/>
        <v>57726.988559999998</v>
      </c>
      <c r="V5546" s="181" t="s">
        <v>7</v>
      </c>
    </row>
    <row r="5547" spans="2:22" s="26" customFormat="1" ht="47.25" x14ac:dyDescent="0.25">
      <c r="B5547" s="193" t="s">
        <v>1540</v>
      </c>
      <c r="C5547" s="238" t="s">
        <v>1512</v>
      </c>
      <c r="D5547" s="193" t="s">
        <v>1726</v>
      </c>
      <c r="E5547" s="183" t="s">
        <v>4430</v>
      </c>
      <c r="F5547" s="183" t="s">
        <v>4689</v>
      </c>
      <c r="G5547" s="183" t="s">
        <v>7</v>
      </c>
      <c r="H5547" s="195" t="s">
        <v>109</v>
      </c>
      <c r="I5547" s="183">
        <v>2026</v>
      </c>
      <c r="J5547" s="183">
        <v>0.4</v>
      </c>
      <c r="K5547" s="183" t="s">
        <v>4554</v>
      </c>
      <c r="L5547" s="183" t="s">
        <v>652</v>
      </c>
      <c r="M5547" s="183" t="s">
        <v>4686</v>
      </c>
      <c r="N5547" s="183" t="s">
        <v>4837</v>
      </c>
      <c r="O5547" s="183">
        <v>1</v>
      </c>
      <c r="P5547" s="183">
        <f>P5546</f>
        <v>54.8</v>
      </c>
      <c r="Q5547" s="181" t="s">
        <v>99</v>
      </c>
      <c r="R5547" s="181" t="s">
        <v>4555</v>
      </c>
      <c r="S5547" s="239">
        <v>647.77</v>
      </c>
      <c r="T5547" s="181">
        <v>1.1100000000000001</v>
      </c>
      <c r="U5547" s="239">
        <f t="shared" si="274"/>
        <v>39402.55356</v>
      </c>
      <c r="V5547" s="181" t="s">
        <v>7</v>
      </c>
    </row>
    <row r="5548" spans="2:22" s="26" customFormat="1" ht="47.25" x14ac:dyDescent="0.25">
      <c r="B5548" s="193" t="s">
        <v>1540</v>
      </c>
      <c r="C5548" s="238" t="s">
        <v>1512</v>
      </c>
      <c r="D5548" s="193" t="s">
        <v>1726</v>
      </c>
      <c r="E5548" s="183" t="s">
        <v>5381</v>
      </c>
      <c r="F5548" s="183" t="s">
        <v>4689</v>
      </c>
      <c r="G5548" s="183" t="s">
        <v>7</v>
      </c>
      <c r="H5548" s="195" t="s">
        <v>109</v>
      </c>
      <c r="I5548" s="183">
        <v>2026</v>
      </c>
      <c r="J5548" s="183">
        <v>10</v>
      </c>
      <c r="K5548" s="183" t="s">
        <v>4491</v>
      </c>
      <c r="L5548" s="183" t="s">
        <v>652</v>
      </c>
      <c r="M5548" s="183" t="s">
        <v>4686</v>
      </c>
      <c r="N5548" s="183" t="s">
        <v>4837</v>
      </c>
      <c r="O5548" s="183">
        <v>1</v>
      </c>
      <c r="P5548" s="183">
        <v>1</v>
      </c>
      <c r="Q5548" s="181" t="s">
        <v>1721</v>
      </c>
      <c r="R5548" s="181" t="s">
        <v>3408</v>
      </c>
      <c r="S5548" s="239">
        <v>3289.12</v>
      </c>
      <c r="T5548" s="181">
        <v>1</v>
      </c>
      <c r="U5548" s="239">
        <f t="shared" si="274"/>
        <v>3289.12</v>
      </c>
      <c r="V5548" s="181" t="s">
        <v>7</v>
      </c>
    </row>
    <row r="5549" spans="2:22" s="26" customFormat="1" ht="47.25" x14ac:dyDescent="0.25">
      <c r="B5549" s="193" t="s">
        <v>1540</v>
      </c>
      <c r="C5549" s="238" t="s">
        <v>1512</v>
      </c>
      <c r="D5549" s="193" t="s">
        <v>1726</v>
      </c>
      <c r="E5549" s="183" t="s">
        <v>26</v>
      </c>
      <c r="F5549" s="183" t="s">
        <v>7</v>
      </c>
      <c r="G5549" s="183" t="s">
        <v>7</v>
      </c>
      <c r="H5549" s="183" t="s">
        <v>7</v>
      </c>
      <c r="I5549" s="183" t="s">
        <v>7</v>
      </c>
      <c r="J5549" s="183" t="s">
        <v>7</v>
      </c>
      <c r="K5549" s="183" t="s">
        <v>7</v>
      </c>
      <c r="L5549" s="183" t="s">
        <v>7</v>
      </c>
      <c r="M5549" s="183" t="s">
        <v>7</v>
      </c>
      <c r="N5549" s="183" t="s">
        <v>7</v>
      </c>
      <c r="O5549" s="183" t="s">
        <v>7</v>
      </c>
      <c r="P5549" s="183" t="s">
        <v>7</v>
      </c>
      <c r="Q5549" s="181" t="s">
        <v>7</v>
      </c>
      <c r="R5549" s="181" t="s">
        <v>7</v>
      </c>
      <c r="S5549" s="239" t="s">
        <v>7</v>
      </c>
      <c r="T5549" s="181" t="s">
        <v>7</v>
      </c>
      <c r="U5549" s="239">
        <f>SUM(U5533:U5548)</f>
        <v>776181.44137200003</v>
      </c>
      <c r="V5549" s="181" t="s">
        <v>7</v>
      </c>
    </row>
    <row r="5550" spans="2:22" s="26" customFormat="1" ht="63" x14ac:dyDescent="0.25">
      <c r="B5550" s="193" t="s">
        <v>1560</v>
      </c>
      <c r="C5550" s="238" t="s">
        <v>1513</v>
      </c>
      <c r="D5550" s="193" t="s">
        <v>1514</v>
      </c>
      <c r="E5550" s="183" t="s">
        <v>275</v>
      </c>
      <c r="F5550" s="183" t="s">
        <v>4690</v>
      </c>
      <c r="G5550" s="183" t="s">
        <v>7</v>
      </c>
      <c r="H5550" s="195" t="s">
        <v>3550</v>
      </c>
      <c r="I5550" s="183">
        <v>2025</v>
      </c>
      <c r="J5550" s="183">
        <v>0.4</v>
      </c>
      <c r="K5550" s="183" t="s">
        <v>5397</v>
      </c>
      <c r="L5550" s="183" t="s">
        <v>652</v>
      </c>
      <c r="M5550" s="183" t="s">
        <v>4691</v>
      </c>
      <c r="N5550" s="183" t="s">
        <v>4837</v>
      </c>
      <c r="O5550" s="183">
        <v>1</v>
      </c>
      <c r="P5550" s="183">
        <v>3016</v>
      </c>
      <c r="Q5550" s="181" t="s">
        <v>169</v>
      </c>
      <c r="R5550" s="181" t="s">
        <v>452</v>
      </c>
      <c r="S5550" s="239">
        <v>57.24</v>
      </c>
      <c r="T5550" s="181">
        <v>1.34</v>
      </c>
      <c r="U5550" s="239">
        <f t="shared" ref="U5550:U5557" si="275">O5550*P5550*S5550*T5550</f>
        <v>231332.02560000002</v>
      </c>
      <c r="V5550" s="181" t="s">
        <v>7</v>
      </c>
    </row>
    <row r="5551" spans="2:22" s="26" customFormat="1" ht="63" x14ac:dyDescent="0.25">
      <c r="B5551" s="193" t="s">
        <v>1560</v>
      </c>
      <c r="C5551" s="238" t="s">
        <v>1513</v>
      </c>
      <c r="D5551" s="193" t="s">
        <v>1514</v>
      </c>
      <c r="E5551" s="183" t="s">
        <v>275</v>
      </c>
      <c r="F5551" s="183" t="s">
        <v>4690</v>
      </c>
      <c r="G5551" s="183" t="s">
        <v>7</v>
      </c>
      <c r="H5551" s="195" t="s">
        <v>3550</v>
      </c>
      <c r="I5551" s="183">
        <v>2025</v>
      </c>
      <c r="J5551" s="183">
        <v>0.4</v>
      </c>
      <c r="K5551" s="183" t="s">
        <v>5268</v>
      </c>
      <c r="L5551" s="183" t="s">
        <v>652</v>
      </c>
      <c r="M5551" s="183" t="s">
        <v>4691</v>
      </c>
      <c r="N5551" s="183" t="s">
        <v>4837</v>
      </c>
      <c r="O5551" s="183">
        <v>1</v>
      </c>
      <c r="P5551" s="183">
        <v>2512</v>
      </c>
      <c r="Q5551" s="181" t="s">
        <v>169</v>
      </c>
      <c r="R5551" s="181" t="s">
        <v>3743</v>
      </c>
      <c r="S5551" s="239">
        <v>62.16</v>
      </c>
      <c r="T5551" s="181">
        <v>1.34</v>
      </c>
      <c r="U5551" s="239">
        <f t="shared" si="275"/>
        <v>209235.53279999999</v>
      </c>
      <c r="V5551" s="181" t="s">
        <v>7</v>
      </c>
    </row>
    <row r="5552" spans="2:22" s="26" customFormat="1" ht="63" x14ac:dyDescent="0.25">
      <c r="B5552" s="193" t="s">
        <v>1560</v>
      </c>
      <c r="C5552" s="238" t="s">
        <v>1513</v>
      </c>
      <c r="D5552" s="193" t="s">
        <v>1514</v>
      </c>
      <c r="E5552" s="183" t="s">
        <v>275</v>
      </c>
      <c r="F5552" s="183" t="s">
        <v>4690</v>
      </c>
      <c r="G5552" s="183" t="s">
        <v>7</v>
      </c>
      <c r="H5552" s="195" t="s">
        <v>3550</v>
      </c>
      <c r="I5552" s="183">
        <v>2025</v>
      </c>
      <c r="J5552" s="183">
        <v>0.4</v>
      </c>
      <c r="K5552" s="183" t="s">
        <v>5400</v>
      </c>
      <c r="L5552" s="183" t="s">
        <v>652</v>
      </c>
      <c r="M5552" s="183" t="s">
        <v>4691</v>
      </c>
      <c r="N5552" s="183" t="s">
        <v>4837</v>
      </c>
      <c r="O5552" s="183">
        <v>1</v>
      </c>
      <c r="P5552" s="183">
        <v>16</v>
      </c>
      <c r="Q5552" s="181" t="s">
        <v>169</v>
      </c>
      <c r="R5552" s="181" t="s">
        <v>2880</v>
      </c>
      <c r="S5552" s="239">
        <v>111.97</v>
      </c>
      <c r="T5552" s="181">
        <v>1.34</v>
      </c>
      <c r="U5552" s="239">
        <f t="shared" si="275"/>
        <v>2400.6368000000002</v>
      </c>
      <c r="V5552" s="181" t="s">
        <v>7</v>
      </c>
    </row>
    <row r="5553" spans="2:22" s="26" customFormat="1" ht="63" x14ac:dyDescent="0.25">
      <c r="B5553" s="193" t="s">
        <v>1560</v>
      </c>
      <c r="C5553" s="238" t="s">
        <v>1513</v>
      </c>
      <c r="D5553" s="193" t="s">
        <v>1514</v>
      </c>
      <c r="E5553" s="183" t="s">
        <v>4420</v>
      </c>
      <c r="F5553" s="183" t="s">
        <v>4690</v>
      </c>
      <c r="G5553" s="183" t="s">
        <v>7</v>
      </c>
      <c r="H5553" s="195" t="s">
        <v>3550</v>
      </c>
      <c r="I5553" s="183">
        <v>2025</v>
      </c>
      <c r="J5553" s="183">
        <v>0.4</v>
      </c>
      <c r="K5553" s="183" t="s">
        <v>2970</v>
      </c>
      <c r="L5553" s="183" t="s">
        <v>652</v>
      </c>
      <c r="M5553" s="183" t="s">
        <v>4691</v>
      </c>
      <c r="N5553" s="183" t="s">
        <v>4837</v>
      </c>
      <c r="O5553" s="183">
        <v>1</v>
      </c>
      <c r="P5553" s="183">
        <v>5544</v>
      </c>
      <c r="Q5553" s="181" t="s">
        <v>135</v>
      </c>
      <c r="R5553" s="181" t="s">
        <v>2971</v>
      </c>
      <c r="S5553" s="239">
        <v>4.95</v>
      </c>
      <c r="T5553" s="181">
        <v>1.1100000000000001</v>
      </c>
      <c r="U5553" s="239">
        <f t="shared" si="275"/>
        <v>30461.508000000002</v>
      </c>
      <c r="V5553" s="181" t="s">
        <v>7</v>
      </c>
    </row>
    <row r="5554" spans="2:22" s="26" customFormat="1" ht="63" x14ac:dyDescent="0.25">
      <c r="B5554" s="193" t="s">
        <v>1560</v>
      </c>
      <c r="C5554" s="238" t="s">
        <v>1513</v>
      </c>
      <c r="D5554" s="193" t="s">
        <v>1514</v>
      </c>
      <c r="E5554" s="183" t="s">
        <v>4430</v>
      </c>
      <c r="F5554" s="183" t="s">
        <v>4690</v>
      </c>
      <c r="G5554" s="183" t="s">
        <v>7</v>
      </c>
      <c r="H5554" s="195" t="s">
        <v>3550</v>
      </c>
      <c r="I5554" s="183">
        <v>2025</v>
      </c>
      <c r="J5554" s="183">
        <v>0.4</v>
      </c>
      <c r="K5554" s="183" t="s">
        <v>4647</v>
      </c>
      <c r="L5554" s="183" t="s">
        <v>652</v>
      </c>
      <c r="M5554" s="183" t="s">
        <v>4691</v>
      </c>
      <c r="N5554" s="183" t="s">
        <v>4837</v>
      </c>
      <c r="O5554" s="183">
        <v>1</v>
      </c>
      <c r="P5554" s="183">
        <v>72.384</v>
      </c>
      <c r="Q5554" s="181" t="s">
        <v>99</v>
      </c>
      <c r="R5554" s="181" t="s">
        <v>4556</v>
      </c>
      <c r="S5554" s="239">
        <v>356.9</v>
      </c>
      <c r="T5554" s="181">
        <v>1.1100000000000001</v>
      </c>
      <c r="U5554" s="239">
        <f t="shared" si="275"/>
        <v>28675.573056000001</v>
      </c>
      <c r="V5554" s="181" t="s">
        <v>7</v>
      </c>
    </row>
    <row r="5555" spans="2:22" s="26" customFormat="1" ht="63" x14ac:dyDescent="0.25">
      <c r="B5555" s="193" t="s">
        <v>1560</v>
      </c>
      <c r="C5555" s="238" t="s">
        <v>1513</v>
      </c>
      <c r="D5555" s="193" t="s">
        <v>1514</v>
      </c>
      <c r="E5555" s="183" t="s">
        <v>4430</v>
      </c>
      <c r="F5555" s="183" t="s">
        <v>4690</v>
      </c>
      <c r="G5555" s="183" t="s">
        <v>7</v>
      </c>
      <c r="H5555" s="195" t="s">
        <v>3550</v>
      </c>
      <c r="I5555" s="183">
        <v>2025</v>
      </c>
      <c r="J5555" s="183">
        <v>0.4</v>
      </c>
      <c r="K5555" s="183" t="s">
        <v>4648</v>
      </c>
      <c r="L5555" s="183" t="s">
        <v>652</v>
      </c>
      <c r="M5555" s="183" t="s">
        <v>4691</v>
      </c>
      <c r="N5555" s="183" t="s">
        <v>4837</v>
      </c>
      <c r="O5555" s="183">
        <v>1</v>
      </c>
      <c r="P5555" s="183">
        <v>60.288000000000004</v>
      </c>
      <c r="Q5555" s="181" t="s">
        <v>99</v>
      </c>
      <c r="R5555" s="181" t="s">
        <v>1542</v>
      </c>
      <c r="S5555" s="239">
        <v>405.81</v>
      </c>
      <c r="T5555" s="181">
        <v>1.1100000000000001</v>
      </c>
      <c r="U5555" s="239">
        <f t="shared" si="275"/>
        <v>27156.675340800004</v>
      </c>
      <c r="V5555" s="181" t="s">
        <v>7</v>
      </c>
    </row>
    <row r="5556" spans="2:22" s="26" customFormat="1" ht="63" x14ac:dyDescent="0.25">
      <c r="B5556" s="193" t="s">
        <v>1560</v>
      </c>
      <c r="C5556" s="238" t="s">
        <v>1513</v>
      </c>
      <c r="D5556" s="193" t="s">
        <v>1514</v>
      </c>
      <c r="E5556" s="183" t="s">
        <v>4430</v>
      </c>
      <c r="F5556" s="183" t="s">
        <v>4690</v>
      </c>
      <c r="G5556" s="183" t="s">
        <v>7</v>
      </c>
      <c r="H5556" s="195" t="s">
        <v>3550</v>
      </c>
      <c r="I5556" s="183">
        <v>2025</v>
      </c>
      <c r="J5556" s="183">
        <v>0.4</v>
      </c>
      <c r="K5556" s="183" t="s">
        <v>4649</v>
      </c>
      <c r="L5556" s="183" t="s">
        <v>652</v>
      </c>
      <c r="M5556" s="183" t="s">
        <v>4691</v>
      </c>
      <c r="N5556" s="183" t="s">
        <v>4837</v>
      </c>
      <c r="O5556" s="183">
        <v>1</v>
      </c>
      <c r="P5556" s="183">
        <v>0.38400000000000001</v>
      </c>
      <c r="Q5556" s="181" t="s">
        <v>99</v>
      </c>
      <c r="R5556" s="181" t="s">
        <v>4519</v>
      </c>
      <c r="S5556" s="239">
        <v>664.4</v>
      </c>
      <c r="T5556" s="181">
        <v>1.1100000000000001</v>
      </c>
      <c r="U5556" s="239">
        <f t="shared" si="275"/>
        <v>283.19385600000004</v>
      </c>
      <c r="V5556" s="181" t="s">
        <v>7</v>
      </c>
    </row>
    <row r="5557" spans="2:22" s="26" customFormat="1" ht="63" x14ac:dyDescent="0.25">
      <c r="B5557" s="193" t="s">
        <v>1560</v>
      </c>
      <c r="C5557" s="238" t="s">
        <v>1513</v>
      </c>
      <c r="D5557" s="193" t="s">
        <v>1514</v>
      </c>
      <c r="E5557" s="183" t="s">
        <v>4129</v>
      </c>
      <c r="F5557" s="183" t="s">
        <v>4690</v>
      </c>
      <c r="G5557" s="183" t="s">
        <v>7</v>
      </c>
      <c r="H5557" s="195" t="s">
        <v>3550</v>
      </c>
      <c r="I5557" s="183">
        <v>2025</v>
      </c>
      <c r="J5557" s="183">
        <v>0.4</v>
      </c>
      <c r="K5557" s="183" t="s">
        <v>3714</v>
      </c>
      <c r="L5557" s="183" t="s">
        <v>652</v>
      </c>
      <c r="M5557" s="183" t="s">
        <v>4691</v>
      </c>
      <c r="N5557" s="183" t="s">
        <v>4837</v>
      </c>
      <c r="O5557" s="183">
        <v>1</v>
      </c>
      <c r="P5557" s="183">
        <v>1</v>
      </c>
      <c r="Q5557" s="181" t="s">
        <v>111</v>
      </c>
      <c r="R5557" s="181" t="s">
        <v>356</v>
      </c>
      <c r="S5557" s="239">
        <v>35458.43</v>
      </c>
      <c r="T5557" s="181">
        <v>1</v>
      </c>
      <c r="U5557" s="239">
        <f t="shared" si="275"/>
        <v>35458.43</v>
      </c>
      <c r="V5557" s="181" t="s">
        <v>7</v>
      </c>
    </row>
    <row r="5558" spans="2:22" s="26" customFormat="1" ht="63" x14ac:dyDescent="0.25">
      <c r="B5558" s="193" t="s">
        <v>1560</v>
      </c>
      <c r="C5558" s="238" t="s">
        <v>1513</v>
      </c>
      <c r="D5558" s="193" t="s">
        <v>1514</v>
      </c>
      <c r="E5558" s="183" t="s">
        <v>26</v>
      </c>
      <c r="F5558" s="183" t="s">
        <v>7</v>
      </c>
      <c r="G5558" s="183" t="s">
        <v>7</v>
      </c>
      <c r="H5558" s="183" t="s">
        <v>7</v>
      </c>
      <c r="I5558" s="183" t="s">
        <v>7</v>
      </c>
      <c r="J5558" s="183" t="s">
        <v>7</v>
      </c>
      <c r="K5558" s="183" t="s">
        <v>7</v>
      </c>
      <c r="L5558" s="183" t="s">
        <v>7</v>
      </c>
      <c r="M5558" s="183" t="s">
        <v>7</v>
      </c>
      <c r="N5558" s="183" t="s">
        <v>7</v>
      </c>
      <c r="O5558" s="183" t="s">
        <v>7</v>
      </c>
      <c r="P5558" s="183" t="s">
        <v>7</v>
      </c>
      <c r="Q5558" s="181" t="s">
        <v>7</v>
      </c>
      <c r="R5558" s="181" t="s">
        <v>7</v>
      </c>
      <c r="S5558" s="239" t="s">
        <v>7</v>
      </c>
      <c r="T5558" s="181" t="s">
        <v>7</v>
      </c>
      <c r="U5558" s="239">
        <f>SUM(U5550:U5557)</f>
        <v>565003.57545280003</v>
      </c>
      <c r="V5558" s="181" t="s">
        <v>7</v>
      </c>
    </row>
    <row r="5559" spans="2:22" s="26" customFormat="1" ht="63" x14ac:dyDescent="0.25">
      <c r="B5559" s="193" t="s">
        <v>1561</v>
      </c>
      <c r="C5559" s="238" t="s">
        <v>1515</v>
      </c>
      <c r="D5559" s="193" t="s">
        <v>1516</v>
      </c>
      <c r="E5559" s="183" t="s">
        <v>275</v>
      </c>
      <c r="F5559" s="183" t="s">
        <v>4692</v>
      </c>
      <c r="G5559" s="183" t="s">
        <v>7</v>
      </c>
      <c r="H5559" s="195" t="s">
        <v>3550</v>
      </c>
      <c r="I5559" s="183">
        <v>2024</v>
      </c>
      <c r="J5559" s="183">
        <v>0.4</v>
      </c>
      <c r="K5559" s="183" t="s">
        <v>5400</v>
      </c>
      <c r="L5559" s="183" t="s">
        <v>652</v>
      </c>
      <c r="M5559" s="183" t="s">
        <v>4536</v>
      </c>
      <c r="N5559" s="183" t="s">
        <v>4837</v>
      </c>
      <c r="O5559" s="183">
        <v>1</v>
      </c>
      <c r="P5559" s="183">
        <v>24</v>
      </c>
      <c r="Q5559" s="181" t="s">
        <v>169</v>
      </c>
      <c r="R5559" s="181" t="s">
        <v>2880</v>
      </c>
      <c r="S5559" s="239">
        <v>111.97</v>
      </c>
      <c r="T5559" s="181">
        <v>1.34</v>
      </c>
      <c r="U5559" s="239">
        <f>O5559*P5559*S5559*T5559</f>
        <v>3600.9551999999999</v>
      </c>
      <c r="V5559" s="181" t="s">
        <v>7</v>
      </c>
    </row>
    <row r="5560" spans="2:22" s="26" customFormat="1" ht="63" x14ac:dyDescent="0.25">
      <c r="B5560" s="193" t="s">
        <v>1561</v>
      </c>
      <c r="C5560" s="238" t="s">
        <v>1515</v>
      </c>
      <c r="D5560" s="193" t="s">
        <v>1516</v>
      </c>
      <c r="E5560" s="183" t="s">
        <v>275</v>
      </c>
      <c r="F5560" s="183" t="s">
        <v>4692</v>
      </c>
      <c r="G5560" s="183" t="s">
        <v>7</v>
      </c>
      <c r="H5560" s="195" t="s">
        <v>3550</v>
      </c>
      <c r="I5560" s="183">
        <v>2024</v>
      </c>
      <c r="J5560" s="183">
        <v>10</v>
      </c>
      <c r="K5560" s="183" t="s">
        <v>4135</v>
      </c>
      <c r="L5560" s="183" t="s">
        <v>652</v>
      </c>
      <c r="M5560" s="183" t="s">
        <v>4536</v>
      </c>
      <c r="N5560" s="183" t="s">
        <v>4837</v>
      </c>
      <c r="O5560" s="183">
        <v>1</v>
      </c>
      <c r="P5560" s="183">
        <v>186</v>
      </c>
      <c r="Q5560" s="181" t="s">
        <v>169</v>
      </c>
      <c r="R5560" s="181" t="s">
        <v>3523</v>
      </c>
      <c r="S5560" s="239">
        <v>517.48</v>
      </c>
      <c r="T5560" s="181">
        <v>1.34</v>
      </c>
      <c r="U5560" s="239">
        <f>O5560*P5560*S5560*T5560</f>
        <v>128976.71520000001</v>
      </c>
      <c r="V5560" s="181" t="s">
        <v>7</v>
      </c>
    </row>
    <row r="5561" spans="2:22" s="26" customFormat="1" ht="63" x14ac:dyDescent="0.25">
      <c r="B5561" s="193" t="s">
        <v>1561</v>
      </c>
      <c r="C5561" s="238" t="s">
        <v>1515</v>
      </c>
      <c r="D5561" s="193" t="s">
        <v>1516</v>
      </c>
      <c r="E5561" s="183" t="s">
        <v>26</v>
      </c>
      <c r="F5561" s="183" t="s">
        <v>7</v>
      </c>
      <c r="G5561" s="183" t="s">
        <v>7</v>
      </c>
      <c r="H5561" s="183" t="s">
        <v>7</v>
      </c>
      <c r="I5561" s="183" t="s">
        <v>7</v>
      </c>
      <c r="J5561" s="183" t="s">
        <v>7</v>
      </c>
      <c r="K5561" s="183" t="s">
        <v>7</v>
      </c>
      <c r="L5561" s="183" t="s">
        <v>7</v>
      </c>
      <c r="M5561" s="183" t="s">
        <v>7</v>
      </c>
      <c r="N5561" s="183" t="s">
        <v>7</v>
      </c>
      <c r="O5561" s="183" t="s">
        <v>7</v>
      </c>
      <c r="P5561" s="183" t="s">
        <v>7</v>
      </c>
      <c r="Q5561" s="181" t="s">
        <v>7</v>
      </c>
      <c r="R5561" s="181" t="s">
        <v>7</v>
      </c>
      <c r="S5561" s="239" t="s">
        <v>7</v>
      </c>
      <c r="T5561" s="181" t="s">
        <v>7</v>
      </c>
      <c r="U5561" s="239">
        <f>SUM(U5559:U5560)</f>
        <v>132577.6704</v>
      </c>
      <c r="V5561" s="181" t="s">
        <v>7</v>
      </c>
    </row>
    <row r="5562" spans="2:22" s="26" customFormat="1" ht="31.5" x14ac:dyDescent="0.25">
      <c r="B5562" s="193" t="s">
        <v>1539</v>
      </c>
      <c r="C5562" s="238" t="s">
        <v>1573</v>
      </c>
      <c r="D5562" s="193" t="s">
        <v>1517</v>
      </c>
      <c r="E5562" s="183" t="s">
        <v>130</v>
      </c>
      <c r="F5562" s="183" t="s">
        <v>4693</v>
      </c>
      <c r="G5562" s="183" t="s">
        <v>7</v>
      </c>
      <c r="H5562" s="195" t="s">
        <v>109</v>
      </c>
      <c r="I5562" s="183">
        <v>2026</v>
      </c>
      <c r="J5562" s="183">
        <v>110</v>
      </c>
      <c r="K5562" s="183" t="s">
        <v>133</v>
      </c>
      <c r="L5562" s="183" t="s">
        <v>652</v>
      </c>
      <c r="M5562" s="183" t="s">
        <v>4694</v>
      </c>
      <c r="N5562" s="183" t="s">
        <v>4837</v>
      </c>
      <c r="O5562" s="183">
        <v>1</v>
      </c>
      <c r="P5562" s="183">
        <v>15</v>
      </c>
      <c r="Q5562" s="181" t="s">
        <v>135</v>
      </c>
      <c r="R5562" s="181" t="s">
        <v>136</v>
      </c>
      <c r="S5562" s="239">
        <v>3657.51</v>
      </c>
      <c r="T5562" s="181">
        <v>1.29</v>
      </c>
      <c r="U5562" s="239">
        <f>O5562*P5562*S5562*T5562</f>
        <v>70772.818500000008</v>
      </c>
      <c r="V5562" s="181" t="s">
        <v>7</v>
      </c>
    </row>
    <row r="5563" spans="2:22" s="26" customFormat="1" ht="31.5" x14ac:dyDescent="0.25">
      <c r="B5563" s="193" t="s">
        <v>1539</v>
      </c>
      <c r="C5563" s="238" t="s">
        <v>1573</v>
      </c>
      <c r="D5563" s="193" t="s">
        <v>1517</v>
      </c>
      <c r="E5563" s="183" t="s">
        <v>253</v>
      </c>
      <c r="F5563" s="183" t="s">
        <v>4693</v>
      </c>
      <c r="G5563" s="183" t="s">
        <v>7</v>
      </c>
      <c r="H5563" s="195" t="s">
        <v>109</v>
      </c>
      <c r="I5563" s="183">
        <v>2026</v>
      </c>
      <c r="J5563" s="183">
        <v>110</v>
      </c>
      <c r="K5563" s="183" t="s">
        <v>5427</v>
      </c>
      <c r="L5563" s="183" t="s">
        <v>652</v>
      </c>
      <c r="M5563" s="183" t="s">
        <v>4694</v>
      </c>
      <c r="N5563" s="183" t="s">
        <v>4837</v>
      </c>
      <c r="O5563" s="183">
        <v>1</v>
      </c>
      <c r="P5563" s="183">
        <v>7</v>
      </c>
      <c r="Q5563" s="181" t="s">
        <v>135</v>
      </c>
      <c r="R5563" s="181" t="s">
        <v>2515</v>
      </c>
      <c r="S5563" s="239">
        <v>5334.69</v>
      </c>
      <c r="T5563" s="181">
        <v>1.29</v>
      </c>
      <c r="U5563" s="239">
        <f>O5563*P5563*S5563*T5563</f>
        <v>48172.250699999997</v>
      </c>
      <c r="V5563" s="181" t="s">
        <v>7</v>
      </c>
    </row>
    <row r="5564" spans="2:22" s="26" customFormat="1" ht="63" x14ac:dyDescent="0.25">
      <c r="B5564" s="193" t="s">
        <v>1539</v>
      </c>
      <c r="C5564" s="238" t="s">
        <v>1573</v>
      </c>
      <c r="D5564" s="193" t="s">
        <v>1517</v>
      </c>
      <c r="E5564" s="183" t="s">
        <v>4129</v>
      </c>
      <c r="F5564" s="183" t="s">
        <v>4693</v>
      </c>
      <c r="G5564" s="183" t="s">
        <v>7</v>
      </c>
      <c r="H5564" s="195" t="s">
        <v>109</v>
      </c>
      <c r="I5564" s="183">
        <v>2026</v>
      </c>
      <c r="J5564" s="183">
        <v>110</v>
      </c>
      <c r="K5564" s="183" t="s">
        <v>4071</v>
      </c>
      <c r="L5564" s="183" t="s">
        <v>652</v>
      </c>
      <c r="M5564" s="183" t="s">
        <v>4694</v>
      </c>
      <c r="N5564" s="183" t="s">
        <v>4837</v>
      </c>
      <c r="O5564" s="183">
        <v>1</v>
      </c>
      <c r="P5564" s="183">
        <v>1</v>
      </c>
      <c r="Q5564" s="181" t="s">
        <v>111</v>
      </c>
      <c r="R5564" s="181" t="s">
        <v>379</v>
      </c>
      <c r="S5564" s="239">
        <v>10637.53</v>
      </c>
      <c r="T5564" s="181">
        <v>1</v>
      </c>
      <c r="U5564" s="239">
        <f>O5564*P5564*S5564*T5564</f>
        <v>10637.53</v>
      </c>
      <c r="V5564" s="181" t="s">
        <v>7</v>
      </c>
    </row>
    <row r="5565" spans="2:22" s="26" customFormat="1" ht="47.25" x14ac:dyDescent="0.25">
      <c r="B5565" s="193" t="s">
        <v>1539</v>
      </c>
      <c r="C5565" s="238" t="s">
        <v>1573</v>
      </c>
      <c r="D5565" s="193" t="s">
        <v>1517</v>
      </c>
      <c r="E5565" s="183" t="s">
        <v>26</v>
      </c>
      <c r="F5565" s="183" t="s">
        <v>7</v>
      </c>
      <c r="G5565" s="183" t="s">
        <v>7</v>
      </c>
      <c r="H5565" s="183" t="s">
        <v>7</v>
      </c>
      <c r="I5565" s="183" t="s">
        <v>7</v>
      </c>
      <c r="J5565" s="183" t="s">
        <v>7</v>
      </c>
      <c r="K5565" s="183" t="s">
        <v>7</v>
      </c>
      <c r="L5565" s="183" t="s">
        <v>7</v>
      </c>
      <c r="M5565" s="183" t="s">
        <v>7</v>
      </c>
      <c r="N5565" s="183" t="s">
        <v>7</v>
      </c>
      <c r="O5565" s="183" t="s">
        <v>7</v>
      </c>
      <c r="P5565" s="183" t="s">
        <v>7</v>
      </c>
      <c r="Q5565" s="181" t="s">
        <v>7</v>
      </c>
      <c r="R5565" s="181" t="s">
        <v>7</v>
      </c>
      <c r="S5565" s="239" t="s">
        <v>7</v>
      </c>
      <c r="T5565" s="181" t="s">
        <v>7</v>
      </c>
      <c r="U5565" s="239">
        <f>U5564</f>
        <v>10637.53</v>
      </c>
      <c r="V5565" s="181" t="s">
        <v>7</v>
      </c>
    </row>
    <row r="5566" spans="2:22" s="26" customFormat="1" ht="63" x14ac:dyDescent="0.25">
      <c r="B5566" s="193" t="s">
        <v>1539</v>
      </c>
      <c r="C5566" s="238" t="s">
        <v>1518</v>
      </c>
      <c r="D5566" s="193" t="s">
        <v>1519</v>
      </c>
      <c r="E5566" s="183" t="s">
        <v>5486</v>
      </c>
      <c r="F5566" s="183" t="s">
        <v>4695</v>
      </c>
      <c r="G5566" s="183" t="s">
        <v>7</v>
      </c>
      <c r="H5566" s="195" t="s">
        <v>109</v>
      </c>
      <c r="I5566" s="183">
        <v>2025</v>
      </c>
      <c r="J5566" s="183">
        <v>35</v>
      </c>
      <c r="K5566" s="183" t="s">
        <v>5487</v>
      </c>
      <c r="L5566" s="183" t="s">
        <v>652</v>
      </c>
      <c r="M5566" s="183" t="s">
        <v>4686</v>
      </c>
      <c r="N5566" s="183" t="s">
        <v>4837</v>
      </c>
      <c r="O5566" s="183">
        <v>1</v>
      </c>
      <c r="P5566" s="183">
        <v>2</v>
      </c>
      <c r="Q5566" s="181" t="s">
        <v>193</v>
      </c>
      <c r="R5566" s="181" t="s">
        <v>4696</v>
      </c>
      <c r="S5566" s="239">
        <v>45019.29</v>
      </c>
      <c r="T5566" s="181">
        <v>1.27</v>
      </c>
      <c r="U5566" s="239">
        <f t="shared" ref="U5566:U5571" si="276">O5566*P5566*S5566*T5566</f>
        <v>114348.9966</v>
      </c>
      <c r="V5566" s="181" t="s">
        <v>7</v>
      </c>
    </row>
    <row r="5567" spans="2:22" s="26" customFormat="1" ht="63" x14ac:dyDescent="0.25">
      <c r="B5567" s="193" t="s">
        <v>1539</v>
      </c>
      <c r="C5567" s="238" t="s">
        <v>1518</v>
      </c>
      <c r="D5567" s="193" t="s">
        <v>1519</v>
      </c>
      <c r="E5567" s="183" t="s">
        <v>5369</v>
      </c>
      <c r="F5567" s="183" t="s">
        <v>4695</v>
      </c>
      <c r="G5567" s="183" t="s">
        <v>7</v>
      </c>
      <c r="H5567" s="195" t="s">
        <v>109</v>
      </c>
      <c r="I5567" s="183">
        <v>2025</v>
      </c>
      <c r="J5567" s="183">
        <v>35</v>
      </c>
      <c r="K5567" s="183" t="s">
        <v>5492</v>
      </c>
      <c r="L5567" s="183" t="s">
        <v>652</v>
      </c>
      <c r="M5567" s="183" t="s">
        <v>4686</v>
      </c>
      <c r="N5567" s="183" t="s">
        <v>4837</v>
      </c>
      <c r="O5567" s="183">
        <v>1</v>
      </c>
      <c r="P5567" s="183">
        <v>2</v>
      </c>
      <c r="Q5567" s="181" t="s">
        <v>193</v>
      </c>
      <c r="R5567" s="181" t="s">
        <v>574</v>
      </c>
      <c r="S5567" s="239">
        <v>1928.94</v>
      </c>
      <c r="T5567" s="181">
        <v>1</v>
      </c>
      <c r="U5567" s="239">
        <f t="shared" si="276"/>
        <v>3857.88</v>
      </c>
      <c r="V5567" s="181" t="s">
        <v>7</v>
      </c>
    </row>
    <row r="5568" spans="2:22" s="26" customFormat="1" ht="63" x14ac:dyDescent="0.25">
      <c r="B5568" s="193" t="s">
        <v>1539</v>
      </c>
      <c r="C5568" s="238" t="s">
        <v>1518</v>
      </c>
      <c r="D5568" s="193" t="s">
        <v>1519</v>
      </c>
      <c r="E5568" s="183" t="s">
        <v>5483</v>
      </c>
      <c r="F5568" s="183" t="s">
        <v>4695</v>
      </c>
      <c r="G5568" s="183" t="s">
        <v>7</v>
      </c>
      <c r="H5568" s="195" t="s">
        <v>109</v>
      </c>
      <c r="I5568" s="183">
        <v>2025</v>
      </c>
      <c r="J5568" s="183">
        <v>10</v>
      </c>
      <c r="K5568" s="183" t="s">
        <v>4697</v>
      </c>
      <c r="L5568" s="183" t="s">
        <v>652</v>
      </c>
      <c r="M5568" s="183" t="s">
        <v>4686</v>
      </c>
      <c r="N5568" s="183" t="s">
        <v>4837</v>
      </c>
      <c r="O5568" s="183">
        <v>1</v>
      </c>
      <c r="P5568" s="183">
        <v>1</v>
      </c>
      <c r="Q5568" s="181" t="s">
        <v>149</v>
      </c>
      <c r="R5568" s="181" t="s">
        <v>1562</v>
      </c>
      <c r="S5568" s="239">
        <v>6970.3</v>
      </c>
      <c r="T5568" s="181">
        <v>1.31</v>
      </c>
      <c r="U5568" s="239">
        <f t="shared" si="276"/>
        <v>9131.0930000000008</v>
      </c>
      <c r="V5568" s="181" t="s">
        <v>7</v>
      </c>
    </row>
    <row r="5569" spans="2:22" s="26" customFormat="1" ht="63" x14ac:dyDescent="0.25">
      <c r="B5569" s="193" t="s">
        <v>1539</v>
      </c>
      <c r="C5569" s="238" t="s">
        <v>1518</v>
      </c>
      <c r="D5569" s="193" t="s">
        <v>1519</v>
      </c>
      <c r="E5569" s="183" t="s">
        <v>248</v>
      </c>
      <c r="F5569" s="183" t="s">
        <v>4695</v>
      </c>
      <c r="G5569" s="183" t="s">
        <v>7</v>
      </c>
      <c r="H5569" s="195" t="s">
        <v>109</v>
      </c>
      <c r="I5569" s="183">
        <v>2025</v>
      </c>
      <c r="J5569" s="183">
        <v>35</v>
      </c>
      <c r="K5569" s="183" t="s">
        <v>2189</v>
      </c>
      <c r="L5569" s="183" t="s">
        <v>652</v>
      </c>
      <c r="M5569" s="183" t="s">
        <v>4686</v>
      </c>
      <c r="N5569" s="183" t="s">
        <v>4837</v>
      </c>
      <c r="O5569" s="183">
        <v>1</v>
      </c>
      <c r="P5569" s="183">
        <v>1</v>
      </c>
      <c r="Q5569" s="181" t="s">
        <v>193</v>
      </c>
      <c r="R5569" s="181" t="s">
        <v>4565</v>
      </c>
      <c r="S5569" s="239">
        <v>5248.25</v>
      </c>
      <c r="T5569" s="181">
        <v>1.28</v>
      </c>
      <c r="U5569" s="239">
        <f t="shared" si="276"/>
        <v>6717.76</v>
      </c>
      <c r="V5569" s="181" t="s">
        <v>7</v>
      </c>
    </row>
    <row r="5570" spans="2:22" s="26" customFormat="1" ht="63" x14ac:dyDescent="0.25">
      <c r="B5570" s="193" t="s">
        <v>1539</v>
      </c>
      <c r="C5570" s="238" t="s">
        <v>1518</v>
      </c>
      <c r="D5570" s="193" t="s">
        <v>1519</v>
      </c>
      <c r="E5570" s="183" t="s">
        <v>456</v>
      </c>
      <c r="F5570" s="183" t="s">
        <v>4695</v>
      </c>
      <c r="G5570" s="183" t="s">
        <v>7</v>
      </c>
      <c r="H5570" s="195" t="s">
        <v>109</v>
      </c>
      <c r="I5570" s="183">
        <v>2025</v>
      </c>
      <c r="J5570" s="183" t="s">
        <v>7</v>
      </c>
      <c r="K5570" s="183" t="s">
        <v>3560</v>
      </c>
      <c r="L5570" s="183" t="s">
        <v>652</v>
      </c>
      <c r="M5570" s="183" t="s">
        <v>4686</v>
      </c>
      <c r="N5570" s="183" t="s">
        <v>4837</v>
      </c>
      <c r="O5570" s="183">
        <v>1</v>
      </c>
      <c r="P5570" s="183">
        <v>1</v>
      </c>
      <c r="Q5570" s="181" t="s">
        <v>3238</v>
      </c>
      <c r="R5570" s="181" t="s">
        <v>466</v>
      </c>
      <c r="S5570" s="239">
        <v>3499.04</v>
      </c>
      <c r="T5570" s="181">
        <v>1.34</v>
      </c>
      <c r="U5570" s="239">
        <f t="shared" si="276"/>
        <v>4688.7136</v>
      </c>
      <c r="V5570" s="181" t="s">
        <v>7</v>
      </c>
    </row>
    <row r="5571" spans="2:22" s="26" customFormat="1" ht="63" x14ac:dyDescent="0.25">
      <c r="B5571" s="193" t="s">
        <v>1539</v>
      </c>
      <c r="C5571" s="238" t="s">
        <v>1518</v>
      </c>
      <c r="D5571" s="193" t="s">
        <v>1519</v>
      </c>
      <c r="E5571" s="183" t="s">
        <v>4129</v>
      </c>
      <c r="F5571" s="183" t="s">
        <v>4695</v>
      </c>
      <c r="G5571" s="183" t="s">
        <v>7</v>
      </c>
      <c r="H5571" s="195" t="s">
        <v>109</v>
      </c>
      <c r="I5571" s="183">
        <v>2025</v>
      </c>
      <c r="J5571" s="183" t="s">
        <v>7</v>
      </c>
      <c r="K5571" s="183" t="s">
        <v>3614</v>
      </c>
      <c r="L5571" s="183" t="s">
        <v>652</v>
      </c>
      <c r="M5571" s="183" t="s">
        <v>4686</v>
      </c>
      <c r="N5571" s="183" t="s">
        <v>4837</v>
      </c>
      <c r="O5571" s="183">
        <v>1</v>
      </c>
      <c r="P5571" s="183">
        <v>1</v>
      </c>
      <c r="Q5571" s="181" t="s">
        <v>111</v>
      </c>
      <c r="R5571" s="181" t="s">
        <v>379</v>
      </c>
      <c r="S5571" s="239">
        <v>10637.53</v>
      </c>
      <c r="T5571" s="181">
        <v>1</v>
      </c>
      <c r="U5571" s="239">
        <f t="shared" si="276"/>
        <v>10637.53</v>
      </c>
      <c r="V5571" s="181" t="s">
        <v>7</v>
      </c>
    </row>
    <row r="5572" spans="2:22" s="26" customFormat="1" ht="63" x14ac:dyDescent="0.25">
      <c r="B5572" s="193" t="s">
        <v>1539</v>
      </c>
      <c r="C5572" s="238" t="s">
        <v>1518</v>
      </c>
      <c r="D5572" s="193" t="s">
        <v>1519</v>
      </c>
      <c r="E5572" s="183" t="s">
        <v>26</v>
      </c>
      <c r="F5572" s="183" t="s">
        <v>7</v>
      </c>
      <c r="G5572" s="183" t="s">
        <v>7</v>
      </c>
      <c r="H5572" s="183" t="s">
        <v>7</v>
      </c>
      <c r="I5572" s="183" t="s">
        <v>7</v>
      </c>
      <c r="J5572" s="183" t="s">
        <v>7</v>
      </c>
      <c r="K5572" s="183" t="s">
        <v>7</v>
      </c>
      <c r="L5572" s="183" t="s">
        <v>7</v>
      </c>
      <c r="M5572" s="183" t="s">
        <v>7</v>
      </c>
      <c r="N5572" s="183" t="s">
        <v>7</v>
      </c>
      <c r="O5572" s="183" t="s">
        <v>7</v>
      </c>
      <c r="P5572" s="183" t="s">
        <v>7</v>
      </c>
      <c r="Q5572" s="181" t="s">
        <v>7</v>
      </c>
      <c r="R5572" s="181" t="s">
        <v>7</v>
      </c>
      <c r="S5572" s="239" t="s">
        <v>7</v>
      </c>
      <c r="T5572" s="181" t="s">
        <v>7</v>
      </c>
      <c r="U5572" s="239">
        <f>U5571</f>
        <v>10637.53</v>
      </c>
      <c r="V5572" s="181" t="s">
        <v>7</v>
      </c>
    </row>
    <row r="5573" spans="2:22" s="26" customFormat="1" ht="63" x14ac:dyDescent="0.25">
      <c r="B5573" s="193" t="s">
        <v>1551</v>
      </c>
      <c r="C5573" s="238" t="s">
        <v>1520</v>
      </c>
      <c r="D5573" s="193" t="s">
        <v>1521</v>
      </c>
      <c r="E5573" s="183" t="s">
        <v>120</v>
      </c>
      <c r="F5573" s="183" t="s">
        <v>4698</v>
      </c>
      <c r="G5573" s="183" t="s">
        <v>7</v>
      </c>
      <c r="H5573" s="195" t="s">
        <v>5296</v>
      </c>
      <c r="I5573" s="183">
        <v>2022</v>
      </c>
      <c r="J5573" s="183">
        <v>10</v>
      </c>
      <c r="K5573" s="183" t="s">
        <v>100</v>
      </c>
      <c r="L5573" s="183" t="s">
        <v>652</v>
      </c>
      <c r="M5573" s="183" t="s">
        <v>4699</v>
      </c>
      <c r="N5573" s="183" t="s">
        <v>4837</v>
      </c>
      <c r="O5573" s="183">
        <v>1.2</v>
      </c>
      <c r="P5573" s="183">
        <v>0.3</v>
      </c>
      <c r="Q5573" s="181" t="s">
        <v>99</v>
      </c>
      <c r="R5573" s="181" t="s">
        <v>188</v>
      </c>
      <c r="S5573" s="239">
        <f>1929.53</f>
        <v>1929.53</v>
      </c>
      <c r="T5573" s="181">
        <v>1.72</v>
      </c>
      <c r="U5573" s="239">
        <f t="shared" ref="U5573:U5578" si="277">O5573*P5573*S5573*T5573</f>
        <v>1194.7649759999999</v>
      </c>
      <c r="V5573" s="181" t="s">
        <v>7</v>
      </c>
    </row>
    <row r="5574" spans="2:22" s="26" customFormat="1" ht="63" x14ac:dyDescent="0.25">
      <c r="B5574" s="193" t="s">
        <v>1551</v>
      </c>
      <c r="C5574" s="238" t="s">
        <v>1520</v>
      </c>
      <c r="D5574" s="193" t="s">
        <v>1521</v>
      </c>
      <c r="E5574" s="183" t="s">
        <v>121</v>
      </c>
      <c r="F5574" s="183" t="s">
        <v>4698</v>
      </c>
      <c r="G5574" s="183" t="s">
        <v>7</v>
      </c>
      <c r="H5574" s="195" t="s">
        <v>5296</v>
      </c>
      <c r="I5574" s="183">
        <v>2022</v>
      </c>
      <c r="J5574" s="183">
        <v>10</v>
      </c>
      <c r="K5574" s="183" t="s">
        <v>100</v>
      </c>
      <c r="L5574" s="183" t="s">
        <v>652</v>
      </c>
      <c r="M5574" s="183" t="s">
        <v>4699</v>
      </c>
      <c r="N5574" s="183" t="s">
        <v>4837</v>
      </c>
      <c r="O5574" s="183">
        <v>1.2</v>
      </c>
      <c r="P5574" s="183">
        <v>0.3</v>
      </c>
      <c r="Q5574" s="181" t="s">
        <v>99</v>
      </c>
      <c r="R5574" s="181" t="s">
        <v>4473</v>
      </c>
      <c r="S5574" s="239">
        <f>1262.83</f>
        <v>1262.83</v>
      </c>
      <c r="T5574" s="181">
        <v>1.1100000000000001</v>
      </c>
      <c r="U5574" s="239">
        <f t="shared" si="277"/>
        <v>504.626868</v>
      </c>
      <c r="V5574" s="181" t="s">
        <v>7</v>
      </c>
    </row>
    <row r="5575" spans="2:22" s="26" customFormat="1" ht="63" x14ac:dyDescent="0.25">
      <c r="B5575" s="193" t="s">
        <v>1551</v>
      </c>
      <c r="C5575" s="238" t="s">
        <v>1520</v>
      </c>
      <c r="D5575" s="193" t="s">
        <v>1521</v>
      </c>
      <c r="E5575" s="183" t="s">
        <v>2059</v>
      </c>
      <c r="F5575" s="183" t="s">
        <v>4698</v>
      </c>
      <c r="G5575" s="183" t="s">
        <v>7</v>
      </c>
      <c r="H5575" s="195" t="s">
        <v>5296</v>
      </c>
      <c r="I5575" s="183">
        <v>2022</v>
      </c>
      <c r="J5575" s="183">
        <v>10</v>
      </c>
      <c r="K5575" s="183" t="s">
        <v>4484</v>
      </c>
      <c r="L5575" s="183" t="s">
        <v>652</v>
      </c>
      <c r="M5575" s="183" t="s">
        <v>4699</v>
      </c>
      <c r="N5575" s="183" t="s">
        <v>4837</v>
      </c>
      <c r="O5575" s="183">
        <v>1</v>
      </c>
      <c r="P5575" s="183">
        <v>0.3</v>
      </c>
      <c r="Q5575" s="181" t="s">
        <v>99</v>
      </c>
      <c r="R5575" s="181" t="s">
        <v>1556</v>
      </c>
      <c r="S5575" s="239">
        <v>1502.12</v>
      </c>
      <c r="T5575" s="181">
        <v>1.1100000000000001</v>
      </c>
      <c r="U5575" s="239">
        <f t="shared" si="277"/>
        <v>500.20596</v>
      </c>
      <c r="V5575" s="181" t="s">
        <v>7</v>
      </c>
    </row>
    <row r="5576" spans="2:22" s="26" customFormat="1" ht="63" x14ac:dyDescent="0.25">
      <c r="B5576" s="193" t="s">
        <v>1551</v>
      </c>
      <c r="C5576" s="238" t="s">
        <v>1520</v>
      </c>
      <c r="D5576" s="193" t="s">
        <v>1521</v>
      </c>
      <c r="E5576" s="183" t="s">
        <v>5443</v>
      </c>
      <c r="F5576" s="183" t="s">
        <v>4700</v>
      </c>
      <c r="G5576" s="183" t="s">
        <v>7</v>
      </c>
      <c r="H5576" s="195" t="s">
        <v>5296</v>
      </c>
      <c r="I5576" s="183">
        <v>2022</v>
      </c>
      <c r="J5576" s="183">
        <v>10</v>
      </c>
      <c r="K5576" s="183" t="s">
        <v>5442</v>
      </c>
      <c r="L5576" s="183" t="s">
        <v>652</v>
      </c>
      <c r="M5576" s="183" t="s">
        <v>4699</v>
      </c>
      <c r="N5576" s="183" t="s">
        <v>4837</v>
      </c>
      <c r="O5576" s="183">
        <v>1</v>
      </c>
      <c r="P5576" s="183">
        <v>1</v>
      </c>
      <c r="Q5576" s="181" t="s">
        <v>193</v>
      </c>
      <c r="R5576" s="181" t="s">
        <v>1541</v>
      </c>
      <c r="S5576" s="239">
        <v>2823.47</v>
      </c>
      <c r="T5576" s="181">
        <v>1.28</v>
      </c>
      <c r="U5576" s="239">
        <f t="shared" si="277"/>
        <v>3614.0416</v>
      </c>
      <c r="V5576" s="181" t="s">
        <v>7</v>
      </c>
    </row>
    <row r="5577" spans="2:22" s="26" customFormat="1" ht="63" x14ac:dyDescent="0.25">
      <c r="B5577" s="193" t="s">
        <v>1551</v>
      </c>
      <c r="C5577" s="238" t="s">
        <v>1520</v>
      </c>
      <c r="D5577" s="193" t="s">
        <v>1521</v>
      </c>
      <c r="E5577" s="183" t="s">
        <v>5381</v>
      </c>
      <c r="F5577" s="183" t="s">
        <v>4698</v>
      </c>
      <c r="G5577" s="183" t="s">
        <v>7</v>
      </c>
      <c r="H5577" s="195" t="s">
        <v>5296</v>
      </c>
      <c r="I5577" s="183">
        <v>2022</v>
      </c>
      <c r="J5577" s="183">
        <v>10</v>
      </c>
      <c r="K5577" s="183" t="s">
        <v>151</v>
      </c>
      <c r="L5577" s="183" t="s">
        <v>652</v>
      </c>
      <c r="M5577" s="183" t="s">
        <v>4699</v>
      </c>
      <c r="N5577" s="183" t="s">
        <v>4837</v>
      </c>
      <c r="O5577" s="183">
        <v>1</v>
      </c>
      <c r="P5577" s="183">
        <v>1</v>
      </c>
      <c r="Q5577" s="181" t="s">
        <v>1721</v>
      </c>
      <c r="R5577" s="181" t="s">
        <v>152</v>
      </c>
      <c r="S5577" s="239">
        <v>795.69</v>
      </c>
      <c r="T5577" s="181">
        <v>1</v>
      </c>
      <c r="U5577" s="239">
        <f t="shared" si="277"/>
        <v>795.69</v>
      </c>
      <c r="V5577" s="181" t="s">
        <v>7</v>
      </c>
    </row>
    <row r="5578" spans="2:22" s="26" customFormat="1" ht="63" x14ac:dyDescent="0.25">
      <c r="B5578" s="193" t="s">
        <v>1551</v>
      </c>
      <c r="C5578" s="238" t="s">
        <v>1520</v>
      </c>
      <c r="D5578" s="193" t="s">
        <v>1521</v>
      </c>
      <c r="E5578" s="183" t="s">
        <v>4129</v>
      </c>
      <c r="F5578" s="183" t="s">
        <v>4700</v>
      </c>
      <c r="G5578" s="183" t="s">
        <v>7</v>
      </c>
      <c r="H5578" s="195" t="s">
        <v>5296</v>
      </c>
      <c r="I5578" s="183">
        <v>2022</v>
      </c>
      <c r="J5578" s="183">
        <v>10</v>
      </c>
      <c r="K5578" s="183" t="s">
        <v>3585</v>
      </c>
      <c r="L5578" s="183" t="s">
        <v>652</v>
      </c>
      <c r="M5578" s="183" t="s">
        <v>4699</v>
      </c>
      <c r="N5578" s="183" t="s">
        <v>4837</v>
      </c>
      <c r="O5578" s="183">
        <v>1</v>
      </c>
      <c r="P5578" s="183">
        <v>1</v>
      </c>
      <c r="Q5578" s="181" t="s">
        <v>111</v>
      </c>
      <c r="R5578" s="181" t="s">
        <v>139</v>
      </c>
      <c r="S5578" s="239">
        <v>425.5</v>
      </c>
      <c r="T5578" s="181">
        <v>1</v>
      </c>
      <c r="U5578" s="239">
        <f t="shared" si="277"/>
        <v>425.5</v>
      </c>
      <c r="V5578" s="181" t="s">
        <v>7</v>
      </c>
    </row>
    <row r="5579" spans="2:22" s="26" customFormat="1" ht="63" x14ac:dyDescent="0.25">
      <c r="B5579" s="193" t="s">
        <v>1551</v>
      </c>
      <c r="C5579" s="238" t="s">
        <v>1520</v>
      </c>
      <c r="D5579" s="193" t="s">
        <v>1521</v>
      </c>
      <c r="E5579" s="183" t="s">
        <v>26</v>
      </c>
      <c r="F5579" s="183" t="s">
        <v>7</v>
      </c>
      <c r="G5579" s="183" t="s">
        <v>7</v>
      </c>
      <c r="H5579" s="183" t="s">
        <v>7</v>
      </c>
      <c r="I5579" s="183" t="s">
        <v>7</v>
      </c>
      <c r="J5579" s="183" t="s">
        <v>7</v>
      </c>
      <c r="K5579" s="183" t="s">
        <v>7</v>
      </c>
      <c r="L5579" s="183" t="s">
        <v>7</v>
      </c>
      <c r="M5579" s="183" t="s">
        <v>7</v>
      </c>
      <c r="N5579" s="183" t="s">
        <v>7</v>
      </c>
      <c r="O5579" s="183" t="s">
        <v>7</v>
      </c>
      <c r="P5579" s="183" t="s">
        <v>7</v>
      </c>
      <c r="Q5579" s="181" t="s">
        <v>7</v>
      </c>
      <c r="R5579" s="181" t="s">
        <v>7</v>
      </c>
      <c r="S5579" s="239" t="s">
        <v>7</v>
      </c>
      <c r="T5579" s="181" t="s">
        <v>7</v>
      </c>
      <c r="U5579" s="239">
        <f>SUM(U5573:U5578)</f>
        <v>7034.8294040000001</v>
      </c>
      <c r="V5579" s="181" t="s">
        <v>7</v>
      </c>
    </row>
    <row r="5580" spans="2:22" s="26" customFormat="1" ht="78.75" x14ac:dyDescent="0.25">
      <c r="B5580" s="193" t="s">
        <v>1551</v>
      </c>
      <c r="C5580" s="238" t="s">
        <v>1522</v>
      </c>
      <c r="D5580" s="193" t="s">
        <v>1523</v>
      </c>
      <c r="E5580" s="183" t="s">
        <v>1816</v>
      </c>
      <c r="F5580" s="183" t="s">
        <v>4701</v>
      </c>
      <c r="G5580" s="183" t="s">
        <v>7</v>
      </c>
      <c r="H5580" s="195" t="s">
        <v>5296</v>
      </c>
      <c r="I5580" s="183">
        <v>2022</v>
      </c>
      <c r="J5580" s="183">
        <v>10</v>
      </c>
      <c r="K5580" s="183" t="s">
        <v>4543</v>
      </c>
      <c r="L5580" s="183" t="s">
        <v>652</v>
      </c>
      <c r="M5580" s="183" t="s">
        <v>4702</v>
      </c>
      <c r="N5580" s="183" t="s">
        <v>4837</v>
      </c>
      <c r="O5580" s="183">
        <v>1</v>
      </c>
      <c r="P5580" s="183">
        <v>1</v>
      </c>
      <c r="Q5580" s="181" t="s">
        <v>135</v>
      </c>
      <c r="R5580" s="181" t="s">
        <v>1634</v>
      </c>
      <c r="S5580" s="239">
        <v>5081.92</v>
      </c>
      <c r="T5580" s="181">
        <v>1.27</v>
      </c>
      <c r="U5580" s="239">
        <f t="shared" ref="U5580:U5594" si="278">O5580*P5580*S5580*T5580</f>
        <v>6454.0384000000004</v>
      </c>
      <c r="V5580" s="181" t="s">
        <v>7</v>
      </c>
    </row>
    <row r="5581" spans="2:22" s="26" customFormat="1" ht="78.75" x14ac:dyDescent="0.25">
      <c r="B5581" s="193" t="s">
        <v>1551</v>
      </c>
      <c r="C5581" s="238" t="s">
        <v>1522</v>
      </c>
      <c r="D5581" s="193" t="s">
        <v>1523</v>
      </c>
      <c r="E5581" s="183" t="s">
        <v>4129</v>
      </c>
      <c r="F5581" s="183" t="s">
        <v>4701</v>
      </c>
      <c r="G5581" s="183" t="s">
        <v>7</v>
      </c>
      <c r="H5581" s="195" t="s">
        <v>5296</v>
      </c>
      <c r="I5581" s="183">
        <v>2022</v>
      </c>
      <c r="J5581" s="183">
        <v>10</v>
      </c>
      <c r="K5581" s="183" t="s">
        <v>4279</v>
      </c>
      <c r="L5581" s="183" t="s">
        <v>652</v>
      </c>
      <c r="M5581" s="183" t="s">
        <v>4702</v>
      </c>
      <c r="N5581" s="183" t="s">
        <v>4837</v>
      </c>
      <c r="O5581" s="183">
        <v>1</v>
      </c>
      <c r="P5581" s="183">
        <v>1</v>
      </c>
      <c r="Q5581" s="181" t="s">
        <v>111</v>
      </c>
      <c r="R5581" s="181" t="s">
        <v>282</v>
      </c>
      <c r="S5581" s="239">
        <v>709.17</v>
      </c>
      <c r="T5581" s="181">
        <v>1</v>
      </c>
      <c r="U5581" s="239">
        <f t="shared" si="278"/>
        <v>709.17</v>
      </c>
      <c r="V5581" s="181" t="s">
        <v>7</v>
      </c>
    </row>
    <row r="5582" spans="2:22" s="26" customFormat="1" ht="78.75" x14ac:dyDescent="0.25">
      <c r="B5582" s="193" t="s">
        <v>1551</v>
      </c>
      <c r="C5582" s="238" t="s">
        <v>1522</v>
      </c>
      <c r="D5582" s="193" t="s">
        <v>1523</v>
      </c>
      <c r="E5582" s="183" t="s">
        <v>676</v>
      </c>
      <c r="F5582" s="183" t="s">
        <v>4703</v>
      </c>
      <c r="G5582" s="183" t="s">
        <v>7</v>
      </c>
      <c r="H5582" s="195" t="s">
        <v>5296</v>
      </c>
      <c r="I5582" s="183">
        <v>2022</v>
      </c>
      <c r="J5582" s="183">
        <v>10</v>
      </c>
      <c r="K5582" s="183" t="s">
        <v>100</v>
      </c>
      <c r="L5582" s="183" t="s">
        <v>652</v>
      </c>
      <c r="M5582" s="183" t="s">
        <v>4702</v>
      </c>
      <c r="N5582" s="183" t="s">
        <v>4837</v>
      </c>
      <c r="O5582" s="183">
        <v>1</v>
      </c>
      <c r="P5582" s="183">
        <v>0.76</v>
      </c>
      <c r="Q5582" s="181" t="s">
        <v>99</v>
      </c>
      <c r="R5582" s="181" t="s">
        <v>1547</v>
      </c>
      <c r="S5582" s="239">
        <v>963.68</v>
      </c>
      <c r="T5582" s="181">
        <v>1.86</v>
      </c>
      <c r="U5582" s="239">
        <f t="shared" si="278"/>
        <v>1362.2580480000001</v>
      </c>
      <c r="V5582" s="181" t="s">
        <v>7</v>
      </c>
    </row>
    <row r="5583" spans="2:22" s="26" customFormat="1" ht="78.75" x14ac:dyDescent="0.25">
      <c r="B5583" s="193" t="s">
        <v>1551</v>
      </c>
      <c r="C5583" s="238" t="s">
        <v>1522</v>
      </c>
      <c r="D5583" s="193" t="s">
        <v>1523</v>
      </c>
      <c r="E5583" s="183" t="s">
        <v>658</v>
      </c>
      <c r="F5583" s="183" t="s">
        <v>4703</v>
      </c>
      <c r="G5583" s="183" t="s">
        <v>7</v>
      </c>
      <c r="H5583" s="195" t="s">
        <v>5296</v>
      </c>
      <c r="I5583" s="183">
        <v>2022</v>
      </c>
      <c r="J5583" s="183">
        <v>10</v>
      </c>
      <c r="K5583" s="183" t="s">
        <v>100</v>
      </c>
      <c r="L5583" s="183" t="s">
        <v>652</v>
      </c>
      <c r="M5583" s="183" t="s">
        <v>4702</v>
      </c>
      <c r="N5583" s="183" t="s">
        <v>4837</v>
      </c>
      <c r="O5583" s="183">
        <v>1</v>
      </c>
      <c r="P5583" s="183">
        <v>0.76</v>
      </c>
      <c r="Q5583" s="181" t="s">
        <v>99</v>
      </c>
      <c r="R5583" s="181" t="s">
        <v>1548</v>
      </c>
      <c r="S5583" s="239">
        <v>949.02</v>
      </c>
      <c r="T5583" s="181">
        <v>1.1100000000000001</v>
      </c>
      <c r="U5583" s="239">
        <f t="shared" si="278"/>
        <v>800.59327199999996</v>
      </c>
      <c r="V5583" s="181" t="s">
        <v>7</v>
      </c>
    </row>
    <row r="5584" spans="2:22" s="26" customFormat="1" ht="78.75" x14ac:dyDescent="0.25">
      <c r="B5584" s="193" t="s">
        <v>1551</v>
      </c>
      <c r="C5584" s="238" t="s">
        <v>1522</v>
      </c>
      <c r="D5584" s="193" t="s">
        <v>1523</v>
      </c>
      <c r="E5584" s="183" t="s">
        <v>4430</v>
      </c>
      <c r="F5584" s="183" t="s">
        <v>4703</v>
      </c>
      <c r="G5584" s="183" t="s">
        <v>7</v>
      </c>
      <c r="H5584" s="195" t="s">
        <v>5296</v>
      </c>
      <c r="I5584" s="183">
        <v>2022</v>
      </c>
      <c r="J5584" s="183">
        <v>10</v>
      </c>
      <c r="K5584" s="183" t="s">
        <v>4432</v>
      </c>
      <c r="L5584" s="183" t="s">
        <v>652</v>
      </c>
      <c r="M5584" s="183" t="s">
        <v>4702</v>
      </c>
      <c r="N5584" s="183" t="s">
        <v>4837</v>
      </c>
      <c r="O5584" s="183">
        <v>1</v>
      </c>
      <c r="P5584" s="183">
        <v>0.76</v>
      </c>
      <c r="Q5584" s="181" t="s">
        <v>99</v>
      </c>
      <c r="R5584" s="181" t="s">
        <v>4433</v>
      </c>
      <c r="S5584" s="239">
        <v>587.70000000000005</v>
      </c>
      <c r="T5584" s="181">
        <v>1.1100000000000001</v>
      </c>
      <c r="U5584" s="239">
        <f t="shared" si="278"/>
        <v>495.78372000000007</v>
      </c>
      <c r="V5584" s="181" t="s">
        <v>7</v>
      </c>
    </row>
    <row r="5585" spans="2:22" s="26" customFormat="1" ht="78.75" x14ac:dyDescent="0.25">
      <c r="B5585" s="193" t="s">
        <v>1551</v>
      </c>
      <c r="C5585" s="238" t="s">
        <v>1522</v>
      </c>
      <c r="D5585" s="193" t="s">
        <v>1523</v>
      </c>
      <c r="E5585" s="183" t="s">
        <v>275</v>
      </c>
      <c r="F5585" s="183" t="s">
        <v>4701</v>
      </c>
      <c r="G5585" s="183" t="s">
        <v>7</v>
      </c>
      <c r="H5585" s="195" t="s">
        <v>5296</v>
      </c>
      <c r="I5585" s="183">
        <v>2022</v>
      </c>
      <c r="J5585" s="183">
        <v>10</v>
      </c>
      <c r="K5585" s="183" t="s">
        <v>5268</v>
      </c>
      <c r="L5585" s="183" t="s">
        <v>652</v>
      </c>
      <c r="M5585" s="183" t="s">
        <v>4702</v>
      </c>
      <c r="N5585" s="183" t="s">
        <v>4837</v>
      </c>
      <c r="O5585" s="183">
        <v>1</v>
      </c>
      <c r="P5585" s="183">
        <v>7</v>
      </c>
      <c r="Q5585" s="181" t="s">
        <v>169</v>
      </c>
      <c r="R5585" s="181" t="s">
        <v>3743</v>
      </c>
      <c r="S5585" s="239">
        <v>62.16</v>
      </c>
      <c r="T5585" s="181">
        <v>1.34</v>
      </c>
      <c r="U5585" s="239">
        <f t="shared" si="278"/>
        <v>583.06080000000009</v>
      </c>
      <c r="V5585" s="181" t="s">
        <v>7</v>
      </c>
    </row>
    <row r="5586" spans="2:22" s="26" customFormat="1" ht="78.75" x14ac:dyDescent="0.25">
      <c r="B5586" s="193" t="s">
        <v>1551</v>
      </c>
      <c r="C5586" s="238" t="s">
        <v>1522</v>
      </c>
      <c r="D5586" s="193" t="s">
        <v>1523</v>
      </c>
      <c r="E5586" s="183" t="s">
        <v>5381</v>
      </c>
      <c r="F5586" s="183" t="s">
        <v>4703</v>
      </c>
      <c r="G5586" s="183" t="s">
        <v>7</v>
      </c>
      <c r="H5586" s="195" t="s">
        <v>5296</v>
      </c>
      <c r="I5586" s="183">
        <v>2022</v>
      </c>
      <c r="J5586" s="183">
        <v>10</v>
      </c>
      <c r="K5586" s="183" t="s">
        <v>151</v>
      </c>
      <c r="L5586" s="183" t="s">
        <v>652</v>
      </c>
      <c r="M5586" s="183" t="s">
        <v>4702</v>
      </c>
      <c r="N5586" s="183" t="s">
        <v>4837</v>
      </c>
      <c r="O5586" s="183">
        <v>1</v>
      </c>
      <c r="P5586" s="183">
        <v>1</v>
      </c>
      <c r="Q5586" s="181" t="s">
        <v>1721</v>
      </c>
      <c r="R5586" s="181" t="s">
        <v>152</v>
      </c>
      <c r="S5586" s="239">
        <v>795.69</v>
      </c>
      <c r="T5586" s="181">
        <v>1</v>
      </c>
      <c r="U5586" s="239">
        <f t="shared" si="278"/>
        <v>795.69</v>
      </c>
      <c r="V5586" s="181" t="s">
        <v>7</v>
      </c>
    </row>
    <row r="5587" spans="2:22" s="26" customFormat="1" ht="78.75" x14ac:dyDescent="0.25">
      <c r="B5587" s="193" t="s">
        <v>1551</v>
      </c>
      <c r="C5587" s="238" t="s">
        <v>1522</v>
      </c>
      <c r="D5587" s="193" t="s">
        <v>1523</v>
      </c>
      <c r="E5587" s="183" t="s">
        <v>629</v>
      </c>
      <c r="F5587" s="183" t="s">
        <v>4704</v>
      </c>
      <c r="G5587" s="183" t="s">
        <v>7</v>
      </c>
      <c r="H5587" s="195" t="s">
        <v>5296</v>
      </c>
      <c r="I5587" s="183">
        <v>2022</v>
      </c>
      <c r="J5587" s="183">
        <v>0.4</v>
      </c>
      <c r="K5587" s="183" t="s">
        <v>4705</v>
      </c>
      <c r="L5587" s="183" t="s">
        <v>652</v>
      </c>
      <c r="M5587" s="183" t="s">
        <v>4702</v>
      </c>
      <c r="N5587" s="183" t="s">
        <v>4837</v>
      </c>
      <c r="O5587" s="183">
        <v>1.34</v>
      </c>
      <c r="P5587" s="183">
        <v>0.06</v>
      </c>
      <c r="Q5587" s="181" t="s">
        <v>179</v>
      </c>
      <c r="R5587" s="181" t="s">
        <v>4706</v>
      </c>
      <c r="S5587" s="239">
        <v>879.54</v>
      </c>
      <c r="T5587" s="181">
        <v>1.32</v>
      </c>
      <c r="U5587" s="239">
        <f t="shared" si="278"/>
        <v>93.343821119999987</v>
      </c>
      <c r="V5587" s="181" t="s">
        <v>7</v>
      </c>
    </row>
    <row r="5588" spans="2:22" s="26" customFormat="1" ht="78.75" x14ac:dyDescent="0.25">
      <c r="B5588" s="193" t="s">
        <v>1551</v>
      </c>
      <c r="C5588" s="238" t="s">
        <v>1522</v>
      </c>
      <c r="D5588" s="193" t="s">
        <v>1523</v>
      </c>
      <c r="E5588" s="183" t="s">
        <v>629</v>
      </c>
      <c r="F5588" s="183" t="s">
        <v>4704</v>
      </c>
      <c r="G5588" s="183" t="s">
        <v>7</v>
      </c>
      <c r="H5588" s="195" t="s">
        <v>5296</v>
      </c>
      <c r="I5588" s="183">
        <v>2022</v>
      </c>
      <c r="J5588" s="183">
        <v>0.4</v>
      </c>
      <c r="K5588" s="183" t="s">
        <v>4489</v>
      </c>
      <c r="L5588" s="183" t="s">
        <v>652</v>
      </c>
      <c r="M5588" s="183" t="s">
        <v>4702</v>
      </c>
      <c r="N5588" s="183" t="s">
        <v>4837</v>
      </c>
      <c r="O5588" s="183">
        <v>1</v>
      </c>
      <c r="P5588" s="183">
        <v>0.12</v>
      </c>
      <c r="Q5588" s="181" t="s">
        <v>179</v>
      </c>
      <c r="R5588" s="181" t="s">
        <v>4020</v>
      </c>
      <c r="S5588" s="239">
        <v>1173.72</v>
      </c>
      <c r="T5588" s="181">
        <v>1.32</v>
      </c>
      <c r="U5588" s="239">
        <f t="shared" si="278"/>
        <v>185.917248</v>
      </c>
      <c r="V5588" s="181" t="s">
        <v>7</v>
      </c>
    </row>
    <row r="5589" spans="2:22" s="26" customFormat="1" ht="78.75" x14ac:dyDescent="0.25">
      <c r="B5589" s="193" t="s">
        <v>1551</v>
      </c>
      <c r="C5589" s="238" t="s">
        <v>1522</v>
      </c>
      <c r="D5589" s="193" t="s">
        <v>1523</v>
      </c>
      <c r="E5589" s="183" t="s">
        <v>629</v>
      </c>
      <c r="F5589" s="183" t="s">
        <v>4704</v>
      </c>
      <c r="G5589" s="183" t="s">
        <v>7</v>
      </c>
      <c r="H5589" s="195" t="s">
        <v>5296</v>
      </c>
      <c r="I5589" s="183">
        <v>2022</v>
      </c>
      <c r="J5589" s="183">
        <v>0.4</v>
      </c>
      <c r="K5589" s="183" t="s">
        <v>4707</v>
      </c>
      <c r="L5589" s="183" t="s">
        <v>652</v>
      </c>
      <c r="M5589" s="183" t="s">
        <v>4702</v>
      </c>
      <c r="N5589" s="183" t="s">
        <v>4837</v>
      </c>
      <c r="O5589" s="183">
        <v>1</v>
      </c>
      <c r="P5589" s="183">
        <v>0.12</v>
      </c>
      <c r="Q5589" s="181" t="s">
        <v>179</v>
      </c>
      <c r="R5589" s="181" t="s">
        <v>4708</v>
      </c>
      <c r="S5589" s="239">
        <v>736.89</v>
      </c>
      <c r="T5589" s="181">
        <v>1.32</v>
      </c>
      <c r="U5589" s="239">
        <f t="shared" si="278"/>
        <v>116.723376</v>
      </c>
      <c r="V5589" s="181" t="s">
        <v>7</v>
      </c>
    </row>
    <row r="5590" spans="2:22" s="26" customFormat="1" ht="78.75" x14ac:dyDescent="0.25">
      <c r="B5590" s="193" t="s">
        <v>1551</v>
      </c>
      <c r="C5590" s="238" t="s">
        <v>1522</v>
      </c>
      <c r="D5590" s="193" t="s">
        <v>1523</v>
      </c>
      <c r="E5590" s="183" t="s">
        <v>629</v>
      </c>
      <c r="F5590" s="183" t="s">
        <v>4704</v>
      </c>
      <c r="G5590" s="183" t="s">
        <v>7</v>
      </c>
      <c r="H5590" s="195" t="s">
        <v>5296</v>
      </c>
      <c r="I5590" s="183">
        <v>2022</v>
      </c>
      <c r="J5590" s="183">
        <v>0.4</v>
      </c>
      <c r="K5590" s="183" t="s">
        <v>4709</v>
      </c>
      <c r="L5590" s="183" t="s">
        <v>652</v>
      </c>
      <c r="M5590" s="183" t="s">
        <v>4702</v>
      </c>
      <c r="N5590" s="183" t="s">
        <v>4837</v>
      </c>
      <c r="O5590" s="183">
        <v>1.34</v>
      </c>
      <c r="P5590" s="183">
        <v>7.0000000000000007E-2</v>
      </c>
      <c r="Q5590" s="181" t="s">
        <v>179</v>
      </c>
      <c r="R5590" s="181" t="s">
        <v>1563</v>
      </c>
      <c r="S5590" s="239">
        <v>658.18</v>
      </c>
      <c r="T5590" s="181">
        <v>1.32</v>
      </c>
      <c r="U5590" s="239">
        <f t="shared" si="278"/>
        <v>81.493214880000011</v>
      </c>
      <c r="V5590" s="181" t="s">
        <v>7</v>
      </c>
    </row>
    <row r="5591" spans="2:22" s="26" customFormat="1" ht="78.75" x14ac:dyDescent="0.25">
      <c r="B5591" s="193" t="s">
        <v>1551</v>
      </c>
      <c r="C5591" s="238" t="s">
        <v>1522</v>
      </c>
      <c r="D5591" s="193" t="s">
        <v>1523</v>
      </c>
      <c r="E5591" s="183" t="s">
        <v>545</v>
      </c>
      <c r="F5591" s="183" t="s">
        <v>4704</v>
      </c>
      <c r="G5591" s="183" t="s">
        <v>7</v>
      </c>
      <c r="H5591" s="195" t="s">
        <v>5296</v>
      </c>
      <c r="I5591" s="183">
        <v>2022</v>
      </c>
      <c r="J5591" s="183">
        <v>0.4</v>
      </c>
      <c r="K5591" s="183" t="s">
        <v>546</v>
      </c>
      <c r="L5591" s="183" t="s">
        <v>652</v>
      </c>
      <c r="M5591" s="183" t="s">
        <v>4702</v>
      </c>
      <c r="N5591" s="183" t="s">
        <v>4837</v>
      </c>
      <c r="O5591" s="183">
        <v>1</v>
      </c>
      <c r="P5591" s="183">
        <v>0.3</v>
      </c>
      <c r="Q5591" s="181" t="s">
        <v>102</v>
      </c>
      <c r="R5591" s="181" t="s">
        <v>547</v>
      </c>
      <c r="S5591" s="239">
        <v>933.4</v>
      </c>
      <c r="T5591" s="181">
        <v>1</v>
      </c>
      <c r="U5591" s="239">
        <f t="shared" si="278"/>
        <v>280.02</v>
      </c>
      <c r="V5591" s="181" t="s">
        <v>7</v>
      </c>
    </row>
    <row r="5592" spans="2:22" s="26" customFormat="1" ht="78.75" x14ac:dyDescent="0.25">
      <c r="B5592" s="193" t="s">
        <v>1551</v>
      </c>
      <c r="C5592" s="238" t="s">
        <v>1522</v>
      </c>
      <c r="D5592" s="193" t="s">
        <v>1523</v>
      </c>
      <c r="E5592" s="183" t="s">
        <v>336</v>
      </c>
      <c r="F5592" s="183" t="s">
        <v>4704</v>
      </c>
      <c r="G5592" s="183" t="s">
        <v>7</v>
      </c>
      <c r="H5592" s="195" t="s">
        <v>5296</v>
      </c>
      <c r="I5592" s="183">
        <v>2022</v>
      </c>
      <c r="J5592" s="183">
        <v>10</v>
      </c>
      <c r="K5592" s="183" t="s">
        <v>4605</v>
      </c>
      <c r="L5592" s="183" t="s">
        <v>652</v>
      </c>
      <c r="M5592" s="183" t="s">
        <v>4702</v>
      </c>
      <c r="N5592" s="183" t="s">
        <v>4837</v>
      </c>
      <c r="O5592" s="183">
        <v>1</v>
      </c>
      <c r="P5592" s="183">
        <v>0.03</v>
      </c>
      <c r="Q5592" s="181" t="s">
        <v>99</v>
      </c>
      <c r="R5592" s="181" t="s">
        <v>4607</v>
      </c>
      <c r="S5592" s="239">
        <v>26087.97</v>
      </c>
      <c r="T5592" s="181">
        <v>1.31</v>
      </c>
      <c r="U5592" s="239">
        <f t="shared" si="278"/>
        <v>1025.2572210000001</v>
      </c>
      <c r="V5592" s="181" t="s">
        <v>7</v>
      </c>
    </row>
    <row r="5593" spans="2:22" s="26" customFormat="1" ht="78.75" x14ac:dyDescent="0.25">
      <c r="B5593" s="193" t="s">
        <v>1551</v>
      </c>
      <c r="C5593" s="238" t="s">
        <v>1522</v>
      </c>
      <c r="D5593" s="193" t="s">
        <v>1523</v>
      </c>
      <c r="E5593" s="183" t="s">
        <v>336</v>
      </c>
      <c r="F5593" s="183" t="s">
        <v>4704</v>
      </c>
      <c r="G5593" s="183" t="s">
        <v>7</v>
      </c>
      <c r="H5593" s="195" t="s">
        <v>5296</v>
      </c>
      <c r="I5593" s="183">
        <v>2022</v>
      </c>
      <c r="J5593" s="183">
        <v>10</v>
      </c>
      <c r="K5593" s="183" t="s">
        <v>4605</v>
      </c>
      <c r="L5593" s="183" t="s">
        <v>652</v>
      </c>
      <c r="M5593" s="183" t="s">
        <v>4702</v>
      </c>
      <c r="N5593" s="183" t="s">
        <v>4837</v>
      </c>
      <c r="O5593" s="183">
        <v>1</v>
      </c>
      <c r="P5593" s="183">
        <v>0.3</v>
      </c>
      <c r="Q5593" s="181" t="s">
        <v>99</v>
      </c>
      <c r="R5593" s="181" t="s">
        <v>4607</v>
      </c>
      <c r="S5593" s="239">
        <v>26087.97</v>
      </c>
      <c r="T5593" s="181">
        <v>1.31</v>
      </c>
      <c r="U5593" s="239">
        <f t="shared" si="278"/>
        <v>10252.57221</v>
      </c>
      <c r="V5593" s="181" t="s">
        <v>7</v>
      </c>
    </row>
    <row r="5594" spans="2:22" s="26" customFormat="1" ht="78.75" x14ac:dyDescent="0.25">
      <c r="B5594" s="193" t="s">
        <v>1551</v>
      </c>
      <c r="C5594" s="238" t="s">
        <v>1522</v>
      </c>
      <c r="D5594" s="193" t="s">
        <v>1523</v>
      </c>
      <c r="E5594" s="183" t="s">
        <v>5372</v>
      </c>
      <c r="F5594" s="183" t="s">
        <v>4704</v>
      </c>
      <c r="G5594" s="183" t="s">
        <v>7</v>
      </c>
      <c r="H5594" s="195" t="s">
        <v>5296</v>
      </c>
      <c r="I5594" s="183">
        <v>2022</v>
      </c>
      <c r="J5594" s="183">
        <v>10</v>
      </c>
      <c r="K5594" s="183" t="s">
        <v>4034</v>
      </c>
      <c r="L5594" s="183" t="s">
        <v>652</v>
      </c>
      <c r="M5594" s="183" t="s">
        <v>4702</v>
      </c>
      <c r="N5594" s="183" t="s">
        <v>4837</v>
      </c>
      <c r="O5594" s="183">
        <v>1</v>
      </c>
      <c r="P5594" s="183">
        <v>1</v>
      </c>
      <c r="Q5594" s="181" t="s">
        <v>102</v>
      </c>
      <c r="R5594" s="181" t="s">
        <v>270</v>
      </c>
      <c r="S5594" s="239">
        <v>866.6</v>
      </c>
      <c r="T5594" s="181">
        <v>1</v>
      </c>
      <c r="U5594" s="239">
        <f t="shared" si="278"/>
        <v>866.6</v>
      </c>
      <c r="V5594" s="181" t="s">
        <v>7</v>
      </c>
    </row>
    <row r="5595" spans="2:22" s="26" customFormat="1" ht="78.75" x14ac:dyDescent="0.25">
      <c r="B5595" s="193" t="s">
        <v>1551</v>
      </c>
      <c r="C5595" s="238" t="s">
        <v>1522</v>
      </c>
      <c r="D5595" s="193" t="s">
        <v>1523</v>
      </c>
      <c r="E5595" s="183" t="s">
        <v>26</v>
      </c>
      <c r="F5595" s="183" t="s">
        <v>7</v>
      </c>
      <c r="G5595" s="183" t="s">
        <v>7</v>
      </c>
      <c r="H5595" s="183" t="s">
        <v>7</v>
      </c>
      <c r="I5595" s="183" t="s">
        <v>7</v>
      </c>
      <c r="J5595" s="183" t="s">
        <v>7</v>
      </c>
      <c r="K5595" s="183" t="s">
        <v>7</v>
      </c>
      <c r="L5595" s="183" t="s">
        <v>7</v>
      </c>
      <c r="M5595" s="183" t="s">
        <v>7</v>
      </c>
      <c r="N5595" s="183" t="s">
        <v>7</v>
      </c>
      <c r="O5595" s="183" t="s">
        <v>7</v>
      </c>
      <c r="P5595" s="183" t="s">
        <v>7</v>
      </c>
      <c r="Q5595" s="181" t="s">
        <v>7</v>
      </c>
      <c r="R5595" s="181" t="s">
        <v>7</v>
      </c>
      <c r="S5595" s="239" t="s">
        <v>7</v>
      </c>
      <c r="T5595" s="181" t="s">
        <v>7</v>
      </c>
      <c r="U5595" s="239">
        <f>SUM(U5580:U5594)</f>
        <v>24102.521330999996</v>
      </c>
      <c r="V5595" s="181" t="s">
        <v>7</v>
      </c>
    </row>
    <row r="5596" spans="2:22" s="26" customFormat="1" ht="63" x14ac:dyDescent="0.25">
      <c r="B5596" s="193" t="s">
        <v>1540</v>
      </c>
      <c r="C5596" s="238" t="s">
        <v>1524</v>
      </c>
      <c r="D5596" s="193" t="s">
        <v>1525</v>
      </c>
      <c r="E5596" s="183" t="s">
        <v>120</v>
      </c>
      <c r="F5596" s="183" t="s">
        <v>4710</v>
      </c>
      <c r="G5596" s="183" t="s">
        <v>7</v>
      </c>
      <c r="H5596" s="195" t="s">
        <v>289</v>
      </c>
      <c r="I5596" s="183">
        <v>2022</v>
      </c>
      <c r="J5596" s="183">
        <v>10</v>
      </c>
      <c r="K5596" s="183" t="s">
        <v>100</v>
      </c>
      <c r="L5596" s="183" t="s">
        <v>652</v>
      </c>
      <c r="M5596" s="183" t="s">
        <v>4711</v>
      </c>
      <c r="N5596" s="183" t="s">
        <v>4837</v>
      </c>
      <c r="O5596" s="183">
        <v>1.2</v>
      </c>
      <c r="P5596" s="183">
        <v>0.13</v>
      </c>
      <c r="Q5596" s="181" t="s">
        <v>99</v>
      </c>
      <c r="R5596" s="181" t="s">
        <v>188</v>
      </c>
      <c r="S5596" s="239">
        <f>1929.53</f>
        <v>1929.53</v>
      </c>
      <c r="T5596" s="181">
        <v>1.72</v>
      </c>
      <c r="U5596" s="239">
        <f>O5596*P5596*S5596*T5596</f>
        <v>517.73148960000003</v>
      </c>
      <c r="V5596" s="181" t="s">
        <v>7</v>
      </c>
    </row>
    <row r="5597" spans="2:22" s="26" customFormat="1" ht="63" x14ac:dyDescent="0.25">
      <c r="B5597" s="193" t="s">
        <v>1540</v>
      </c>
      <c r="C5597" s="238" t="s">
        <v>1524</v>
      </c>
      <c r="D5597" s="193" t="s">
        <v>1525</v>
      </c>
      <c r="E5597" s="183" t="s">
        <v>121</v>
      </c>
      <c r="F5597" s="183" t="s">
        <v>4710</v>
      </c>
      <c r="G5597" s="183" t="s">
        <v>7</v>
      </c>
      <c r="H5597" s="195" t="s">
        <v>289</v>
      </c>
      <c r="I5597" s="183">
        <v>2022</v>
      </c>
      <c r="J5597" s="183">
        <v>10</v>
      </c>
      <c r="K5597" s="183" t="s">
        <v>100</v>
      </c>
      <c r="L5597" s="183" t="s">
        <v>652</v>
      </c>
      <c r="M5597" s="183" t="s">
        <v>4711</v>
      </c>
      <c r="N5597" s="183" t="s">
        <v>4837</v>
      </c>
      <c r="O5597" s="183">
        <v>1.2</v>
      </c>
      <c r="P5597" s="183">
        <v>0.13</v>
      </c>
      <c r="Q5597" s="181" t="s">
        <v>99</v>
      </c>
      <c r="R5597" s="181" t="s">
        <v>4473</v>
      </c>
      <c r="S5597" s="239">
        <f>1262.83</f>
        <v>1262.83</v>
      </c>
      <c r="T5597" s="181">
        <v>1.1100000000000001</v>
      </c>
      <c r="U5597" s="239">
        <f>O5597*P5597*S5597*T5597</f>
        <v>218.6716428</v>
      </c>
      <c r="V5597" s="181" t="s">
        <v>7</v>
      </c>
    </row>
    <row r="5598" spans="2:22" s="26" customFormat="1" ht="63" x14ac:dyDescent="0.25">
      <c r="B5598" s="193" t="s">
        <v>1540</v>
      </c>
      <c r="C5598" s="238" t="s">
        <v>1524</v>
      </c>
      <c r="D5598" s="193" t="s">
        <v>1525</v>
      </c>
      <c r="E5598" s="183" t="s">
        <v>2059</v>
      </c>
      <c r="F5598" s="183" t="s">
        <v>4710</v>
      </c>
      <c r="G5598" s="183" t="s">
        <v>7</v>
      </c>
      <c r="H5598" s="195" t="s">
        <v>289</v>
      </c>
      <c r="I5598" s="183">
        <v>2022</v>
      </c>
      <c r="J5598" s="183">
        <v>10</v>
      </c>
      <c r="K5598" s="183" t="s">
        <v>1920</v>
      </c>
      <c r="L5598" s="183" t="s">
        <v>652</v>
      </c>
      <c r="M5598" s="183" t="s">
        <v>4711</v>
      </c>
      <c r="N5598" s="183" t="s">
        <v>4837</v>
      </c>
      <c r="O5598" s="183">
        <v>1</v>
      </c>
      <c r="P5598" s="183">
        <v>0.13</v>
      </c>
      <c r="Q5598" s="181" t="s">
        <v>99</v>
      </c>
      <c r="R5598" s="181" t="s">
        <v>4571</v>
      </c>
      <c r="S5598" s="239">
        <v>1529.52</v>
      </c>
      <c r="T5598" s="181">
        <v>1.1100000000000001</v>
      </c>
      <c r="U5598" s="239">
        <f>O5598*P5598*S5598*T5598</f>
        <v>220.70973600000002</v>
      </c>
      <c r="V5598" s="181" t="s">
        <v>7</v>
      </c>
    </row>
    <row r="5599" spans="2:22" s="26" customFormat="1" ht="63" x14ac:dyDescent="0.25">
      <c r="B5599" s="193" t="s">
        <v>1540</v>
      </c>
      <c r="C5599" s="238" t="s">
        <v>1524</v>
      </c>
      <c r="D5599" s="193" t="s">
        <v>1525</v>
      </c>
      <c r="E5599" s="183" t="s">
        <v>4129</v>
      </c>
      <c r="F5599" s="183" t="s">
        <v>4710</v>
      </c>
      <c r="G5599" s="183" t="s">
        <v>7</v>
      </c>
      <c r="H5599" s="195" t="s">
        <v>289</v>
      </c>
      <c r="I5599" s="183">
        <v>2022</v>
      </c>
      <c r="J5599" s="183">
        <v>10</v>
      </c>
      <c r="K5599" s="183" t="s">
        <v>4712</v>
      </c>
      <c r="L5599" s="183" t="s">
        <v>652</v>
      </c>
      <c r="M5599" s="183" t="s">
        <v>4711</v>
      </c>
      <c r="N5599" s="183" t="s">
        <v>4837</v>
      </c>
      <c r="O5599" s="183">
        <v>1</v>
      </c>
      <c r="P5599" s="183">
        <v>1</v>
      </c>
      <c r="Q5599" s="181" t="s">
        <v>111</v>
      </c>
      <c r="R5599" s="181" t="s">
        <v>495</v>
      </c>
      <c r="S5599" s="239">
        <v>99.28</v>
      </c>
      <c r="T5599" s="181">
        <v>1</v>
      </c>
      <c r="U5599" s="239">
        <f>O5599*P5599*S5599*T5599</f>
        <v>99.28</v>
      </c>
      <c r="V5599" s="181" t="s">
        <v>7</v>
      </c>
    </row>
    <row r="5600" spans="2:22" s="26" customFormat="1" ht="63" x14ac:dyDescent="0.25">
      <c r="B5600" s="193" t="s">
        <v>1540</v>
      </c>
      <c r="C5600" s="238" t="s">
        <v>1524</v>
      </c>
      <c r="D5600" s="193" t="s">
        <v>1525</v>
      </c>
      <c r="E5600" s="183" t="s">
        <v>26</v>
      </c>
      <c r="F5600" s="183" t="s">
        <v>7</v>
      </c>
      <c r="G5600" s="183" t="s">
        <v>7</v>
      </c>
      <c r="H5600" s="183" t="s">
        <v>7</v>
      </c>
      <c r="I5600" s="183" t="s">
        <v>7</v>
      </c>
      <c r="J5600" s="183" t="s">
        <v>7</v>
      </c>
      <c r="K5600" s="183" t="s">
        <v>7</v>
      </c>
      <c r="L5600" s="183" t="s">
        <v>7</v>
      </c>
      <c r="M5600" s="183" t="s">
        <v>7</v>
      </c>
      <c r="N5600" s="183" t="s">
        <v>7</v>
      </c>
      <c r="O5600" s="183" t="s">
        <v>7</v>
      </c>
      <c r="P5600" s="183" t="s">
        <v>7</v>
      </c>
      <c r="Q5600" s="181" t="s">
        <v>7</v>
      </c>
      <c r="R5600" s="181" t="s">
        <v>7</v>
      </c>
      <c r="S5600" s="239" t="s">
        <v>7</v>
      </c>
      <c r="T5600" s="181" t="s">
        <v>7</v>
      </c>
      <c r="U5600" s="239">
        <f>SUM(U5596:U5599)</f>
        <v>1056.3928684</v>
      </c>
      <c r="V5600" s="181" t="s">
        <v>7</v>
      </c>
    </row>
    <row r="5601" spans="2:22" s="26" customFormat="1" ht="78.75" x14ac:dyDescent="0.25">
      <c r="B5601" s="193" t="s">
        <v>1551</v>
      </c>
      <c r="C5601" s="238" t="s">
        <v>1526</v>
      </c>
      <c r="D5601" s="193" t="s">
        <v>1527</v>
      </c>
      <c r="E5601" s="183" t="s">
        <v>275</v>
      </c>
      <c r="F5601" s="183" t="s">
        <v>4713</v>
      </c>
      <c r="G5601" s="183" t="s">
        <v>7</v>
      </c>
      <c r="H5601" s="195" t="s">
        <v>109</v>
      </c>
      <c r="I5601" s="183">
        <v>2024</v>
      </c>
      <c r="J5601" s="183">
        <v>10</v>
      </c>
      <c r="K5601" s="183" t="s">
        <v>5401</v>
      </c>
      <c r="L5601" s="183" t="s">
        <v>652</v>
      </c>
      <c r="M5601" s="183" t="s">
        <v>4714</v>
      </c>
      <c r="N5601" s="183" t="s">
        <v>4837</v>
      </c>
      <c r="O5601" s="183">
        <v>1</v>
      </c>
      <c r="P5601" s="183">
        <v>2</v>
      </c>
      <c r="Q5601" s="181" t="s">
        <v>169</v>
      </c>
      <c r="R5601" s="181" t="s">
        <v>4479</v>
      </c>
      <c r="S5601" s="239">
        <v>841.03</v>
      </c>
      <c r="T5601" s="181">
        <v>1.34</v>
      </c>
      <c r="U5601" s="239">
        <f>O5601*P5601*S5601*T5601</f>
        <v>2253.9603999999999</v>
      </c>
      <c r="V5601" s="181" t="s">
        <v>7</v>
      </c>
    </row>
    <row r="5602" spans="2:22" s="26" customFormat="1" ht="78.75" x14ac:dyDescent="0.25">
      <c r="B5602" s="193" t="s">
        <v>1551</v>
      </c>
      <c r="C5602" s="238" t="s">
        <v>1526</v>
      </c>
      <c r="D5602" s="193" t="s">
        <v>1527</v>
      </c>
      <c r="E5602" s="183" t="s">
        <v>4129</v>
      </c>
      <c r="F5602" s="183" t="s">
        <v>4713</v>
      </c>
      <c r="G5602" s="183" t="s">
        <v>7</v>
      </c>
      <c r="H5602" s="195" t="s">
        <v>109</v>
      </c>
      <c r="I5602" s="183">
        <v>2024</v>
      </c>
      <c r="J5602" s="183">
        <v>10</v>
      </c>
      <c r="K5602" s="183" t="s">
        <v>4299</v>
      </c>
      <c r="L5602" s="183" t="s">
        <v>652</v>
      </c>
      <c r="M5602" s="183" t="s">
        <v>4714</v>
      </c>
      <c r="N5602" s="183" t="s">
        <v>4837</v>
      </c>
      <c r="O5602" s="183">
        <v>1</v>
      </c>
      <c r="P5602" s="183">
        <v>1</v>
      </c>
      <c r="Q5602" s="181" t="s">
        <v>111</v>
      </c>
      <c r="R5602" s="181" t="s">
        <v>139</v>
      </c>
      <c r="S5602" s="239">
        <v>425.5</v>
      </c>
      <c r="T5602" s="181">
        <v>1</v>
      </c>
      <c r="U5602" s="239">
        <f>O5602*P5602*S5602*T5602</f>
        <v>425.5</v>
      </c>
      <c r="V5602" s="181" t="s">
        <v>7</v>
      </c>
    </row>
    <row r="5603" spans="2:22" s="26" customFormat="1" ht="78.75" x14ac:dyDescent="0.25">
      <c r="B5603" s="193" t="s">
        <v>1551</v>
      </c>
      <c r="C5603" s="238" t="s">
        <v>1526</v>
      </c>
      <c r="D5603" s="193" t="s">
        <v>1527</v>
      </c>
      <c r="E5603" s="183" t="s">
        <v>26</v>
      </c>
      <c r="F5603" s="183" t="s">
        <v>7</v>
      </c>
      <c r="G5603" s="183" t="s">
        <v>7</v>
      </c>
      <c r="H5603" s="183" t="s">
        <v>7</v>
      </c>
      <c r="I5603" s="183" t="s">
        <v>7</v>
      </c>
      <c r="J5603" s="183" t="s">
        <v>7</v>
      </c>
      <c r="K5603" s="183" t="s">
        <v>7</v>
      </c>
      <c r="L5603" s="183" t="s">
        <v>7</v>
      </c>
      <c r="M5603" s="183" t="s">
        <v>7</v>
      </c>
      <c r="N5603" s="183" t="s">
        <v>7</v>
      </c>
      <c r="O5603" s="183" t="s">
        <v>7</v>
      </c>
      <c r="P5603" s="183" t="s">
        <v>7</v>
      </c>
      <c r="Q5603" s="181" t="s">
        <v>7</v>
      </c>
      <c r="R5603" s="181" t="s">
        <v>7</v>
      </c>
      <c r="S5603" s="239" t="s">
        <v>7</v>
      </c>
      <c r="T5603" s="181" t="s">
        <v>7</v>
      </c>
      <c r="U5603" s="239">
        <f>SUM(U5601:U5602)</f>
        <v>2679.4603999999999</v>
      </c>
      <c r="V5603" s="181" t="s">
        <v>7</v>
      </c>
    </row>
    <row r="5604" spans="2:22" s="26" customFormat="1" ht="78.75" x14ac:dyDescent="0.25">
      <c r="B5604" s="193" t="s">
        <v>1551</v>
      </c>
      <c r="C5604" s="238" t="s">
        <v>1528</v>
      </c>
      <c r="D5604" s="193" t="s">
        <v>1529</v>
      </c>
      <c r="E5604" s="183" t="s">
        <v>275</v>
      </c>
      <c r="F5604" s="183" t="s">
        <v>4715</v>
      </c>
      <c r="G5604" s="183" t="s">
        <v>7</v>
      </c>
      <c r="H5604" s="195" t="s">
        <v>109</v>
      </c>
      <c r="I5604" s="183">
        <v>2022</v>
      </c>
      <c r="J5604" s="183">
        <v>10</v>
      </c>
      <c r="K5604" s="183" t="s">
        <v>5401</v>
      </c>
      <c r="L5604" s="183" t="s">
        <v>652</v>
      </c>
      <c r="M5604" s="183" t="s">
        <v>4716</v>
      </c>
      <c r="N5604" s="183" t="s">
        <v>4837</v>
      </c>
      <c r="O5604" s="183">
        <v>1</v>
      </c>
      <c r="P5604" s="183">
        <v>1</v>
      </c>
      <c r="Q5604" s="181" t="s">
        <v>169</v>
      </c>
      <c r="R5604" s="181" t="s">
        <v>4479</v>
      </c>
      <c r="S5604" s="239">
        <v>841.03</v>
      </c>
      <c r="T5604" s="181">
        <v>1.34</v>
      </c>
      <c r="U5604" s="239">
        <f>O5604*P5604*S5604*T5604</f>
        <v>1126.9802</v>
      </c>
      <c r="V5604" s="181" t="s">
        <v>7</v>
      </c>
    </row>
    <row r="5605" spans="2:22" s="26" customFormat="1" ht="63" x14ac:dyDescent="0.25">
      <c r="B5605" s="193" t="s">
        <v>1551</v>
      </c>
      <c r="C5605" s="238" t="s">
        <v>1528</v>
      </c>
      <c r="D5605" s="193" t="s">
        <v>1529</v>
      </c>
      <c r="E5605" s="183" t="s">
        <v>4129</v>
      </c>
      <c r="F5605" s="183" t="s">
        <v>4715</v>
      </c>
      <c r="G5605" s="183" t="s">
        <v>7</v>
      </c>
      <c r="H5605" s="195" t="s">
        <v>109</v>
      </c>
      <c r="I5605" s="183">
        <v>2022</v>
      </c>
      <c r="J5605" s="183">
        <v>10</v>
      </c>
      <c r="K5605" s="183" t="s">
        <v>4712</v>
      </c>
      <c r="L5605" s="183" t="s">
        <v>652</v>
      </c>
      <c r="M5605" s="183" t="s">
        <v>4716</v>
      </c>
      <c r="N5605" s="183" t="s">
        <v>4837</v>
      </c>
      <c r="O5605" s="183">
        <v>1</v>
      </c>
      <c r="P5605" s="183">
        <v>1</v>
      </c>
      <c r="Q5605" s="181" t="s">
        <v>111</v>
      </c>
      <c r="R5605" s="181" t="s">
        <v>495</v>
      </c>
      <c r="S5605" s="239">
        <v>99.28</v>
      </c>
      <c r="T5605" s="181">
        <v>1</v>
      </c>
      <c r="U5605" s="239">
        <f>O5605*P5605*S5605*T5605</f>
        <v>99.28</v>
      </c>
      <c r="V5605" s="181" t="s">
        <v>7</v>
      </c>
    </row>
    <row r="5606" spans="2:22" s="26" customFormat="1" ht="63" x14ac:dyDescent="0.25">
      <c r="B5606" s="193" t="s">
        <v>1551</v>
      </c>
      <c r="C5606" s="238" t="s">
        <v>1528</v>
      </c>
      <c r="D5606" s="193" t="s">
        <v>1529</v>
      </c>
      <c r="E5606" s="183" t="s">
        <v>26</v>
      </c>
      <c r="F5606" s="183" t="s">
        <v>7</v>
      </c>
      <c r="G5606" s="183" t="s">
        <v>7</v>
      </c>
      <c r="H5606" s="183" t="s">
        <v>7</v>
      </c>
      <c r="I5606" s="183" t="s">
        <v>7</v>
      </c>
      <c r="J5606" s="183" t="s">
        <v>7</v>
      </c>
      <c r="K5606" s="183" t="s">
        <v>7</v>
      </c>
      <c r="L5606" s="183" t="s">
        <v>7</v>
      </c>
      <c r="M5606" s="183" t="s">
        <v>7</v>
      </c>
      <c r="N5606" s="183" t="s">
        <v>7</v>
      </c>
      <c r="O5606" s="183" t="s">
        <v>7</v>
      </c>
      <c r="P5606" s="183" t="s">
        <v>7</v>
      </c>
      <c r="Q5606" s="181" t="s">
        <v>7</v>
      </c>
      <c r="R5606" s="181" t="s">
        <v>7</v>
      </c>
      <c r="S5606" s="239" t="s">
        <v>7</v>
      </c>
      <c r="T5606" s="181" t="s">
        <v>7</v>
      </c>
      <c r="U5606" s="239">
        <f>SUM(U5604:U5605)</f>
        <v>1226.2601999999999</v>
      </c>
      <c r="V5606" s="181" t="s">
        <v>7</v>
      </c>
    </row>
    <row r="5607" spans="2:22" s="26" customFormat="1" ht="47.25" x14ac:dyDescent="0.25">
      <c r="B5607" s="193" t="s">
        <v>1546</v>
      </c>
      <c r="C5607" s="238" t="s">
        <v>1530</v>
      </c>
      <c r="D5607" s="193" t="s">
        <v>1531</v>
      </c>
      <c r="E5607" s="183" t="s">
        <v>3417</v>
      </c>
      <c r="F5607" s="183" t="s">
        <v>4717</v>
      </c>
      <c r="G5607" s="183" t="s">
        <v>7</v>
      </c>
      <c r="H5607" s="195" t="s">
        <v>109</v>
      </c>
      <c r="I5607" s="183">
        <v>2026</v>
      </c>
      <c r="J5607" s="183">
        <v>10</v>
      </c>
      <c r="K5607" s="183" t="s">
        <v>5442</v>
      </c>
      <c r="L5607" s="183" t="s">
        <v>652</v>
      </c>
      <c r="M5607" s="183" t="s">
        <v>4718</v>
      </c>
      <c r="N5607" s="183" t="s">
        <v>4837</v>
      </c>
      <c r="O5607" s="183">
        <v>1</v>
      </c>
      <c r="P5607" s="183">
        <v>159</v>
      </c>
      <c r="Q5607" s="181" t="s">
        <v>193</v>
      </c>
      <c r="R5607" s="181" t="s">
        <v>552</v>
      </c>
      <c r="S5607" s="239">
        <v>2246.6999999999998</v>
      </c>
      <c r="T5607" s="181">
        <v>1.28</v>
      </c>
      <c r="U5607" s="239">
        <f>O5607*P5607*S5607*T5607</f>
        <v>457248.38400000002</v>
      </c>
      <c r="V5607" s="181" t="s">
        <v>7</v>
      </c>
    </row>
    <row r="5608" spans="2:22" s="26" customFormat="1" ht="63" x14ac:dyDescent="0.25">
      <c r="B5608" s="193" t="s">
        <v>1546</v>
      </c>
      <c r="C5608" s="238" t="s">
        <v>1530</v>
      </c>
      <c r="D5608" s="193" t="s">
        <v>1531</v>
      </c>
      <c r="E5608" s="183" t="s">
        <v>4129</v>
      </c>
      <c r="F5608" s="183" t="s">
        <v>4717</v>
      </c>
      <c r="G5608" s="183" t="s">
        <v>7</v>
      </c>
      <c r="H5608" s="195" t="s">
        <v>109</v>
      </c>
      <c r="I5608" s="183">
        <v>2026</v>
      </c>
      <c r="J5608" s="183">
        <v>10</v>
      </c>
      <c r="K5608" s="183" t="s">
        <v>4383</v>
      </c>
      <c r="L5608" s="183" t="s">
        <v>652</v>
      </c>
      <c r="M5608" s="183" t="s">
        <v>4718</v>
      </c>
      <c r="N5608" s="183" t="s">
        <v>4837</v>
      </c>
      <c r="O5608" s="183">
        <v>1</v>
      </c>
      <c r="P5608" s="183">
        <v>1</v>
      </c>
      <c r="Q5608" s="181" t="s">
        <v>111</v>
      </c>
      <c r="R5608" s="181" t="s">
        <v>356</v>
      </c>
      <c r="S5608" s="239">
        <v>35458.43</v>
      </c>
      <c r="T5608" s="181">
        <v>1</v>
      </c>
      <c r="U5608" s="239">
        <f>O5608*P5608*S5608*T5608</f>
        <v>35458.43</v>
      </c>
      <c r="V5608" s="181" t="s">
        <v>7</v>
      </c>
    </row>
    <row r="5609" spans="2:22" s="26" customFormat="1" ht="47.25" x14ac:dyDescent="0.25">
      <c r="B5609" s="193" t="s">
        <v>1546</v>
      </c>
      <c r="C5609" s="238" t="s">
        <v>1530</v>
      </c>
      <c r="D5609" s="193" t="s">
        <v>1531</v>
      </c>
      <c r="E5609" s="183" t="s">
        <v>26</v>
      </c>
      <c r="F5609" s="183" t="s">
        <v>7</v>
      </c>
      <c r="G5609" s="183" t="s">
        <v>7</v>
      </c>
      <c r="H5609" s="183" t="s">
        <v>7</v>
      </c>
      <c r="I5609" s="183" t="s">
        <v>7</v>
      </c>
      <c r="J5609" s="183" t="s">
        <v>7</v>
      </c>
      <c r="K5609" s="183" t="s">
        <v>7</v>
      </c>
      <c r="L5609" s="183" t="s">
        <v>7</v>
      </c>
      <c r="M5609" s="183" t="s">
        <v>7</v>
      </c>
      <c r="N5609" s="183" t="s">
        <v>7</v>
      </c>
      <c r="O5609" s="183" t="s">
        <v>7</v>
      </c>
      <c r="P5609" s="183" t="s">
        <v>7</v>
      </c>
      <c r="Q5609" s="181" t="s">
        <v>7</v>
      </c>
      <c r="R5609" s="181" t="s">
        <v>7</v>
      </c>
      <c r="S5609" s="239" t="s">
        <v>7</v>
      </c>
      <c r="T5609" s="181" t="s">
        <v>7</v>
      </c>
      <c r="U5609" s="239">
        <f>SUM(U5607:U5608)</f>
        <v>492706.81400000001</v>
      </c>
      <c r="V5609" s="181" t="s">
        <v>7</v>
      </c>
    </row>
    <row r="5610" spans="2:22" s="26" customFormat="1" ht="63" x14ac:dyDescent="0.25">
      <c r="B5610" s="193" t="s">
        <v>1560</v>
      </c>
      <c r="C5610" s="238" t="s">
        <v>2253</v>
      </c>
      <c r="D5610" s="193" t="s">
        <v>1532</v>
      </c>
      <c r="E5610" s="183" t="s">
        <v>275</v>
      </c>
      <c r="F5610" s="183" t="s">
        <v>4719</v>
      </c>
      <c r="G5610" s="183" t="s">
        <v>7</v>
      </c>
      <c r="H5610" s="195" t="s">
        <v>109</v>
      </c>
      <c r="I5610" s="183">
        <v>2023</v>
      </c>
      <c r="J5610" s="183">
        <v>10</v>
      </c>
      <c r="K5610" s="183" t="s">
        <v>5410</v>
      </c>
      <c r="L5610" s="183" t="s">
        <v>652</v>
      </c>
      <c r="M5610" s="183" t="s">
        <v>4720</v>
      </c>
      <c r="N5610" s="183" t="s">
        <v>4837</v>
      </c>
      <c r="O5610" s="183">
        <v>1</v>
      </c>
      <c r="P5610" s="183">
        <v>991</v>
      </c>
      <c r="Q5610" s="181" t="s">
        <v>169</v>
      </c>
      <c r="R5610" s="181" t="s">
        <v>5411</v>
      </c>
      <c r="S5610" s="239">
        <v>58.02</v>
      </c>
      <c r="T5610" s="181">
        <v>1.34</v>
      </c>
      <c r="U5610" s="239">
        <f>O5610*P5610*S5610*T5610</f>
        <v>77047.078800000003</v>
      </c>
      <c r="V5610" s="181" t="s">
        <v>7</v>
      </c>
    </row>
    <row r="5611" spans="2:22" s="26" customFormat="1" ht="63" x14ac:dyDescent="0.25">
      <c r="B5611" s="193" t="s">
        <v>1560</v>
      </c>
      <c r="C5611" s="238" t="s">
        <v>2253</v>
      </c>
      <c r="D5611" s="193" t="s">
        <v>1532</v>
      </c>
      <c r="E5611" s="183" t="s">
        <v>4129</v>
      </c>
      <c r="F5611" s="183" t="s">
        <v>4719</v>
      </c>
      <c r="G5611" s="183" t="s">
        <v>7</v>
      </c>
      <c r="H5611" s="195" t="s">
        <v>109</v>
      </c>
      <c r="I5611" s="183">
        <v>2023</v>
      </c>
      <c r="J5611" s="183">
        <v>10</v>
      </c>
      <c r="K5611" s="183" t="s">
        <v>2541</v>
      </c>
      <c r="L5611" s="183" t="s">
        <v>652</v>
      </c>
      <c r="M5611" s="183" t="s">
        <v>4720</v>
      </c>
      <c r="N5611" s="183" t="s">
        <v>4837</v>
      </c>
      <c r="O5611" s="183">
        <v>1</v>
      </c>
      <c r="P5611" s="183">
        <v>1</v>
      </c>
      <c r="Q5611" s="181" t="s">
        <v>111</v>
      </c>
      <c r="R5611" s="181" t="s">
        <v>640</v>
      </c>
      <c r="S5611" s="239">
        <v>70916.850000000006</v>
      </c>
      <c r="T5611" s="181">
        <v>1</v>
      </c>
      <c r="U5611" s="239">
        <f>O5611*P5611*S5611*T5611</f>
        <v>70916.850000000006</v>
      </c>
      <c r="V5611" s="181" t="s">
        <v>7</v>
      </c>
    </row>
    <row r="5612" spans="2:22" s="26" customFormat="1" ht="47.25" x14ac:dyDescent="0.25">
      <c r="B5612" s="193" t="s">
        <v>1560</v>
      </c>
      <c r="C5612" s="238" t="s">
        <v>2253</v>
      </c>
      <c r="D5612" s="193" t="s">
        <v>1532</v>
      </c>
      <c r="E5612" s="183" t="s">
        <v>26</v>
      </c>
      <c r="F5612" s="183" t="s">
        <v>7</v>
      </c>
      <c r="G5612" s="183" t="s">
        <v>7</v>
      </c>
      <c r="H5612" s="183" t="s">
        <v>7</v>
      </c>
      <c r="I5612" s="183" t="s">
        <v>7</v>
      </c>
      <c r="J5612" s="183" t="s">
        <v>7</v>
      </c>
      <c r="K5612" s="183" t="s">
        <v>7</v>
      </c>
      <c r="L5612" s="183" t="s">
        <v>7</v>
      </c>
      <c r="M5612" s="183" t="s">
        <v>7</v>
      </c>
      <c r="N5612" s="183" t="s">
        <v>7</v>
      </c>
      <c r="O5612" s="183" t="s">
        <v>7</v>
      </c>
      <c r="P5612" s="183" t="s">
        <v>7</v>
      </c>
      <c r="Q5612" s="181" t="s">
        <v>7</v>
      </c>
      <c r="R5612" s="181" t="s">
        <v>7</v>
      </c>
      <c r="S5612" s="239" t="s">
        <v>7</v>
      </c>
      <c r="T5612" s="181" t="s">
        <v>7</v>
      </c>
      <c r="U5612" s="239">
        <f>SUM(U5610:U5611)</f>
        <v>147963.92879999999</v>
      </c>
      <c r="V5612" s="181" t="s">
        <v>7</v>
      </c>
    </row>
    <row r="5613" spans="2:22" s="26" customFormat="1" ht="126" x14ac:dyDescent="0.25">
      <c r="B5613" s="193" t="s">
        <v>1551</v>
      </c>
      <c r="C5613" s="238" t="s">
        <v>1533</v>
      </c>
      <c r="D5613" s="193" t="s">
        <v>1534</v>
      </c>
      <c r="E5613" s="183" t="s">
        <v>120</v>
      </c>
      <c r="F5613" s="183" t="s">
        <v>4721</v>
      </c>
      <c r="G5613" s="183" t="s">
        <v>7</v>
      </c>
      <c r="H5613" s="195" t="s">
        <v>109</v>
      </c>
      <c r="I5613" s="183">
        <v>2023</v>
      </c>
      <c r="J5613" s="183">
        <v>10</v>
      </c>
      <c r="K5613" s="183" t="s">
        <v>100</v>
      </c>
      <c r="L5613" s="183" t="s">
        <v>652</v>
      </c>
      <c r="M5613" s="183" t="s">
        <v>4722</v>
      </c>
      <c r="N5613" s="183" t="s">
        <v>4837</v>
      </c>
      <c r="O5613" s="183">
        <v>2.99</v>
      </c>
      <c r="P5613" s="183">
        <v>0.01</v>
      </c>
      <c r="Q5613" s="181" t="s">
        <v>99</v>
      </c>
      <c r="R5613" s="181" t="s">
        <v>188</v>
      </c>
      <c r="S5613" s="239">
        <v>1929.53</v>
      </c>
      <c r="T5613" s="181">
        <v>1.72</v>
      </c>
      <c r="U5613" s="239">
        <f t="shared" ref="U5613:U5618" si="279">O5613*P5613*S5613*T5613</f>
        <v>99.231868840000004</v>
      </c>
      <c r="V5613" s="181" t="s">
        <v>7</v>
      </c>
    </row>
    <row r="5614" spans="2:22" s="26" customFormat="1" ht="126" x14ac:dyDescent="0.25">
      <c r="B5614" s="193" t="s">
        <v>1551</v>
      </c>
      <c r="C5614" s="238" t="s">
        <v>1533</v>
      </c>
      <c r="D5614" s="193" t="s">
        <v>1534</v>
      </c>
      <c r="E5614" s="183" t="s">
        <v>121</v>
      </c>
      <c r="F5614" s="183" t="s">
        <v>4721</v>
      </c>
      <c r="G5614" s="183" t="s">
        <v>7</v>
      </c>
      <c r="H5614" s="195" t="s">
        <v>109</v>
      </c>
      <c r="I5614" s="183">
        <v>2023</v>
      </c>
      <c r="J5614" s="183">
        <v>10</v>
      </c>
      <c r="K5614" s="183" t="s">
        <v>100</v>
      </c>
      <c r="L5614" s="183" t="s">
        <v>652</v>
      </c>
      <c r="M5614" s="183" t="s">
        <v>4722</v>
      </c>
      <c r="N5614" s="183" t="s">
        <v>4837</v>
      </c>
      <c r="O5614" s="183">
        <v>2.99</v>
      </c>
      <c r="P5614" s="183">
        <f>P5613</f>
        <v>0.01</v>
      </c>
      <c r="Q5614" s="181" t="s">
        <v>99</v>
      </c>
      <c r="R5614" s="181" t="s">
        <v>189</v>
      </c>
      <c r="S5614" s="239">
        <v>1262.83</v>
      </c>
      <c r="T5614" s="181">
        <v>1.1100000000000001</v>
      </c>
      <c r="U5614" s="239">
        <f t="shared" si="279"/>
        <v>41.912064870000002</v>
      </c>
      <c r="V5614" s="181" t="s">
        <v>7</v>
      </c>
    </row>
    <row r="5615" spans="2:22" s="26" customFormat="1" ht="126" x14ac:dyDescent="0.25">
      <c r="B5615" s="193" t="s">
        <v>1551</v>
      </c>
      <c r="C5615" s="238" t="s">
        <v>1533</v>
      </c>
      <c r="D5615" s="193" t="s">
        <v>1534</v>
      </c>
      <c r="E5615" s="183" t="s">
        <v>4430</v>
      </c>
      <c r="F5615" s="183" t="s">
        <v>4721</v>
      </c>
      <c r="G5615" s="183" t="s">
        <v>7</v>
      </c>
      <c r="H5615" s="195" t="s">
        <v>109</v>
      </c>
      <c r="I5615" s="183">
        <v>2023</v>
      </c>
      <c r="J5615" s="183">
        <v>10</v>
      </c>
      <c r="K5615" s="183" t="s">
        <v>4484</v>
      </c>
      <c r="L5615" s="183" t="s">
        <v>652</v>
      </c>
      <c r="M5615" s="183" t="s">
        <v>4722</v>
      </c>
      <c r="N5615" s="183" t="s">
        <v>4837</v>
      </c>
      <c r="O5615" s="183">
        <v>1</v>
      </c>
      <c r="P5615" s="183">
        <f>P5614</f>
        <v>0.01</v>
      </c>
      <c r="Q5615" s="181" t="s">
        <v>99</v>
      </c>
      <c r="R5615" s="181" t="s">
        <v>1556</v>
      </c>
      <c r="S5615" s="239">
        <v>1502.12</v>
      </c>
      <c r="T5615" s="181">
        <v>1.1100000000000001</v>
      </c>
      <c r="U5615" s="239">
        <f t="shared" si="279"/>
        <v>16.673532000000002</v>
      </c>
      <c r="V5615" s="181" t="s">
        <v>7</v>
      </c>
    </row>
    <row r="5616" spans="2:22" s="26" customFormat="1" ht="126" x14ac:dyDescent="0.25">
      <c r="B5616" s="193" t="s">
        <v>1551</v>
      </c>
      <c r="C5616" s="238" t="s">
        <v>1533</v>
      </c>
      <c r="D5616" s="193" t="s">
        <v>1534</v>
      </c>
      <c r="E5616" s="183" t="s">
        <v>549</v>
      </c>
      <c r="F5616" s="183" t="s">
        <v>4723</v>
      </c>
      <c r="G5616" s="183" t="s">
        <v>7</v>
      </c>
      <c r="H5616" s="195" t="s">
        <v>109</v>
      </c>
      <c r="I5616" s="183">
        <v>2023</v>
      </c>
      <c r="J5616" s="183">
        <v>10</v>
      </c>
      <c r="K5616" s="183" t="s">
        <v>3430</v>
      </c>
      <c r="L5616" s="183" t="s">
        <v>652</v>
      </c>
      <c r="M5616" s="183" t="s">
        <v>4722</v>
      </c>
      <c r="N5616" s="183" t="s">
        <v>4837</v>
      </c>
      <c r="O5616" s="183">
        <v>1</v>
      </c>
      <c r="P5616" s="183">
        <v>2</v>
      </c>
      <c r="Q5616" s="181" t="s">
        <v>149</v>
      </c>
      <c r="R5616" s="181" t="s">
        <v>555</v>
      </c>
      <c r="S5616" s="239">
        <v>320.38</v>
      </c>
      <c r="T5616" s="181">
        <v>1.31</v>
      </c>
      <c r="U5616" s="239">
        <f t="shared" si="279"/>
        <v>839.39560000000006</v>
      </c>
      <c r="V5616" s="181" t="s">
        <v>7</v>
      </c>
    </row>
    <row r="5617" spans="2:22" s="26" customFormat="1" ht="126" x14ac:dyDescent="0.25">
      <c r="B5617" s="193" t="s">
        <v>1551</v>
      </c>
      <c r="C5617" s="238" t="s">
        <v>1533</v>
      </c>
      <c r="D5617" s="193" t="s">
        <v>1534</v>
      </c>
      <c r="E5617" s="183" t="s">
        <v>275</v>
      </c>
      <c r="F5617" s="183" t="s">
        <v>4723</v>
      </c>
      <c r="G5617" s="183" t="s">
        <v>7</v>
      </c>
      <c r="H5617" s="195" t="s">
        <v>109</v>
      </c>
      <c r="I5617" s="183">
        <v>2023</v>
      </c>
      <c r="J5617" s="183">
        <v>10</v>
      </c>
      <c r="K5617" s="183" t="s">
        <v>5401</v>
      </c>
      <c r="L5617" s="183" t="s">
        <v>652</v>
      </c>
      <c r="M5617" s="183" t="s">
        <v>4722</v>
      </c>
      <c r="N5617" s="183" t="s">
        <v>4837</v>
      </c>
      <c r="O5617" s="183">
        <v>1</v>
      </c>
      <c r="P5617" s="183">
        <v>2</v>
      </c>
      <c r="Q5617" s="181" t="s">
        <v>169</v>
      </c>
      <c r="R5617" s="181" t="s">
        <v>4479</v>
      </c>
      <c r="S5617" s="239">
        <v>841.03</v>
      </c>
      <c r="T5617" s="181">
        <v>1.34</v>
      </c>
      <c r="U5617" s="239">
        <f t="shared" si="279"/>
        <v>2253.9603999999999</v>
      </c>
      <c r="V5617" s="181" t="s">
        <v>7</v>
      </c>
    </row>
    <row r="5618" spans="2:22" s="26" customFormat="1" ht="126" x14ac:dyDescent="0.25">
      <c r="B5618" s="193" t="s">
        <v>1551</v>
      </c>
      <c r="C5618" s="238" t="s">
        <v>1533</v>
      </c>
      <c r="D5618" s="193" t="s">
        <v>1534</v>
      </c>
      <c r="E5618" s="183" t="s">
        <v>4129</v>
      </c>
      <c r="F5618" s="183" t="s">
        <v>4721</v>
      </c>
      <c r="G5618" s="183" t="s">
        <v>7</v>
      </c>
      <c r="H5618" s="195" t="s">
        <v>109</v>
      </c>
      <c r="I5618" s="183">
        <v>2023</v>
      </c>
      <c r="J5618" s="183">
        <v>0.4</v>
      </c>
      <c r="K5618" s="183" t="s">
        <v>4299</v>
      </c>
      <c r="L5618" s="183" t="s">
        <v>652</v>
      </c>
      <c r="M5618" s="183" t="s">
        <v>4722</v>
      </c>
      <c r="N5618" s="183" t="s">
        <v>4837</v>
      </c>
      <c r="O5618" s="183">
        <v>1</v>
      </c>
      <c r="P5618" s="183">
        <v>1</v>
      </c>
      <c r="Q5618" s="181" t="s">
        <v>111</v>
      </c>
      <c r="R5618" s="181" t="s">
        <v>139</v>
      </c>
      <c r="S5618" s="239">
        <v>425.5</v>
      </c>
      <c r="T5618" s="181">
        <v>1</v>
      </c>
      <c r="U5618" s="239">
        <f t="shared" si="279"/>
        <v>425.5</v>
      </c>
      <c r="V5618" s="181" t="s">
        <v>7</v>
      </c>
    </row>
    <row r="5619" spans="2:22" s="26" customFormat="1" ht="126" x14ac:dyDescent="0.25">
      <c r="B5619" s="193" t="s">
        <v>1551</v>
      </c>
      <c r="C5619" s="238" t="s">
        <v>1533</v>
      </c>
      <c r="D5619" s="193" t="s">
        <v>1534</v>
      </c>
      <c r="E5619" s="183" t="s">
        <v>26</v>
      </c>
      <c r="F5619" s="183" t="s">
        <v>7</v>
      </c>
      <c r="G5619" s="183" t="s">
        <v>7</v>
      </c>
      <c r="H5619" s="183" t="s">
        <v>7</v>
      </c>
      <c r="I5619" s="183" t="s">
        <v>7</v>
      </c>
      <c r="J5619" s="183" t="s">
        <v>7</v>
      </c>
      <c r="K5619" s="183" t="s">
        <v>7</v>
      </c>
      <c r="L5619" s="183" t="s">
        <v>7</v>
      </c>
      <c r="M5619" s="183" t="s">
        <v>7</v>
      </c>
      <c r="N5619" s="183" t="s">
        <v>7</v>
      </c>
      <c r="O5619" s="183" t="s">
        <v>7</v>
      </c>
      <c r="P5619" s="183" t="s">
        <v>7</v>
      </c>
      <c r="Q5619" s="181" t="s">
        <v>7</v>
      </c>
      <c r="R5619" s="181" t="s">
        <v>7</v>
      </c>
      <c r="S5619" s="239" t="s">
        <v>7</v>
      </c>
      <c r="T5619" s="181" t="s">
        <v>7</v>
      </c>
      <c r="U5619" s="239">
        <f>SUM(U5613:U5618)</f>
        <v>3676.6734657100001</v>
      </c>
      <c r="V5619" s="181" t="s">
        <v>7</v>
      </c>
    </row>
    <row r="5620" spans="2:22" s="26" customFormat="1" ht="47.25" x14ac:dyDescent="0.25">
      <c r="B5620" s="193" t="s">
        <v>1543</v>
      </c>
      <c r="C5620" s="238" t="s">
        <v>1535</v>
      </c>
      <c r="D5620" s="193" t="s">
        <v>1536</v>
      </c>
      <c r="E5620" s="183" t="s">
        <v>639</v>
      </c>
      <c r="F5620" s="183" t="s">
        <v>4724</v>
      </c>
      <c r="G5620" s="183" t="s">
        <v>7</v>
      </c>
      <c r="H5620" s="195" t="s">
        <v>5296</v>
      </c>
      <c r="I5620" s="183">
        <v>2022</v>
      </c>
      <c r="J5620" s="183" t="s">
        <v>7</v>
      </c>
      <c r="K5620" s="183" t="s">
        <v>1744</v>
      </c>
      <c r="L5620" s="183" t="s">
        <v>134</v>
      </c>
      <c r="M5620" s="183" t="s">
        <v>4725</v>
      </c>
      <c r="N5620" s="183" t="s">
        <v>4837</v>
      </c>
      <c r="O5620" s="183">
        <v>1</v>
      </c>
      <c r="P5620" s="183">
        <v>506.5</v>
      </c>
      <c r="Q5620" s="181" t="s">
        <v>199</v>
      </c>
      <c r="R5620" s="181" t="s">
        <v>396</v>
      </c>
      <c r="S5620" s="239">
        <v>18.600000000000001</v>
      </c>
      <c r="T5620" s="181">
        <v>1.29</v>
      </c>
      <c r="U5620" s="239">
        <f>O5620*P5620*S5620*T5620</f>
        <v>12152.961000000003</v>
      </c>
      <c r="V5620" s="181" t="s">
        <v>7</v>
      </c>
    </row>
    <row r="5621" spans="2:22" s="26" customFormat="1" ht="47.25" x14ac:dyDescent="0.25">
      <c r="B5621" s="193" t="s">
        <v>1543</v>
      </c>
      <c r="C5621" s="238" t="s">
        <v>1535</v>
      </c>
      <c r="D5621" s="193" t="s">
        <v>1536</v>
      </c>
      <c r="E5621" s="183" t="s">
        <v>639</v>
      </c>
      <c r="F5621" s="183" t="s">
        <v>4724</v>
      </c>
      <c r="G5621" s="183" t="s">
        <v>7</v>
      </c>
      <c r="H5621" s="195" t="s">
        <v>5296</v>
      </c>
      <c r="I5621" s="183">
        <v>2022</v>
      </c>
      <c r="J5621" s="183" t="s">
        <v>7</v>
      </c>
      <c r="K5621" s="183" t="s">
        <v>3466</v>
      </c>
      <c r="L5621" s="183" t="s">
        <v>134</v>
      </c>
      <c r="M5621" s="183" t="s">
        <v>4725</v>
      </c>
      <c r="N5621" s="183" t="s">
        <v>4837</v>
      </c>
      <c r="O5621" s="183">
        <v>1</v>
      </c>
      <c r="P5621" s="183">
        <v>506.5</v>
      </c>
      <c r="Q5621" s="181" t="s">
        <v>199</v>
      </c>
      <c r="R5621" s="181" t="s">
        <v>3467</v>
      </c>
      <c r="S5621" s="239">
        <v>9.86</v>
      </c>
      <c r="T5621" s="181">
        <v>1.29</v>
      </c>
      <c r="U5621" s="239">
        <f>O5621*P5621*S5621*T5621</f>
        <v>6442.3761000000004</v>
      </c>
      <c r="V5621" s="181" t="s">
        <v>7</v>
      </c>
    </row>
    <row r="5622" spans="2:22" s="26" customFormat="1" ht="63" x14ac:dyDescent="0.25">
      <c r="B5622" s="193" t="s">
        <v>1543</v>
      </c>
      <c r="C5622" s="238" t="s">
        <v>1535</v>
      </c>
      <c r="D5622" s="193" t="s">
        <v>1536</v>
      </c>
      <c r="E5622" s="183" t="s">
        <v>4129</v>
      </c>
      <c r="F5622" s="183" t="s">
        <v>4724</v>
      </c>
      <c r="G5622" s="183" t="s">
        <v>7</v>
      </c>
      <c r="H5622" s="195" t="s">
        <v>5296</v>
      </c>
      <c r="I5622" s="183">
        <v>2022</v>
      </c>
      <c r="J5622" s="183" t="s">
        <v>7</v>
      </c>
      <c r="K5622" s="183" t="s">
        <v>4033</v>
      </c>
      <c r="L5622" s="183" t="s">
        <v>134</v>
      </c>
      <c r="M5622" s="183" t="s">
        <v>4725</v>
      </c>
      <c r="N5622" s="183" t="s">
        <v>4837</v>
      </c>
      <c r="O5622" s="183">
        <v>1</v>
      </c>
      <c r="P5622" s="183">
        <v>1</v>
      </c>
      <c r="Q5622" s="181" t="s">
        <v>111</v>
      </c>
      <c r="R5622" s="181" t="s">
        <v>260</v>
      </c>
      <c r="S5622" s="239">
        <v>2127.5100000000002</v>
      </c>
      <c r="T5622" s="181">
        <v>1</v>
      </c>
      <c r="U5622" s="239">
        <f>O5622*P5622*S5622*T5622</f>
        <v>2127.5100000000002</v>
      </c>
      <c r="V5622" s="181" t="s">
        <v>7</v>
      </c>
    </row>
    <row r="5623" spans="2:22" s="26" customFormat="1" ht="47.25" x14ac:dyDescent="0.25">
      <c r="B5623" s="193" t="s">
        <v>1543</v>
      </c>
      <c r="C5623" s="238" t="s">
        <v>1535</v>
      </c>
      <c r="D5623" s="193" t="s">
        <v>1536</v>
      </c>
      <c r="E5623" s="183" t="s">
        <v>26</v>
      </c>
      <c r="F5623" s="183" t="s">
        <v>7</v>
      </c>
      <c r="G5623" s="183" t="s">
        <v>7</v>
      </c>
      <c r="H5623" s="183" t="s">
        <v>7</v>
      </c>
      <c r="I5623" s="183" t="s">
        <v>7</v>
      </c>
      <c r="J5623" s="183" t="s">
        <v>7</v>
      </c>
      <c r="K5623" s="183" t="s">
        <v>7</v>
      </c>
      <c r="L5623" s="183" t="s">
        <v>7</v>
      </c>
      <c r="M5623" s="183" t="s">
        <v>7</v>
      </c>
      <c r="N5623" s="183" t="s">
        <v>7</v>
      </c>
      <c r="O5623" s="183" t="s">
        <v>7</v>
      </c>
      <c r="P5623" s="183" t="s">
        <v>7</v>
      </c>
      <c r="Q5623" s="181" t="s">
        <v>7</v>
      </c>
      <c r="R5623" s="181" t="s">
        <v>7</v>
      </c>
      <c r="S5623" s="239" t="s">
        <v>7</v>
      </c>
      <c r="T5623" s="181" t="s">
        <v>7</v>
      </c>
      <c r="U5623" s="239">
        <f>SUM(U5620:U5622)</f>
        <v>20722.847100000006</v>
      </c>
      <c r="V5623" s="181" t="s">
        <v>7</v>
      </c>
    </row>
    <row r="5624" spans="2:22" s="26" customFormat="1" ht="157.5" x14ac:dyDescent="0.25">
      <c r="B5624" s="193" t="s">
        <v>1544</v>
      </c>
      <c r="C5624" s="238" t="s">
        <v>1537</v>
      </c>
      <c r="D5624" s="193" t="s">
        <v>1538</v>
      </c>
      <c r="E5624" s="183" t="s">
        <v>3397</v>
      </c>
      <c r="F5624" s="183" t="s">
        <v>4726</v>
      </c>
      <c r="G5624" s="183" t="s">
        <v>7</v>
      </c>
      <c r="H5624" s="195" t="s">
        <v>109</v>
      </c>
      <c r="I5624" s="183">
        <v>2026</v>
      </c>
      <c r="J5624" s="183">
        <v>10</v>
      </c>
      <c r="K5624" s="183" t="s">
        <v>4486</v>
      </c>
      <c r="L5624" s="183" t="s">
        <v>134</v>
      </c>
      <c r="M5624" s="183" t="s">
        <v>4727</v>
      </c>
      <c r="N5624" s="183" t="s">
        <v>4837</v>
      </c>
      <c r="O5624" s="183">
        <v>1</v>
      </c>
      <c r="P5624" s="183">
        <v>4</v>
      </c>
      <c r="Q5624" s="181" t="s">
        <v>160</v>
      </c>
      <c r="R5624" s="181" t="s">
        <v>4013</v>
      </c>
      <c r="S5624" s="239">
        <v>1786.74</v>
      </c>
      <c r="T5624" s="181">
        <v>1.27</v>
      </c>
      <c r="U5624" s="239">
        <f>O5624*P5624*S5624*T5624</f>
        <v>9076.6391999999996</v>
      </c>
      <c r="V5624" s="181" t="s">
        <v>7</v>
      </c>
    </row>
    <row r="5625" spans="2:22" s="26" customFormat="1" ht="157.5" x14ac:dyDescent="0.25">
      <c r="B5625" s="193" t="s">
        <v>1544</v>
      </c>
      <c r="C5625" s="238" t="s">
        <v>1537</v>
      </c>
      <c r="D5625" s="193" t="s">
        <v>1538</v>
      </c>
      <c r="E5625" s="183" t="s">
        <v>3397</v>
      </c>
      <c r="F5625" s="183" t="s">
        <v>4726</v>
      </c>
      <c r="G5625" s="183" t="s">
        <v>7</v>
      </c>
      <c r="H5625" s="195" t="s">
        <v>109</v>
      </c>
      <c r="I5625" s="183">
        <v>2026</v>
      </c>
      <c r="J5625" s="183">
        <v>10</v>
      </c>
      <c r="K5625" s="183" t="s">
        <v>578</v>
      </c>
      <c r="L5625" s="183" t="s">
        <v>134</v>
      </c>
      <c r="M5625" s="183" t="s">
        <v>4727</v>
      </c>
      <c r="N5625" s="183" t="s">
        <v>4837</v>
      </c>
      <c r="O5625" s="183">
        <v>1</v>
      </c>
      <c r="P5625" s="183">
        <v>7</v>
      </c>
      <c r="Q5625" s="181" t="s">
        <v>160</v>
      </c>
      <c r="R5625" s="181" t="s">
        <v>728</v>
      </c>
      <c r="S5625" s="239">
        <v>1338.63</v>
      </c>
      <c r="T5625" s="181">
        <v>1.27</v>
      </c>
      <c r="U5625" s="239">
        <f t="shared" ref="U5625:U5640" si="280">O5625*P5625*S5625*T5625</f>
        <v>11900.420700000001</v>
      </c>
      <c r="V5625" s="181" t="s">
        <v>7</v>
      </c>
    </row>
    <row r="5626" spans="2:22" s="26" customFormat="1" ht="157.5" x14ac:dyDescent="0.25">
      <c r="B5626" s="193" t="s">
        <v>1544</v>
      </c>
      <c r="C5626" s="238" t="s">
        <v>1537</v>
      </c>
      <c r="D5626" s="193" t="s">
        <v>1538</v>
      </c>
      <c r="E5626" s="183" t="s">
        <v>3397</v>
      </c>
      <c r="F5626" s="183" t="s">
        <v>4726</v>
      </c>
      <c r="G5626" s="183" t="s">
        <v>7</v>
      </c>
      <c r="H5626" s="195" t="s">
        <v>109</v>
      </c>
      <c r="I5626" s="183">
        <v>2026</v>
      </c>
      <c r="J5626" s="183">
        <v>10</v>
      </c>
      <c r="K5626" s="183" t="s">
        <v>4428</v>
      </c>
      <c r="L5626" s="183" t="s">
        <v>134</v>
      </c>
      <c r="M5626" s="183" t="s">
        <v>4727</v>
      </c>
      <c r="N5626" s="183" t="s">
        <v>4837</v>
      </c>
      <c r="O5626" s="183">
        <v>1</v>
      </c>
      <c r="P5626" s="183">
        <v>1</v>
      </c>
      <c r="Q5626" s="181" t="s">
        <v>160</v>
      </c>
      <c r="R5626" s="181" t="s">
        <v>4012</v>
      </c>
      <c r="S5626" s="239">
        <v>1288.9100000000001</v>
      </c>
      <c r="T5626" s="181">
        <v>1.27</v>
      </c>
      <c r="U5626" s="239">
        <f t="shared" si="280"/>
        <v>1636.9157</v>
      </c>
      <c r="V5626" s="181" t="s">
        <v>7</v>
      </c>
    </row>
    <row r="5627" spans="2:22" s="26" customFormat="1" ht="157.5" x14ac:dyDescent="0.25">
      <c r="B5627" s="193" t="s">
        <v>1544</v>
      </c>
      <c r="C5627" s="238" t="s">
        <v>1537</v>
      </c>
      <c r="D5627" s="193" t="s">
        <v>1538</v>
      </c>
      <c r="E5627" s="183" t="s">
        <v>3397</v>
      </c>
      <c r="F5627" s="183" t="s">
        <v>4726</v>
      </c>
      <c r="G5627" s="183" t="s">
        <v>7</v>
      </c>
      <c r="H5627" s="195" t="s">
        <v>109</v>
      </c>
      <c r="I5627" s="183">
        <v>2026</v>
      </c>
      <c r="J5627" s="183">
        <v>10</v>
      </c>
      <c r="K5627" s="183" t="s">
        <v>4482</v>
      </c>
      <c r="L5627" s="183" t="s">
        <v>134</v>
      </c>
      <c r="M5627" s="183" t="s">
        <v>4727</v>
      </c>
      <c r="N5627" s="183" t="s">
        <v>4837</v>
      </c>
      <c r="O5627" s="183">
        <v>1</v>
      </c>
      <c r="P5627" s="183">
        <v>2</v>
      </c>
      <c r="Q5627" s="181" t="s">
        <v>160</v>
      </c>
      <c r="R5627" s="181" t="s">
        <v>3402</v>
      </c>
      <c r="S5627" s="239">
        <v>3571.53</v>
      </c>
      <c r="T5627" s="181">
        <v>1.27</v>
      </c>
      <c r="U5627" s="239">
        <f t="shared" si="280"/>
        <v>9071.6862000000001</v>
      </c>
      <c r="V5627" s="181" t="s">
        <v>7</v>
      </c>
    </row>
    <row r="5628" spans="2:22" s="26" customFormat="1" ht="157.5" x14ac:dyDescent="0.25">
      <c r="B5628" s="193" t="s">
        <v>1544</v>
      </c>
      <c r="C5628" s="238" t="s">
        <v>1537</v>
      </c>
      <c r="D5628" s="193" t="s">
        <v>1538</v>
      </c>
      <c r="E5628" s="183" t="s">
        <v>4129</v>
      </c>
      <c r="F5628" s="183" t="s">
        <v>4726</v>
      </c>
      <c r="G5628" s="183" t="s">
        <v>7</v>
      </c>
      <c r="H5628" s="195" t="s">
        <v>109</v>
      </c>
      <c r="I5628" s="183">
        <v>2026</v>
      </c>
      <c r="J5628" s="183">
        <v>10</v>
      </c>
      <c r="K5628" s="183" t="s">
        <v>4326</v>
      </c>
      <c r="L5628" s="183" t="s">
        <v>134</v>
      </c>
      <c r="M5628" s="183" t="s">
        <v>4727</v>
      </c>
      <c r="N5628" s="183" t="s">
        <v>4837</v>
      </c>
      <c r="O5628" s="183">
        <v>1</v>
      </c>
      <c r="P5628" s="183">
        <v>1</v>
      </c>
      <c r="Q5628" s="181" t="s">
        <v>111</v>
      </c>
      <c r="R5628" s="181" t="s">
        <v>211</v>
      </c>
      <c r="S5628" s="239">
        <v>4255.01</v>
      </c>
      <c r="T5628" s="181">
        <v>1</v>
      </c>
      <c r="U5628" s="239">
        <f t="shared" si="280"/>
        <v>4255.01</v>
      </c>
      <c r="V5628" s="181" t="s">
        <v>7</v>
      </c>
    </row>
    <row r="5629" spans="2:22" s="26" customFormat="1" ht="157.5" x14ac:dyDescent="0.25">
      <c r="B5629" s="193" t="s">
        <v>1544</v>
      </c>
      <c r="C5629" s="238" t="s">
        <v>1537</v>
      </c>
      <c r="D5629" s="193" t="s">
        <v>1538</v>
      </c>
      <c r="E5629" s="183" t="s">
        <v>120</v>
      </c>
      <c r="F5629" s="183" t="s">
        <v>4728</v>
      </c>
      <c r="G5629" s="183" t="s">
        <v>7</v>
      </c>
      <c r="H5629" s="195" t="s">
        <v>109</v>
      </c>
      <c r="I5629" s="183">
        <v>2026</v>
      </c>
      <c r="J5629" s="183">
        <v>10</v>
      </c>
      <c r="K5629" s="183" t="s">
        <v>100</v>
      </c>
      <c r="L5629" s="183" t="s">
        <v>134</v>
      </c>
      <c r="M5629" s="183" t="s">
        <v>4727</v>
      </c>
      <c r="N5629" s="183" t="s">
        <v>4837</v>
      </c>
      <c r="O5629" s="183">
        <v>1</v>
      </c>
      <c r="P5629" s="183">
        <v>10.39</v>
      </c>
      <c r="Q5629" s="181" t="s">
        <v>99</v>
      </c>
      <c r="R5629" s="181" t="s">
        <v>188</v>
      </c>
      <c r="S5629" s="239">
        <v>1929.53</v>
      </c>
      <c r="T5629" s="181">
        <v>1.72</v>
      </c>
      <c r="U5629" s="239">
        <f t="shared" si="280"/>
        <v>34482.244723999996</v>
      </c>
      <c r="V5629" s="181" t="s">
        <v>7</v>
      </c>
    </row>
    <row r="5630" spans="2:22" s="26" customFormat="1" ht="157.5" x14ac:dyDescent="0.25">
      <c r="B5630" s="193" t="s">
        <v>1544</v>
      </c>
      <c r="C5630" s="238" t="s">
        <v>1537</v>
      </c>
      <c r="D5630" s="193" t="s">
        <v>1538</v>
      </c>
      <c r="E5630" s="183" t="s">
        <v>120</v>
      </c>
      <c r="F5630" s="183" t="s">
        <v>4729</v>
      </c>
      <c r="G5630" s="183" t="s">
        <v>7</v>
      </c>
      <c r="H5630" s="195" t="s">
        <v>109</v>
      </c>
      <c r="I5630" s="183">
        <v>2026</v>
      </c>
      <c r="J5630" s="183">
        <v>0.4</v>
      </c>
      <c r="K5630" s="183" t="s">
        <v>100</v>
      </c>
      <c r="L5630" s="183" t="s">
        <v>134</v>
      </c>
      <c r="M5630" s="183" t="s">
        <v>4727</v>
      </c>
      <c r="N5630" s="183" t="s">
        <v>4837</v>
      </c>
      <c r="O5630" s="183">
        <v>1</v>
      </c>
      <c r="P5630" s="183">
        <v>2.2330000000000001</v>
      </c>
      <c r="Q5630" s="181" t="s">
        <v>99</v>
      </c>
      <c r="R5630" s="181" t="s">
        <v>1547</v>
      </c>
      <c r="S5630" s="239">
        <v>963.68</v>
      </c>
      <c r="T5630" s="181">
        <v>1.86</v>
      </c>
      <c r="U5630" s="239">
        <f t="shared" si="280"/>
        <v>4002.5292384000004</v>
      </c>
      <c r="V5630" s="181" t="s">
        <v>7</v>
      </c>
    </row>
    <row r="5631" spans="2:22" s="26" customFormat="1" ht="157.5" x14ac:dyDescent="0.25">
      <c r="B5631" s="193" t="s">
        <v>1544</v>
      </c>
      <c r="C5631" s="238" t="s">
        <v>1537</v>
      </c>
      <c r="D5631" s="193" t="s">
        <v>1538</v>
      </c>
      <c r="E5631" s="183" t="s">
        <v>121</v>
      </c>
      <c r="F5631" s="183" t="s">
        <v>4728</v>
      </c>
      <c r="G5631" s="183" t="s">
        <v>7</v>
      </c>
      <c r="H5631" s="195" t="s">
        <v>109</v>
      </c>
      <c r="I5631" s="183">
        <v>2026</v>
      </c>
      <c r="J5631" s="183">
        <v>10</v>
      </c>
      <c r="K5631" s="183" t="s">
        <v>100</v>
      </c>
      <c r="L5631" s="183" t="s">
        <v>134</v>
      </c>
      <c r="M5631" s="183" t="s">
        <v>4727</v>
      </c>
      <c r="N5631" s="183" t="s">
        <v>4837</v>
      </c>
      <c r="O5631" s="183">
        <v>1</v>
      </c>
      <c r="P5631" s="183">
        <f>P5629</f>
        <v>10.39</v>
      </c>
      <c r="Q5631" s="181" t="s">
        <v>99</v>
      </c>
      <c r="R5631" s="181" t="s">
        <v>189</v>
      </c>
      <c r="S5631" s="239">
        <v>1262.83</v>
      </c>
      <c r="T5631" s="181">
        <v>1.1100000000000001</v>
      </c>
      <c r="U5631" s="239">
        <f t="shared" si="280"/>
        <v>14564.092107000002</v>
      </c>
      <c r="V5631" s="181" t="s">
        <v>7</v>
      </c>
    </row>
    <row r="5632" spans="2:22" s="26" customFormat="1" ht="157.5" x14ac:dyDescent="0.25">
      <c r="B5632" s="193" t="s">
        <v>1544</v>
      </c>
      <c r="C5632" s="238" t="s">
        <v>1537</v>
      </c>
      <c r="D5632" s="193" t="s">
        <v>1538</v>
      </c>
      <c r="E5632" s="183" t="s">
        <v>121</v>
      </c>
      <c r="F5632" s="183" t="s">
        <v>4729</v>
      </c>
      <c r="G5632" s="183" t="s">
        <v>7</v>
      </c>
      <c r="H5632" s="195" t="s">
        <v>109</v>
      </c>
      <c r="I5632" s="183">
        <v>2026</v>
      </c>
      <c r="J5632" s="183">
        <v>0.4</v>
      </c>
      <c r="K5632" s="183" t="s">
        <v>100</v>
      </c>
      <c r="L5632" s="183" t="s">
        <v>134</v>
      </c>
      <c r="M5632" s="183" t="s">
        <v>4727</v>
      </c>
      <c r="N5632" s="183" t="s">
        <v>4837</v>
      </c>
      <c r="O5632" s="183">
        <v>1</v>
      </c>
      <c r="P5632" s="183">
        <f>P5630</f>
        <v>2.2330000000000001</v>
      </c>
      <c r="Q5632" s="181" t="s">
        <v>99</v>
      </c>
      <c r="R5632" s="181" t="s">
        <v>1548</v>
      </c>
      <c r="S5632" s="239">
        <v>949.02</v>
      </c>
      <c r="T5632" s="181">
        <v>1.1100000000000001</v>
      </c>
      <c r="U5632" s="239">
        <f t="shared" si="280"/>
        <v>2352.2694426000003</v>
      </c>
      <c r="V5632" s="181" t="s">
        <v>7</v>
      </c>
    </row>
    <row r="5633" spans="2:22" s="26" customFormat="1" ht="157.5" x14ac:dyDescent="0.25">
      <c r="B5633" s="193" t="s">
        <v>1544</v>
      </c>
      <c r="C5633" s="238" t="s">
        <v>1537</v>
      </c>
      <c r="D5633" s="193" t="s">
        <v>1538</v>
      </c>
      <c r="E5633" s="183" t="s">
        <v>2059</v>
      </c>
      <c r="F5633" s="183" t="s">
        <v>4728</v>
      </c>
      <c r="G5633" s="183" t="s">
        <v>7</v>
      </c>
      <c r="H5633" s="195" t="s">
        <v>109</v>
      </c>
      <c r="I5633" s="183">
        <v>2026</v>
      </c>
      <c r="J5633" s="183">
        <v>10</v>
      </c>
      <c r="K5633" s="183" t="s">
        <v>1920</v>
      </c>
      <c r="L5633" s="183" t="s">
        <v>134</v>
      </c>
      <c r="M5633" s="183" t="s">
        <v>4727</v>
      </c>
      <c r="N5633" s="183" t="s">
        <v>4837</v>
      </c>
      <c r="O5633" s="183">
        <v>3</v>
      </c>
      <c r="P5633" s="183">
        <f>P5629</f>
        <v>10.39</v>
      </c>
      <c r="Q5633" s="181" t="s">
        <v>99</v>
      </c>
      <c r="R5633" s="181" t="s">
        <v>557</v>
      </c>
      <c r="S5633" s="239">
        <v>1529.52</v>
      </c>
      <c r="T5633" s="181">
        <v>1.1100000000000001</v>
      </c>
      <c r="U5633" s="239">
        <f>O5633*P5633*S5633*T5633</f>
        <v>52919.403624000006</v>
      </c>
      <c r="V5633" s="181" t="s">
        <v>7</v>
      </c>
    </row>
    <row r="5634" spans="2:22" s="26" customFormat="1" ht="157.5" x14ac:dyDescent="0.25">
      <c r="B5634" s="193" t="s">
        <v>1544</v>
      </c>
      <c r="C5634" s="238" t="s">
        <v>1537</v>
      </c>
      <c r="D5634" s="193" t="s">
        <v>1538</v>
      </c>
      <c r="E5634" s="183" t="s">
        <v>4430</v>
      </c>
      <c r="F5634" s="183" t="s">
        <v>4729</v>
      </c>
      <c r="G5634" s="183" t="s">
        <v>7</v>
      </c>
      <c r="H5634" s="195" t="s">
        <v>109</v>
      </c>
      <c r="I5634" s="183">
        <v>2026</v>
      </c>
      <c r="J5634" s="183">
        <v>0.4</v>
      </c>
      <c r="K5634" s="183" t="s">
        <v>4537</v>
      </c>
      <c r="L5634" s="183" t="s">
        <v>134</v>
      </c>
      <c r="M5634" s="183" t="s">
        <v>4727</v>
      </c>
      <c r="N5634" s="183" t="s">
        <v>4837</v>
      </c>
      <c r="O5634" s="183">
        <v>1</v>
      </c>
      <c r="P5634" s="183">
        <f>P5630</f>
        <v>2.2330000000000001</v>
      </c>
      <c r="Q5634" s="181" t="s">
        <v>99</v>
      </c>
      <c r="R5634" s="181" t="s">
        <v>4538</v>
      </c>
      <c r="S5634" s="239">
        <v>559.37</v>
      </c>
      <c r="T5634" s="181">
        <v>1.1100000000000001</v>
      </c>
      <c r="U5634" s="239">
        <f t="shared" si="280"/>
        <v>1386.4712631000002</v>
      </c>
      <c r="V5634" s="181" t="s">
        <v>7</v>
      </c>
    </row>
    <row r="5635" spans="2:22" s="26" customFormat="1" ht="157.5" x14ac:dyDescent="0.25">
      <c r="B5635" s="193" t="s">
        <v>1544</v>
      </c>
      <c r="C5635" s="238" t="s">
        <v>1537</v>
      </c>
      <c r="D5635" s="193" t="s">
        <v>1538</v>
      </c>
      <c r="E5635" s="183" t="s">
        <v>5381</v>
      </c>
      <c r="F5635" s="183" t="s">
        <v>4728</v>
      </c>
      <c r="G5635" s="183" t="s">
        <v>7</v>
      </c>
      <c r="H5635" s="195" t="s">
        <v>109</v>
      </c>
      <c r="I5635" s="183">
        <v>2026</v>
      </c>
      <c r="J5635" s="183">
        <v>10</v>
      </c>
      <c r="K5635" s="183" t="s">
        <v>4491</v>
      </c>
      <c r="L5635" s="183" t="s">
        <v>134</v>
      </c>
      <c r="M5635" s="183" t="s">
        <v>4727</v>
      </c>
      <c r="N5635" s="183" t="s">
        <v>4837</v>
      </c>
      <c r="O5635" s="183">
        <v>1</v>
      </c>
      <c r="P5635" s="183">
        <v>1</v>
      </c>
      <c r="Q5635" s="181" t="s">
        <v>1721</v>
      </c>
      <c r="R5635" s="181" t="s">
        <v>3408</v>
      </c>
      <c r="S5635" s="239">
        <v>3289.12</v>
      </c>
      <c r="T5635" s="181">
        <v>1</v>
      </c>
      <c r="U5635" s="239">
        <f t="shared" si="280"/>
        <v>3289.12</v>
      </c>
      <c r="V5635" s="181" t="s">
        <v>7</v>
      </c>
    </row>
    <row r="5636" spans="2:22" s="26" customFormat="1" ht="157.5" x14ac:dyDescent="0.25">
      <c r="B5636" s="193" t="s">
        <v>1544</v>
      </c>
      <c r="C5636" s="238" t="s">
        <v>1537</v>
      </c>
      <c r="D5636" s="193" t="s">
        <v>1538</v>
      </c>
      <c r="E5636" s="183" t="s">
        <v>5381</v>
      </c>
      <c r="F5636" s="183" t="s">
        <v>4729</v>
      </c>
      <c r="G5636" s="183" t="s">
        <v>7</v>
      </c>
      <c r="H5636" s="195" t="s">
        <v>109</v>
      </c>
      <c r="I5636" s="183">
        <v>2026</v>
      </c>
      <c r="J5636" s="183">
        <v>0.4</v>
      </c>
      <c r="K5636" s="183" t="s">
        <v>4491</v>
      </c>
      <c r="L5636" s="183" t="s">
        <v>134</v>
      </c>
      <c r="M5636" s="183" t="s">
        <v>4727</v>
      </c>
      <c r="N5636" s="183" t="s">
        <v>4837</v>
      </c>
      <c r="O5636" s="183">
        <v>1</v>
      </c>
      <c r="P5636" s="183">
        <v>1</v>
      </c>
      <c r="Q5636" s="181" t="s">
        <v>1721</v>
      </c>
      <c r="R5636" s="181" t="s">
        <v>3408</v>
      </c>
      <c r="S5636" s="239">
        <v>3289.12</v>
      </c>
      <c r="T5636" s="181">
        <v>1</v>
      </c>
      <c r="U5636" s="239">
        <f t="shared" si="280"/>
        <v>3289.12</v>
      </c>
      <c r="V5636" s="181" t="s">
        <v>7</v>
      </c>
    </row>
    <row r="5637" spans="2:22" s="26" customFormat="1" ht="110.25" x14ac:dyDescent="0.25">
      <c r="B5637" s="193" t="s">
        <v>1544</v>
      </c>
      <c r="C5637" s="238" t="s">
        <v>1537</v>
      </c>
      <c r="D5637" s="193" t="s">
        <v>1538</v>
      </c>
      <c r="E5637" s="183" t="s">
        <v>5443</v>
      </c>
      <c r="F5637" s="183" t="s">
        <v>4730</v>
      </c>
      <c r="G5637" s="183" t="s">
        <v>7</v>
      </c>
      <c r="H5637" s="195" t="s">
        <v>109</v>
      </c>
      <c r="I5637" s="183">
        <v>2026</v>
      </c>
      <c r="J5637" s="183">
        <v>10</v>
      </c>
      <c r="K5637" s="183" t="s">
        <v>5442</v>
      </c>
      <c r="L5637" s="183" t="s">
        <v>134</v>
      </c>
      <c r="M5637" s="183" t="s">
        <v>4727</v>
      </c>
      <c r="N5637" s="183" t="s">
        <v>4837</v>
      </c>
      <c r="O5637" s="183">
        <v>1</v>
      </c>
      <c r="P5637" s="183">
        <v>8</v>
      </c>
      <c r="Q5637" s="181" t="s">
        <v>193</v>
      </c>
      <c r="R5637" s="181" t="s">
        <v>1541</v>
      </c>
      <c r="S5637" s="239">
        <v>2823.47</v>
      </c>
      <c r="T5637" s="181">
        <v>1.28</v>
      </c>
      <c r="U5637" s="239">
        <f t="shared" si="280"/>
        <v>28912.3328</v>
      </c>
      <c r="V5637" s="181" t="s">
        <v>7</v>
      </c>
    </row>
    <row r="5638" spans="2:22" s="26" customFormat="1" ht="110.25" x14ac:dyDescent="0.25">
      <c r="B5638" s="193" t="s">
        <v>1544</v>
      </c>
      <c r="C5638" s="238" t="s">
        <v>1537</v>
      </c>
      <c r="D5638" s="193" t="s">
        <v>1538</v>
      </c>
      <c r="E5638" s="183" t="s">
        <v>26</v>
      </c>
      <c r="F5638" s="183" t="s">
        <v>7</v>
      </c>
      <c r="G5638" s="183" t="s">
        <v>7</v>
      </c>
      <c r="H5638" s="183" t="s">
        <v>7</v>
      </c>
      <c r="I5638" s="183" t="s">
        <v>7</v>
      </c>
      <c r="J5638" s="183" t="s">
        <v>7</v>
      </c>
      <c r="K5638" s="183" t="s">
        <v>7</v>
      </c>
      <c r="L5638" s="183" t="s">
        <v>7</v>
      </c>
      <c r="M5638" s="183" t="s">
        <v>7</v>
      </c>
      <c r="N5638" s="183" t="s">
        <v>7</v>
      </c>
      <c r="O5638" s="183" t="s">
        <v>7</v>
      </c>
      <c r="P5638" s="183" t="s">
        <v>7</v>
      </c>
      <c r="Q5638" s="181" t="s">
        <v>7</v>
      </c>
      <c r="R5638" s="181" t="s">
        <v>7</v>
      </c>
      <c r="S5638" s="239" t="s">
        <v>7</v>
      </c>
      <c r="T5638" s="181" t="s">
        <v>7</v>
      </c>
      <c r="U5638" s="239">
        <f>SUM(U5624:U5637)</f>
        <v>181138.25499910003</v>
      </c>
      <c r="V5638" s="181" t="s">
        <v>7</v>
      </c>
    </row>
    <row r="5639" spans="2:22" s="26" customFormat="1" ht="409.5" x14ac:dyDescent="0.25">
      <c r="B5639" s="193" t="s">
        <v>1543</v>
      </c>
      <c r="C5639" s="238" t="s">
        <v>1731</v>
      </c>
      <c r="D5639" s="193" t="s">
        <v>1732</v>
      </c>
      <c r="E5639" s="183" t="s">
        <v>1275</v>
      </c>
      <c r="F5639" s="183" t="s">
        <v>4731</v>
      </c>
      <c r="G5639" s="183" t="s">
        <v>7</v>
      </c>
      <c r="H5639" s="195" t="s">
        <v>109</v>
      </c>
      <c r="I5639" s="183">
        <v>2024</v>
      </c>
      <c r="J5639" s="183">
        <v>10</v>
      </c>
      <c r="K5639" s="183" t="s">
        <v>2578</v>
      </c>
      <c r="L5639" s="183" t="s">
        <v>652</v>
      </c>
      <c r="M5639" s="183" t="s">
        <v>4732</v>
      </c>
      <c r="N5639" s="183" t="s">
        <v>4837</v>
      </c>
      <c r="O5639" s="183">
        <v>1</v>
      </c>
      <c r="P5639" s="183">
        <f>72.3+93.2+147.6+150.7</f>
        <v>463.8</v>
      </c>
      <c r="Q5639" s="181" t="s">
        <v>4733</v>
      </c>
      <c r="R5639" s="181" t="s">
        <v>114</v>
      </c>
      <c r="S5639" s="239">
        <v>514.42999999999995</v>
      </c>
      <c r="T5639" s="181">
        <v>1</v>
      </c>
      <c r="U5639" s="239">
        <f t="shared" si="280"/>
        <v>238592.63399999999</v>
      </c>
      <c r="V5639" s="181" t="s">
        <v>7</v>
      </c>
    </row>
    <row r="5640" spans="2:22" s="26" customFormat="1" ht="409.5" x14ac:dyDescent="0.25">
      <c r="B5640" s="193" t="s">
        <v>1543</v>
      </c>
      <c r="C5640" s="238" t="s">
        <v>1731</v>
      </c>
      <c r="D5640" s="193" t="s">
        <v>1732</v>
      </c>
      <c r="E5640" s="183" t="s">
        <v>2061</v>
      </c>
      <c r="F5640" s="183" t="s">
        <v>4731</v>
      </c>
      <c r="G5640" s="183" t="s">
        <v>7</v>
      </c>
      <c r="H5640" s="195" t="s">
        <v>109</v>
      </c>
      <c r="I5640" s="183">
        <v>2024</v>
      </c>
      <c r="J5640" s="183">
        <v>10</v>
      </c>
      <c r="K5640" s="183" t="s">
        <v>2062</v>
      </c>
      <c r="L5640" s="183" t="s">
        <v>652</v>
      </c>
      <c r="M5640" s="183" t="s">
        <v>4732</v>
      </c>
      <c r="N5640" s="183" t="s">
        <v>4837</v>
      </c>
      <c r="O5640" s="183">
        <v>1</v>
      </c>
      <c r="P5640" s="183">
        <f>220858/100</f>
        <v>2208.58</v>
      </c>
      <c r="Q5640" s="181" t="s">
        <v>184</v>
      </c>
      <c r="R5640" s="181" t="s">
        <v>185</v>
      </c>
      <c r="S5640" s="239">
        <v>11.91</v>
      </c>
      <c r="T5640" s="181">
        <v>1.34</v>
      </c>
      <c r="U5640" s="239">
        <f t="shared" si="280"/>
        <v>35247.611652</v>
      </c>
      <c r="V5640" s="181" t="s">
        <v>7</v>
      </c>
    </row>
    <row r="5641" spans="2:22" s="26" customFormat="1" ht="409.5" x14ac:dyDescent="0.25">
      <c r="B5641" s="193" t="s">
        <v>1543</v>
      </c>
      <c r="C5641" s="238" t="s">
        <v>1731</v>
      </c>
      <c r="D5641" s="193" t="s">
        <v>1732</v>
      </c>
      <c r="E5641" s="183" t="s">
        <v>26</v>
      </c>
      <c r="F5641" s="183" t="s">
        <v>7</v>
      </c>
      <c r="G5641" s="183" t="s">
        <v>7</v>
      </c>
      <c r="H5641" s="183" t="s">
        <v>7</v>
      </c>
      <c r="I5641" s="183" t="s">
        <v>7</v>
      </c>
      <c r="J5641" s="183" t="s">
        <v>7</v>
      </c>
      <c r="K5641" s="183" t="s">
        <v>7</v>
      </c>
      <c r="L5641" s="183" t="s">
        <v>7</v>
      </c>
      <c r="M5641" s="183" t="s">
        <v>7</v>
      </c>
      <c r="N5641" s="183" t="s">
        <v>7</v>
      </c>
      <c r="O5641" s="183" t="s">
        <v>7</v>
      </c>
      <c r="P5641" s="183" t="s">
        <v>7</v>
      </c>
      <c r="Q5641" s="181" t="s">
        <v>7</v>
      </c>
      <c r="R5641" s="181" t="s">
        <v>7</v>
      </c>
      <c r="S5641" s="239" t="s">
        <v>7</v>
      </c>
      <c r="T5641" s="181" t="s">
        <v>7</v>
      </c>
      <c r="U5641" s="239">
        <f>SUM(U5639:U5640)</f>
        <v>273840.24565200001</v>
      </c>
      <c r="V5641" s="181" t="s">
        <v>7</v>
      </c>
    </row>
    <row r="5642" spans="2:22" s="26" customFormat="1" ht="78.75" x14ac:dyDescent="0.25">
      <c r="B5642" s="193" t="s">
        <v>1551</v>
      </c>
      <c r="C5642" s="238" t="s">
        <v>2018</v>
      </c>
      <c r="D5642" s="193" t="s">
        <v>2019</v>
      </c>
      <c r="E5642" s="183" t="s">
        <v>336</v>
      </c>
      <c r="F5642" s="183" t="s">
        <v>4734</v>
      </c>
      <c r="G5642" s="183" t="s">
        <v>7</v>
      </c>
      <c r="H5642" s="195" t="s">
        <v>5296</v>
      </c>
      <c r="I5642" s="183">
        <v>2023</v>
      </c>
      <c r="J5642" s="183">
        <v>0.4</v>
      </c>
      <c r="K5642" s="183" t="s">
        <v>4525</v>
      </c>
      <c r="L5642" s="183" t="s">
        <v>652</v>
      </c>
      <c r="M5642" s="183" t="s">
        <v>4735</v>
      </c>
      <c r="N5642" s="183" t="s">
        <v>4837</v>
      </c>
      <c r="O5642" s="183">
        <v>1</v>
      </c>
      <c r="P5642" s="183">
        <v>0.12</v>
      </c>
      <c r="Q5642" s="181" t="s">
        <v>179</v>
      </c>
      <c r="R5642" s="181" t="s">
        <v>2938</v>
      </c>
      <c r="S5642" s="239">
        <v>56445.5</v>
      </c>
      <c r="T5642" s="181">
        <v>1.31</v>
      </c>
      <c r="U5642" s="239">
        <f t="shared" ref="U5642:U5690" si="281">O5642*P5642*S5642*T5642</f>
        <v>8873.2326000000012</v>
      </c>
      <c r="V5642" s="181" t="s">
        <v>7</v>
      </c>
    </row>
    <row r="5643" spans="2:22" s="26" customFormat="1" ht="78.75" x14ac:dyDescent="0.25">
      <c r="B5643" s="193" t="s">
        <v>1551</v>
      </c>
      <c r="C5643" s="238" t="s">
        <v>2018</v>
      </c>
      <c r="D5643" s="193" t="s">
        <v>2019</v>
      </c>
      <c r="E5643" s="183" t="s">
        <v>4129</v>
      </c>
      <c r="F5643" s="183" t="s">
        <v>4734</v>
      </c>
      <c r="G5643" s="183" t="s">
        <v>7</v>
      </c>
      <c r="H5643" s="195" t="s">
        <v>5296</v>
      </c>
      <c r="I5643" s="183">
        <v>2023</v>
      </c>
      <c r="J5643" s="183">
        <v>0.4</v>
      </c>
      <c r="K5643" s="183" t="s">
        <v>4279</v>
      </c>
      <c r="L5643" s="183" t="s">
        <v>652</v>
      </c>
      <c r="M5643" s="183" t="s">
        <v>4735</v>
      </c>
      <c r="N5643" s="183" t="s">
        <v>4837</v>
      </c>
      <c r="O5643" s="183">
        <v>1</v>
      </c>
      <c r="P5643" s="183">
        <v>1</v>
      </c>
      <c r="Q5643" s="181" t="s">
        <v>111</v>
      </c>
      <c r="R5643" s="181" t="s">
        <v>282</v>
      </c>
      <c r="S5643" s="239">
        <v>709.17</v>
      </c>
      <c r="T5643" s="181">
        <v>1</v>
      </c>
      <c r="U5643" s="239">
        <f t="shared" si="281"/>
        <v>709.17</v>
      </c>
      <c r="V5643" s="181" t="s">
        <v>7</v>
      </c>
    </row>
    <row r="5644" spans="2:22" s="26" customFormat="1" ht="78.75" x14ac:dyDescent="0.25">
      <c r="B5644" s="193" t="s">
        <v>1551</v>
      </c>
      <c r="C5644" s="238" t="s">
        <v>2018</v>
      </c>
      <c r="D5644" s="193" t="s">
        <v>2019</v>
      </c>
      <c r="E5644" s="183" t="s">
        <v>3752</v>
      </c>
      <c r="F5644" s="183" t="s">
        <v>4734</v>
      </c>
      <c r="G5644" s="183" t="s">
        <v>7</v>
      </c>
      <c r="H5644" s="195" t="s">
        <v>5296</v>
      </c>
      <c r="I5644" s="183">
        <v>2023</v>
      </c>
      <c r="J5644" s="183">
        <v>0.4</v>
      </c>
      <c r="K5644" s="183" t="s">
        <v>5400</v>
      </c>
      <c r="L5644" s="183" t="s">
        <v>652</v>
      </c>
      <c r="M5644" s="183" t="s">
        <v>4735</v>
      </c>
      <c r="N5644" s="183" t="s">
        <v>4837</v>
      </c>
      <c r="O5644" s="183">
        <v>1</v>
      </c>
      <c r="P5644" s="183">
        <v>2</v>
      </c>
      <c r="Q5644" s="181" t="s">
        <v>169</v>
      </c>
      <c r="R5644" s="181" t="s">
        <v>2880</v>
      </c>
      <c r="S5644" s="239">
        <v>111.97</v>
      </c>
      <c r="T5644" s="181">
        <v>1.34</v>
      </c>
      <c r="U5644" s="239">
        <f t="shared" si="281"/>
        <v>300.07960000000003</v>
      </c>
      <c r="V5644" s="181" t="s">
        <v>7</v>
      </c>
    </row>
    <row r="5645" spans="2:22" s="26" customFormat="1" ht="78.75" x14ac:dyDescent="0.25">
      <c r="B5645" s="193" t="s">
        <v>1551</v>
      </c>
      <c r="C5645" s="238" t="s">
        <v>2018</v>
      </c>
      <c r="D5645" s="193" t="s">
        <v>2019</v>
      </c>
      <c r="E5645" s="183" t="s">
        <v>4129</v>
      </c>
      <c r="F5645" s="183" t="s">
        <v>4734</v>
      </c>
      <c r="G5645" s="183" t="s">
        <v>7</v>
      </c>
      <c r="H5645" s="195" t="s">
        <v>5296</v>
      </c>
      <c r="I5645" s="183">
        <v>2023</v>
      </c>
      <c r="J5645" s="183">
        <v>0.4</v>
      </c>
      <c r="K5645" s="183" t="s">
        <v>4736</v>
      </c>
      <c r="L5645" s="183" t="s">
        <v>652</v>
      </c>
      <c r="M5645" s="183" t="s">
        <v>4735</v>
      </c>
      <c r="N5645" s="183" t="s">
        <v>4837</v>
      </c>
      <c r="O5645" s="183">
        <v>1</v>
      </c>
      <c r="P5645" s="183">
        <v>1</v>
      </c>
      <c r="Q5645" s="181" t="s">
        <v>111</v>
      </c>
      <c r="R5645" s="181" t="s">
        <v>453</v>
      </c>
      <c r="S5645" s="239">
        <v>56.73</v>
      </c>
      <c r="T5645" s="181">
        <v>1</v>
      </c>
      <c r="U5645" s="239">
        <f t="shared" si="281"/>
        <v>56.73</v>
      </c>
      <c r="V5645" s="181" t="s">
        <v>7</v>
      </c>
    </row>
    <row r="5646" spans="2:22" s="26" customFormat="1" ht="78.75" x14ac:dyDescent="0.25">
      <c r="B5646" s="193" t="s">
        <v>1551</v>
      </c>
      <c r="C5646" s="238" t="s">
        <v>2018</v>
      </c>
      <c r="D5646" s="193" t="s">
        <v>2019</v>
      </c>
      <c r="E5646" s="183" t="s">
        <v>26</v>
      </c>
      <c r="F5646" s="183" t="s">
        <v>7</v>
      </c>
      <c r="G5646" s="183" t="s">
        <v>7</v>
      </c>
      <c r="H5646" s="183" t="s">
        <v>7</v>
      </c>
      <c r="I5646" s="183" t="s">
        <v>7</v>
      </c>
      <c r="J5646" s="183" t="s">
        <v>7</v>
      </c>
      <c r="K5646" s="183" t="s">
        <v>7</v>
      </c>
      <c r="L5646" s="183" t="s">
        <v>7</v>
      </c>
      <c r="M5646" s="183" t="s">
        <v>7</v>
      </c>
      <c r="N5646" s="183" t="s">
        <v>7</v>
      </c>
      <c r="O5646" s="183" t="s">
        <v>7</v>
      </c>
      <c r="P5646" s="183" t="s">
        <v>7</v>
      </c>
      <c r="Q5646" s="181" t="s">
        <v>7</v>
      </c>
      <c r="R5646" s="181" t="s">
        <v>7</v>
      </c>
      <c r="S5646" s="239" t="s">
        <v>7</v>
      </c>
      <c r="T5646" s="181" t="s">
        <v>7</v>
      </c>
      <c r="U5646" s="239">
        <f>SUM(U5642:U5645)</f>
        <v>9939.2122000000018</v>
      </c>
      <c r="V5646" s="181" t="s">
        <v>7</v>
      </c>
    </row>
    <row r="5647" spans="2:22" s="26" customFormat="1" ht="110.25" x14ac:dyDescent="0.25">
      <c r="B5647" s="193" t="s">
        <v>1551</v>
      </c>
      <c r="C5647" s="238" t="s">
        <v>2021</v>
      </c>
      <c r="D5647" s="193" t="s">
        <v>2152</v>
      </c>
      <c r="E5647" s="183" t="s">
        <v>1816</v>
      </c>
      <c r="F5647" s="183" t="s">
        <v>4737</v>
      </c>
      <c r="G5647" s="183" t="s">
        <v>7</v>
      </c>
      <c r="H5647" s="195" t="s">
        <v>109</v>
      </c>
      <c r="I5647" s="183">
        <v>2023</v>
      </c>
      <c r="J5647" s="183">
        <v>10</v>
      </c>
      <c r="K5647" s="183" t="s">
        <v>4738</v>
      </c>
      <c r="L5647" s="183" t="s">
        <v>652</v>
      </c>
      <c r="M5647" s="194">
        <v>44949</v>
      </c>
      <c r="N5647" s="183" t="s">
        <v>4837</v>
      </c>
      <c r="O5647" s="183">
        <v>1</v>
      </c>
      <c r="P5647" s="183">
        <v>1</v>
      </c>
      <c r="Q5647" s="181" t="s">
        <v>135</v>
      </c>
      <c r="R5647" s="181" t="s">
        <v>728</v>
      </c>
      <c r="S5647" s="239">
        <v>1338.63</v>
      </c>
      <c r="T5647" s="181">
        <v>1.27</v>
      </c>
      <c r="U5647" s="239">
        <f t="shared" si="281"/>
        <v>1700.0601000000001</v>
      </c>
      <c r="V5647" s="181" t="s">
        <v>7</v>
      </c>
    </row>
    <row r="5648" spans="2:22" s="26" customFormat="1" ht="110.25" x14ac:dyDescent="0.25">
      <c r="B5648" s="193" t="s">
        <v>1551</v>
      </c>
      <c r="C5648" s="238" t="s">
        <v>2021</v>
      </c>
      <c r="D5648" s="193" t="s">
        <v>2152</v>
      </c>
      <c r="E5648" s="183" t="s">
        <v>4129</v>
      </c>
      <c r="F5648" s="183" t="s">
        <v>4737</v>
      </c>
      <c r="G5648" s="183" t="s">
        <v>7</v>
      </c>
      <c r="H5648" s="195" t="s">
        <v>109</v>
      </c>
      <c r="I5648" s="183">
        <v>2023</v>
      </c>
      <c r="J5648" s="183">
        <v>10</v>
      </c>
      <c r="K5648" s="183" t="s">
        <v>4739</v>
      </c>
      <c r="L5648" s="183" t="s">
        <v>652</v>
      </c>
      <c r="M5648" s="194">
        <v>44949</v>
      </c>
      <c r="N5648" s="183" t="s">
        <v>4837</v>
      </c>
      <c r="O5648" s="183">
        <v>1</v>
      </c>
      <c r="P5648" s="183">
        <v>1</v>
      </c>
      <c r="Q5648" s="181" t="s">
        <v>111</v>
      </c>
      <c r="R5648" s="181" t="s">
        <v>139</v>
      </c>
      <c r="S5648" s="239">
        <v>425.5</v>
      </c>
      <c r="T5648" s="181">
        <v>1</v>
      </c>
      <c r="U5648" s="239">
        <f t="shared" si="281"/>
        <v>425.5</v>
      </c>
      <c r="V5648" s="181" t="s">
        <v>7</v>
      </c>
    </row>
    <row r="5649" spans="2:22" s="26" customFormat="1" ht="110.25" x14ac:dyDescent="0.25">
      <c r="B5649" s="193" t="s">
        <v>1551</v>
      </c>
      <c r="C5649" s="238" t="s">
        <v>2021</v>
      </c>
      <c r="D5649" s="193" t="s">
        <v>2152</v>
      </c>
      <c r="E5649" s="183" t="s">
        <v>3752</v>
      </c>
      <c r="F5649" s="183" t="s">
        <v>4737</v>
      </c>
      <c r="G5649" s="183" t="s">
        <v>7</v>
      </c>
      <c r="H5649" s="195" t="s">
        <v>109</v>
      </c>
      <c r="I5649" s="183">
        <v>2023</v>
      </c>
      <c r="J5649" s="183">
        <v>10</v>
      </c>
      <c r="K5649" s="183" t="s">
        <v>5400</v>
      </c>
      <c r="L5649" s="183" t="s">
        <v>652</v>
      </c>
      <c r="M5649" s="194">
        <v>44949</v>
      </c>
      <c r="N5649" s="183" t="s">
        <v>4837</v>
      </c>
      <c r="O5649" s="183">
        <v>1</v>
      </c>
      <c r="P5649" s="183">
        <v>2</v>
      </c>
      <c r="Q5649" s="181" t="s">
        <v>169</v>
      </c>
      <c r="R5649" s="181" t="s">
        <v>2880</v>
      </c>
      <c r="S5649" s="239">
        <v>111.97</v>
      </c>
      <c r="T5649" s="181">
        <v>1.34</v>
      </c>
      <c r="U5649" s="239">
        <f t="shared" si="281"/>
        <v>300.07960000000003</v>
      </c>
      <c r="V5649" s="181" t="s">
        <v>7</v>
      </c>
    </row>
    <row r="5650" spans="2:22" s="26" customFormat="1" ht="110.25" x14ac:dyDescent="0.25">
      <c r="B5650" s="193" t="s">
        <v>1551</v>
      </c>
      <c r="C5650" s="238" t="s">
        <v>2021</v>
      </c>
      <c r="D5650" s="193" t="s">
        <v>2152</v>
      </c>
      <c r="E5650" s="183" t="s">
        <v>702</v>
      </c>
      <c r="F5650" s="183" t="s">
        <v>4740</v>
      </c>
      <c r="G5650" s="183" t="s">
        <v>7</v>
      </c>
      <c r="H5650" s="195" t="s">
        <v>109</v>
      </c>
      <c r="I5650" s="183">
        <v>2023</v>
      </c>
      <c r="J5650" s="183">
        <v>10</v>
      </c>
      <c r="K5650" s="183" t="s">
        <v>4741</v>
      </c>
      <c r="L5650" s="183" t="s">
        <v>652</v>
      </c>
      <c r="M5650" s="194">
        <v>44949</v>
      </c>
      <c r="N5650" s="183" t="s">
        <v>4837</v>
      </c>
      <c r="O5650" s="183">
        <v>1</v>
      </c>
      <c r="P5650" s="183">
        <v>0.02</v>
      </c>
      <c r="Q5650" s="181" t="s">
        <v>179</v>
      </c>
      <c r="R5650" s="181" t="s">
        <v>4617</v>
      </c>
      <c r="S5650" s="239">
        <v>3296.01</v>
      </c>
      <c r="T5650" s="181">
        <v>1.32</v>
      </c>
      <c r="U5650" s="239">
        <f t="shared" si="281"/>
        <v>87.01466400000001</v>
      </c>
      <c r="V5650" s="181" t="s">
        <v>7</v>
      </c>
    </row>
    <row r="5651" spans="2:22" s="26" customFormat="1" ht="110.25" x14ac:dyDescent="0.25">
      <c r="B5651" s="193" t="s">
        <v>1551</v>
      </c>
      <c r="C5651" s="238" t="s">
        <v>2021</v>
      </c>
      <c r="D5651" s="193" t="s">
        <v>2152</v>
      </c>
      <c r="E5651" s="183" t="s">
        <v>545</v>
      </c>
      <c r="F5651" s="183" t="s">
        <v>4740</v>
      </c>
      <c r="G5651" s="183" t="s">
        <v>7</v>
      </c>
      <c r="H5651" s="195" t="s">
        <v>109</v>
      </c>
      <c r="I5651" s="183">
        <v>2023</v>
      </c>
      <c r="J5651" s="183">
        <v>10</v>
      </c>
      <c r="K5651" s="183" t="s">
        <v>4742</v>
      </c>
      <c r="L5651" s="183" t="s">
        <v>652</v>
      </c>
      <c r="M5651" s="194">
        <v>44949</v>
      </c>
      <c r="N5651" s="183" t="s">
        <v>4837</v>
      </c>
      <c r="O5651" s="183">
        <v>1</v>
      </c>
      <c r="P5651" s="183">
        <v>0.02</v>
      </c>
      <c r="Q5651" s="181" t="s">
        <v>4624</v>
      </c>
      <c r="R5651" s="181" t="s">
        <v>269</v>
      </c>
      <c r="S5651" s="239">
        <v>2836.51</v>
      </c>
      <c r="T5651" s="181">
        <v>1</v>
      </c>
      <c r="U5651" s="239">
        <f t="shared" si="281"/>
        <v>56.730200000000004</v>
      </c>
      <c r="V5651" s="181" t="s">
        <v>7</v>
      </c>
    </row>
    <row r="5652" spans="2:22" s="26" customFormat="1" ht="110.25" x14ac:dyDescent="0.25">
      <c r="B5652" s="193" t="s">
        <v>1551</v>
      </c>
      <c r="C5652" s="238" t="s">
        <v>2021</v>
      </c>
      <c r="D5652" s="193" t="s">
        <v>2152</v>
      </c>
      <c r="E5652" s="183" t="s">
        <v>336</v>
      </c>
      <c r="F5652" s="183" t="s">
        <v>4740</v>
      </c>
      <c r="G5652" s="183" t="s">
        <v>7</v>
      </c>
      <c r="H5652" s="195" t="s">
        <v>109</v>
      </c>
      <c r="I5652" s="183">
        <v>2023</v>
      </c>
      <c r="J5652" s="183">
        <v>10</v>
      </c>
      <c r="K5652" s="183" t="s">
        <v>4743</v>
      </c>
      <c r="L5652" s="183" t="s">
        <v>652</v>
      </c>
      <c r="M5652" s="194">
        <v>44949</v>
      </c>
      <c r="N5652" s="183" t="s">
        <v>4837</v>
      </c>
      <c r="O5652" s="183">
        <v>1</v>
      </c>
      <c r="P5652" s="183">
        <v>0.31</v>
      </c>
      <c r="Q5652" s="181" t="s">
        <v>179</v>
      </c>
      <c r="R5652" s="181" t="s">
        <v>2768</v>
      </c>
      <c r="S5652" s="239">
        <v>34384.120000000003</v>
      </c>
      <c r="T5652" s="181">
        <v>1.31</v>
      </c>
      <c r="U5652" s="239">
        <f t="shared" si="281"/>
        <v>13963.391132000002</v>
      </c>
      <c r="V5652" s="181" t="s">
        <v>7</v>
      </c>
    </row>
    <row r="5653" spans="2:22" s="26" customFormat="1" ht="110.25" x14ac:dyDescent="0.25">
      <c r="B5653" s="193" t="s">
        <v>1551</v>
      </c>
      <c r="C5653" s="238" t="s">
        <v>2021</v>
      </c>
      <c r="D5653" s="193" t="s">
        <v>2152</v>
      </c>
      <c r="E5653" s="183" t="s">
        <v>336</v>
      </c>
      <c r="F5653" s="183" t="s">
        <v>4740</v>
      </c>
      <c r="G5653" s="183" t="s">
        <v>7</v>
      </c>
      <c r="H5653" s="195" t="s">
        <v>109</v>
      </c>
      <c r="I5653" s="183">
        <v>2023</v>
      </c>
      <c r="J5653" s="183">
        <v>10</v>
      </c>
      <c r="K5653" s="183" t="s">
        <v>4744</v>
      </c>
      <c r="L5653" s="183" t="s">
        <v>652</v>
      </c>
      <c r="M5653" s="194">
        <v>44949</v>
      </c>
      <c r="N5653" s="183" t="s">
        <v>4837</v>
      </c>
      <c r="O5653" s="183">
        <v>1</v>
      </c>
      <c r="P5653" s="183">
        <v>0.08</v>
      </c>
      <c r="Q5653" s="181" t="s">
        <v>179</v>
      </c>
      <c r="R5653" s="181" t="s">
        <v>2840</v>
      </c>
      <c r="S5653" s="239">
        <v>88715.16</v>
      </c>
      <c r="T5653" s="181">
        <v>1.31</v>
      </c>
      <c r="U5653" s="239">
        <f t="shared" si="281"/>
        <v>9297.3487679999998</v>
      </c>
      <c r="V5653" s="181" t="s">
        <v>7</v>
      </c>
    </row>
    <row r="5654" spans="2:22" s="26" customFormat="1" ht="110.25" x14ac:dyDescent="0.25">
      <c r="B5654" s="193" t="s">
        <v>1551</v>
      </c>
      <c r="C5654" s="238" t="s">
        <v>2021</v>
      </c>
      <c r="D5654" s="193" t="s">
        <v>2152</v>
      </c>
      <c r="E5654" s="183" t="s">
        <v>5372</v>
      </c>
      <c r="F5654" s="183" t="s">
        <v>4740</v>
      </c>
      <c r="G5654" s="183" t="s">
        <v>7</v>
      </c>
      <c r="H5654" s="195" t="s">
        <v>109</v>
      </c>
      <c r="I5654" s="183">
        <v>2023</v>
      </c>
      <c r="J5654" s="183">
        <v>10</v>
      </c>
      <c r="K5654" s="183" t="s">
        <v>4034</v>
      </c>
      <c r="L5654" s="183" t="s">
        <v>652</v>
      </c>
      <c r="M5654" s="194">
        <v>44949</v>
      </c>
      <c r="N5654" s="183" t="s">
        <v>4837</v>
      </c>
      <c r="O5654" s="183">
        <v>1</v>
      </c>
      <c r="P5654" s="183">
        <v>1</v>
      </c>
      <c r="Q5654" s="181" t="s">
        <v>102</v>
      </c>
      <c r="R5654" s="181" t="s">
        <v>270</v>
      </c>
      <c r="S5654" s="239">
        <v>866.6</v>
      </c>
      <c r="T5654" s="181">
        <v>1</v>
      </c>
      <c r="U5654" s="239">
        <f t="shared" si="281"/>
        <v>866.6</v>
      </c>
      <c r="V5654" s="181" t="s">
        <v>7</v>
      </c>
    </row>
    <row r="5655" spans="2:22" s="26" customFormat="1" ht="110.25" x14ac:dyDescent="0.25">
      <c r="B5655" s="193" t="s">
        <v>1551</v>
      </c>
      <c r="C5655" s="238" t="s">
        <v>2021</v>
      </c>
      <c r="D5655" s="193" t="s">
        <v>2152</v>
      </c>
      <c r="E5655" s="183" t="s">
        <v>4129</v>
      </c>
      <c r="F5655" s="183" t="s">
        <v>4740</v>
      </c>
      <c r="G5655" s="183" t="s">
        <v>7</v>
      </c>
      <c r="H5655" s="195" t="s">
        <v>109</v>
      </c>
      <c r="I5655" s="183">
        <v>2023</v>
      </c>
      <c r="J5655" s="183">
        <v>10</v>
      </c>
      <c r="K5655" s="183" t="s">
        <v>4279</v>
      </c>
      <c r="L5655" s="183" t="s">
        <v>652</v>
      </c>
      <c r="M5655" s="194">
        <v>44949</v>
      </c>
      <c r="N5655" s="183" t="s">
        <v>4837</v>
      </c>
      <c r="O5655" s="183">
        <v>1</v>
      </c>
      <c r="P5655" s="183">
        <v>1</v>
      </c>
      <c r="Q5655" s="181" t="s">
        <v>111</v>
      </c>
      <c r="R5655" s="181" t="s">
        <v>282</v>
      </c>
      <c r="S5655" s="239">
        <v>709.17</v>
      </c>
      <c r="T5655" s="181">
        <v>1</v>
      </c>
      <c r="U5655" s="239">
        <f t="shared" si="281"/>
        <v>709.17</v>
      </c>
      <c r="V5655" s="181" t="s">
        <v>7</v>
      </c>
    </row>
    <row r="5656" spans="2:22" s="26" customFormat="1" ht="110.25" x14ac:dyDescent="0.25">
      <c r="B5656" s="193" t="s">
        <v>1551</v>
      </c>
      <c r="C5656" s="238" t="s">
        <v>2021</v>
      </c>
      <c r="D5656" s="193" t="s">
        <v>2152</v>
      </c>
      <c r="E5656" s="183" t="s">
        <v>26</v>
      </c>
      <c r="F5656" s="183" t="s">
        <v>7</v>
      </c>
      <c r="G5656" s="183" t="s">
        <v>7</v>
      </c>
      <c r="H5656" s="183" t="s">
        <v>7</v>
      </c>
      <c r="I5656" s="183" t="s">
        <v>7</v>
      </c>
      <c r="J5656" s="183" t="s">
        <v>7</v>
      </c>
      <c r="K5656" s="183" t="s">
        <v>7</v>
      </c>
      <c r="L5656" s="183" t="s">
        <v>7</v>
      </c>
      <c r="M5656" s="183" t="s">
        <v>7</v>
      </c>
      <c r="N5656" s="183" t="s">
        <v>7</v>
      </c>
      <c r="O5656" s="183" t="s">
        <v>7</v>
      </c>
      <c r="P5656" s="183" t="s">
        <v>7</v>
      </c>
      <c r="Q5656" s="181" t="s">
        <v>7</v>
      </c>
      <c r="R5656" s="181" t="s">
        <v>7</v>
      </c>
      <c r="S5656" s="239" t="s">
        <v>7</v>
      </c>
      <c r="T5656" s="181" t="s">
        <v>7</v>
      </c>
      <c r="U5656" s="239">
        <f>SUM(U5647:U5655)</f>
        <v>27405.894464000001</v>
      </c>
      <c r="V5656" s="181" t="s">
        <v>7</v>
      </c>
    </row>
    <row r="5657" spans="2:22" s="26" customFormat="1" ht="126" x14ac:dyDescent="0.25">
      <c r="B5657" s="193" t="s">
        <v>1551</v>
      </c>
      <c r="C5657" s="238" t="s">
        <v>2022</v>
      </c>
      <c r="D5657" s="193" t="s">
        <v>2153</v>
      </c>
      <c r="E5657" s="183" t="s">
        <v>1816</v>
      </c>
      <c r="F5657" s="183" t="s">
        <v>4745</v>
      </c>
      <c r="G5657" s="183" t="s">
        <v>7</v>
      </c>
      <c r="H5657" s="195" t="s">
        <v>109</v>
      </c>
      <c r="I5657" s="183" t="s">
        <v>390</v>
      </c>
      <c r="J5657" s="183">
        <v>10</v>
      </c>
      <c r="K5657" s="183" t="s">
        <v>4746</v>
      </c>
      <c r="L5657" s="183" t="s">
        <v>652</v>
      </c>
      <c r="M5657" s="183" t="s">
        <v>4747</v>
      </c>
      <c r="N5657" s="183" t="s">
        <v>4837</v>
      </c>
      <c r="O5657" s="183" t="s">
        <v>96</v>
      </c>
      <c r="P5657" s="183">
        <v>1</v>
      </c>
      <c r="Q5657" s="181" t="s">
        <v>135</v>
      </c>
      <c r="R5657" s="181" t="s">
        <v>4748</v>
      </c>
      <c r="S5657" s="239">
        <v>4344.38</v>
      </c>
      <c r="T5657" s="181">
        <v>1.27</v>
      </c>
      <c r="U5657" s="239">
        <f t="shared" si="281"/>
        <v>5517.3626000000004</v>
      </c>
      <c r="V5657" s="181" t="s">
        <v>7</v>
      </c>
    </row>
    <row r="5658" spans="2:22" s="26" customFormat="1" ht="126" x14ac:dyDescent="0.25">
      <c r="B5658" s="193" t="s">
        <v>1551</v>
      </c>
      <c r="C5658" s="238" t="s">
        <v>2022</v>
      </c>
      <c r="D5658" s="193" t="s">
        <v>2153</v>
      </c>
      <c r="E5658" s="183" t="s">
        <v>275</v>
      </c>
      <c r="F5658" s="183" t="s">
        <v>4745</v>
      </c>
      <c r="G5658" s="183" t="s">
        <v>7</v>
      </c>
      <c r="H5658" s="195" t="s">
        <v>109</v>
      </c>
      <c r="I5658" s="183" t="s">
        <v>390</v>
      </c>
      <c r="J5658" s="183">
        <v>10</v>
      </c>
      <c r="K5658" s="183" t="s">
        <v>5400</v>
      </c>
      <c r="L5658" s="183" t="s">
        <v>652</v>
      </c>
      <c r="M5658" s="183" t="s">
        <v>4747</v>
      </c>
      <c r="N5658" s="183" t="s">
        <v>4837</v>
      </c>
      <c r="O5658" s="183" t="s">
        <v>96</v>
      </c>
      <c r="P5658" s="183">
        <v>2</v>
      </c>
      <c r="Q5658" s="181" t="s">
        <v>169</v>
      </c>
      <c r="R5658" s="181" t="s">
        <v>2880</v>
      </c>
      <c r="S5658" s="239">
        <v>111.97</v>
      </c>
      <c r="T5658" s="181">
        <v>1.34</v>
      </c>
      <c r="U5658" s="239">
        <f t="shared" si="281"/>
        <v>300.07960000000003</v>
      </c>
      <c r="V5658" s="181" t="s">
        <v>7</v>
      </c>
    </row>
    <row r="5659" spans="2:22" s="26" customFormat="1" ht="126" x14ac:dyDescent="0.25">
      <c r="B5659" s="193" t="s">
        <v>1551</v>
      </c>
      <c r="C5659" s="238" t="s">
        <v>2022</v>
      </c>
      <c r="D5659" s="193" t="s">
        <v>2153</v>
      </c>
      <c r="E5659" s="183" t="s">
        <v>4129</v>
      </c>
      <c r="F5659" s="183" t="s">
        <v>4745</v>
      </c>
      <c r="G5659" s="183" t="s">
        <v>7</v>
      </c>
      <c r="H5659" s="195" t="s">
        <v>109</v>
      </c>
      <c r="I5659" s="183" t="s">
        <v>390</v>
      </c>
      <c r="J5659" s="183">
        <v>10</v>
      </c>
      <c r="K5659" s="183" t="s">
        <v>3585</v>
      </c>
      <c r="L5659" s="183" t="s">
        <v>652</v>
      </c>
      <c r="M5659" s="183" t="s">
        <v>4747</v>
      </c>
      <c r="N5659" s="183" t="s">
        <v>4837</v>
      </c>
      <c r="O5659" s="183" t="s">
        <v>96</v>
      </c>
      <c r="P5659" s="183">
        <v>1</v>
      </c>
      <c r="Q5659" s="181" t="s">
        <v>111</v>
      </c>
      <c r="R5659" s="181" t="s">
        <v>139</v>
      </c>
      <c r="S5659" s="239">
        <v>425.5</v>
      </c>
      <c r="T5659" s="181">
        <v>1</v>
      </c>
      <c r="U5659" s="239">
        <f t="shared" si="281"/>
        <v>425.5</v>
      </c>
      <c r="V5659" s="181" t="s">
        <v>7</v>
      </c>
    </row>
    <row r="5660" spans="2:22" s="26" customFormat="1" ht="126" x14ac:dyDescent="0.25">
      <c r="B5660" s="193" t="s">
        <v>1551</v>
      </c>
      <c r="C5660" s="238" t="s">
        <v>2022</v>
      </c>
      <c r="D5660" s="193" t="s">
        <v>2153</v>
      </c>
      <c r="E5660" s="183" t="s">
        <v>336</v>
      </c>
      <c r="F5660" s="183" t="s">
        <v>4749</v>
      </c>
      <c r="G5660" s="183" t="s">
        <v>7</v>
      </c>
      <c r="H5660" s="195" t="s">
        <v>109</v>
      </c>
      <c r="I5660" s="183" t="s">
        <v>390</v>
      </c>
      <c r="J5660" s="183">
        <v>10</v>
      </c>
      <c r="K5660" s="183" t="s">
        <v>4605</v>
      </c>
      <c r="L5660" s="183" t="s">
        <v>652</v>
      </c>
      <c r="M5660" s="183" t="s">
        <v>4747</v>
      </c>
      <c r="N5660" s="183" t="s">
        <v>4837</v>
      </c>
      <c r="O5660" s="183" t="s">
        <v>96</v>
      </c>
      <c r="P5660" s="183">
        <v>0.44</v>
      </c>
      <c r="Q5660" s="181" t="s">
        <v>179</v>
      </c>
      <c r="R5660" s="181" t="s">
        <v>4607</v>
      </c>
      <c r="S5660" s="239">
        <v>26087.97</v>
      </c>
      <c r="T5660" s="181">
        <v>1.31</v>
      </c>
      <c r="U5660" s="239">
        <f t="shared" si="281"/>
        <v>15037.105908000001</v>
      </c>
      <c r="V5660" s="181" t="s">
        <v>7</v>
      </c>
    </row>
    <row r="5661" spans="2:22" s="26" customFormat="1" ht="126" x14ac:dyDescent="0.25">
      <c r="B5661" s="193" t="s">
        <v>1551</v>
      </c>
      <c r="C5661" s="238" t="s">
        <v>2022</v>
      </c>
      <c r="D5661" s="193" t="s">
        <v>2153</v>
      </c>
      <c r="E5661" s="183" t="s">
        <v>336</v>
      </c>
      <c r="F5661" s="183" t="s">
        <v>4749</v>
      </c>
      <c r="G5661" s="183" t="s">
        <v>7</v>
      </c>
      <c r="H5661" s="195" t="s">
        <v>109</v>
      </c>
      <c r="I5661" s="183" t="s">
        <v>390</v>
      </c>
      <c r="J5661" s="183">
        <v>10</v>
      </c>
      <c r="K5661" s="183" t="s">
        <v>4605</v>
      </c>
      <c r="L5661" s="183" t="s">
        <v>652</v>
      </c>
      <c r="M5661" s="183" t="s">
        <v>4747</v>
      </c>
      <c r="N5661" s="183" t="s">
        <v>4837</v>
      </c>
      <c r="O5661" s="183" t="s">
        <v>96</v>
      </c>
      <c r="P5661" s="183">
        <v>0.2</v>
      </c>
      <c r="Q5661" s="181" t="s">
        <v>179</v>
      </c>
      <c r="R5661" s="181" t="s">
        <v>4607</v>
      </c>
      <c r="S5661" s="239">
        <v>26087.97</v>
      </c>
      <c r="T5661" s="181">
        <v>1.31</v>
      </c>
      <c r="U5661" s="239">
        <f t="shared" si="281"/>
        <v>6835.0481400000017</v>
      </c>
      <c r="V5661" s="181" t="s">
        <v>7</v>
      </c>
    </row>
    <row r="5662" spans="2:22" s="26" customFormat="1" ht="126" x14ac:dyDescent="0.25">
      <c r="B5662" s="193" t="s">
        <v>1551</v>
      </c>
      <c r="C5662" s="238" t="s">
        <v>2022</v>
      </c>
      <c r="D5662" s="193" t="s">
        <v>2153</v>
      </c>
      <c r="E5662" s="183" t="s">
        <v>4129</v>
      </c>
      <c r="F5662" s="183" t="s">
        <v>4750</v>
      </c>
      <c r="G5662" s="183" t="s">
        <v>7</v>
      </c>
      <c r="H5662" s="195" t="s">
        <v>109</v>
      </c>
      <c r="I5662" s="183" t="s">
        <v>390</v>
      </c>
      <c r="J5662" s="183">
        <v>10</v>
      </c>
      <c r="K5662" s="183" t="s">
        <v>4033</v>
      </c>
      <c r="L5662" s="183" t="s">
        <v>652</v>
      </c>
      <c r="M5662" s="183" t="s">
        <v>4747</v>
      </c>
      <c r="N5662" s="183" t="s">
        <v>4837</v>
      </c>
      <c r="O5662" s="183" t="s">
        <v>96</v>
      </c>
      <c r="P5662" s="183">
        <v>1</v>
      </c>
      <c r="Q5662" s="181" t="s">
        <v>111</v>
      </c>
      <c r="R5662" s="181" t="s">
        <v>260</v>
      </c>
      <c r="S5662" s="239">
        <v>2127.5100000000002</v>
      </c>
      <c r="T5662" s="181">
        <v>1</v>
      </c>
      <c r="U5662" s="239">
        <f t="shared" si="281"/>
        <v>2127.5100000000002</v>
      </c>
      <c r="V5662" s="181" t="s">
        <v>7</v>
      </c>
    </row>
    <row r="5663" spans="2:22" s="26" customFormat="1" ht="126" x14ac:dyDescent="0.25">
      <c r="B5663" s="193" t="s">
        <v>1551</v>
      </c>
      <c r="C5663" s="238" t="s">
        <v>2022</v>
      </c>
      <c r="D5663" s="193" t="s">
        <v>2153</v>
      </c>
      <c r="E5663" s="183" t="s">
        <v>26</v>
      </c>
      <c r="F5663" s="183" t="s">
        <v>7</v>
      </c>
      <c r="G5663" s="183" t="s">
        <v>7</v>
      </c>
      <c r="H5663" s="183" t="s">
        <v>7</v>
      </c>
      <c r="I5663" s="183" t="s">
        <v>7</v>
      </c>
      <c r="J5663" s="183" t="s">
        <v>7</v>
      </c>
      <c r="K5663" s="183" t="s">
        <v>7</v>
      </c>
      <c r="L5663" s="183" t="s">
        <v>7</v>
      </c>
      <c r="M5663" s="183" t="s">
        <v>7</v>
      </c>
      <c r="N5663" s="183" t="s">
        <v>7</v>
      </c>
      <c r="O5663" s="183" t="s">
        <v>7</v>
      </c>
      <c r="P5663" s="183" t="s">
        <v>7</v>
      </c>
      <c r="Q5663" s="181" t="s">
        <v>7</v>
      </c>
      <c r="R5663" s="181" t="s">
        <v>7</v>
      </c>
      <c r="S5663" s="239" t="s">
        <v>7</v>
      </c>
      <c r="T5663" s="181" t="s">
        <v>7</v>
      </c>
      <c r="U5663" s="239">
        <f>SUM(U5657:U5662)</f>
        <v>30242.606248000004</v>
      </c>
      <c r="V5663" s="181" t="s">
        <v>7</v>
      </c>
    </row>
    <row r="5664" spans="2:22" s="26" customFormat="1" ht="47.25" x14ac:dyDescent="0.25">
      <c r="B5664" s="193" t="s">
        <v>1539</v>
      </c>
      <c r="C5664" s="238" t="s">
        <v>2023</v>
      </c>
      <c r="D5664" s="193" t="s">
        <v>2125</v>
      </c>
      <c r="E5664" s="183" t="s">
        <v>142</v>
      </c>
      <c r="F5664" s="183" t="s">
        <v>4751</v>
      </c>
      <c r="G5664" s="183" t="s">
        <v>7</v>
      </c>
      <c r="H5664" s="195" t="s">
        <v>109</v>
      </c>
      <c r="I5664" s="183" t="s">
        <v>7</v>
      </c>
      <c r="J5664" s="183">
        <v>110</v>
      </c>
      <c r="K5664" s="183" t="s">
        <v>4752</v>
      </c>
      <c r="L5664" s="183" t="s">
        <v>652</v>
      </c>
      <c r="M5664" s="183" t="s">
        <v>4753</v>
      </c>
      <c r="N5664" s="183" t="s">
        <v>4837</v>
      </c>
      <c r="O5664" s="183">
        <v>1</v>
      </c>
      <c r="P5664" s="183">
        <v>54</v>
      </c>
      <c r="Q5664" s="181" t="s">
        <v>99</v>
      </c>
      <c r="R5664" s="181" t="s">
        <v>3154</v>
      </c>
      <c r="S5664" s="239">
        <v>581.91</v>
      </c>
      <c r="T5664" s="181">
        <v>1.1100000000000001</v>
      </c>
      <c r="U5664" s="239">
        <f t="shared" si="281"/>
        <v>34879.685400000002</v>
      </c>
      <c r="V5664" s="196" t="s">
        <v>5340</v>
      </c>
    </row>
    <row r="5665" spans="2:22" s="26" customFormat="1" ht="63" x14ac:dyDescent="0.25">
      <c r="B5665" s="193" t="s">
        <v>1539</v>
      </c>
      <c r="C5665" s="238" t="s">
        <v>2023</v>
      </c>
      <c r="D5665" s="193" t="s">
        <v>2125</v>
      </c>
      <c r="E5665" s="183" t="s">
        <v>4129</v>
      </c>
      <c r="F5665" s="183" t="s">
        <v>4751</v>
      </c>
      <c r="G5665" s="183" t="s">
        <v>7</v>
      </c>
      <c r="H5665" s="195" t="s">
        <v>109</v>
      </c>
      <c r="I5665" s="183" t="s">
        <v>7</v>
      </c>
      <c r="J5665" s="183">
        <v>110</v>
      </c>
      <c r="K5665" s="183" t="s">
        <v>4326</v>
      </c>
      <c r="L5665" s="183" t="s">
        <v>652</v>
      </c>
      <c r="M5665" s="183" t="s">
        <v>4753</v>
      </c>
      <c r="N5665" s="183" t="s">
        <v>4837</v>
      </c>
      <c r="O5665" s="183">
        <v>1</v>
      </c>
      <c r="P5665" s="183">
        <v>1</v>
      </c>
      <c r="Q5665" s="181" t="s">
        <v>111</v>
      </c>
      <c r="R5665" s="181" t="s">
        <v>211</v>
      </c>
      <c r="S5665" s="239">
        <v>4255.01</v>
      </c>
      <c r="T5665" s="181">
        <v>1</v>
      </c>
      <c r="U5665" s="239">
        <f t="shared" si="281"/>
        <v>4255.01</v>
      </c>
      <c r="V5665" s="196" t="s">
        <v>5340</v>
      </c>
    </row>
    <row r="5666" spans="2:22" s="26" customFormat="1" ht="47.25" x14ac:dyDescent="0.25">
      <c r="B5666" s="193" t="s">
        <v>1539</v>
      </c>
      <c r="C5666" s="238" t="s">
        <v>2023</v>
      </c>
      <c r="D5666" s="193" t="s">
        <v>2125</v>
      </c>
      <c r="E5666" s="183" t="s">
        <v>26</v>
      </c>
      <c r="F5666" s="183" t="s">
        <v>7</v>
      </c>
      <c r="G5666" s="183" t="s">
        <v>7</v>
      </c>
      <c r="H5666" s="183" t="s">
        <v>7</v>
      </c>
      <c r="I5666" s="183" t="s">
        <v>7</v>
      </c>
      <c r="J5666" s="183" t="s">
        <v>7</v>
      </c>
      <c r="K5666" s="183" t="s">
        <v>7</v>
      </c>
      <c r="L5666" s="183" t="s">
        <v>7</v>
      </c>
      <c r="M5666" s="183" t="s">
        <v>7</v>
      </c>
      <c r="N5666" s="183" t="s">
        <v>7</v>
      </c>
      <c r="O5666" s="183" t="s">
        <v>7</v>
      </c>
      <c r="P5666" s="183" t="s">
        <v>7</v>
      </c>
      <c r="Q5666" s="181" t="s">
        <v>7</v>
      </c>
      <c r="R5666" s="181" t="s">
        <v>7</v>
      </c>
      <c r="S5666" s="239" t="s">
        <v>7</v>
      </c>
      <c r="T5666" s="181" t="s">
        <v>7</v>
      </c>
      <c r="U5666" s="239">
        <f>SUM(U5664:U5665)</f>
        <v>39134.695400000004</v>
      </c>
      <c r="V5666" s="181" t="s">
        <v>7</v>
      </c>
    </row>
    <row r="5667" spans="2:22" s="26" customFormat="1" ht="47.25" x14ac:dyDescent="0.25">
      <c r="B5667" s="193" t="s">
        <v>1539</v>
      </c>
      <c r="C5667" s="238" t="s">
        <v>2024</v>
      </c>
      <c r="D5667" s="193" t="s">
        <v>2117</v>
      </c>
      <c r="E5667" s="183" t="s">
        <v>456</v>
      </c>
      <c r="F5667" s="183" t="s">
        <v>4754</v>
      </c>
      <c r="G5667" s="183" t="s">
        <v>7</v>
      </c>
      <c r="H5667" s="195" t="s">
        <v>109</v>
      </c>
      <c r="I5667" s="183">
        <v>2024</v>
      </c>
      <c r="J5667" s="183">
        <v>110</v>
      </c>
      <c r="K5667" s="183" t="s">
        <v>3560</v>
      </c>
      <c r="L5667" s="183" t="s">
        <v>652</v>
      </c>
      <c r="M5667" s="194">
        <v>44866</v>
      </c>
      <c r="N5667" s="183" t="s">
        <v>4837</v>
      </c>
      <c r="O5667" s="183">
        <v>1</v>
      </c>
      <c r="P5667" s="183">
        <v>2</v>
      </c>
      <c r="Q5667" s="181" t="s">
        <v>3238</v>
      </c>
      <c r="R5667" s="181" t="s">
        <v>466</v>
      </c>
      <c r="S5667" s="239">
        <v>3499.04</v>
      </c>
      <c r="T5667" s="181">
        <v>1.34</v>
      </c>
      <c r="U5667" s="239">
        <f t="shared" si="281"/>
        <v>9377.4272000000001</v>
      </c>
      <c r="V5667" s="181" t="s">
        <v>7</v>
      </c>
    </row>
    <row r="5668" spans="2:22" s="26" customFormat="1" ht="47.25" x14ac:dyDescent="0.25">
      <c r="B5668" s="193" t="s">
        <v>1539</v>
      </c>
      <c r="C5668" s="238" t="s">
        <v>4755</v>
      </c>
      <c r="D5668" s="193" t="s">
        <v>2117</v>
      </c>
      <c r="E5668" s="183" t="s">
        <v>456</v>
      </c>
      <c r="F5668" s="183" t="s">
        <v>4754</v>
      </c>
      <c r="G5668" s="183" t="s">
        <v>7</v>
      </c>
      <c r="H5668" s="195" t="s">
        <v>109</v>
      </c>
      <c r="I5668" s="183">
        <v>2024</v>
      </c>
      <c r="J5668" s="183">
        <v>110</v>
      </c>
      <c r="K5668" s="183" t="s">
        <v>377</v>
      </c>
      <c r="L5668" s="183" t="s">
        <v>652</v>
      </c>
      <c r="M5668" s="194">
        <v>44866</v>
      </c>
      <c r="N5668" s="183" t="s">
        <v>4837</v>
      </c>
      <c r="O5668" s="183">
        <v>1</v>
      </c>
      <c r="P5668" s="183">
        <v>12</v>
      </c>
      <c r="Q5668" s="181" t="s">
        <v>196</v>
      </c>
      <c r="R5668" s="181" t="s">
        <v>197</v>
      </c>
      <c r="S5668" s="239">
        <v>1035.8399999999999</v>
      </c>
      <c r="T5668" s="181">
        <v>1.34</v>
      </c>
      <c r="U5668" s="239">
        <f t="shared" si="281"/>
        <v>16656.307199999999</v>
      </c>
      <c r="V5668" s="181" t="s">
        <v>7</v>
      </c>
    </row>
    <row r="5669" spans="2:22" s="26" customFormat="1" ht="47.25" x14ac:dyDescent="0.25">
      <c r="B5669" s="193" t="s">
        <v>1539</v>
      </c>
      <c r="C5669" s="238" t="s">
        <v>4755</v>
      </c>
      <c r="D5669" s="193" t="s">
        <v>2117</v>
      </c>
      <c r="E5669" s="183" t="s">
        <v>456</v>
      </c>
      <c r="F5669" s="183" t="s">
        <v>4754</v>
      </c>
      <c r="G5669" s="183" t="s">
        <v>7</v>
      </c>
      <c r="H5669" s="195" t="s">
        <v>109</v>
      </c>
      <c r="I5669" s="183">
        <v>2024</v>
      </c>
      <c r="J5669" s="183">
        <v>110</v>
      </c>
      <c r="K5669" s="183" t="s">
        <v>378</v>
      </c>
      <c r="L5669" s="183" t="s">
        <v>652</v>
      </c>
      <c r="M5669" s="194">
        <v>44866</v>
      </c>
      <c r="N5669" s="183" t="s">
        <v>4837</v>
      </c>
      <c r="O5669" s="183" t="s">
        <v>96</v>
      </c>
      <c r="P5669" s="183">
        <v>45</v>
      </c>
      <c r="Q5669" s="181" t="s">
        <v>196</v>
      </c>
      <c r="R5669" s="181" t="s">
        <v>465</v>
      </c>
      <c r="S5669" s="239">
        <v>234.29</v>
      </c>
      <c r="T5669" s="181">
        <v>1.34</v>
      </c>
      <c r="U5669" s="239">
        <f t="shared" si="281"/>
        <v>14127.687</v>
      </c>
      <c r="V5669" s="181" t="s">
        <v>7</v>
      </c>
    </row>
    <row r="5670" spans="2:22" s="26" customFormat="1" ht="63" x14ac:dyDescent="0.25">
      <c r="B5670" s="193" t="s">
        <v>1539</v>
      </c>
      <c r="C5670" s="238" t="s">
        <v>4755</v>
      </c>
      <c r="D5670" s="193" t="s">
        <v>2117</v>
      </c>
      <c r="E5670" s="183" t="s">
        <v>4129</v>
      </c>
      <c r="F5670" s="183" t="s">
        <v>4754</v>
      </c>
      <c r="G5670" s="183" t="s">
        <v>7</v>
      </c>
      <c r="H5670" s="195" t="s">
        <v>109</v>
      </c>
      <c r="I5670" s="183">
        <v>2024</v>
      </c>
      <c r="J5670" s="183">
        <v>110</v>
      </c>
      <c r="K5670" s="183" t="s">
        <v>4326</v>
      </c>
      <c r="L5670" s="183" t="s">
        <v>652</v>
      </c>
      <c r="M5670" s="194">
        <v>44866</v>
      </c>
      <c r="N5670" s="183" t="s">
        <v>4837</v>
      </c>
      <c r="O5670" s="183">
        <v>1</v>
      </c>
      <c r="P5670" s="183">
        <v>1</v>
      </c>
      <c r="Q5670" s="181" t="s">
        <v>111</v>
      </c>
      <c r="R5670" s="181" t="s">
        <v>211</v>
      </c>
      <c r="S5670" s="239">
        <v>4255.01</v>
      </c>
      <c r="T5670" s="181">
        <v>1</v>
      </c>
      <c r="U5670" s="239">
        <f t="shared" si="281"/>
        <v>4255.01</v>
      </c>
      <c r="V5670" s="181" t="s">
        <v>7</v>
      </c>
    </row>
    <row r="5671" spans="2:22" s="26" customFormat="1" ht="47.25" x14ac:dyDescent="0.25">
      <c r="B5671" s="193" t="s">
        <v>1539</v>
      </c>
      <c r="C5671" s="238" t="s">
        <v>4755</v>
      </c>
      <c r="D5671" s="193" t="s">
        <v>2117</v>
      </c>
      <c r="E5671" s="183" t="s">
        <v>26</v>
      </c>
      <c r="F5671" s="183" t="s">
        <v>7</v>
      </c>
      <c r="G5671" s="183" t="s">
        <v>7</v>
      </c>
      <c r="H5671" s="183" t="s">
        <v>7</v>
      </c>
      <c r="I5671" s="183" t="s">
        <v>7</v>
      </c>
      <c r="J5671" s="183" t="s">
        <v>7</v>
      </c>
      <c r="K5671" s="183" t="s">
        <v>7</v>
      </c>
      <c r="L5671" s="183" t="s">
        <v>7</v>
      </c>
      <c r="M5671" s="183" t="s">
        <v>7</v>
      </c>
      <c r="N5671" s="183" t="s">
        <v>7</v>
      </c>
      <c r="O5671" s="183" t="s">
        <v>7</v>
      </c>
      <c r="P5671" s="183" t="s">
        <v>7</v>
      </c>
      <c r="Q5671" s="181" t="s">
        <v>7</v>
      </c>
      <c r="R5671" s="181" t="s">
        <v>7</v>
      </c>
      <c r="S5671" s="239" t="s">
        <v>7</v>
      </c>
      <c r="T5671" s="181" t="s">
        <v>7</v>
      </c>
      <c r="U5671" s="239">
        <f>SUM(U5667:U5670)</f>
        <v>44416.431400000001</v>
      </c>
      <c r="V5671" s="181" t="s">
        <v>7</v>
      </c>
    </row>
    <row r="5672" spans="2:22" s="26" customFormat="1" ht="141.75" x14ac:dyDescent="0.25">
      <c r="B5672" s="193" t="s">
        <v>1539</v>
      </c>
      <c r="C5672" s="238" t="s">
        <v>2119</v>
      </c>
      <c r="D5672" s="193" t="s">
        <v>2118</v>
      </c>
      <c r="E5672" s="183" t="s">
        <v>5486</v>
      </c>
      <c r="F5672" s="183" t="s">
        <v>4756</v>
      </c>
      <c r="G5672" s="183" t="s">
        <v>7</v>
      </c>
      <c r="H5672" s="195" t="s">
        <v>109</v>
      </c>
      <c r="I5672" s="183" t="s">
        <v>245</v>
      </c>
      <c r="J5672" s="183">
        <v>110</v>
      </c>
      <c r="K5672" s="183" t="s">
        <v>4757</v>
      </c>
      <c r="L5672" s="183" t="s">
        <v>5</v>
      </c>
      <c r="M5672" s="183" t="s">
        <v>1923</v>
      </c>
      <c r="N5672" s="183" t="s">
        <v>4837</v>
      </c>
      <c r="O5672" s="183" t="s">
        <v>96</v>
      </c>
      <c r="P5672" s="183">
        <v>2</v>
      </c>
      <c r="Q5672" s="181" t="s">
        <v>193</v>
      </c>
      <c r="R5672" s="181" t="s">
        <v>4567</v>
      </c>
      <c r="S5672" s="239">
        <v>93087.18</v>
      </c>
      <c r="T5672" s="181">
        <v>1.27</v>
      </c>
      <c r="U5672" s="239">
        <f t="shared" si="281"/>
        <v>236441.43719999999</v>
      </c>
      <c r="V5672" s="181" t="s">
        <v>7</v>
      </c>
    </row>
    <row r="5673" spans="2:22" s="26" customFormat="1" ht="141.75" x14ac:dyDescent="0.25">
      <c r="B5673" s="193" t="s">
        <v>1539</v>
      </c>
      <c r="C5673" s="238" t="s">
        <v>2119</v>
      </c>
      <c r="D5673" s="193" t="s">
        <v>2118</v>
      </c>
      <c r="E5673" s="183" t="s">
        <v>580</v>
      </c>
      <c r="F5673" s="183" t="s">
        <v>4756</v>
      </c>
      <c r="G5673" s="183" t="s">
        <v>7</v>
      </c>
      <c r="H5673" s="195" t="s">
        <v>109</v>
      </c>
      <c r="I5673" s="183" t="s">
        <v>245</v>
      </c>
      <c r="J5673" s="183">
        <v>10</v>
      </c>
      <c r="K5673" s="183" t="s">
        <v>4758</v>
      </c>
      <c r="L5673" s="183" t="s">
        <v>5</v>
      </c>
      <c r="M5673" s="183" t="s">
        <v>1923</v>
      </c>
      <c r="N5673" s="183" t="s">
        <v>4837</v>
      </c>
      <c r="O5673" s="183" t="s">
        <v>96</v>
      </c>
      <c r="P5673" s="183">
        <v>28</v>
      </c>
      <c r="Q5673" s="181" t="s">
        <v>193</v>
      </c>
      <c r="R5673" s="181" t="s">
        <v>710</v>
      </c>
      <c r="S5673" s="239">
        <v>5058.3</v>
      </c>
      <c r="T5673" s="181">
        <v>1.28</v>
      </c>
      <c r="U5673" s="239">
        <f t="shared" si="281"/>
        <v>181289.47200000001</v>
      </c>
      <c r="V5673" s="181" t="s">
        <v>7</v>
      </c>
    </row>
    <row r="5674" spans="2:22" s="26" customFormat="1" ht="141.75" x14ac:dyDescent="0.25">
      <c r="B5674" s="193" t="s">
        <v>1539</v>
      </c>
      <c r="C5674" s="238" t="s">
        <v>2119</v>
      </c>
      <c r="D5674" s="193" t="s">
        <v>2118</v>
      </c>
      <c r="E5674" s="183" t="s">
        <v>580</v>
      </c>
      <c r="F5674" s="183" t="s">
        <v>4756</v>
      </c>
      <c r="G5674" s="183" t="s">
        <v>7</v>
      </c>
      <c r="H5674" s="195" t="s">
        <v>109</v>
      </c>
      <c r="I5674" s="183" t="s">
        <v>245</v>
      </c>
      <c r="J5674" s="183">
        <v>10</v>
      </c>
      <c r="K5674" s="183" t="s">
        <v>4758</v>
      </c>
      <c r="L5674" s="183" t="s">
        <v>5</v>
      </c>
      <c r="M5674" s="183" t="s">
        <v>1923</v>
      </c>
      <c r="N5674" s="183" t="s">
        <v>4837</v>
      </c>
      <c r="O5674" s="183" t="s">
        <v>96</v>
      </c>
      <c r="P5674" s="183">
        <v>4</v>
      </c>
      <c r="Q5674" s="181" t="s">
        <v>193</v>
      </c>
      <c r="R5674" s="181" t="s">
        <v>710</v>
      </c>
      <c r="S5674" s="239">
        <v>5058.3</v>
      </c>
      <c r="T5674" s="181">
        <v>1.28</v>
      </c>
      <c r="U5674" s="239">
        <f t="shared" si="281"/>
        <v>25898.496000000003</v>
      </c>
      <c r="V5674" s="181" t="s">
        <v>7</v>
      </c>
    </row>
    <row r="5675" spans="2:22" s="26" customFormat="1" ht="141.75" x14ac:dyDescent="0.25">
      <c r="B5675" s="193" t="s">
        <v>1539</v>
      </c>
      <c r="C5675" s="238" t="s">
        <v>2119</v>
      </c>
      <c r="D5675" s="193" t="s">
        <v>2118</v>
      </c>
      <c r="E5675" s="183" t="s">
        <v>580</v>
      </c>
      <c r="F5675" s="183" t="s">
        <v>4756</v>
      </c>
      <c r="G5675" s="183" t="s">
        <v>7</v>
      </c>
      <c r="H5675" s="195" t="s">
        <v>109</v>
      </c>
      <c r="I5675" s="183" t="s">
        <v>245</v>
      </c>
      <c r="J5675" s="183">
        <v>10</v>
      </c>
      <c r="K5675" s="183" t="s">
        <v>4758</v>
      </c>
      <c r="L5675" s="183" t="s">
        <v>5</v>
      </c>
      <c r="M5675" s="183" t="s">
        <v>1923</v>
      </c>
      <c r="N5675" s="183" t="s">
        <v>4837</v>
      </c>
      <c r="O5675" s="183" t="s">
        <v>96</v>
      </c>
      <c r="P5675" s="183">
        <v>3</v>
      </c>
      <c r="Q5675" s="181" t="s">
        <v>193</v>
      </c>
      <c r="R5675" s="181" t="s">
        <v>710</v>
      </c>
      <c r="S5675" s="239">
        <v>5058.3</v>
      </c>
      <c r="T5675" s="181">
        <v>1.28</v>
      </c>
      <c r="U5675" s="239">
        <f t="shared" si="281"/>
        <v>19423.872000000003</v>
      </c>
      <c r="V5675" s="181" t="s">
        <v>7</v>
      </c>
    </row>
    <row r="5676" spans="2:22" s="26" customFormat="1" ht="141.75" x14ac:dyDescent="0.25">
      <c r="B5676" s="193" t="s">
        <v>1539</v>
      </c>
      <c r="C5676" s="238" t="s">
        <v>2119</v>
      </c>
      <c r="D5676" s="193" t="s">
        <v>2118</v>
      </c>
      <c r="E5676" s="183" t="s">
        <v>580</v>
      </c>
      <c r="F5676" s="183" t="s">
        <v>4756</v>
      </c>
      <c r="G5676" s="183" t="s">
        <v>7</v>
      </c>
      <c r="H5676" s="195" t="s">
        <v>109</v>
      </c>
      <c r="I5676" s="183" t="s">
        <v>245</v>
      </c>
      <c r="J5676" s="183">
        <v>10</v>
      </c>
      <c r="K5676" s="183" t="s">
        <v>4758</v>
      </c>
      <c r="L5676" s="183" t="s">
        <v>5</v>
      </c>
      <c r="M5676" s="183" t="s">
        <v>1923</v>
      </c>
      <c r="N5676" s="183" t="s">
        <v>4837</v>
      </c>
      <c r="O5676" s="183" t="s">
        <v>96</v>
      </c>
      <c r="P5676" s="183">
        <v>2</v>
      </c>
      <c r="Q5676" s="181" t="s">
        <v>193</v>
      </c>
      <c r="R5676" s="181" t="s">
        <v>710</v>
      </c>
      <c r="S5676" s="239">
        <v>5058.3</v>
      </c>
      <c r="T5676" s="181">
        <v>1.28</v>
      </c>
      <c r="U5676" s="239">
        <f t="shared" si="281"/>
        <v>12949.248000000001</v>
      </c>
      <c r="V5676" s="181" t="s">
        <v>7</v>
      </c>
    </row>
    <row r="5677" spans="2:22" s="26" customFormat="1" ht="141.75" x14ac:dyDescent="0.25">
      <c r="B5677" s="193" t="s">
        <v>1539</v>
      </c>
      <c r="C5677" s="238" t="s">
        <v>2119</v>
      </c>
      <c r="D5677" s="193" t="s">
        <v>2118</v>
      </c>
      <c r="E5677" s="183" t="s">
        <v>3944</v>
      </c>
      <c r="F5677" s="183" t="s">
        <v>4756</v>
      </c>
      <c r="G5677" s="183" t="s">
        <v>7</v>
      </c>
      <c r="H5677" s="195" t="s">
        <v>109</v>
      </c>
      <c r="I5677" s="183" t="s">
        <v>245</v>
      </c>
      <c r="J5677" s="183">
        <v>10</v>
      </c>
      <c r="K5677" s="183" t="s">
        <v>2172</v>
      </c>
      <c r="L5677" s="183" t="s">
        <v>5</v>
      </c>
      <c r="M5677" s="183" t="s">
        <v>1923</v>
      </c>
      <c r="N5677" s="183" t="s">
        <v>4837</v>
      </c>
      <c r="O5677" s="183" t="s">
        <v>96</v>
      </c>
      <c r="P5677" s="183">
        <v>31</v>
      </c>
      <c r="Q5677" s="181" t="s">
        <v>160</v>
      </c>
      <c r="R5677" s="181" t="s">
        <v>173</v>
      </c>
      <c r="S5677" s="239">
        <v>330.05</v>
      </c>
      <c r="T5677" s="181">
        <v>1.29</v>
      </c>
      <c r="U5677" s="239">
        <f t="shared" si="281"/>
        <v>13198.699500000002</v>
      </c>
      <c r="V5677" s="181" t="s">
        <v>7</v>
      </c>
    </row>
    <row r="5678" spans="2:22" s="26" customFormat="1" ht="141.75" x14ac:dyDescent="0.25">
      <c r="B5678" s="193" t="s">
        <v>1539</v>
      </c>
      <c r="C5678" s="238" t="s">
        <v>2119</v>
      </c>
      <c r="D5678" s="193" t="s">
        <v>2118</v>
      </c>
      <c r="E5678" s="183" t="s">
        <v>5483</v>
      </c>
      <c r="F5678" s="183" t="s">
        <v>4756</v>
      </c>
      <c r="G5678" s="183" t="s">
        <v>7</v>
      </c>
      <c r="H5678" s="195" t="s">
        <v>109</v>
      </c>
      <c r="I5678" s="183" t="s">
        <v>245</v>
      </c>
      <c r="J5678" s="183">
        <v>10</v>
      </c>
      <c r="K5678" s="183" t="s">
        <v>4759</v>
      </c>
      <c r="L5678" s="183" t="s">
        <v>5</v>
      </c>
      <c r="M5678" s="183" t="s">
        <v>1923</v>
      </c>
      <c r="N5678" s="183" t="s">
        <v>4837</v>
      </c>
      <c r="O5678" s="183" t="s">
        <v>96</v>
      </c>
      <c r="P5678" s="183">
        <v>4</v>
      </c>
      <c r="Q5678" s="181" t="s">
        <v>193</v>
      </c>
      <c r="R5678" s="181" t="s">
        <v>4080</v>
      </c>
      <c r="S5678" s="239">
        <v>6602.46</v>
      </c>
      <c r="T5678" s="181">
        <v>1.31</v>
      </c>
      <c r="U5678" s="239">
        <f t="shared" si="281"/>
        <v>34596.890400000004</v>
      </c>
      <c r="V5678" s="181" t="s">
        <v>7</v>
      </c>
    </row>
    <row r="5679" spans="2:22" s="26" customFormat="1" ht="141.75" x14ac:dyDescent="0.25">
      <c r="B5679" s="193" t="s">
        <v>1539</v>
      </c>
      <c r="C5679" s="238" t="s">
        <v>2119</v>
      </c>
      <c r="D5679" s="193" t="s">
        <v>2118</v>
      </c>
      <c r="E5679" s="183" t="s">
        <v>375</v>
      </c>
      <c r="F5679" s="183" t="s">
        <v>4756</v>
      </c>
      <c r="G5679" s="183" t="s">
        <v>7</v>
      </c>
      <c r="H5679" s="195" t="s">
        <v>109</v>
      </c>
      <c r="I5679" s="183" t="s">
        <v>245</v>
      </c>
      <c r="J5679" s="183">
        <v>110</v>
      </c>
      <c r="K5679" s="183" t="s">
        <v>616</v>
      </c>
      <c r="L5679" s="183" t="s">
        <v>5</v>
      </c>
      <c r="M5679" s="183" t="s">
        <v>1923</v>
      </c>
      <c r="N5679" s="183" t="s">
        <v>4837</v>
      </c>
      <c r="O5679" s="183" t="s">
        <v>96</v>
      </c>
      <c r="P5679" s="183">
        <v>2</v>
      </c>
      <c r="Q5679" s="181" t="s">
        <v>160</v>
      </c>
      <c r="R5679" s="181" t="s">
        <v>2752</v>
      </c>
      <c r="S5679" s="239">
        <v>3633.28</v>
      </c>
      <c r="T5679" s="181">
        <v>1.31</v>
      </c>
      <c r="U5679" s="239">
        <f t="shared" si="281"/>
        <v>9519.1936000000005</v>
      </c>
      <c r="V5679" s="181" t="s">
        <v>7</v>
      </c>
    </row>
    <row r="5680" spans="2:22" s="26" customFormat="1" ht="141.75" x14ac:dyDescent="0.25">
      <c r="B5680" s="193" t="s">
        <v>1539</v>
      </c>
      <c r="C5680" s="238" t="s">
        <v>2119</v>
      </c>
      <c r="D5680" s="193" t="s">
        <v>2118</v>
      </c>
      <c r="E5680" s="183" t="s">
        <v>4760</v>
      </c>
      <c r="F5680" s="183" t="s">
        <v>4756</v>
      </c>
      <c r="G5680" s="183" t="s">
        <v>7</v>
      </c>
      <c r="H5680" s="195" t="s">
        <v>109</v>
      </c>
      <c r="I5680" s="183" t="s">
        <v>245</v>
      </c>
      <c r="J5680" s="183">
        <v>110</v>
      </c>
      <c r="K5680" s="183" t="s">
        <v>1745</v>
      </c>
      <c r="L5680" s="183" t="s">
        <v>5</v>
      </c>
      <c r="M5680" s="183" t="s">
        <v>1923</v>
      </c>
      <c r="N5680" s="183" t="s">
        <v>4837</v>
      </c>
      <c r="O5680" s="183" t="s">
        <v>96</v>
      </c>
      <c r="P5680" s="183">
        <v>1</v>
      </c>
      <c r="Q5680" s="181" t="s">
        <v>160</v>
      </c>
      <c r="R5680" s="181" t="s">
        <v>2765</v>
      </c>
      <c r="S5680" s="239">
        <v>3208</v>
      </c>
      <c r="T5680" s="181">
        <v>1.31</v>
      </c>
      <c r="U5680" s="239">
        <f t="shared" si="281"/>
        <v>4202.4800000000005</v>
      </c>
      <c r="V5680" s="181" t="s">
        <v>7</v>
      </c>
    </row>
    <row r="5681" spans="2:22" s="26" customFormat="1" ht="141.75" x14ac:dyDescent="0.25">
      <c r="B5681" s="193" t="s">
        <v>1539</v>
      </c>
      <c r="C5681" s="238" t="s">
        <v>2119</v>
      </c>
      <c r="D5681" s="193" t="s">
        <v>2118</v>
      </c>
      <c r="E5681" s="183" t="s">
        <v>3063</v>
      </c>
      <c r="F5681" s="183" t="s">
        <v>4756</v>
      </c>
      <c r="G5681" s="183" t="s">
        <v>7</v>
      </c>
      <c r="H5681" s="195" t="s">
        <v>109</v>
      </c>
      <c r="I5681" s="183" t="s">
        <v>245</v>
      </c>
      <c r="J5681" s="183">
        <v>110</v>
      </c>
      <c r="K5681" s="183" t="s">
        <v>633</v>
      </c>
      <c r="L5681" s="183" t="s">
        <v>5</v>
      </c>
      <c r="M5681" s="183" t="s">
        <v>1923</v>
      </c>
      <c r="N5681" s="183" t="s">
        <v>4837</v>
      </c>
      <c r="O5681" s="183" t="s">
        <v>96</v>
      </c>
      <c r="P5681" s="183">
        <v>1</v>
      </c>
      <c r="Q5681" s="181" t="s">
        <v>160</v>
      </c>
      <c r="R5681" s="181" t="s">
        <v>634</v>
      </c>
      <c r="S5681" s="239">
        <v>3389.79</v>
      </c>
      <c r="T5681" s="181">
        <v>1.28</v>
      </c>
      <c r="U5681" s="239">
        <f t="shared" si="281"/>
        <v>4338.9312</v>
      </c>
      <c r="V5681" s="181" t="s">
        <v>7</v>
      </c>
    </row>
    <row r="5682" spans="2:22" s="26" customFormat="1" ht="141.75" x14ac:dyDescent="0.25">
      <c r="B5682" s="193" t="s">
        <v>1539</v>
      </c>
      <c r="C5682" s="238" t="s">
        <v>2119</v>
      </c>
      <c r="D5682" s="193" t="s">
        <v>2118</v>
      </c>
      <c r="E5682" s="183" t="s">
        <v>3824</v>
      </c>
      <c r="F5682" s="183" t="s">
        <v>4756</v>
      </c>
      <c r="G5682" s="183" t="s">
        <v>7</v>
      </c>
      <c r="H5682" s="195" t="s">
        <v>109</v>
      </c>
      <c r="I5682" s="183" t="s">
        <v>245</v>
      </c>
      <c r="J5682" s="183">
        <v>110</v>
      </c>
      <c r="K5682" s="183" t="s">
        <v>367</v>
      </c>
      <c r="L5682" s="183" t="s">
        <v>5</v>
      </c>
      <c r="M5682" s="183" t="s">
        <v>1923</v>
      </c>
      <c r="N5682" s="183" t="s">
        <v>4837</v>
      </c>
      <c r="O5682" s="183" t="s">
        <v>96</v>
      </c>
      <c r="P5682" s="183">
        <v>1</v>
      </c>
      <c r="Q5682" s="181" t="s">
        <v>160</v>
      </c>
      <c r="R5682" s="181" t="s">
        <v>468</v>
      </c>
      <c r="S5682" s="239">
        <v>1940.86</v>
      </c>
      <c r="T5682" s="181">
        <v>1.28</v>
      </c>
      <c r="U5682" s="239">
        <f t="shared" si="281"/>
        <v>2484.3008</v>
      </c>
      <c r="V5682" s="181" t="s">
        <v>7</v>
      </c>
    </row>
    <row r="5683" spans="2:22" s="26" customFormat="1" ht="141.75" x14ac:dyDescent="0.25">
      <c r="B5683" s="193" t="s">
        <v>1539</v>
      </c>
      <c r="C5683" s="238" t="s">
        <v>2119</v>
      </c>
      <c r="D5683" s="193" t="s">
        <v>2118</v>
      </c>
      <c r="E5683" s="183" t="s">
        <v>3063</v>
      </c>
      <c r="F5683" s="183" t="s">
        <v>4756</v>
      </c>
      <c r="G5683" s="183" t="s">
        <v>7</v>
      </c>
      <c r="H5683" s="195" t="s">
        <v>109</v>
      </c>
      <c r="I5683" s="183" t="s">
        <v>245</v>
      </c>
      <c r="J5683" s="183">
        <v>110</v>
      </c>
      <c r="K5683" s="183" t="s">
        <v>632</v>
      </c>
      <c r="L5683" s="183" t="s">
        <v>5</v>
      </c>
      <c r="M5683" s="183" t="s">
        <v>1923</v>
      </c>
      <c r="N5683" s="183" t="s">
        <v>4837</v>
      </c>
      <c r="O5683" s="183" t="s">
        <v>96</v>
      </c>
      <c r="P5683" s="183">
        <v>1</v>
      </c>
      <c r="Q5683" s="181" t="s">
        <v>160</v>
      </c>
      <c r="R5683" s="181" t="s">
        <v>3067</v>
      </c>
      <c r="S5683" s="239">
        <v>2409.41</v>
      </c>
      <c r="T5683" s="181">
        <v>1.28</v>
      </c>
      <c r="U5683" s="239">
        <f t="shared" si="281"/>
        <v>3084.0447999999997</v>
      </c>
      <c r="V5683" s="181" t="s">
        <v>7</v>
      </c>
    </row>
    <row r="5684" spans="2:22" s="26" customFormat="1" ht="141.75" x14ac:dyDescent="0.25">
      <c r="B5684" s="193" t="s">
        <v>1539</v>
      </c>
      <c r="C5684" s="238" t="s">
        <v>2119</v>
      </c>
      <c r="D5684" s="193" t="s">
        <v>2118</v>
      </c>
      <c r="E5684" s="183" t="s">
        <v>1842</v>
      </c>
      <c r="F5684" s="183" t="s">
        <v>4756</v>
      </c>
      <c r="G5684" s="183" t="s">
        <v>7</v>
      </c>
      <c r="H5684" s="195" t="s">
        <v>109</v>
      </c>
      <c r="I5684" s="183" t="s">
        <v>245</v>
      </c>
      <c r="J5684" s="183">
        <v>110</v>
      </c>
      <c r="K5684" s="183" t="s">
        <v>5330</v>
      </c>
      <c r="L5684" s="183" t="s">
        <v>5</v>
      </c>
      <c r="M5684" s="183" t="s">
        <v>1923</v>
      </c>
      <c r="N5684" s="183" t="s">
        <v>4837</v>
      </c>
      <c r="O5684" s="183" t="s">
        <v>96</v>
      </c>
      <c r="P5684" s="183">
        <v>200</v>
      </c>
      <c r="Q5684" s="181" t="s">
        <v>204</v>
      </c>
      <c r="R5684" s="181" t="s">
        <v>159</v>
      </c>
      <c r="S5684" s="239">
        <v>5.7</v>
      </c>
      <c r="T5684" s="181">
        <v>1</v>
      </c>
      <c r="U5684" s="239">
        <f t="shared" si="281"/>
        <v>1140</v>
      </c>
      <c r="V5684" s="181" t="s">
        <v>7</v>
      </c>
    </row>
    <row r="5685" spans="2:22" s="26" customFormat="1" ht="141.75" x14ac:dyDescent="0.25">
      <c r="B5685" s="193" t="s">
        <v>1539</v>
      </c>
      <c r="C5685" s="238" t="s">
        <v>2119</v>
      </c>
      <c r="D5685" s="193" t="s">
        <v>2118</v>
      </c>
      <c r="E5685" s="183" t="s">
        <v>5394</v>
      </c>
      <c r="F5685" s="183" t="s">
        <v>4756</v>
      </c>
      <c r="G5685" s="183" t="s">
        <v>7</v>
      </c>
      <c r="H5685" s="195" t="s">
        <v>109</v>
      </c>
      <c r="I5685" s="183" t="s">
        <v>245</v>
      </c>
      <c r="J5685" s="183">
        <v>110</v>
      </c>
      <c r="K5685" s="183" t="s">
        <v>4761</v>
      </c>
      <c r="L5685" s="183" t="s">
        <v>652</v>
      </c>
      <c r="M5685" s="183" t="s">
        <v>1923</v>
      </c>
      <c r="N5685" s="183" t="s">
        <v>4837</v>
      </c>
      <c r="O5685" s="183" t="s">
        <v>96</v>
      </c>
      <c r="P5685" s="183">
        <v>1</v>
      </c>
      <c r="Q5685" s="181" t="s">
        <v>3962</v>
      </c>
      <c r="R5685" s="181" t="s">
        <v>1179</v>
      </c>
      <c r="S5685" s="239">
        <v>93308.14</v>
      </c>
      <c r="T5685" s="181">
        <v>1</v>
      </c>
      <c r="U5685" s="239">
        <f t="shared" si="281"/>
        <v>93308.14</v>
      </c>
      <c r="V5685" s="181" t="s">
        <v>7</v>
      </c>
    </row>
    <row r="5686" spans="2:22" s="26" customFormat="1" ht="141.75" x14ac:dyDescent="0.25">
      <c r="B5686" s="193" t="s">
        <v>1539</v>
      </c>
      <c r="C5686" s="238" t="s">
        <v>2119</v>
      </c>
      <c r="D5686" s="193" t="s">
        <v>2118</v>
      </c>
      <c r="E5686" s="183" t="s">
        <v>4129</v>
      </c>
      <c r="F5686" s="183" t="s">
        <v>4756</v>
      </c>
      <c r="G5686" s="183" t="s">
        <v>7</v>
      </c>
      <c r="H5686" s="195" t="s">
        <v>109</v>
      </c>
      <c r="I5686" s="183" t="s">
        <v>245</v>
      </c>
      <c r="J5686" s="183">
        <v>110</v>
      </c>
      <c r="K5686" s="183" t="s">
        <v>3614</v>
      </c>
      <c r="L5686" s="183" t="s">
        <v>652</v>
      </c>
      <c r="M5686" s="183" t="s">
        <v>1923</v>
      </c>
      <c r="N5686" s="183" t="s">
        <v>4837</v>
      </c>
      <c r="O5686" s="183" t="s">
        <v>96</v>
      </c>
      <c r="P5686" s="183">
        <v>1</v>
      </c>
      <c r="Q5686" s="181" t="s">
        <v>111</v>
      </c>
      <c r="R5686" s="181" t="s">
        <v>379</v>
      </c>
      <c r="S5686" s="239">
        <v>10637.53</v>
      </c>
      <c r="T5686" s="181">
        <v>1</v>
      </c>
      <c r="U5686" s="239">
        <f t="shared" si="281"/>
        <v>10637.53</v>
      </c>
      <c r="V5686" s="181" t="s">
        <v>7</v>
      </c>
    </row>
    <row r="5687" spans="2:22" s="26" customFormat="1" ht="141.75" x14ac:dyDescent="0.25">
      <c r="B5687" s="193" t="s">
        <v>1539</v>
      </c>
      <c r="C5687" s="238" t="s">
        <v>2119</v>
      </c>
      <c r="D5687" s="193" t="s">
        <v>2118</v>
      </c>
      <c r="E5687" s="183" t="s">
        <v>26</v>
      </c>
      <c r="F5687" s="183" t="s">
        <v>7</v>
      </c>
      <c r="G5687" s="183" t="s">
        <v>7</v>
      </c>
      <c r="H5687" s="183" t="s">
        <v>7</v>
      </c>
      <c r="I5687" s="183" t="s">
        <v>7</v>
      </c>
      <c r="J5687" s="183" t="s">
        <v>7</v>
      </c>
      <c r="K5687" s="183" t="s">
        <v>7</v>
      </c>
      <c r="L5687" s="183" t="s">
        <v>7</v>
      </c>
      <c r="M5687" s="183" t="s">
        <v>7</v>
      </c>
      <c r="N5687" s="183" t="s">
        <v>7</v>
      </c>
      <c r="O5687" s="183" t="s">
        <v>7</v>
      </c>
      <c r="P5687" s="183" t="s">
        <v>7</v>
      </c>
      <c r="Q5687" s="181" t="s">
        <v>7</v>
      </c>
      <c r="R5687" s="181" t="s">
        <v>7</v>
      </c>
      <c r="S5687" s="239" t="s">
        <v>7</v>
      </c>
      <c r="T5687" s="181" t="s">
        <v>7</v>
      </c>
      <c r="U5687" s="239">
        <f>SUM(U5672:U5686)</f>
        <v>652512.73550000007</v>
      </c>
      <c r="V5687" s="181" t="s">
        <v>7</v>
      </c>
    </row>
    <row r="5688" spans="2:22" s="26" customFormat="1" ht="141.75" x14ac:dyDescent="0.25">
      <c r="B5688" s="193" t="s">
        <v>1543</v>
      </c>
      <c r="C5688" s="238" t="s">
        <v>2025</v>
      </c>
      <c r="D5688" s="193" t="s">
        <v>2116</v>
      </c>
      <c r="E5688" s="183" t="s">
        <v>3981</v>
      </c>
      <c r="F5688" s="183" t="s">
        <v>4762</v>
      </c>
      <c r="G5688" s="183" t="s">
        <v>7</v>
      </c>
      <c r="H5688" s="195" t="s">
        <v>109</v>
      </c>
      <c r="I5688" s="183">
        <v>2024</v>
      </c>
      <c r="J5688" s="183">
        <v>110</v>
      </c>
      <c r="K5688" s="183" t="s">
        <v>592</v>
      </c>
      <c r="L5688" s="183" t="s">
        <v>652</v>
      </c>
      <c r="M5688" s="194">
        <v>44868</v>
      </c>
      <c r="N5688" s="183" t="s">
        <v>4837</v>
      </c>
      <c r="O5688" s="183">
        <v>1</v>
      </c>
      <c r="P5688" s="183">
        <v>7</v>
      </c>
      <c r="Q5688" s="181" t="s">
        <v>135</v>
      </c>
      <c r="R5688" s="181" t="s">
        <v>349</v>
      </c>
      <c r="S5688" s="239">
        <v>5306.44</v>
      </c>
      <c r="T5688" s="181">
        <v>1.29</v>
      </c>
      <c r="U5688" s="239">
        <f t="shared" si="281"/>
        <v>47917.153199999993</v>
      </c>
      <c r="V5688" s="181" t="s">
        <v>7</v>
      </c>
    </row>
    <row r="5689" spans="2:22" s="26" customFormat="1" ht="141.75" x14ac:dyDescent="0.25">
      <c r="B5689" s="193" t="s">
        <v>1551</v>
      </c>
      <c r="C5689" s="238" t="s">
        <v>2025</v>
      </c>
      <c r="D5689" s="193" t="s">
        <v>2116</v>
      </c>
      <c r="E5689" s="183" t="s">
        <v>3655</v>
      </c>
      <c r="F5689" s="183" t="s">
        <v>4762</v>
      </c>
      <c r="G5689" s="183" t="s">
        <v>7</v>
      </c>
      <c r="H5689" s="195" t="s">
        <v>109</v>
      </c>
      <c r="I5689" s="183">
        <v>2024</v>
      </c>
      <c r="J5689" s="183" t="s">
        <v>811</v>
      </c>
      <c r="K5689" s="183" t="s">
        <v>4764</v>
      </c>
      <c r="L5689" s="183" t="s">
        <v>652</v>
      </c>
      <c r="M5689" s="194">
        <v>44868</v>
      </c>
      <c r="N5689" s="183" t="s">
        <v>4837</v>
      </c>
      <c r="O5689" s="183">
        <v>1</v>
      </c>
      <c r="P5689" s="183">
        <v>0.9</v>
      </c>
      <c r="Q5689" s="181" t="s">
        <v>99</v>
      </c>
      <c r="R5689" s="181" t="s">
        <v>651</v>
      </c>
      <c r="S5689" s="239">
        <v>363.18</v>
      </c>
      <c r="T5689" s="181">
        <v>1.31</v>
      </c>
      <c r="U5689" s="239">
        <f t="shared" si="281"/>
        <v>428.18922000000003</v>
      </c>
      <c r="V5689" s="181" t="s">
        <v>7</v>
      </c>
    </row>
    <row r="5690" spans="2:22" s="26" customFormat="1" ht="141.75" x14ac:dyDescent="0.25">
      <c r="B5690" s="193" t="s">
        <v>1546</v>
      </c>
      <c r="C5690" s="238" t="s">
        <v>2025</v>
      </c>
      <c r="D5690" s="193" t="s">
        <v>2116</v>
      </c>
      <c r="E5690" s="183" t="s">
        <v>4129</v>
      </c>
      <c r="F5690" s="183" t="s">
        <v>4762</v>
      </c>
      <c r="G5690" s="183" t="s">
        <v>7</v>
      </c>
      <c r="H5690" s="195" t="s">
        <v>109</v>
      </c>
      <c r="I5690" s="183">
        <v>2024</v>
      </c>
      <c r="J5690" s="183">
        <v>110</v>
      </c>
      <c r="K5690" s="183" t="s">
        <v>4033</v>
      </c>
      <c r="L5690" s="183" t="s">
        <v>652</v>
      </c>
      <c r="M5690" s="194">
        <v>44868</v>
      </c>
      <c r="N5690" s="183" t="s">
        <v>4837</v>
      </c>
      <c r="O5690" s="183">
        <v>1</v>
      </c>
      <c r="P5690" s="183">
        <v>1</v>
      </c>
      <c r="Q5690" s="181" t="s">
        <v>111</v>
      </c>
      <c r="R5690" s="181" t="s">
        <v>260</v>
      </c>
      <c r="S5690" s="239">
        <v>2127.5100000000002</v>
      </c>
      <c r="T5690" s="181">
        <v>1</v>
      </c>
      <c r="U5690" s="239">
        <f t="shared" si="281"/>
        <v>2127.5100000000002</v>
      </c>
      <c r="V5690" s="181" t="s">
        <v>7</v>
      </c>
    </row>
    <row r="5691" spans="2:22" s="26" customFormat="1" ht="78.75" x14ac:dyDescent="0.25">
      <c r="B5691" s="193" t="s">
        <v>1546</v>
      </c>
      <c r="C5691" s="238" t="s">
        <v>2025</v>
      </c>
      <c r="D5691" s="193" t="s">
        <v>2116</v>
      </c>
      <c r="E5691" s="183" t="s">
        <v>26</v>
      </c>
      <c r="F5691" s="183" t="s">
        <v>7</v>
      </c>
      <c r="G5691" s="183" t="s">
        <v>7</v>
      </c>
      <c r="H5691" s="183" t="s">
        <v>7</v>
      </c>
      <c r="I5691" s="183" t="s">
        <v>7</v>
      </c>
      <c r="J5691" s="183" t="s">
        <v>7</v>
      </c>
      <c r="K5691" s="183" t="s">
        <v>7</v>
      </c>
      <c r="L5691" s="183" t="s">
        <v>7</v>
      </c>
      <c r="M5691" s="183" t="s">
        <v>7</v>
      </c>
      <c r="N5691" s="183" t="s">
        <v>7</v>
      </c>
      <c r="O5691" s="183" t="s">
        <v>7</v>
      </c>
      <c r="P5691" s="183" t="s">
        <v>7</v>
      </c>
      <c r="Q5691" s="181" t="s">
        <v>7</v>
      </c>
      <c r="R5691" s="181" t="s">
        <v>7</v>
      </c>
      <c r="S5691" s="239" t="s">
        <v>7</v>
      </c>
      <c r="T5691" s="181" t="s">
        <v>7</v>
      </c>
      <c r="U5691" s="239">
        <f>SUM(U5688:U5690)</f>
        <v>50472.852419999996</v>
      </c>
      <c r="V5691" s="181" t="s">
        <v>7</v>
      </c>
    </row>
    <row r="5692" spans="2:22" s="26" customFormat="1" ht="63" x14ac:dyDescent="0.25">
      <c r="B5692" s="193" t="s">
        <v>1546</v>
      </c>
      <c r="C5692" s="238" t="s">
        <v>2026</v>
      </c>
      <c r="D5692" s="193" t="s">
        <v>2120</v>
      </c>
      <c r="E5692" s="183" t="s">
        <v>120</v>
      </c>
      <c r="F5692" s="183" t="s">
        <v>4765</v>
      </c>
      <c r="G5692" s="183" t="s">
        <v>7</v>
      </c>
      <c r="H5692" s="195" t="s">
        <v>109</v>
      </c>
      <c r="I5692" s="183" t="s">
        <v>245</v>
      </c>
      <c r="J5692" s="183">
        <v>110</v>
      </c>
      <c r="K5692" s="183" t="s">
        <v>1964</v>
      </c>
      <c r="L5692" s="183" t="s">
        <v>5</v>
      </c>
      <c r="M5692" s="183" t="s">
        <v>4766</v>
      </c>
      <c r="N5692" s="183" t="s">
        <v>4837</v>
      </c>
      <c r="O5692" s="183">
        <v>1.2</v>
      </c>
      <c r="P5692" s="183">
        <v>0.3</v>
      </c>
      <c r="Q5692" s="181" t="s">
        <v>99</v>
      </c>
      <c r="R5692" s="181" t="s">
        <v>181</v>
      </c>
      <c r="S5692" s="239">
        <f>4893.1</f>
        <v>4893.1000000000004</v>
      </c>
      <c r="T5692" s="181">
        <v>1.61</v>
      </c>
      <c r="U5692" s="239">
        <f>O5692*P5692*S5692*T5692</f>
        <v>2836.0407600000003</v>
      </c>
      <c r="V5692" s="181" t="s">
        <v>7</v>
      </c>
    </row>
    <row r="5693" spans="2:22" s="26" customFormat="1" ht="63" x14ac:dyDescent="0.25">
      <c r="B5693" s="193" t="s">
        <v>1546</v>
      </c>
      <c r="C5693" s="238" t="s">
        <v>2026</v>
      </c>
      <c r="D5693" s="193" t="s">
        <v>2120</v>
      </c>
      <c r="E5693" s="183" t="s">
        <v>121</v>
      </c>
      <c r="F5693" s="183" t="s">
        <v>4765</v>
      </c>
      <c r="G5693" s="183" t="s">
        <v>7</v>
      </c>
      <c r="H5693" s="195" t="s">
        <v>109</v>
      </c>
      <c r="I5693" s="183" t="s">
        <v>245</v>
      </c>
      <c r="J5693" s="183">
        <v>110</v>
      </c>
      <c r="K5693" s="183" t="s">
        <v>1776</v>
      </c>
      <c r="L5693" s="183" t="s">
        <v>5</v>
      </c>
      <c r="M5693" s="183" t="s">
        <v>4766</v>
      </c>
      <c r="N5693" s="183" t="s">
        <v>4837</v>
      </c>
      <c r="O5693" s="183" t="s">
        <v>96</v>
      </c>
      <c r="P5693" s="183">
        <v>10.095000000000001</v>
      </c>
      <c r="Q5693" s="181" t="s">
        <v>2493</v>
      </c>
      <c r="R5693" s="181" t="s">
        <v>4767</v>
      </c>
      <c r="S5693" s="239">
        <v>308.56</v>
      </c>
      <c r="T5693" s="181">
        <v>1.1100000000000001</v>
      </c>
      <c r="U5693" s="239">
        <f>O5693*P5693*S5693*T5693</f>
        <v>3457.553652000001</v>
      </c>
      <c r="V5693" s="181" t="s">
        <v>7</v>
      </c>
    </row>
    <row r="5694" spans="2:22" s="26" customFormat="1" ht="63" x14ac:dyDescent="0.25">
      <c r="B5694" s="193" t="s">
        <v>1546</v>
      </c>
      <c r="C5694" s="238" t="s">
        <v>2026</v>
      </c>
      <c r="D5694" s="193" t="s">
        <v>2120</v>
      </c>
      <c r="E5694" s="183" t="s">
        <v>575</v>
      </c>
      <c r="F5694" s="183" t="s">
        <v>4765</v>
      </c>
      <c r="G5694" s="183" t="s">
        <v>7</v>
      </c>
      <c r="H5694" s="195" t="s">
        <v>109</v>
      </c>
      <c r="I5694" s="183" t="s">
        <v>245</v>
      </c>
      <c r="J5694" s="183">
        <v>110</v>
      </c>
      <c r="K5694" s="183" t="s">
        <v>2262</v>
      </c>
      <c r="L5694" s="183" t="s">
        <v>5</v>
      </c>
      <c r="M5694" s="183" t="s">
        <v>4766</v>
      </c>
      <c r="N5694" s="183" t="s">
        <v>4837</v>
      </c>
      <c r="O5694" s="183" t="s">
        <v>96</v>
      </c>
      <c r="P5694" s="183">
        <v>0.3</v>
      </c>
      <c r="Q5694" s="181" t="s">
        <v>102</v>
      </c>
      <c r="R5694" s="181" t="s">
        <v>127</v>
      </c>
      <c r="S5694" s="239">
        <v>1289.6099999999999</v>
      </c>
      <c r="T5694" s="181">
        <v>1.1100000000000001</v>
      </c>
      <c r="U5694" s="239">
        <f>O5694*P5694*S5694*T5694</f>
        <v>429.44013000000001</v>
      </c>
      <c r="V5694" s="181" t="s">
        <v>7</v>
      </c>
    </row>
    <row r="5695" spans="2:22" s="26" customFormat="1" ht="63" x14ac:dyDescent="0.25">
      <c r="B5695" s="193" t="s">
        <v>1546</v>
      </c>
      <c r="C5695" s="238" t="s">
        <v>2026</v>
      </c>
      <c r="D5695" s="193" t="s">
        <v>2120</v>
      </c>
      <c r="E5695" s="183" t="s">
        <v>745</v>
      </c>
      <c r="F5695" s="183" t="s">
        <v>4765</v>
      </c>
      <c r="G5695" s="183" t="s">
        <v>7</v>
      </c>
      <c r="H5695" s="195" t="s">
        <v>109</v>
      </c>
      <c r="I5695" s="183" t="s">
        <v>245</v>
      </c>
      <c r="J5695" s="183">
        <v>110</v>
      </c>
      <c r="K5695" s="183" t="s">
        <v>4768</v>
      </c>
      <c r="L5695" s="183" t="s">
        <v>5</v>
      </c>
      <c r="M5695" s="183" t="s">
        <v>4766</v>
      </c>
      <c r="N5695" s="183" t="s">
        <v>4837</v>
      </c>
      <c r="O5695" s="183" t="s">
        <v>96</v>
      </c>
      <c r="P5695" s="183">
        <v>0.3</v>
      </c>
      <c r="Q5695" s="181" t="s">
        <v>99</v>
      </c>
      <c r="R5695" s="181" t="s">
        <v>4769</v>
      </c>
      <c r="S5695" s="239">
        <v>201.65</v>
      </c>
      <c r="T5695" s="181">
        <v>1.1100000000000001</v>
      </c>
      <c r="U5695" s="239">
        <f>O5695*P5695*S5695*T5695</f>
        <v>67.149450000000002</v>
      </c>
      <c r="V5695" s="181" t="s">
        <v>7</v>
      </c>
    </row>
    <row r="5696" spans="2:22" s="26" customFormat="1" ht="63" x14ac:dyDescent="0.25">
      <c r="B5696" s="193" t="s">
        <v>1546</v>
      </c>
      <c r="C5696" s="238" t="s">
        <v>2026</v>
      </c>
      <c r="D5696" s="193" t="s">
        <v>2120</v>
      </c>
      <c r="E5696" s="183" t="s">
        <v>5381</v>
      </c>
      <c r="F5696" s="183" t="s">
        <v>4765</v>
      </c>
      <c r="G5696" s="183" t="s">
        <v>7</v>
      </c>
      <c r="H5696" s="195" t="s">
        <v>109</v>
      </c>
      <c r="I5696" s="183" t="s">
        <v>245</v>
      </c>
      <c r="J5696" s="183">
        <v>110</v>
      </c>
      <c r="K5696" s="183" t="s">
        <v>5320</v>
      </c>
      <c r="L5696" s="183" t="s">
        <v>5</v>
      </c>
      <c r="M5696" s="183" t="s">
        <v>4766</v>
      </c>
      <c r="N5696" s="183" t="s">
        <v>4837</v>
      </c>
      <c r="O5696" s="183" t="s">
        <v>96</v>
      </c>
      <c r="P5696" s="183">
        <v>1</v>
      </c>
      <c r="Q5696" s="181" t="s">
        <v>1721</v>
      </c>
      <c r="R5696" s="181" t="s">
        <v>680</v>
      </c>
      <c r="S5696" s="239">
        <v>1477.91</v>
      </c>
      <c r="T5696" s="181">
        <v>1</v>
      </c>
      <c r="U5696" s="239">
        <f>O5696*P5696*S5696*T5696</f>
        <v>1477.91</v>
      </c>
      <c r="V5696" s="181" t="s">
        <v>7</v>
      </c>
    </row>
    <row r="5697" spans="2:22" s="26" customFormat="1" ht="63" x14ac:dyDescent="0.25">
      <c r="B5697" s="193" t="s">
        <v>1546</v>
      </c>
      <c r="C5697" s="238" t="s">
        <v>2026</v>
      </c>
      <c r="D5697" s="193" t="s">
        <v>2120</v>
      </c>
      <c r="E5697" s="183" t="s">
        <v>26</v>
      </c>
      <c r="F5697" s="183" t="s">
        <v>7</v>
      </c>
      <c r="G5697" s="183" t="s">
        <v>7</v>
      </c>
      <c r="H5697" s="183" t="s">
        <v>7</v>
      </c>
      <c r="I5697" s="183" t="s">
        <v>7</v>
      </c>
      <c r="J5697" s="183" t="s">
        <v>7</v>
      </c>
      <c r="K5697" s="183" t="s">
        <v>7</v>
      </c>
      <c r="L5697" s="183" t="s">
        <v>7</v>
      </c>
      <c r="M5697" s="183" t="s">
        <v>7</v>
      </c>
      <c r="N5697" s="183" t="s">
        <v>7</v>
      </c>
      <c r="O5697" s="183" t="s">
        <v>7</v>
      </c>
      <c r="P5697" s="183" t="s">
        <v>7</v>
      </c>
      <c r="Q5697" s="181" t="s">
        <v>7</v>
      </c>
      <c r="R5697" s="181" t="s">
        <v>7</v>
      </c>
      <c r="S5697" s="239" t="s">
        <v>7</v>
      </c>
      <c r="T5697" s="181" t="s">
        <v>7</v>
      </c>
      <c r="U5697" s="239">
        <f>U5692+U5693+U5694+U5695+U5696</f>
        <v>8268.0939920000019</v>
      </c>
      <c r="V5697" s="181" t="s">
        <v>7</v>
      </c>
    </row>
    <row r="5698" spans="2:22" s="26" customFormat="1" ht="94.5" x14ac:dyDescent="0.25">
      <c r="B5698" s="193" t="s">
        <v>1551</v>
      </c>
      <c r="C5698" s="238" t="s">
        <v>2027</v>
      </c>
      <c r="D5698" s="193" t="s">
        <v>2028</v>
      </c>
      <c r="E5698" s="183" t="s">
        <v>120</v>
      </c>
      <c r="F5698" s="183" t="s">
        <v>4770</v>
      </c>
      <c r="G5698" s="183" t="s">
        <v>7</v>
      </c>
      <c r="H5698" s="195" t="s">
        <v>5296</v>
      </c>
      <c r="I5698" s="183">
        <v>2023</v>
      </c>
      <c r="J5698" s="183">
        <v>10</v>
      </c>
      <c r="K5698" s="183" t="s">
        <v>100</v>
      </c>
      <c r="L5698" s="183" t="s">
        <v>652</v>
      </c>
      <c r="M5698" s="194">
        <v>44650</v>
      </c>
      <c r="N5698" s="183" t="s">
        <v>4837</v>
      </c>
      <c r="O5698" s="183">
        <v>2.99</v>
      </c>
      <c r="P5698" s="183">
        <v>5.0000000000000001E-3</v>
      </c>
      <c r="Q5698" s="181" t="s">
        <v>99</v>
      </c>
      <c r="R5698" s="181" t="s">
        <v>188</v>
      </c>
      <c r="S5698" s="239">
        <v>1929.53</v>
      </c>
      <c r="T5698" s="181">
        <v>1.72</v>
      </c>
      <c r="U5698" s="239">
        <f t="shared" ref="U5698:U5703" si="282">O5698*P5698*S5698*T5698</f>
        <v>49.615934420000002</v>
      </c>
      <c r="V5698" s="181" t="s">
        <v>7</v>
      </c>
    </row>
    <row r="5699" spans="2:22" s="26" customFormat="1" ht="94.5" x14ac:dyDescent="0.25">
      <c r="B5699" s="193" t="s">
        <v>1551</v>
      </c>
      <c r="C5699" s="238" t="s">
        <v>2027</v>
      </c>
      <c r="D5699" s="193" t="s">
        <v>2028</v>
      </c>
      <c r="E5699" s="183" t="s">
        <v>121</v>
      </c>
      <c r="F5699" s="183" t="s">
        <v>4770</v>
      </c>
      <c r="G5699" s="183" t="s">
        <v>7</v>
      </c>
      <c r="H5699" s="195" t="s">
        <v>5296</v>
      </c>
      <c r="I5699" s="183">
        <v>2023</v>
      </c>
      <c r="J5699" s="183">
        <v>10</v>
      </c>
      <c r="K5699" s="183" t="s">
        <v>100</v>
      </c>
      <c r="L5699" s="183" t="s">
        <v>652</v>
      </c>
      <c r="M5699" s="194">
        <v>44650</v>
      </c>
      <c r="N5699" s="183" t="s">
        <v>4837</v>
      </c>
      <c r="O5699" s="183">
        <v>2.99</v>
      </c>
      <c r="P5699" s="183">
        <v>5.0000000000000001E-3</v>
      </c>
      <c r="Q5699" s="181" t="s">
        <v>99</v>
      </c>
      <c r="R5699" s="181" t="s">
        <v>4473</v>
      </c>
      <c r="S5699" s="239">
        <v>1262.83</v>
      </c>
      <c r="T5699" s="181">
        <v>1.1100000000000001</v>
      </c>
      <c r="U5699" s="239">
        <f t="shared" si="282"/>
        <v>20.956032435000001</v>
      </c>
      <c r="V5699" s="181" t="s">
        <v>7</v>
      </c>
    </row>
    <row r="5700" spans="2:22" s="26" customFormat="1" ht="94.5" x14ac:dyDescent="0.25">
      <c r="B5700" s="193" t="s">
        <v>1551</v>
      </c>
      <c r="C5700" s="238" t="s">
        <v>2027</v>
      </c>
      <c r="D5700" s="193" t="s">
        <v>2028</v>
      </c>
      <c r="E5700" s="183" t="s">
        <v>2059</v>
      </c>
      <c r="F5700" s="183" t="s">
        <v>4770</v>
      </c>
      <c r="G5700" s="183" t="s">
        <v>7</v>
      </c>
      <c r="H5700" s="195" t="s">
        <v>5296</v>
      </c>
      <c r="I5700" s="183">
        <v>2023</v>
      </c>
      <c r="J5700" s="183">
        <v>10</v>
      </c>
      <c r="K5700" s="183" t="s">
        <v>4474</v>
      </c>
      <c r="L5700" s="183" t="s">
        <v>652</v>
      </c>
      <c r="M5700" s="194">
        <v>44650</v>
      </c>
      <c r="N5700" s="183" t="s">
        <v>4837</v>
      </c>
      <c r="O5700" s="183">
        <v>1</v>
      </c>
      <c r="P5700" s="183">
        <v>5.0000000000000001E-3</v>
      </c>
      <c r="Q5700" s="181" t="s">
        <v>99</v>
      </c>
      <c r="R5700" s="181" t="s">
        <v>4475</v>
      </c>
      <c r="S5700" s="239">
        <v>1502.12</v>
      </c>
      <c r="T5700" s="181">
        <v>1.1100000000000001</v>
      </c>
      <c r="U5700" s="239">
        <f t="shared" si="282"/>
        <v>8.3367660000000008</v>
      </c>
      <c r="V5700" s="181" t="s">
        <v>7</v>
      </c>
    </row>
    <row r="5701" spans="2:22" s="26" customFormat="1" ht="94.5" x14ac:dyDescent="0.25">
      <c r="B5701" s="193" t="s">
        <v>1551</v>
      </c>
      <c r="C5701" s="238" t="s">
        <v>2027</v>
      </c>
      <c r="D5701" s="193" t="s">
        <v>2028</v>
      </c>
      <c r="E5701" s="183" t="s">
        <v>5443</v>
      </c>
      <c r="F5701" s="183" t="s">
        <v>4771</v>
      </c>
      <c r="G5701" s="183" t="s">
        <v>7</v>
      </c>
      <c r="H5701" s="195" t="s">
        <v>5296</v>
      </c>
      <c r="I5701" s="183">
        <v>2023</v>
      </c>
      <c r="J5701" s="183">
        <v>10</v>
      </c>
      <c r="K5701" s="183" t="s">
        <v>5442</v>
      </c>
      <c r="L5701" s="183" t="s">
        <v>652</v>
      </c>
      <c r="M5701" s="194">
        <v>44650</v>
      </c>
      <c r="N5701" s="183" t="s">
        <v>4837</v>
      </c>
      <c r="O5701" s="183">
        <v>1</v>
      </c>
      <c r="P5701" s="183">
        <v>1</v>
      </c>
      <c r="Q5701" s="181" t="s">
        <v>193</v>
      </c>
      <c r="R5701" s="181" t="s">
        <v>1541</v>
      </c>
      <c r="S5701" s="239">
        <v>2823.47</v>
      </c>
      <c r="T5701" s="181">
        <v>1.28</v>
      </c>
      <c r="U5701" s="239">
        <f t="shared" si="282"/>
        <v>3614.0416</v>
      </c>
      <c r="V5701" s="181" t="s">
        <v>7</v>
      </c>
    </row>
    <row r="5702" spans="2:22" s="26" customFormat="1" ht="94.5" x14ac:dyDescent="0.25">
      <c r="B5702" s="193" t="s">
        <v>1551</v>
      </c>
      <c r="C5702" s="238" t="s">
        <v>2027</v>
      </c>
      <c r="D5702" s="193" t="s">
        <v>2028</v>
      </c>
      <c r="E5702" s="183" t="s">
        <v>5381</v>
      </c>
      <c r="F5702" s="183" t="s">
        <v>4770</v>
      </c>
      <c r="G5702" s="183" t="s">
        <v>7</v>
      </c>
      <c r="H5702" s="195" t="s">
        <v>5296</v>
      </c>
      <c r="I5702" s="183">
        <v>2023</v>
      </c>
      <c r="J5702" s="183">
        <v>10</v>
      </c>
      <c r="K5702" s="183" t="s">
        <v>3886</v>
      </c>
      <c r="L5702" s="183" t="s">
        <v>652</v>
      </c>
      <c r="M5702" s="194">
        <v>44650</v>
      </c>
      <c r="N5702" s="183" t="s">
        <v>4837</v>
      </c>
      <c r="O5702" s="183">
        <v>1</v>
      </c>
      <c r="P5702" s="183">
        <v>1</v>
      </c>
      <c r="Q5702" s="181" t="s">
        <v>1721</v>
      </c>
      <c r="R5702" s="181" t="s">
        <v>152</v>
      </c>
      <c r="S5702" s="239">
        <v>795.69</v>
      </c>
      <c r="T5702" s="181">
        <v>1</v>
      </c>
      <c r="U5702" s="239">
        <f t="shared" si="282"/>
        <v>795.69</v>
      </c>
      <c r="V5702" s="181" t="s">
        <v>7</v>
      </c>
    </row>
    <row r="5703" spans="2:22" s="26" customFormat="1" ht="94.5" x14ac:dyDescent="0.25">
      <c r="B5703" s="193" t="s">
        <v>1551</v>
      </c>
      <c r="C5703" s="238" t="s">
        <v>2027</v>
      </c>
      <c r="D5703" s="193" t="s">
        <v>2028</v>
      </c>
      <c r="E5703" s="183" t="s">
        <v>4129</v>
      </c>
      <c r="F5703" s="183" t="s">
        <v>4771</v>
      </c>
      <c r="G5703" s="183" t="s">
        <v>7</v>
      </c>
      <c r="H5703" s="195" t="s">
        <v>5296</v>
      </c>
      <c r="I5703" s="183">
        <v>2023</v>
      </c>
      <c r="J5703" s="183">
        <v>10</v>
      </c>
      <c r="K5703" s="183" t="s">
        <v>4480</v>
      </c>
      <c r="L5703" s="183" t="s">
        <v>652</v>
      </c>
      <c r="M5703" s="194">
        <v>44650</v>
      </c>
      <c r="N5703" s="183" t="s">
        <v>4837</v>
      </c>
      <c r="O5703" s="183">
        <v>1</v>
      </c>
      <c r="P5703" s="183">
        <v>1</v>
      </c>
      <c r="Q5703" s="181" t="s">
        <v>111</v>
      </c>
      <c r="R5703" s="181" t="s">
        <v>139</v>
      </c>
      <c r="S5703" s="239">
        <v>425.5</v>
      </c>
      <c r="T5703" s="181">
        <v>1</v>
      </c>
      <c r="U5703" s="239">
        <f t="shared" si="282"/>
        <v>425.5</v>
      </c>
      <c r="V5703" s="181" t="s">
        <v>7</v>
      </c>
    </row>
    <row r="5704" spans="2:22" s="26" customFormat="1" ht="94.5" x14ac:dyDescent="0.25">
      <c r="B5704" s="193" t="s">
        <v>1551</v>
      </c>
      <c r="C5704" s="238" t="s">
        <v>2027</v>
      </c>
      <c r="D5704" s="193" t="s">
        <v>2028</v>
      </c>
      <c r="E5704" s="183" t="s">
        <v>26</v>
      </c>
      <c r="F5704" s="183" t="s">
        <v>7</v>
      </c>
      <c r="G5704" s="183" t="s">
        <v>7</v>
      </c>
      <c r="H5704" s="183" t="s">
        <v>7</v>
      </c>
      <c r="I5704" s="183" t="s">
        <v>7</v>
      </c>
      <c r="J5704" s="183" t="s">
        <v>7</v>
      </c>
      <c r="K5704" s="183" t="s">
        <v>7</v>
      </c>
      <c r="L5704" s="183" t="s">
        <v>7</v>
      </c>
      <c r="M5704" s="183" t="s">
        <v>7</v>
      </c>
      <c r="N5704" s="183" t="s">
        <v>7</v>
      </c>
      <c r="O5704" s="183" t="s">
        <v>7</v>
      </c>
      <c r="P5704" s="183" t="s">
        <v>7</v>
      </c>
      <c r="Q5704" s="181" t="s">
        <v>7</v>
      </c>
      <c r="R5704" s="181" t="s">
        <v>7</v>
      </c>
      <c r="S5704" s="239" t="s">
        <v>7</v>
      </c>
      <c r="T5704" s="181" t="s">
        <v>7</v>
      </c>
      <c r="U5704" s="239">
        <f>SUM(U5698:U5703)</f>
        <v>4914.1403328550005</v>
      </c>
      <c r="V5704" s="181" t="s">
        <v>7</v>
      </c>
    </row>
    <row r="5705" spans="2:22" s="26" customFormat="1" ht="47.25" x14ac:dyDescent="0.25">
      <c r="B5705" s="193" t="s">
        <v>1551</v>
      </c>
      <c r="C5705" s="238" t="s">
        <v>2029</v>
      </c>
      <c r="D5705" s="193" t="s">
        <v>2030</v>
      </c>
      <c r="E5705" s="183" t="s">
        <v>3417</v>
      </c>
      <c r="F5705" s="183" t="s">
        <v>4772</v>
      </c>
      <c r="G5705" s="183" t="s">
        <v>7</v>
      </c>
      <c r="H5705" s="195" t="s">
        <v>109</v>
      </c>
      <c r="I5705" s="183">
        <v>2023</v>
      </c>
      <c r="J5705" s="183">
        <v>10</v>
      </c>
      <c r="K5705" s="183" t="s">
        <v>5442</v>
      </c>
      <c r="L5705" s="183" t="s">
        <v>652</v>
      </c>
      <c r="M5705" s="194">
        <v>44859</v>
      </c>
      <c r="N5705" s="183" t="s">
        <v>4837</v>
      </c>
      <c r="O5705" s="183">
        <v>1</v>
      </c>
      <c r="P5705" s="183">
        <v>1</v>
      </c>
      <c r="Q5705" s="181" t="s">
        <v>193</v>
      </c>
      <c r="R5705" s="181" t="s">
        <v>552</v>
      </c>
      <c r="S5705" s="239">
        <v>2246.6999999999998</v>
      </c>
      <c r="T5705" s="181">
        <v>1.28</v>
      </c>
      <c r="U5705" s="239">
        <f t="shared" ref="U5705:U5706" si="283">O5705*P5705*S5705*T5705</f>
        <v>2875.7759999999998</v>
      </c>
      <c r="V5705" s="181" t="s">
        <v>7</v>
      </c>
    </row>
    <row r="5706" spans="2:22" s="26" customFormat="1" ht="63" x14ac:dyDescent="0.25">
      <c r="B5706" s="193" t="s">
        <v>1551</v>
      </c>
      <c r="C5706" s="238" t="s">
        <v>2029</v>
      </c>
      <c r="D5706" s="193" t="s">
        <v>2030</v>
      </c>
      <c r="E5706" s="183" t="s">
        <v>4129</v>
      </c>
      <c r="F5706" s="183" t="s">
        <v>4772</v>
      </c>
      <c r="G5706" s="183" t="s">
        <v>7</v>
      </c>
      <c r="H5706" s="195" t="s">
        <v>109</v>
      </c>
      <c r="I5706" s="183">
        <v>2023</v>
      </c>
      <c r="J5706" s="183">
        <v>10</v>
      </c>
      <c r="K5706" s="183" t="s">
        <v>4480</v>
      </c>
      <c r="L5706" s="183" t="s">
        <v>652</v>
      </c>
      <c r="M5706" s="194">
        <v>44859</v>
      </c>
      <c r="N5706" s="183" t="s">
        <v>4837</v>
      </c>
      <c r="O5706" s="183">
        <v>1</v>
      </c>
      <c r="P5706" s="183">
        <v>1</v>
      </c>
      <c r="Q5706" s="181" t="s">
        <v>111</v>
      </c>
      <c r="R5706" s="181" t="s">
        <v>139</v>
      </c>
      <c r="S5706" s="239">
        <v>425.5</v>
      </c>
      <c r="T5706" s="181">
        <v>1</v>
      </c>
      <c r="U5706" s="239">
        <f t="shared" si="283"/>
        <v>425.5</v>
      </c>
      <c r="V5706" s="181" t="s">
        <v>7</v>
      </c>
    </row>
    <row r="5707" spans="2:22" s="26" customFormat="1" ht="47.25" x14ac:dyDescent="0.25">
      <c r="B5707" s="193" t="s">
        <v>1551</v>
      </c>
      <c r="C5707" s="238" t="s">
        <v>2029</v>
      </c>
      <c r="D5707" s="193" t="s">
        <v>2030</v>
      </c>
      <c r="E5707" s="183" t="s">
        <v>26</v>
      </c>
      <c r="F5707" s="183" t="s">
        <v>7</v>
      </c>
      <c r="G5707" s="183" t="s">
        <v>7</v>
      </c>
      <c r="H5707" s="183" t="s">
        <v>7</v>
      </c>
      <c r="I5707" s="183" t="s">
        <v>7</v>
      </c>
      <c r="J5707" s="183" t="s">
        <v>7</v>
      </c>
      <c r="K5707" s="183" t="s">
        <v>7</v>
      </c>
      <c r="L5707" s="183" t="s">
        <v>7</v>
      </c>
      <c r="M5707" s="183" t="s">
        <v>7</v>
      </c>
      <c r="N5707" s="183" t="s">
        <v>7</v>
      </c>
      <c r="O5707" s="183" t="s">
        <v>7</v>
      </c>
      <c r="P5707" s="183" t="s">
        <v>7</v>
      </c>
      <c r="Q5707" s="181" t="s">
        <v>7</v>
      </c>
      <c r="R5707" s="181" t="s">
        <v>7</v>
      </c>
      <c r="S5707" s="239" t="s">
        <v>7</v>
      </c>
      <c r="T5707" s="181" t="s">
        <v>7</v>
      </c>
      <c r="U5707" s="239">
        <f>SUM(U5705:U5706)</f>
        <v>3301.2759999999998</v>
      </c>
      <c r="V5707" s="181" t="s">
        <v>7</v>
      </c>
    </row>
    <row r="5708" spans="2:22" s="26" customFormat="1" ht="78.75" x14ac:dyDescent="0.25">
      <c r="B5708" s="193" t="s">
        <v>1551</v>
      </c>
      <c r="C5708" s="238" t="s">
        <v>2031</v>
      </c>
      <c r="D5708" s="193" t="s">
        <v>2121</v>
      </c>
      <c r="E5708" s="183" t="s">
        <v>275</v>
      </c>
      <c r="F5708" s="183" t="s">
        <v>4773</v>
      </c>
      <c r="G5708" s="183" t="s">
        <v>7</v>
      </c>
      <c r="H5708" s="195" t="s">
        <v>109</v>
      </c>
      <c r="I5708" s="183">
        <v>2023</v>
      </c>
      <c r="J5708" s="183">
        <v>10</v>
      </c>
      <c r="K5708" s="183" t="s">
        <v>5401</v>
      </c>
      <c r="L5708" s="183" t="s">
        <v>652</v>
      </c>
      <c r="M5708" s="194">
        <v>44859</v>
      </c>
      <c r="N5708" s="183" t="s">
        <v>4837</v>
      </c>
      <c r="O5708" s="183">
        <v>1</v>
      </c>
      <c r="P5708" s="183">
        <v>1</v>
      </c>
      <c r="Q5708" s="181" t="s">
        <v>169</v>
      </c>
      <c r="R5708" s="181" t="s">
        <v>4479</v>
      </c>
      <c r="S5708" s="239">
        <v>841.03</v>
      </c>
      <c r="T5708" s="181">
        <v>1.34</v>
      </c>
      <c r="U5708" s="239">
        <f>O5708*P5708*S5708*T5708</f>
        <v>1126.9802</v>
      </c>
      <c r="V5708" s="181" t="s">
        <v>7</v>
      </c>
    </row>
    <row r="5709" spans="2:22" s="26" customFormat="1" ht="63" x14ac:dyDescent="0.25">
      <c r="B5709" s="193" t="s">
        <v>1551</v>
      </c>
      <c r="C5709" s="238" t="s">
        <v>2031</v>
      </c>
      <c r="D5709" s="193" t="s">
        <v>2121</v>
      </c>
      <c r="E5709" s="183" t="s">
        <v>4129</v>
      </c>
      <c r="F5709" s="183" t="s">
        <v>4774</v>
      </c>
      <c r="G5709" s="183" t="s">
        <v>7</v>
      </c>
      <c r="H5709" s="195" t="s">
        <v>109</v>
      </c>
      <c r="I5709" s="183">
        <v>2023</v>
      </c>
      <c r="J5709" s="183">
        <v>10</v>
      </c>
      <c r="K5709" s="183" t="s">
        <v>4775</v>
      </c>
      <c r="L5709" s="183" t="s">
        <v>652</v>
      </c>
      <c r="M5709" s="194">
        <v>44859</v>
      </c>
      <c r="N5709" s="183" t="s">
        <v>4837</v>
      </c>
      <c r="O5709" s="183">
        <v>1</v>
      </c>
      <c r="P5709" s="183">
        <v>1</v>
      </c>
      <c r="Q5709" s="181" t="s">
        <v>111</v>
      </c>
      <c r="R5709" s="181" t="s">
        <v>139</v>
      </c>
      <c r="S5709" s="239">
        <v>425.5</v>
      </c>
      <c r="T5709" s="181">
        <v>1</v>
      </c>
      <c r="U5709" s="239">
        <f>O5709*P5709*S5709*T5709</f>
        <v>425.5</v>
      </c>
      <c r="V5709" s="181" t="s">
        <v>7</v>
      </c>
    </row>
    <row r="5710" spans="2:22" s="26" customFormat="1" ht="63" x14ac:dyDescent="0.25">
      <c r="B5710" s="193" t="s">
        <v>1551</v>
      </c>
      <c r="C5710" s="238" t="s">
        <v>2031</v>
      </c>
      <c r="D5710" s="193" t="s">
        <v>2121</v>
      </c>
      <c r="E5710" s="183" t="s">
        <v>26</v>
      </c>
      <c r="F5710" s="183" t="s">
        <v>7</v>
      </c>
      <c r="G5710" s="183" t="s">
        <v>7</v>
      </c>
      <c r="H5710" s="183" t="s">
        <v>7</v>
      </c>
      <c r="I5710" s="183" t="s">
        <v>7</v>
      </c>
      <c r="J5710" s="183" t="s">
        <v>7</v>
      </c>
      <c r="K5710" s="183" t="s">
        <v>7</v>
      </c>
      <c r="L5710" s="183" t="s">
        <v>7</v>
      </c>
      <c r="M5710" s="183" t="s">
        <v>7</v>
      </c>
      <c r="N5710" s="183" t="s">
        <v>7</v>
      </c>
      <c r="O5710" s="183" t="s">
        <v>7</v>
      </c>
      <c r="P5710" s="183" t="s">
        <v>7</v>
      </c>
      <c r="Q5710" s="181" t="s">
        <v>7</v>
      </c>
      <c r="R5710" s="181" t="s">
        <v>7</v>
      </c>
      <c r="S5710" s="239" t="s">
        <v>7</v>
      </c>
      <c r="T5710" s="181" t="s">
        <v>7</v>
      </c>
      <c r="U5710" s="239">
        <f>SUM(U5708:U5709)</f>
        <v>1552.4802</v>
      </c>
      <c r="V5710" s="181" t="s">
        <v>7</v>
      </c>
    </row>
    <row r="5711" spans="2:22" s="26" customFormat="1" ht="47.25" x14ac:dyDescent="0.25">
      <c r="B5711" s="193" t="s">
        <v>1551</v>
      </c>
      <c r="C5711" s="238" t="s">
        <v>2032</v>
      </c>
      <c r="D5711" s="193" t="s">
        <v>2122</v>
      </c>
      <c r="E5711" s="183" t="s">
        <v>120</v>
      </c>
      <c r="F5711" s="183" t="s">
        <v>4776</v>
      </c>
      <c r="G5711" s="183" t="s">
        <v>7</v>
      </c>
      <c r="H5711" s="195" t="s">
        <v>109</v>
      </c>
      <c r="I5711" s="183">
        <v>2023</v>
      </c>
      <c r="J5711" s="183">
        <v>10</v>
      </c>
      <c r="K5711" s="183" t="s">
        <v>100</v>
      </c>
      <c r="L5711" s="183" t="s">
        <v>652</v>
      </c>
      <c r="M5711" s="194">
        <v>44826</v>
      </c>
      <c r="N5711" s="183" t="s">
        <v>4837</v>
      </c>
      <c r="O5711" s="183">
        <v>2.99</v>
      </c>
      <c r="P5711" s="183">
        <v>0.05</v>
      </c>
      <c r="Q5711" s="181" t="s">
        <v>99</v>
      </c>
      <c r="R5711" s="181" t="s">
        <v>188</v>
      </c>
      <c r="S5711" s="239">
        <v>1929.53</v>
      </c>
      <c r="T5711" s="181">
        <v>1.72</v>
      </c>
      <c r="U5711" s="239">
        <f t="shared" ref="U5711:U5716" si="284">O5711*P5711*T5711*S5711</f>
        <v>496.15934420000008</v>
      </c>
      <c r="V5711" s="181" t="s">
        <v>7</v>
      </c>
    </row>
    <row r="5712" spans="2:22" s="26" customFormat="1" ht="47.25" x14ac:dyDescent="0.25">
      <c r="B5712" s="193" t="s">
        <v>1551</v>
      </c>
      <c r="C5712" s="238" t="s">
        <v>2032</v>
      </c>
      <c r="D5712" s="193" t="s">
        <v>2122</v>
      </c>
      <c r="E5712" s="183" t="s">
        <v>121</v>
      </c>
      <c r="F5712" s="183" t="s">
        <v>4776</v>
      </c>
      <c r="G5712" s="183" t="s">
        <v>7</v>
      </c>
      <c r="H5712" s="195" t="s">
        <v>109</v>
      </c>
      <c r="I5712" s="183">
        <v>2023</v>
      </c>
      <c r="J5712" s="183">
        <v>10</v>
      </c>
      <c r="K5712" s="183" t="s">
        <v>100</v>
      </c>
      <c r="L5712" s="183" t="s">
        <v>652</v>
      </c>
      <c r="M5712" s="194">
        <v>44826</v>
      </c>
      <c r="N5712" s="183" t="s">
        <v>4837</v>
      </c>
      <c r="O5712" s="183">
        <v>2.99</v>
      </c>
      <c r="P5712" s="183">
        <v>0.05</v>
      </c>
      <c r="Q5712" s="181" t="s">
        <v>99</v>
      </c>
      <c r="R5712" s="181" t="s">
        <v>4473</v>
      </c>
      <c r="S5712" s="239">
        <v>1262.83</v>
      </c>
      <c r="T5712" s="181">
        <v>1.1100000000000001</v>
      </c>
      <c r="U5712" s="239">
        <f t="shared" si="284"/>
        <v>209.56032435000003</v>
      </c>
      <c r="V5712" s="181" t="s">
        <v>7</v>
      </c>
    </row>
    <row r="5713" spans="2:22" s="26" customFormat="1" ht="47.25" x14ac:dyDescent="0.25">
      <c r="B5713" s="193" t="s">
        <v>1551</v>
      </c>
      <c r="C5713" s="238" t="s">
        <v>2032</v>
      </c>
      <c r="D5713" s="193" t="s">
        <v>2122</v>
      </c>
      <c r="E5713" s="183" t="s">
        <v>2059</v>
      </c>
      <c r="F5713" s="183" t="s">
        <v>4776</v>
      </c>
      <c r="G5713" s="183" t="s">
        <v>7</v>
      </c>
      <c r="H5713" s="195" t="s">
        <v>109</v>
      </c>
      <c r="I5713" s="183">
        <v>2023</v>
      </c>
      <c r="J5713" s="183">
        <v>10</v>
      </c>
      <c r="K5713" s="183" t="s">
        <v>4474</v>
      </c>
      <c r="L5713" s="183" t="s">
        <v>652</v>
      </c>
      <c r="M5713" s="194">
        <v>44826</v>
      </c>
      <c r="N5713" s="183" t="s">
        <v>4837</v>
      </c>
      <c r="O5713" s="183">
        <v>1</v>
      </c>
      <c r="P5713" s="183">
        <v>0.15000000000000002</v>
      </c>
      <c r="Q5713" s="181" t="s">
        <v>99</v>
      </c>
      <c r="R5713" s="181" t="s">
        <v>4475</v>
      </c>
      <c r="S5713" s="239">
        <v>1502.12</v>
      </c>
      <c r="T5713" s="181">
        <v>1.1100000000000001</v>
      </c>
      <c r="U5713" s="239">
        <f t="shared" si="284"/>
        <v>250.10298000000003</v>
      </c>
      <c r="V5713" s="181" t="s">
        <v>7</v>
      </c>
    </row>
    <row r="5714" spans="2:22" s="26" customFormat="1" ht="63" x14ac:dyDescent="0.25">
      <c r="B5714" s="193" t="s">
        <v>1551</v>
      </c>
      <c r="C5714" s="238" t="s">
        <v>2032</v>
      </c>
      <c r="D5714" s="193" t="s">
        <v>2122</v>
      </c>
      <c r="E5714" s="183" t="s">
        <v>5443</v>
      </c>
      <c r="F5714" s="183" t="s">
        <v>4777</v>
      </c>
      <c r="G5714" s="183" t="s">
        <v>7</v>
      </c>
      <c r="H5714" s="195" t="s">
        <v>109</v>
      </c>
      <c r="I5714" s="183">
        <v>2023</v>
      </c>
      <c r="J5714" s="183">
        <v>10</v>
      </c>
      <c r="K5714" s="183" t="s">
        <v>5442</v>
      </c>
      <c r="L5714" s="183" t="s">
        <v>652</v>
      </c>
      <c r="M5714" s="194">
        <v>44826</v>
      </c>
      <c r="N5714" s="183" t="s">
        <v>4837</v>
      </c>
      <c r="O5714" s="183">
        <v>1</v>
      </c>
      <c r="P5714" s="183">
        <v>1</v>
      </c>
      <c r="Q5714" s="181" t="s">
        <v>193</v>
      </c>
      <c r="R5714" s="181" t="s">
        <v>1541</v>
      </c>
      <c r="S5714" s="239">
        <v>2823.47</v>
      </c>
      <c r="T5714" s="181">
        <v>1.28</v>
      </c>
      <c r="U5714" s="239">
        <f t="shared" si="284"/>
        <v>3614.0416</v>
      </c>
      <c r="V5714" s="181" t="s">
        <v>7</v>
      </c>
    </row>
    <row r="5715" spans="2:22" s="26" customFormat="1" ht="47.25" x14ac:dyDescent="0.25">
      <c r="B5715" s="193" t="s">
        <v>1551</v>
      </c>
      <c r="C5715" s="238" t="s">
        <v>2032</v>
      </c>
      <c r="D5715" s="193" t="s">
        <v>2122</v>
      </c>
      <c r="E5715" s="183" t="s">
        <v>5381</v>
      </c>
      <c r="F5715" s="183" t="s">
        <v>4776</v>
      </c>
      <c r="G5715" s="183" t="s">
        <v>7</v>
      </c>
      <c r="H5715" s="195" t="s">
        <v>109</v>
      </c>
      <c r="I5715" s="183">
        <v>2023</v>
      </c>
      <c r="J5715" s="183">
        <v>10</v>
      </c>
      <c r="K5715" s="183" t="s">
        <v>3886</v>
      </c>
      <c r="L5715" s="183" t="s">
        <v>652</v>
      </c>
      <c r="M5715" s="194">
        <v>44826</v>
      </c>
      <c r="N5715" s="183" t="s">
        <v>4837</v>
      </c>
      <c r="O5715" s="183">
        <v>1</v>
      </c>
      <c r="P5715" s="183">
        <v>1</v>
      </c>
      <c r="Q5715" s="181" t="s">
        <v>1721</v>
      </c>
      <c r="R5715" s="181" t="s">
        <v>152</v>
      </c>
      <c r="S5715" s="239">
        <v>795.69</v>
      </c>
      <c r="T5715" s="181">
        <v>1</v>
      </c>
      <c r="U5715" s="239">
        <f t="shared" si="284"/>
        <v>795.69</v>
      </c>
      <c r="V5715" s="181" t="s">
        <v>7</v>
      </c>
    </row>
    <row r="5716" spans="2:22" s="26" customFormat="1" ht="63" x14ac:dyDescent="0.25">
      <c r="B5716" s="193" t="s">
        <v>1551</v>
      </c>
      <c r="C5716" s="238" t="s">
        <v>2032</v>
      </c>
      <c r="D5716" s="193" t="s">
        <v>2122</v>
      </c>
      <c r="E5716" s="183" t="s">
        <v>4129</v>
      </c>
      <c r="F5716" s="183" t="s">
        <v>4777</v>
      </c>
      <c r="G5716" s="183" t="s">
        <v>7</v>
      </c>
      <c r="H5716" s="195" t="s">
        <v>109</v>
      </c>
      <c r="I5716" s="183">
        <v>2023</v>
      </c>
      <c r="J5716" s="183">
        <v>10</v>
      </c>
      <c r="K5716" s="183" t="s">
        <v>4480</v>
      </c>
      <c r="L5716" s="183" t="s">
        <v>652</v>
      </c>
      <c r="M5716" s="194">
        <v>44826</v>
      </c>
      <c r="N5716" s="183" t="s">
        <v>4837</v>
      </c>
      <c r="O5716" s="183">
        <v>1</v>
      </c>
      <c r="P5716" s="183">
        <v>1</v>
      </c>
      <c r="Q5716" s="181" t="s">
        <v>111</v>
      </c>
      <c r="R5716" s="181" t="s">
        <v>139</v>
      </c>
      <c r="S5716" s="239">
        <v>425.5</v>
      </c>
      <c r="T5716" s="181">
        <v>1</v>
      </c>
      <c r="U5716" s="239">
        <f t="shared" si="284"/>
        <v>425.5</v>
      </c>
      <c r="V5716" s="181" t="s">
        <v>7</v>
      </c>
    </row>
    <row r="5717" spans="2:22" s="26" customFormat="1" ht="47.25" x14ac:dyDescent="0.25">
      <c r="B5717" s="193" t="s">
        <v>1551</v>
      </c>
      <c r="C5717" s="238" t="s">
        <v>2032</v>
      </c>
      <c r="D5717" s="193" t="s">
        <v>2122</v>
      </c>
      <c r="E5717" s="183" t="s">
        <v>26</v>
      </c>
      <c r="F5717" s="183" t="s">
        <v>7</v>
      </c>
      <c r="G5717" s="183" t="s">
        <v>7</v>
      </c>
      <c r="H5717" s="183" t="s">
        <v>7</v>
      </c>
      <c r="I5717" s="183" t="s">
        <v>7</v>
      </c>
      <c r="J5717" s="183" t="s">
        <v>7</v>
      </c>
      <c r="K5717" s="183" t="s">
        <v>7</v>
      </c>
      <c r="L5717" s="183" t="s">
        <v>7</v>
      </c>
      <c r="M5717" s="183" t="s">
        <v>7</v>
      </c>
      <c r="N5717" s="183" t="s">
        <v>7</v>
      </c>
      <c r="O5717" s="183" t="s">
        <v>7</v>
      </c>
      <c r="P5717" s="183" t="s">
        <v>7</v>
      </c>
      <c r="Q5717" s="181" t="s">
        <v>7</v>
      </c>
      <c r="R5717" s="181" t="s">
        <v>7</v>
      </c>
      <c r="S5717" s="239" t="s">
        <v>7</v>
      </c>
      <c r="T5717" s="181" t="s">
        <v>7</v>
      </c>
      <c r="U5717" s="239">
        <f>SUM(U5711:U5716)</f>
        <v>5791.0542485500009</v>
      </c>
      <c r="V5717" s="181" t="s">
        <v>7</v>
      </c>
    </row>
    <row r="5718" spans="2:22" s="26" customFormat="1" ht="78.75" x14ac:dyDescent="0.25">
      <c r="B5718" s="193" t="s">
        <v>1551</v>
      </c>
      <c r="C5718" s="238" t="s">
        <v>2033</v>
      </c>
      <c r="D5718" s="193" t="s">
        <v>2123</v>
      </c>
      <c r="E5718" s="183" t="s">
        <v>3752</v>
      </c>
      <c r="F5718" s="183" t="s">
        <v>4778</v>
      </c>
      <c r="G5718" s="183" t="s">
        <v>7</v>
      </c>
      <c r="H5718" s="195" t="s">
        <v>109</v>
      </c>
      <c r="I5718" s="183">
        <v>2023</v>
      </c>
      <c r="J5718" s="183">
        <v>10</v>
      </c>
      <c r="K5718" s="183" t="s">
        <v>5400</v>
      </c>
      <c r="L5718" s="183" t="s">
        <v>652</v>
      </c>
      <c r="M5718" s="194">
        <v>44883</v>
      </c>
      <c r="N5718" s="183" t="s">
        <v>4837</v>
      </c>
      <c r="O5718" s="183">
        <v>1</v>
      </c>
      <c r="P5718" s="183">
        <v>1</v>
      </c>
      <c r="Q5718" s="181" t="s">
        <v>169</v>
      </c>
      <c r="R5718" s="181" t="s">
        <v>2880</v>
      </c>
      <c r="S5718" s="239">
        <v>111.97</v>
      </c>
      <c r="T5718" s="181">
        <v>1.34</v>
      </c>
      <c r="U5718" s="239">
        <f t="shared" ref="U5718:U5721" si="285">O5718*P5718*T5718*S5718</f>
        <v>150.03980000000001</v>
      </c>
      <c r="V5718" s="181" t="s">
        <v>7</v>
      </c>
    </row>
    <row r="5719" spans="2:22" s="26" customFormat="1" ht="78.75" x14ac:dyDescent="0.25">
      <c r="B5719" s="193" t="s">
        <v>1551</v>
      </c>
      <c r="C5719" s="238" t="s">
        <v>2033</v>
      </c>
      <c r="D5719" s="193" t="s">
        <v>2123</v>
      </c>
      <c r="E5719" s="183" t="s">
        <v>2059</v>
      </c>
      <c r="F5719" s="183" t="s">
        <v>4779</v>
      </c>
      <c r="G5719" s="183" t="s">
        <v>7</v>
      </c>
      <c r="H5719" s="195" t="s">
        <v>109</v>
      </c>
      <c r="I5719" s="183">
        <v>2023</v>
      </c>
      <c r="J5719" s="183">
        <v>10</v>
      </c>
      <c r="K5719" s="183" t="s">
        <v>4518</v>
      </c>
      <c r="L5719" s="183" t="s">
        <v>652</v>
      </c>
      <c r="M5719" s="194">
        <v>44883</v>
      </c>
      <c r="N5719" s="183" t="s">
        <v>4837</v>
      </c>
      <c r="O5719" s="183">
        <v>1</v>
      </c>
      <c r="P5719" s="183">
        <v>2.4E-2</v>
      </c>
      <c r="Q5719" s="181" t="s">
        <v>99</v>
      </c>
      <c r="R5719" s="181" t="s">
        <v>4519</v>
      </c>
      <c r="S5719" s="239">
        <v>664.4</v>
      </c>
      <c r="T5719" s="181">
        <v>1.1100000000000001</v>
      </c>
      <c r="U5719" s="239">
        <f t="shared" si="285"/>
        <v>17.699616000000002</v>
      </c>
      <c r="V5719" s="181" t="s">
        <v>7</v>
      </c>
    </row>
    <row r="5720" spans="2:22" s="26" customFormat="1" ht="78.75" x14ac:dyDescent="0.25">
      <c r="B5720" s="193" t="s">
        <v>1551</v>
      </c>
      <c r="C5720" s="238" t="s">
        <v>2033</v>
      </c>
      <c r="D5720" s="193" t="s">
        <v>2123</v>
      </c>
      <c r="E5720" s="183" t="s">
        <v>4126</v>
      </c>
      <c r="F5720" s="183" t="s">
        <v>4779</v>
      </c>
      <c r="G5720" s="183" t="s">
        <v>7</v>
      </c>
      <c r="H5720" s="195" t="s">
        <v>109</v>
      </c>
      <c r="I5720" s="183">
        <v>2023</v>
      </c>
      <c r="J5720" s="183">
        <v>10</v>
      </c>
      <c r="K5720" s="183" t="s">
        <v>2970</v>
      </c>
      <c r="L5720" s="183" t="s">
        <v>652</v>
      </c>
      <c r="M5720" s="194">
        <v>44883</v>
      </c>
      <c r="N5720" s="183" t="s">
        <v>4837</v>
      </c>
      <c r="O5720" s="183">
        <v>1</v>
      </c>
      <c r="P5720" s="183">
        <v>1</v>
      </c>
      <c r="Q5720" s="181" t="s">
        <v>135</v>
      </c>
      <c r="R5720" s="181" t="s">
        <v>2971</v>
      </c>
      <c r="S5720" s="239">
        <v>4.95</v>
      </c>
      <c r="T5720" s="181">
        <v>1.1100000000000001</v>
      </c>
      <c r="U5720" s="239">
        <f t="shared" si="285"/>
        <v>5.4945000000000004</v>
      </c>
      <c r="V5720" s="181" t="s">
        <v>7</v>
      </c>
    </row>
    <row r="5721" spans="2:22" s="26" customFormat="1" ht="78.75" x14ac:dyDescent="0.25">
      <c r="B5721" s="193" t="s">
        <v>1551</v>
      </c>
      <c r="C5721" s="238" t="s">
        <v>2033</v>
      </c>
      <c r="D5721" s="193" t="s">
        <v>2123</v>
      </c>
      <c r="E5721" s="183" t="s">
        <v>4129</v>
      </c>
      <c r="F5721" s="183" t="s">
        <v>4779</v>
      </c>
      <c r="G5721" s="183" t="s">
        <v>7</v>
      </c>
      <c r="H5721" s="195" t="s">
        <v>109</v>
      </c>
      <c r="I5721" s="183">
        <v>2023</v>
      </c>
      <c r="J5721" s="183">
        <v>10</v>
      </c>
      <c r="K5721" s="183" t="s">
        <v>4780</v>
      </c>
      <c r="L5721" s="183" t="s">
        <v>652</v>
      </c>
      <c r="M5721" s="194">
        <v>44883</v>
      </c>
      <c r="N5721" s="183" t="s">
        <v>4837</v>
      </c>
      <c r="O5721" s="183">
        <v>1</v>
      </c>
      <c r="P5721" s="183">
        <v>1</v>
      </c>
      <c r="Q5721" s="181" t="s">
        <v>111</v>
      </c>
      <c r="R5721" s="181" t="s">
        <v>4781</v>
      </c>
      <c r="S5721" s="239">
        <v>7.09</v>
      </c>
      <c r="T5721" s="181">
        <v>1</v>
      </c>
      <c r="U5721" s="239">
        <f t="shared" si="285"/>
        <v>7.09</v>
      </c>
      <c r="V5721" s="181" t="s">
        <v>7</v>
      </c>
    </row>
    <row r="5722" spans="2:22" s="26" customFormat="1" ht="78.75" x14ac:dyDescent="0.25">
      <c r="B5722" s="193" t="s">
        <v>1551</v>
      </c>
      <c r="C5722" s="238" t="s">
        <v>2033</v>
      </c>
      <c r="D5722" s="193" t="s">
        <v>2123</v>
      </c>
      <c r="E5722" s="183" t="s">
        <v>26</v>
      </c>
      <c r="F5722" s="183" t="s">
        <v>7</v>
      </c>
      <c r="G5722" s="183" t="s">
        <v>7</v>
      </c>
      <c r="H5722" s="183" t="s">
        <v>7</v>
      </c>
      <c r="I5722" s="183" t="s">
        <v>7</v>
      </c>
      <c r="J5722" s="183" t="s">
        <v>7</v>
      </c>
      <c r="K5722" s="183" t="s">
        <v>7</v>
      </c>
      <c r="L5722" s="183" t="s">
        <v>7</v>
      </c>
      <c r="M5722" s="183" t="s">
        <v>7</v>
      </c>
      <c r="N5722" s="183" t="s">
        <v>7</v>
      </c>
      <c r="O5722" s="183" t="s">
        <v>7</v>
      </c>
      <c r="P5722" s="183" t="s">
        <v>7</v>
      </c>
      <c r="Q5722" s="181" t="s">
        <v>7</v>
      </c>
      <c r="R5722" s="181" t="s">
        <v>7</v>
      </c>
      <c r="S5722" s="239" t="s">
        <v>7</v>
      </c>
      <c r="T5722" s="181" t="s">
        <v>7</v>
      </c>
      <c r="U5722" s="239">
        <f>SUM(U5718:U5721)</f>
        <v>180.323916</v>
      </c>
      <c r="V5722" s="181" t="s">
        <v>7</v>
      </c>
    </row>
    <row r="5723" spans="2:22" s="26" customFormat="1" ht="110.25" x14ac:dyDescent="0.25">
      <c r="B5723" s="193" t="s">
        <v>1551</v>
      </c>
      <c r="C5723" s="238" t="s">
        <v>2034</v>
      </c>
      <c r="D5723" s="193" t="s">
        <v>2124</v>
      </c>
      <c r="E5723" s="183" t="s">
        <v>120</v>
      </c>
      <c r="F5723" s="183" t="s">
        <v>4782</v>
      </c>
      <c r="G5723" s="183" t="s">
        <v>7</v>
      </c>
      <c r="H5723" s="195" t="s">
        <v>109</v>
      </c>
      <c r="I5723" s="183">
        <v>2023</v>
      </c>
      <c r="J5723" s="183">
        <v>10</v>
      </c>
      <c r="K5723" s="183" t="s">
        <v>100</v>
      </c>
      <c r="L5723" s="183" t="s">
        <v>652</v>
      </c>
      <c r="M5723" s="183" t="s">
        <v>4753</v>
      </c>
      <c r="N5723" s="183" t="s">
        <v>4837</v>
      </c>
      <c r="O5723" s="183">
        <v>2.99</v>
      </c>
      <c r="P5723" s="183">
        <v>0.01</v>
      </c>
      <c r="Q5723" s="181" t="s">
        <v>99</v>
      </c>
      <c r="R5723" s="181" t="s">
        <v>188</v>
      </c>
      <c r="S5723" s="239">
        <v>1929.53</v>
      </c>
      <c r="T5723" s="181">
        <v>1.72</v>
      </c>
      <c r="U5723" s="239">
        <f t="shared" ref="U5723:U5728" si="286">O5723*P5723*T5723*S5723</f>
        <v>99.231868840000004</v>
      </c>
      <c r="V5723" s="181" t="s">
        <v>7</v>
      </c>
    </row>
    <row r="5724" spans="2:22" s="26" customFormat="1" ht="110.25" x14ac:dyDescent="0.25">
      <c r="B5724" s="193" t="s">
        <v>1551</v>
      </c>
      <c r="C5724" s="238" t="s">
        <v>2034</v>
      </c>
      <c r="D5724" s="193" t="s">
        <v>2124</v>
      </c>
      <c r="E5724" s="183" t="s">
        <v>121</v>
      </c>
      <c r="F5724" s="183" t="s">
        <v>4782</v>
      </c>
      <c r="G5724" s="183" t="s">
        <v>7</v>
      </c>
      <c r="H5724" s="195" t="s">
        <v>109</v>
      </c>
      <c r="I5724" s="183">
        <v>2023</v>
      </c>
      <c r="J5724" s="183">
        <v>10</v>
      </c>
      <c r="K5724" s="183" t="s">
        <v>100</v>
      </c>
      <c r="L5724" s="183" t="s">
        <v>652</v>
      </c>
      <c r="M5724" s="183" t="s">
        <v>4536</v>
      </c>
      <c r="N5724" s="183" t="s">
        <v>4837</v>
      </c>
      <c r="O5724" s="183">
        <v>2.99</v>
      </c>
      <c r="P5724" s="183">
        <v>0.01</v>
      </c>
      <c r="Q5724" s="181" t="s">
        <v>99</v>
      </c>
      <c r="R5724" s="181" t="s">
        <v>189</v>
      </c>
      <c r="S5724" s="239">
        <v>1262.83</v>
      </c>
      <c r="T5724" s="181">
        <v>1.1100000000000001</v>
      </c>
      <c r="U5724" s="239">
        <f t="shared" si="286"/>
        <v>41.912064870000002</v>
      </c>
      <c r="V5724" s="181" t="s">
        <v>7</v>
      </c>
    </row>
    <row r="5725" spans="2:22" s="26" customFormat="1" ht="110.25" x14ac:dyDescent="0.25">
      <c r="B5725" s="193" t="s">
        <v>1551</v>
      </c>
      <c r="C5725" s="238" t="s">
        <v>2034</v>
      </c>
      <c r="D5725" s="193" t="s">
        <v>2124</v>
      </c>
      <c r="E5725" s="183" t="s">
        <v>2059</v>
      </c>
      <c r="F5725" s="183" t="s">
        <v>4782</v>
      </c>
      <c r="G5725" s="183" t="s">
        <v>7</v>
      </c>
      <c r="H5725" s="195" t="s">
        <v>109</v>
      </c>
      <c r="I5725" s="183">
        <v>2023</v>
      </c>
      <c r="J5725" s="183">
        <v>0.4</v>
      </c>
      <c r="K5725" s="183" t="s">
        <v>4484</v>
      </c>
      <c r="L5725" s="183" t="s">
        <v>652</v>
      </c>
      <c r="M5725" s="183" t="s">
        <v>4536</v>
      </c>
      <c r="N5725" s="183" t="s">
        <v>4837</v>
      </c>
      <c r="O5725" s="183">
        <v>3</v>
      </c>
      <c r="P5725" s="183">
        <v>0.01</v>
      </c>
      <c r="Q5725" s="181" t="s">
        <v>99</v>
      </c>
      <c r="R5725" s="181" t="s">
        <v>1556</v>
      </c>
      <c r="S5725" s="239">
        <v>1502.12</v>
      </c>
      <c r="T5725" s="181">
        <v>1.1100000000000001</v>
      </c>
      <c r="U5725" s="239">
        <f t="shared" si="286"/>
        <v>50.020596000000005</v>
      </c>
      <c r="V5725" s="181" t="s">
        <v>7</v>
      </c>
    </row>
    <row r="5726" spans="2:22" s="26" customFormat="1" ht="110.25" x14ac:dyDescent="0.25">
      <c r="B5726" s="193" t="s">
        <v>1551</v>
      </c>
      <c r="C5726" s="238" t="s">
        <v>2034</v>
      </c>
      <c r="D5726" s="193" t="s">
        <v>2124</v>
      </c>
      <c r="E5726" s="183" t="s">
        <v>5381</v>
      </c>
      <c r="F5726" s="183" t="s">
        <v>4782</v>
      </c>
      <c r="G5726" s="183" t="s">
        <v>7</v>
      </c>
      <c r="H5726" s="195" t="s">
        <v>109</v>
      </c>
      <c r="I5726" s="183">
        <v>2023</v>
      </c>
      <c r="J5726" s="183">
        <v>10</v>
      </c>
      <c r="K5726" s="183" t="s">
        <v>151</v>
      </c>
      <c r="L5726" s="183" t="s">
        <v>652</v>
      </c>
      <c r="M5726" s="183" t="s">
        <v>4536</v>
      </c>
      <c r="N5726" s="183" t="s">
        <v>4837</v>
      </c>
      <c r="O5726" s="183">
        <v>1</v>
      </c>
      <c r="P5726" s="183">
        <v>1</v>
      </c>
      <c r="Q5726" s="181" t="s">
        <v>1721</v>
      </c>
      <c r="R5726" s="181" t="s">
        <v>152</v>
      </c>
      <c r="S5726" s="239">
        <v>795.69</v>
      </c>
      <c r="T5726" s="181">
        <v>1</v>
      </c>
      <c r="U5726" s="239">
        <f t="shared" si="286"/>
        <v>795.69</v>
      </c>
      <c r="V5726" s="181" t="s">
        <v>7</v>
      </c>
    </row>
    <row r="5727" spans="2:22" s="26" customFormat="1" ht="110.25" x14ac:dyDescent="0.25">
      <c r="B5727" s="193" t="s">
        <v>1551</v>
      </c>
      <c r="C5727" s="238" t="s">
        <v>2034</v>
      </c>
      <c r="D5727" s="193" t="s">
        <v>2124</v>
      </c>
      <c r="E5727" s="183" t="s">
        <v>5443</v>
      </c>
      <c r="F5727" s="183" t="s">
        <v>4783</v>
      </c>
      <c r="G5727" s="183" t="s">
        <v>7</v>
      </c>
      <c r="H5727" s="195" t="s">
        <v>109</v>
      </c>
      <c r="I5727" s="183">
        <v>2023</v>
      </c>
      <c r="J5727" s="183">
        <v>10</v>
      </c>
      <c r="K5727" s="183" t="s">
        <v>5442</v>
      </c>
      <c r="L5727" s="183" t="s">
        <v>652</v>
      </c>
      <c r="M5727" s="183" t="s">
        <v>4536</v>
      </c>
      <c r="N5727" s="183" t="s">
        <v>4837</v>
      </c>
      <c r="O5727" s="183">
        <v>1</v>
      </c>
      <c r="P5727" s="183">
        <v>1</v>
      </c>
      <c r="Q5727" s="181" t="s">
        <v>193</v>
      </c>
      <c r="R5727" s="181" t="s">
        <v>1541</v>
      </c>
      <c r="S5727" s="239">
        <v>2823.47</v>
      </c>
      <c r="T5727" s="181">
        <v>1.28</v>
      </c>
      <c r="U5727" s="239">
        <f t="shared" si="286"/>
        <v>3614.0416</v>
      </c>
      <c r="V5727" s="181" t="s">
        <v>7</v>
      </c>
    </row>
    <row r="5728" spans="2:22" s="26" customFormat="1" ht="110.25" x14ac:dyDescent="0.25">
      <c r="B5728" s="193" t="s">
        <v>1551</v>
      </c>
      <c r="C5728" s="238" t="s">
        <v>2034</v>
      </c>
      <c r="D5728" s="193" t="s">
        <v>2124</v>
      </c>
      <c r="E5728" s="183" t="s">
        <v>4129</v>
      </c>
      <c r="F5728" s="183" t="s">
        <v>4783</v>
      </c>
      <c r="G5728" s="183" t="s">
        <v>7</v>
      </c>
      <c r="H5728" s="195" t="s">
        <v>109</v>
      </c>
      <c r="I5728" s="183">
        <v>2023</v>
      </c>
      <c r="J5728" s="183">
        <v>10</v>
      </c>
      <c r="K5728" s="183" t="s">
        <v>3585</v>
      </c>
      <c r="L5728" s="183" t="s">
        <v>652</v>
      </c>
      <c r="M5728" s="183" t="s">
        <v>4536</v>
      </c>
      <c r="N5728" s="183" t="s">
        <v>4837</v>
      </c>
      <c r="O5728" s="183">
        <v>1</v>
      </c>
      <c r="P5728" s="183">
        <v>1</v>
      </c>
      <c r="Q5728" s="181" t="s">
        <v>111</v>
      </c>
      <c r="R5728" s="181" t="s">
        <v>139</v>
      </c>
      <c r="S5728" s="239">
        <v>425.5</v>
      </c>
      <c r="T5728" s="181">
        <v>1</v>
      </c>
      <c r="U5728" s="239">
        <f t="shared" si="286"/>
        <v>425.5</v>
      </c>
      <c r="V5728" s="181" t="s">
        <v>7</v>
      </c>
    </row>
    <row r="5729" spans="2:22" s="26" customFormat="1" ht="110.25" x14ac:dyDescent="0.25">
      <c r="B5729" s="193" t="s">
        <v>1551</v>
      </c>
      <c r="C5729" s="238" t="s">
        <v>2034</v>
      </c>
      <c r="D5729" s="193" t="s">
        <v>2124</v>
      </c>
      <c r="E5729" s="183" t="s">
        <v>26</v>
      </c>
      <c r="F5729" s="183" t="s">
        <v>7</v>
      </c>
      <c r="G5729" s="183" t="s">
        <v>7</v>
      </c>
      <c r="H5729" s="183" t="s">
        <v>7</v>
      </c>
      <c r="I5729" s="183" t="s">
        <v>7</v>
      </c>
      <c r="J5729" s="183" t="s">
        <v>7</v>
      </c>
      <c r="K5729" s="183" t="s">
        <v>7</v>
      </c>
      <c r="L5729" s="183" t="s">
        <v>7</v>
      </c>
      <c r="M5729" s="183" t="s">
        <v>7</v>
      </c>
      <c r="N5729" s="183" t="s">
        <v>7</v>
      </c>
      <c r="O5729" s="183" t="s">
        <v>7</v>
      </c>
      <c r="P5729" s="183" t="s">
        <v>7</v>
      </c>
      <c r="Q5729" s="181" t="s">
        <v>7</v>
      </c>
      <c r="R5729" s="181" t="s">
        <v>7</v>
      </c>
      <c r="S5729" s="239" t="s">
        <v>7</v>
      </c>
      <c r="T5729" s="181" t="s">
        <v>7</v>
      </c>
      <c r="U5729" s="239">
        <f>U5728+U5727+U5726+U5725+U5724+U5723</f>
        <v>5026.3961297100004</v>
      </c>
      <c r="V5729" s="181" t="s">
        <v>7</v>
      </c>
    </row>
    <row r="5730" spans="2:22" s="26" customFormat="1" ht="47.25" x14ac:dyDescent="0.25">
      <c r="B5730" s="193" t="s">
        <v>1540</v>
      </c>
      <c r="C5730" s="238" t="s">
        <v>2035</v>
      </c>
      <c r="D5730" s="193" t="s">
        <v>2036</v>
      </c>
      <c r="E5730" s="183" t="s">
        <v>120</v>
      </c>
      <c r="F5730" s="183" t="s">
        <v>4784</v>
      </c>
      <c r="G5730" s="183" t="s">
        <v>7</v>
      </c>
      <c r="H5730" s="195" t="s">
        <v>109</v>
      </c>
      <c r="I5730" s="183">
        <v>2024</v>
      </c>
      <c r="J5730" s="183">
        <v>10</v>
      </c>
      <c r="K5730" s="183" t="s">
        <v>100</v>
      </c>
      <c r="L5730" s="183" t="s">
        <v>652</v>
      </c>
      <c r="M5730" s="183" t="s">
        <v>4785</v>
      </c>
      <c r="N5730" s="183" t="s">
        <v>4837</v>
      </c>
      <c r="O5730" s="183">
        <v>1</v>
      </c>
      <c r="P5730" s="183">
        <v>0.47499999999999998</v>
      </c>
      <c r="Q5730" s="181" t="s">
        <v>99</v>
      </c>
      <c r="R5730" s="181" t="s">
        <v>188</v>
      </c>
      <c r="S5730" s="239">
        <v>1929.53</v>
      </c>
      <c r="T5730" s="181">
        <v>1.72</v>
      </c>
      <c r="U5730" s="239">
        <f>O5730*P5730*S5730*T5730</f>
        <v>1576.4260099999999</v>
      </c>
      <c r="V5730" s="181" t="s">
        <v>7</v>
      </c>
    </row>
    <row r="5731" spans="2:22" s="26" customFormat="1" ht="47.25" x14ac:dyDescent="0.25">
      <c r="B5731" s="193" t="s">
        <v>1540</v>
      </c>
      <c r="C5731" s="238" t="s">
        <v>2035</v>
      </c>
      <c r="D5731" s="193" t="s">
        <v>2036</v>
      </c>
      <c r="E5731" s="183" t="s">
        <v>121</v>
      </c>
      <c r="F5731" s="183" t="s">
        <v>4784</v>
      </c>
      <c r="G5731" s="183" t="s">
        <v>7</v>
      </c>
      <c r="H5731" s="195" t="s">
        <v>109</v>
      </c>
      <c r="I5731" s="183">
        <v>2024</v>
      </c>
      <c r="J5731" s="183">
        <v>10</v>
      </c>
      <c r="K5731" s="183" t="s">
        <v>100</v>
      </c>
      <c r="L5731" s="183" t="s">
        <v>652</v>
      </c>
      <c r="M5731" s="183" t="s">
        <v>4785</v>
      </c>
      <c r="N5731" s="183" t="s">
        <v>4837</v>
      </c>
      <c r="O5731" s="183">
        <v>1</v>
      </c>
      <c r="P5731" s="183">
        <v>0.47499999999999998</v>
      </c>
      <c r="Q5731" s="181" t="s">
        <v>99</v>
      </c>
      <c r="R5731" s="181" t="s">
        <v>4473</v>
      </c>
      <c r="S5731" s="239">
        <v>1262.83</v>
      </c>
      <c r="T5731" s="181">
        <v>1.1100000000000001</v>
      </c>
      <c r="U5731" s="239">
        <f>O5731*P5731*S5731*T5731</f>
        <v>665.8271175000001</v>
      </c>
      <c r="V5731" s="181" t="s">
        <v>7</v>
      </c>
    </row>
    <row r="5732" spans="2:22" s="26" customFormat="1" ht="47.25" x14ac:dyDescent="0.25">
      <c r="B5732" s="193" t="s">
        <v>1540</v>
      </c>
      <c r="C5732" s="238" t="s">
        <v>2035</v>
      </c>
      <c r="D5732" s="193" t="s">
        <v>2036</v>
      </c>
      <c r="E5732" s="183" t="s">
        <v>2059</v>
      </c>
      <c r="F5732" s="183" t="s">
        <v>4784</v>
      </c>
      <c r="G5732" s="183" t="s">
        <v>7</v>
      </c>
      <c r="H5732" s="195" t="s">
        <v>109</v>
      </c>
      <c r="I5732" s="183">
        <v>2024</v>
      </c>
      <c r="J5732" s="183">
        <v>10</v>
      </c>
      <c r="K5732" s="183" t="s">
        <v>1920</v>
      </c>
      <c r="L5732" s="183" t="s">
        <v>652</v>
      </c>
      <c r="M5732" s="183" t="s">
        <v>4785</v>
      </c>
      <c r="N5732" s="183" t="s">
        <v>4837</v>
      </c>
      <c r="O5732" s="183">
        <v>3</v>
      </c>
      <c r="P5732" s="183">
        <v>0.47499999999999998</v>
      </c>
      <c r="Q5732" s="181" t="s">
        <v>99</v>
      </c>
      <c r="R5732" s="181" t="s">
        <v>4571</v>
      </c>
      <c r="S5732" s="239">
        <v>1529.52</v>
      </c>
      <c r="T5732" s="181">
        <v>1.1100000000000001</v>
      </c>
      <c r="U5732" s="239">
        <f>O5732*P5732*S5732*T5732</f>
        <v>2419.31826</v>
      </c>
      <c r="V5732" s="181" t="s">
        <v>7</v>
      </c>
    </row>
    <row r="5733" spans="2:22" s="26" customFormat="1" ht="47.25" x14ac:dyDescent="0.25">
      <c r="B5733" s="193" t="s">
        <v>1540</v>
      </c>
      <c r="C5733" s="238" t="s">
        <v>2035</v>
      </c>
      <c r="D5733" s="193" t="s">
        <v>2036</v>
      </c>
      <c r="E5733" s="183" t="s">
        <v>5381</v>
      </c>
      <c r="F5733" s="183" t="s">
        <v>4784</v>
      </c>
      <c r="G5733" s="183" t="s">
        <v>7</v>
      </c>
      <c r="H5733" s="195" t="s">
        <v>109</v>
      </c>
      <c r="I5733" s="183">
        <v>2024</v>
      </c>
      <c r="J5733" s="183">
        <v>10</v>
      </c>
      <c r="K5733" s="183" t="s">
        <v>151</v>
      </c>
      <c r="L5733" s="183" t="s">
        <v>652</v>
      </c>
      <c r="M5733" s="183" t="s">
        <v>4785</v>
      </c>
      <c r="N5733" s="183" t="s">
        <v>4837</v>
      </c>
      <c r="O5733" s="183">
        <v>1</v>
      </c>
      <c r="P5733" s="183">
        <v>1</v>
      </c>
      <c r="Q5733" s="181" t="s">
        <v>1721</v>
      </c>
      <c r="R5733" s="181" t="s">
        <v>152</v>
      </c>
      <c r="S5733" s="239">
        <v>795.69</v>
      </c>
      <c r="T5733" s="181">
        <v>1</v>
      </c>
      <c r="U5733" s="239">
        <f>O5733*P5733*S5733*T5733</f>
        <v>795.69</v>
      </c>
      <c r="V5733" s="181" t="s">
        <v>7</v>
      </c>
    </row>
    <row r="5734" spans="2:22" s="26" customFormat="1" ht="47.25" x14ac:dyDescent="0.25">
      <c r="B5734" s="193" t="s">
        <v>1540</v>
      </c>
      <c r="C5734" s="238" t="s">
        <v>2035</v>
      </c>
      <c r="D5734" s="193" t="s">
        <v>2036</v>
      </c>
      <c r="E5734" s="183" t="s">
        <v>26</v>
      </c>
      <c r="F5734" s="183" t="s">
        <v>7</v>
      </c>
      <c r="G5734" s="183" t="s">
        <v>7</v>
      </c>
      <c r="H5734" s="183" t="s">
        <v>7</v>
      </c>
      <c r="I5734" s="183" t="s">
        <v>7</v>
      </c>
      <c r="J5734" s="183" t="s">
        <v>7</v>
      </c>
      <c r="K5734" s="183" t="s">
        <v>7</v>
      </c>
      <c r="L5734" s="183" t="s">
        <v>7</v>
      </c>
      <c r="M5734" s="183" t="s">
        <v>7</v>
      </c>
      <c r="N5734" s="183" t="s">
        <v>7</v>
      </c>
      <c r="O5734" s="183" t="s">
        <v>7</v>
      </c>
      <c r="P5734" s="183" t="s">
        <v>7</v>
      </c>
      <c r="Q5734" s="181" t="s">
        <v>7</v>
      </c>
      <c r="R5734" s="181" t="s">
        <v>7</v>
      </c>
      <c r="S5734" s="239" t="s">
        <v>7</v>
      </c>
      <c r="T5734" s="181" t="s">
        <v>7</v>
      </c>
      <c r="U5734" s="239">
        <f>U5730+U5731+U5732+U5733</f>
        <v>5457.2613875000006</v>
      </c>
      <c r="V5734" s="181" t="s">
        <v>7</v>
      </c>
    </row>
    <row r="5735" spans="2:22" s="26" customFormat="1" ht="110.25" x14ac:dyDescent="0.25">
      <c r="B5735" s="193" t="s">
        <v>1540</v>
      </c>
      <c r="C5735" s="238" t="s">
        <v>2037</v>
      </c>
      <c r="D5735" s="193" t="s">
        <v>2038</v>
      </c>
      <c r="E5735" s="183" t="s">
        <v>375</v>
      </c>
      <c r="F5735" s="183" t="s">
        <v>4786</v>
      </c>
      <c r="G5735" s="183" t="s">
        <v>7</v>
      </c>
      <c r="H5735" s="195" t="s">
        <v>109</v>
      </c>
      <c r="I5735" s="183" t="s">
        <v>245</v>
      </c>
      <c r="J5735" s="183">
        <v>10</v>
      </c>
      <c r="K5735" s="183" t="s">
        <v>5463</v>
      </c>
      <c r="L5735" s="183" t="s">
        <v>652</v>
      </c>
      <c r="M5735" s="183" t="s">
        <v>4787</v>
      </c>
      <c r="N5735" s="183" t="s">
        <v>4837</v>
      </c>
      <c r="O5735" s="183" t="s">
        <v>96</v>
      </c>
      <c r="P5735" s="183" t="s">
        <v>1198</v>
      </c>
      <c r="Q5735" s="181" t="s">
        <v>135</v>
      </c>
      <c r="R5735" s="181" t="s">
        <v>4440</v>
      </c>
      <c r="S5735" s="239">
        <v>2426.04</v>
      </c>
      <c r="T5735" s="181">
        <v>1.31</v>
      </c>
      <c r="U5735" s="239">
        <f>O5735*P5735*S5735*T5735</f>
        <v>12712.4496</v>
      </c>
      <c r="V5735" s="181" t="s">
        <v>7</v>
      </c>
    </row>
    <row r="5736" spans="2:22" s="26" customFormat="1" ht="63" x14ac:dyDescent="0.25">
      <c r="B5736" s="193" t="s">
        <v>1540</v>
      </c>
      <c r="C5736" s="238" t="s">
        <v>2037</v>
      </c>
      <c r="D5736" s="193" t="s">
        <v>2038</v>
      </c>
      <c r="E5736" s="183" t="s">
        <v>2155</v>
      </c>
      <c r="F5736" s="183" t="s">
        <v>4788</v>
      </c>
      <c r="G5736" s="183" t="s">
        <v>7</v>
      </c>
      <c r="H5736" s="195" t="s">
        <v>109</v>
      </c>
      <c r="I5736" s="183" t="s">
        <v>245</v>
      </c>
      <c r="J5736" s="183">
        <v>110</v>
      </c>
      <c r="K5736" s="183" t="s">
        <v>2203</v>
      </c>
      <c r="L5736" s="183" t="s">
        <v>652</v>
      </c>
      <c r="M5736" s="183" t="s">
        <v>4787</v>
      </c>
      <c r="N5736" s="183" t="s">
        <v>4837</v>
      </c>
      <c r="O5736" s="183" t="s">
        <v>96</v>
      </c>
      <c r="P5736" s="183">
        <v>0.87</v>
      </c>
      <c r="Q5736" s="181" t="s">
        <v>99</v>
      </c>
      <c r="R5736" s="181" t="s">
        <v>794</v>
      </c>
      <c r="S5736" s="239">
        <v>1910.85</v>
      </c>
      <c r="T5736" s="181">
        <v>1.34</v>
      </c>
      <c r="U5736" s="239">
        <f t="shared" ref="U5736:U5748" si="287">O5736*P5736*S5736*T5736</f>
        <v>2227.6689300000003</v>
      </c>
      <c r="V5736" s="181" t="s">
        <v>7</v>
      </c>
    </row>
    <row r="5737" spans="2:22" s="26" customFormat="1" ht="63" x14ac:dyDescent="0.25">
      <c r="B5737" s="193" t="s">
        <v>1540</v>
      </c>
      <c r="C5737" s="238" t="s">
        <v>2037</v>
      </c>
      <c r="D5737" s="193" t="s">
        <v>2038</v>
      </c>
      <c r="E5737" s="183" t="s">
        <v>121</v>
      </c>
      <c r="F5737" s="183" t="s">
        <v>4788</v>
      </c>
      <c r="G5737" s="183" t="s">
        <v>7</v>
      </c>
      <c r="H5737" s="195" t="s">
        <v>109</v>
      </c>
      <c r="I5737" s="183" t="s">
        <v>245</v>
      </c>
      <c r="J5737" s="183">
        <v>110</v>
      </c>
      <c r="K5737" s="183" t="s">
        <v>4789</v>
      </c>
      <c r="L5737" s="183" t="s">
        <v>652</v>
      </c>
      <c r="M5737" s="183" t="s">
        <v>4787</v>
      </c>
      <c r="N5737" s="183" t="s">
        <v>4837</v>
      </c>
      <c r="O5737" s="183" t="s">
        <v>96</v>
      </c>
      <c r="P5737" s="183">
        <v>20.190000000000001</v>
      </c>
      <c r="Q5737" s="181" t="s">
        <v>2493</v>
      </c>
      <c r="R5737" s="181" t="s">
        <v>4790</v>
      </c>
      <c r="S5737" s="239">
        <v>460.29</v>
      </c>
      <c r="T5737" s="181">
        <v>1.1100000000000001</v>
      </c>
      <c r="U5737" s="239">
        <f t="shared" si="287"/>
        <v>10315.513161000001</v>
      </c>
      <c r="V5737" s="181" t="s">
        <v>7</v>
      </c>
    </row>
    <row r="5738" spans="2:22" s="26" customFormat="1" ht="63" x14ac:dyDescent="0.25">
      <c r="B5738" s="193" t="s">
        <v>1540</v>
      </c>
      <c r="C5738" s="238" t="s">
        <v>2037</v>
      </c>
      <c r="D5738" s="193" t="s">
        <v>2038</v>
      </c>
      <c r="E5738" s="183" t="s">
        <v>393</v>
      </c>
      <c r="F5738" s="183" t="s">
        <v>4788</v>
      </c>
      <c r="G5738" s="183" t="s">
        <v>7</v>
      </c>
      <c r="H5738" s="195" t="s">
        <v>109</v>
      </c>
      <c r="I5738" s="183" t="s">
        <v>245</v>
      </c>
      <c r="J5738" s="183">
        <v>110</v>
      </c>
      <c r="K5738" s="183" t="s">
        <v>2894</v>
      </c>
      <c r="L5738" s="183" t="s">
        <v>652</v>
      </c>
      <c r="M5738" s="183" t="s">
        <v>4787</v>
      </c>
      <c r="N5738" s="183" t="s">
        <v>4837</v>
      </c>
      <c r="O5738" s="183" t="s">
        <v>96</v>
      </c>
      <c r="P5738" s="183">
        <v>12</v>
      </c>
      <c r="Q5738" s="181" t="s">
        <v>135</v>
      </c>
      <c r="R5738" s="181" t="s">
        <v>1321</v>
      </c>
      <c r="S5738" s="239">
        <v>55.62</v>
      </c>
      <c r="T5738" s="181">
        <v>1.1100000000000001</v>
      </c>
      <c r="U5738" s="239">
        <f t="shared" si="287"/>
        <v>740.85839999999996</v>
      </c>
      <c r="V5738" s="181" t="s">
        <v>7</v>
      </c>
    </row>
    <row r="5739" spans="2:22" s="26" customFormat="1" ht="63" x14ac:dyDescent="0.25">
      <c r="B5739" s="193" t="s">
        <v>1540</v>
      </c>
      <c r="C5739" s="238" t="s">
        <v>2037</v>
      </c>
      <c r="D5739" s="193" t="s">
        <v>2038</v>
      </c>
      <c r="E5739" s="183" t="s">
        <v>268</v>
      </c>
      <c r="F5739" s="183" t="s">
        <v>4791</v>
      </c>
      <c r="G5739" s="183" t="s">
        <v>7</v>
      </c>
      <c r="H5739" s="195" t="s">
        <v>109</v>
      </c>
      <c r="I5739" s="183" t="s">
        <v>245</v>
      </c>
      <c r="J5739" s="183">
        <v>110</v>
      </c>
      <c r="K5739" s="183" t="s">
        <v>4792</v>
      </c>
      <c r="L5739" s="183" t="s">
        <v>652</v>
      </c>
      <c r="M5739" s="183" t="s">
        <v>4787</v>
      </c>
      <c r="N5739" s="183" t="s">
        <v>4837</v>
      </c>
      <c r="O5739" s="183" t="s">
        <v>96</v>
      </c>
      <c r="P5739" s="183">
        <v>0.87</v>
      </c>
      <c r="Q5739" s="181" t="s">
        <v>99</v>
      </c>
      <c r="R5739" s="181" t="s">
        <v>4793</v>
      </c>
      <c r="S5739" s="239">
        <v>38016.129999999997</v>
      </c>
      <c r="T5739" s="181">
        <v>1.32</v>
      </c>
      <c r="U5739" s="239">
        <f t="shared" si="287"/>
        <v>43657.723692</v>
      </c>
      <c r="V5739" s="181" t="s">
        <v>7</v>
      </c>
    </row>
    <row r="5740" spans="2:22" s="26" customFormat="1" ht="63" x14ac:dyDescent="0.25">
      <c r="B5740" s="193" t="s">
        <v>1540</v>
      </c>
      <c r="C5740" s="238" t="s">
        <v>2037</v>
      </c>
      <c r="D5740" s="193" t="s">
        <v>2038</v>
      </c>
      <c r="E5740" s="183" t="s">
        <v>268</v>
      </c>
      <c r="F5740" s="183" t="s">
        <v>4791</v>
      </c>
      <c r="G5740" s="183" t="s">
        <v>7</v>
      </c>
      <c r="H5740" s="195" t="s">
        <v>109</v>
      </c>
      <c r="I5740" s="183" t="s">
        <v>245</v>
      </c>
      <c r="J5740" s="183">
        <v>110</v>
      </c>
      <c r="K5740" s="183" t="s">
        <v>4792</v>
      </c>
      <c r="L5740" s="183" t="s">
        <v>652</v>
      </c>
      <c r="M5740" s="183" t="s">
        <v>4787</v>
      </c>
      <c r="N5740" s="183" t="s">
        <v>4837</v>
      </c>
      <c r="O5740" s="183" t="s">
        <v>96</v>
      </c>
      <c r="P5740" s="183">
        <v>0.87</v>
      </c>
      <c r="Q5740" s="181" t="s">
        <v>99</v>
      </c>
      <c r="R5740" s="181" t="s">
        <v>4793</v>
      </c>
      <c r="S5740" s="239">
        <v>38016.129999999997</v>
      </c>
      <c r="T5740" s="181">
        <v>1.32</v>
      </c>
      <c r="U5740" s="239">
        <f t="shared" si="287"/>
        <v>43657.723692</v>
      </c>
      <c r="V5740" s="181" t="s">
        <v>7</v>
      </c>
    </row>
    <row r="5741" spans="2:22" s="26" customFormat="1" ht="63" x14ac:dyDescent="0.25">
      <c r="B5741" s="193" t="s">
        <v>1540</v>
      </c>
      <c r="C5741" s="238" t="s">
        <v>2037</v>
      </c>
      <c r="D5741" s="193" t="s">
        <v>2038</v>
      </c>
      <c r="E5741" s="183" t="s">
        <v>4794</v>
      </c>
      <c r="F5741" s="183" t="s">
        <v>4791</v>
      </c>
      <c r="G5741" s="183" t="s">
        <v>7</v>
      </c>
      <c r="H5741" s="195" t="s">
        <v>109</v>
      </c>
      <c r="I5741" s="183" t="s">
        <v>245</v>
      </c>
      <c r="J5741" s="183">
        <v>110</v>
      </c>
      <c r="K5741" s="183" t="s">
        <v>4525</v>
      </c>
      <c r="L5741" s="183" t="s">
        <v>652</v>
      </c>
      <c r="M5741" s="183" t="s">
        <v>4787</v>
      </c>
      <c r="N5741" s="183" t="s">
        <v>4837</v>
      </c>
      <c r="O5741" s="183" t="s">
        <v>96</v>
      </c>
      <c r="P5741" s="183">
        <v>0.2</v>
      </c>
      <c r="Q5741" s="181" t="s">
        <v>99</v>
      </c>
      <c r="R5741" s="181" t="s">
        <v>2938</v>
      </c>
      <c r="S5741" s="239">
        <v>56445.5</v>
      </c>
      <c r="T5741" s="181">
        <v>1.31</v>
      </c>
      <c r="U5741" s="239">
        <f t="shared" si="287"/>
        <v>14788.721000000001</v>
      </c>
      <c r="V5741" s="181" t="s">
        <v>7</v>
      </c>
    </row>
    <row r="5742" spans="2:22" s="26" customFormat="1" ht="63" x14ac:dyDescent="0.25">
      <c r="B5742" s="193" t="s">
        <v>1540</v>
      </c>
      <c r="C5742" s="238" t="s">
        <v>2037</v>
      </c>
      <c r="D5742" s="193" t="s">
        <v>2038</v>
      </c>
      <c r="E5742" s="183" t="s">
        <v>545</v>
      </c>
      <c r="F5742" s="183" t="s">
        <v>4791</v>
      </c>
      <c r="G5742" s="183" t="s">
        <v>7</v>
      </c>
      <c r="H5742" s="195" t="s">
        <v>109</v>
      </c>
      <c r="I5742" s="183" t="s">
        <v>245</v>
      </c>
      <c r="J5742" s="183">
        <v>110</v>
      </c>
      <c r="K5742" s="183" t="s">
        <v>5438</v>
      </c>
      <c r="L5742" s="183" t="s">
        <v>652</v>
      </c>
      <c r="M5742" s="183" t="s">
        <v>4787</v>
      </c>
      <c r="N5742" s="183" t="s">
        <v>4837</v>
      </c>
      <c r="O5742" s="183" t="s">
        <v>96</v>
      </c>
      <c r="P5742" s="183">
        <v>0.67</v>
      </c>
      <c r="Q5742" s="181" t="s">
        <v>102</v>
      </c>
      <c r="R5742" s="181" t="s">
        <v>4795</v>
      </c>
      <c r="S5742" s="239">
        <v>17797.64</v>
      </c>
      <c r="T5742" s="181">
        <v>1</v>
      </c>
      <c r="U5742" s="239">
        <f t="shared" si="287"/>
        <v>11924.418799999999</v>
      </c>
      <c r="V5742" s="181" t="s">
        <v>7</v>
      </c>
    </row>
    <row r="5743" spans="2:22" s="26" customFormat="1" ht="63" x14ac:dyDescent="0.25">
      <c r="B5743" s="193" t="s">
        <v>1540</v>
      </c>
      <c r="C5743" s="238" t="s">
        <v>2037</v>
      </c>
      <c r="D5743" s="193" t="s">
        <v>2038</v>
      </c>
      <c r="E5743" s="183" t="s">
        <v>5372</v>
      </c>
      <c r="F5743" s="183" t="s">
        <v>4791</v>
      </c>
      <c r="G5743" s="183" t="s">
        <v>7</v>
      </c>
      <c r="H5743" s="195" t="s">
        <v>109</v>
      </c>
      <c r="I5743" s="183" t="s">
        <v>245</v>
      </c>
      <c r="J5743" s="183">
        <v>110</v>
      </c>
      <c r="K5743" s="183" t="s">
        <v>4796</v>
      </c>
      <c r="L5743" s="183" t="s">
        <v>652</v>
      </c>
      <c r="M5743" s="183" t="s">
        <v>4787</v>
      </c>
      <c r="N5743" s="183" t="s">
        <v>4837</v>
      </c>
      <c r="O5743" s="183" t="s">
        <v>96</v>
      </c>
      <c r="P5743" s="183">
        <v>0.87</v>
      </c>
      <c r="Q5743" s="181" t="s">
        <v>99</v>
      </c>
      <c r="R5743" s="181" t="s">
        <v>4245</v>
      </c>
      <c r="S5743" s="239">
        <v>6327.2</v>
      </c>
      <c r="T5743" s="181">
        <v>1</v>
      </c>
      <c r="U5743" s="239">
        <f t="shared" si="287"/>
        <v>5504.6639999999998</v>
      </c>
      <c r="V5743" s="181" t="s">
        <v>7</v>
      </c>
    </row>
    <row r="5744" spans="2:22" s="26" customFormat="1" ht="63" x14ac:dyDescent="0.25">
      <c r="B5744" s="193" t="s">
        <v>1540</v>
      </c>
      <c r="C5744" s="238" t="s">
        <v>2037</v>
      </c>
      <c r="D5744" s="193" t="s">
        <v>2038</v>
      </c>
      <c r="E5744" s="183" t="s">
        <v>333</v>
      </c>
      <c r="F5744" s="183" t="s">
        <v>4791</v>
      </c>
      <c r="G5744" s="183" t="s">
        <v>7</v>
      </c>
      <c r="H5744" s="195" t="s">
        <v>109</v>
      </c>
      <c r="I5744" s="183" t="s">
        <v>245</v>
      </c>
      <c r="J5744" s="183">
        <v>110</v>
      </c>
      <c r="K5744" s="183" t="s">
        <v>4797</v>
      </c>
      <c r="L5744" s="183" t="s">
        <v>652</v>
      </c>
      <c r="M5744" s="183" t="s">
        <v>4787</v>
      </c>
      <c r="N5744" s="183" t="s">
        <v>4837</v>
      </c>
      <c r="O5744" s="183" t="s">
        <v>96</v>
      </c>
      <c r="P5744" s="183">
        <v>0.87</v>
      </c>
      <c r="Q5744" s="181" t="s">
        <v>99</v>
      </c>
      <c r="R5744" s="181" t="s">
        <v>4798</v>
      </c>
      <c r="S5744" s="239">
        <v>647.29</v>
      </c>
      <c r="T5744" s="181">
        <v>1.32</v>
      </c>
      <c r="U5744" s="239">
        <f t="shared" si="287"/>
        <v>743.34783600000003</v>
      </c>
      <c r="V5744" s="181" t="s">
        <v>7</v>
      </c>
    </row>
    <row r="5745" spans="2:22" s="26" customFormat="1" ht="63" x14ac:dyDescent="0.25">
      <c r="B5745" s="193" t="s">
        <v>1540</v>
      </c>
      <c r="C5745" s="238" t="s">
        <v>2037</v>
      </c>
      <c r="D5745" s="193" t="s">
        <v>2038</v>
      </c>
      <c r="E5745" s="183" t="s">
        <v>333</v>
      </c>
      <c r="F5745" s="183" t="s">
        <v>4791</v>
      </c>
      <c r="G5745" s="183" t="s">
        <v>7</v>
      </c>
      <c r="H5745" s="195" t="s">
        <v>109</v>
      </c>
      <c r="I5745" s="183" t="s">
        <v>245</v>
      </c>
      <c r="J5745" s="183">
        <v>110</v>
      </c>
      <c r="K5745" s="183" t="s">
        <v>4797</v>
      </c>
      <c r="L5745" s="183" t="s">
        <v>652</v>
      </c>
      <c r="M5745" s="183" t="s">
        <v>4787</v>
      </c>
      <c r="N5745" s="183" t="s">
        <v>4837</v>
      </c>
      <c r="O5745" s="183" t="s">
        <v>96</v>
      </c>
      <c r="P5745" s="183">
        <v>0.87</v>
      </c>
      <c r="Q5745" s="181" t="s">
        <v>99</v>
      </c>
      <c r="R5745" s="181" t="s">
        <v>4798</v>
      </c>
      <c r="S5745" s="239">
        <v>647.29</v>
      </c>
      <c r="T5745" s="181">
        <v>1.32</v>
      </c>
      <c r="U5745" s="239">
        <f t="shared" si="287"/>
        <v>743.34783600000003</v>
      </c>
      <c r="V5745" s="181" t="s">
        <v>7</v>
      </c>
    </row>
    <row r="5746" spans="2:22" s="26" customFormat="1" ht="63" x14ac:dyDescent="0.25">
      <c r="B5746" s="193" t="s">
        <v>1540</v>
      </c>
      <c r="C5746" s="238" t="s">
        <v>2037</v>
      </c>
      <c r="D5746" s="193" t="s">
        <v>2038</v>
      </c>
      <c r="E5746" s="183" t="s">
        <v>1111</v>
      </c>
      <c r="F5746" s="183" t="s">
        <v>4791</v>
      </c>
      <c r="G5746" s="183" t="s">
        <v>7</v>
      </c>
      <c r="H5746" s="195" t="s">
        <v>109</v>
      </c>
      <c r="I5746" s="183" t="s">
        <v>245</v>
      </c>
      <c r="J5746" s="183" t="s">
        <v>7</v>
      </c>
      <c r="K5746" s="183" t="s">
        <v>4799</v>
      </c>
      <c r="L5746" s="183" t="s">
        <v>652</v>
      </c>
      <c r="M5746" s="183" t="s">
        <v>4787</v>
      </c>
      <c r="N5746" s="183" t="s">
        <v>4837</v>
      </c>
      <c r="O5746" s="183" t="s">
        <v>96</v>
      </c>
      <c r="P5746" s="183">
        <v>0.87</v>
      </c>
      <c r="Q5746" s="181" t="s">
        <v>102</v>
      </c>
      <c r="R5746" s="181" t="s">
        <v>3548</v>
      </c>
      <c r="S5746" s="239">
        <v>3479.12</v>
      </c>
      <c r="T5746" s="181">
        <v>1</v>
      </c>
      <c r="U5746" s="239">
        <f t="shared" si="287"/>
        <v>3026.8343999999997</v>
      </c>
      <c r="V5746" s="181" t="s">
        <v>7</v>
      </c>
    </row>
    <row r="5747" spans="2:22" s="26" customFormat="1" ht="63" x14ac:dyDescent="0.25">
      <c r="B5747" s="193" t="s">
        <v>1540</v>
      </c>
      <c r="C5747" s="238" t="s">
        <v>2037</v>
      </c>
      <c r="D5747" s="193" t="s">
        <v>2038</v>
      </c>
      <c r="E5747" s="183" t="s">
        <v>3237</v>
      </c>
      <c r="F5747" s="183" t="s">
        <v>4791</v>
      </c>
      <c r="G5747" s="183" t="s">
        <v>7</v>
      </c>
      <c r="H5747" s="195" t="s">
        <v>109</v>
      </c>
      <c r="I5747" s="183" t="s">
        <v>245</v>
      </c>
      <c r="J5747" s="183">
        <v>110</v>
      </c>
      <c r="K5747" s="183" t="s">
        <v>4800</v>
      </c>
      <c r="L5747" s="183" t="s">
        <v>652</v>
      </c>
      <c r="M5747" s="183" t="s">
        <v>4787</v>
      </c>
      <c r="N5747" s="183" t="s">
        <v>4837</v>
      </c>
      <c r="O5747" s="183" t="s">
        <v>96</v>
      </c>
      <c r="P5747" s="183">
        <v>2</v>
      </c>
      <c r="Q5747" s="181" t="s">
        <v>3463</v>
      </c>
      <c r="R5747" s="181" t="s">
        <v>3239</v>
      </c>
      <c r="S5747" s="239">
        <v>925.03</v>
      </c>
      <c r="T5747" s="181">
        <v>1.27</v>
      </c>
      <c r="U5747" s="239">
        <f t="shared" si="287"/>
        <v>2349.5762</v>
      </c>
      <c r="V5747" s="181" t="s">
        <v>7</v>
      </c>
    </row>
    <row r="5748" spans="2:22" s="26" customFormat="1" ht="63" x14ac:dyDescent="0.25">
      <c r="B5748" s="193" t="s">
        <v>1540</v>
      </c>
      <c r="C5748" s="238" t="s">
        <v>2037</v>
      </c>
      <c r="D5748" s="193" t="s">
        <v>2038</v>
      </c>
      <c r="E5748" s="183" t="s">
        <v>4129</v>
      </c>
      <c r="F5748" s="183" t="s">
        <v>4791</v>
      </c>
      <c r="G5748" s="183" t="s">
        <v>7</v>
      </c>
      <c r="H5748" s="195" t="s">
        <v>109</v>
      </c>
      <c r="I5748" s="183" t="s">
        <v>245</v>
      </c>
      <c r="J5748" s="183">
        <v>110</v>
      </c>
      <c r="K5748" s="183" t="s">
        <v>4033</v>
      </c>
      <c r="L5748" s="183" t="s">
        <v>652</v>
      </c>
      <c r="M5748" s="183" t="s">
        <v>4787</v>
      </c>
      <c r="N5748" s="183" t="s">
        <v>4837</v>
      </c>
      <c r="O5748" s="183" t="s">
        <v>96</v>
      </c>
      <c r="P5748" s="183">
        <v>1</v>
      </c>
      <c r="Q5748" s="181" t="s">
        <v>111</v>
      </c>
      <c r="R5748" s="181" t="s">
        <v>260</v>
      </c>
      <c r="S5748" s="239">
        <v>2127.5100000000002</v>
      </c>
      <c r="T5748" s="181">
        <v>1</v>
      </c>
      <c r="U5748" s="239">
        <f t="shared" si="287"/>
        <v>2127.5100000000002</v>
      </c>
      <c r="V5748" s="181" t="s">
        <v>7</v>
      </c>
    </row>
    <row r="5749" spans="2:22" s="26" customFormat="1" ht="63" x14ac:dyDescent="0.25">
      <c r="B5749" s="193" t="s">
        <v>1540</v>
      </c>
      <c r="C5749" s="238" t="s">
        <v>2037</v>
      </c>
      <c r="D5749" s="193" t="s">
        <v>2038</v>
      </c>
      <c r="E5749" s="183" t="s">
        <v>26</v>
      </c>
      <c r="F5749" s="183" t="s">
        <v>7</v>
      </c>
      <c r="G5749" s="183" t="s">
        <v>7</v>
      </c>
      <c r="H5749" s="183" t="s">
        <v>7</v>
      </c>
      <c r="I5749" s="183" t="s">
        <v>7</v>
      </c>
      <c r="J5749" s="183" t="s">
        <v>7</v>
      </c>
      <c r="K5749" s="183" t="s">
        <v>7</v>
      </c>
      <c r="L5749" s="183" t="s">
        <v>7</v>
      </c>
      <c r="M5749" s="183" t="s">
        <v>7</v>
      </c>
      <c r="N5749" s="183" t="s">
        <v>7</v>
      </c>
      <c r="O5749" s="183" t="s">
        <v>7</v>
      </c>
      <c r="P5749" s="183" t="s">
        <v>7</v>
      </c>
      <c r="Q5749" s="181" t="s">
        <v>7</v>
      </c>
      <c r="R5749" s="181" t="s">
        <v>7</v>
      </c>
      <c r="S5749" s="239" t="s">
        <v>7</v>
      </c>
      <c r="T5749" s="181" t="s">
        <v>7</v>
      </c>
      <c r="U5749" s="239">
        <f>SUM(U5735:U5748)</f>
        <v>154520.35754699999</v>
      </c>
      <c r="V5749" s="181" t="s">
        <v>7</v>
      </c>
    </row>
    <row r="5750" spans="2:22" s="26" customFormat="1" ht="63" x14ac:dyDescent="0.25">
      <c r="B5750" s="193" t="s">
        <v>1540</v>
      </c>
      <c r="C5750" s="238" t="s">
        <v>2040</v>
      </c>
      <c r="D5750" s="193" t="s">
        <v>2041</v>
      </c>
      <c r="E5750" s="183" t="s">
        <v>412</v>
      </c>
      <c r="F5750" s="183" t="s">
        <v>4801</v>
      </c>
      <c r="G5750" s="183" t="s">
        <v>7</v>
      </c>
      <c r="H5750" s="195" t="s">
        <v>109</v>
      </c>
      <c r="I5750" s="183">
        <v>2024</v>
      </c>
      <c r="J5750" s="183">
        <v>10</v>
      </c>
      <c r="K5750" s="183" t="s">
        <v>4802</v>
      </c>
      <c r="L5750" s="183" t="s">
        <v>652</v>
      </c>
      <c r="M5750" s="194">
        <v>44858</v>
      </c>
      <c r="N5750" s="183" t="s">
        <v>4837</v>
      </c>
      <c r="O5750" s="183">
        <v>1</v>
      </c>
      <c r="P5750" s="183">
        <v>0.21</v>
      </c>
      <c r="Q5750" s="181" t="s">
        <v>99</v>
      </c>
      <c r="R5750" s="181" t="s">
        <v>703</v>
      </c>
      <c r="S5750" s="239">
        <v>4928</v>
      </c>
      <c r="T5750" s="181">
        <v>1.32</v>
      </c>
      <c r="U5750" s="239">
        <f t="shared" ref="U5750:U5752" si="288">O5750*P5750*S5750*T5750</f>
        <v>1366.0416</v>
      </c>
      <c r="V5750" s="181" t="s">
        <v>7</v>
      </c>
    </row>
    <row r="5751" spans="2:22" s="26" customFormat="1" ht="63" x14ac:dyDescent="0.25">
      <c r="B5751" s="193" t="s">
        <v>1540</v>
      </c>
      <c r="C5751" s="238" t="s">
        <v>2040</v>
      </c>
      <c r="D5751" s="193" t="s">
        <v>2041</v>
      </c>
      <c r="E5751" s="183" t="s">
        <v>545</v>
      </c>
      <c r="F5751" s="183" t="s">
        <v>4801</v>
      </c>
      <c r="G5751" s="183" t="s">
        <v>7</v>
      </c>
      <c r="H5751" s="195" t="s">
        <v>109</v>
      </c>
      <c r="I5751" s="183">
        <v>2024</v>
      </c>
      <c r="J5751" s="183">
        <v>10</v>
      </c>
      <c r="K5751" s="183" t="s">
        <v>4742</v>
      </c>
      <c r="L5751" s="183" t="s">
        <v>652</v>
      </c>
      <c r="M5751" s="194">
        <v>44858</v>
      </c>
      <c r="N5751" s="183" t="s">
        <v>4837</v>
      </c>
      <c r="O5751" s="183">
        <v>1</v>
      </c>
      <c r="P5751" s="183">
        <v>0.21</v>
      </c>
      <c r="Q5751" s="181" t="s">
        <v>102</v>
      </c>
      <c r="R5751" s="181" t="s">
        <v>269</v>
      </c>
      <c r="S5751" s="239">
        <v>2836.51</v>
      </c>
      <c r="T5751" s="181">
        <v>1</v>
      </c>
      <c r="U5751" s="239">
        <f t="shared" si="288"/>
        <v>595.6671</v>
      </c>
      <c r="V5751" s="181" t="s">
        <v>7</v>
      </c>
    </row>
    <row r="5752" spans="2:22" s="26" customFormat="1" ht="63" x14ac:dyDescent="0.25">
      <c r="B5752" s="193" t="s">
        <v>1540</v>
      </c>
      <c r="C5752" s="238" t="s">
        <v>2040</v>
      </c>
      <c r="D5752" s="193" t="s">
        <v>2041</v>
      </c>
      <c r="E5752" s="183" t="s">
        <v>5372</v>
      </c>
      <c r="F5752" s="183" t="s">
        <v>4801</v>
      </c>
      <c r="G5752" s="183" t="s">
        <v>7</v>
      </c>
      <c r="H5752" s="195" t="s">
        <v>109</v>
      </c>
      <c r="I5752" s="183">
        <v>2024</v>
      </c>
      <c r="J5752" s="183">
        <v>10</v>
      </c>
      <c r="K5752" s="183" t="s">
        <v>4034</v>
      </c>
      <c r="L5752" s="183" t="s">
        <v>652</v>
      </c>
      <c r="M5752" s="194">
        <v>44858</v>
      </c>
      <c r="N5752" s="183" t="s">
        <v>4837</v>
      </c>
      <c r="O5752" s="183">
        <v>1</v>
      </c>
      <c r="P5752" s="183">
        <v>1</v>
      </c>
      <c r="Q5752" s="181" t="s">
        <v>102</v>
      </c>
      <c r="R5752" s="181" t="s">
        <v>270</v>
      </c>
      <c r="S5752" s="239">
        <v>866.6</v>
      </c>
      <c r="T5752" s="181">
        <v>1</v>
      </c>
      <c r="U5752" s="239">
        <f t="shared" si="288"/>
        <v>866.6</v>
      </c>
      <c r="V5752" s="181" t="s">
        <v>7</v>
      </c>
    </row>
    <row r="5753" spans="2:22" s="26" customFormat="1" ht="63" x14ac:dyDescent="0.25">
      <c r="B5753" s="193" t="s">
        <v>1540</v>
      </c>
      <c r="C5753" s="238" t="s">
        <v>2040</v>
      </c>
      <c r="D5753" s="193" t="s">
        <v>2041</v>
      </c>
      <c r="E5753" s="183" t="s">
        <v>26</v>
      </c>
      <c r="F5753" s="183" t="s">
        <v>7</v>
      </c>
      <c r="G5753" s="183" t="s">
        <v>7</v>
      </c>
      <c r="H5753" s="183" t="s">
        <v>7</v>
      </c>
      <c r="I5753" s="183" t="s">
        <v>7</v>
      </c>
      <c r="J5753" s="183" t="s">
        <v>7</v>
      </c>
      <c r="K5753" s="183" t="s">
        <v>7</v>
      </c>
      <c r="L5753" s="183" t="s">
        <v>7</v>
      </c>
      <c r="M5753" s="183" t="s">
        <v>7</v>
      </c>
      <c r="N5753" s="183" t="s">
        <v>7</v>
      </c>
      <c r="O5753" s="183" t="s">
        <v>7</v>
      </c>
      <c r="P5753" s="183" t="s">
        <v>7</v>
      </c>
      <c r="Q5753" s="181" t="s">
        <v>7</v>
      </c>
      <c r="R5753" s="181" t="s">
        <v>7</v>
      </c>
      <c r="S5753" s="239" t="s">
        <v>7</v>
      </c>
      <c r="T5753" s="181" t="s">
        <v>7</v>
      </c>
      <c r="U5753" s="239">
        <f>SUM(U5750:U5752)</f>
        <v>2828.3087</v>
      </c>
      <c r="V5753" s="181" t="s">
        <v>7</v>
      </c>
    </row>
    <row r="5754" spans="2:22" s="26" customFormat="1" ht="63" x14ac:dyDescent="0.25">
      <c r="B5754" s="193" t="s">
        <v>1540</v>
      </c>
      <c r="C5754" s="238" t="s">
        <v>2042</v>
      </c>
      <c r="D5754" s="193" t="s">
        <v>2113</v>
      </c>
      <c r="E5754" s="183" t="s">
        <v>412</v>
      </c>
      <c r="F5754" s="183" t="s">
        <v>4803</v>
      </c>
      <c r="G5754" s="183" t="s">
        <v>7</v>
      </c>
      <c r="H5754" s="195" t="s">
        <v>109</v>
      </c>
      <c r="I5754" s="183">
        <v>2026</v>
      </c>
      <c r="J5754" s="183">
        <v>10</v>
      </c>
      <c r="K5754" s="183" t="s">
        <v>4804</v>
      </c>
      <c r="L5754" s="183" t="s">
        <v>652</v>
      </c>
      <c r="M5754" s="194">
        <v>44935</v>
      </c>
      <c r="N5754" s="183" t="s">
        <v>4837</v>
      </c>
      <c r="O5754" s="183">
        <v>1</v>
      </c>
      <c r="P5754" s="183">
        <v>16.559999999999999</v>
      </c>
      <c r="Q5754" s="181" t="s">
        <v>99</v>
      </c>
      <c r="R5754" s="181" t="s">
        <v>2043</v>
      </c>
      <c r="S5754" s="239">
        <v>4039.24</v>
      </c>
      <c r="T5754" s="181">
        <v>1.32</v>
      </c>
      <c r="U5754" s="239">
        <f t="shared" ref="U5754:U5759" si="289">O5754*P5754*S5754*T5754</f>
        <v>88294.555007999996</v>
      </c>
      <c r="V5754" s="181" t="s">
        <v>7</v>
      </c>
    </row>
    <row r="5755" spans="2:22" s="26" customFormat="1" ht="63" x14ac:dyDescent="0.25">
      <c r="B5755" s="193" t="s">
        <v>1540</v>
      </c>
      <c r="C5755" s="238" t="s">
        <v>2042</v>
      </c>
      <c r="D5755" s="193" t="s">
        <v>2113</v>
      </c>
      <c r="E5755" s="183" t="s">
        <v>543</v>
      </c>
      <c r="F5755" s="183" t="s">
        <v>4803</v>
      </c>
      <c r="G5755" s="183" t="s">
        <v>7</v>
      </c>
      <c r="H5755" s="195" t="s">
        <v>109</v>
      </c>
      <c r="I5755" s="183">
        <v>2026</v>
      </c>
      <c r="J5755" s="183">
        <v>10</v>
      </c>
      <c r="K5755" s="183" t="s">
        <v>4525</v>
      </c>
      <c r="L5755" s="183" t="s">
        <v>652</v>
      </c>
      <c r="M5755" s="194">
        <v>44935</v>
      </c>
      <c r="N5755" s="183" t="s">
        <v>4837</v>
      </c>
      <c r="O5755" s="183">
        <v>1</v>
      </c>
      <c r="P5755" s="183">
        <v>2.484</v>
      </c>
      <c r="Q5755" s="181" t="s">
        <v>179</v>
      </c>
      <c r="R5755" s="181" t="s">
        <v>2938</v>
      </c>
      <c r="S5755" s="239">
        <v>56445.5</v>
      </c>
      <c r="T5755" s="181">
        <v>1.31</v>
      </c>
      <c r="U5755" s="239">
        <f t="shared" si="289"/>
        <v>183675.91482000001</v>
      </c>
      <c r="V5755" s="181" t="s">
        <v>7</v>
      </c>
    </row>
    <row r="5756" spans="2:22" s="26" customFormat="1" ht="63" x14ac:dyDescent="0.25">
      <c r="B5756" s="193" t="s">
        <v>1540</v>
      </c>
      <c r="C5756" s="238" t="s">
        <v>2042</v>
      </c>
      <c r="D5756" s="193" t="s">
        <v>2113</v>
      </c>
      <c r="E5756" s="183" t="s">
        <v>545</v>
      </c>
      <c r="F5756" s="183" t="s">
        <v>4803</v>
      </c>
      <c r="G5756" s="183" t="s">
        <v>7</v>
      </c>
      <c r="H5756" s="195" t="s">
        <v>109</v>
      </c>
      <c r="I5756" s="183">
        <v>2026</v>
      </c>
      <c r="J5756" s="183">
        <v>10</v>
      </c>
      <c r="K5756" s="183" t="s">
        <v>5324</v>
      </c>
      <c r="L5756" s="183" t="s">
        <v>652</v>
      </c>
      <c r="M5756" s="194">
        <v>44935</v>
      </c>
      <c r="N5756" s="183" t="s">
        <v>4837</v>
      </c>
      <c r="O5756" s="183">
        <v>1</v>
      </c>
      <c r="P5756" s="183">
        <v>4.1399999999999997</v>
      </c>
      <c r="Q5756" s="181" t="s">
        <v>102</v>
      </c>
      <c r="R5756" s="181" t="s">
        <v>1324</v>
      </c>
      <c r="S5756" s="239">
        <v>2836.51</v>
      </c>
      <c r="T5756" s="181">
        <v>1</v>
      </c>
      <c r="U5756" s="239">
        <f t="shared" si="289"/>
        <v>11743.151400000001</v>
      </c>
      <c r="V5756" s="181" t="s">
        <v>7</v>
      </c>
    </row>
    <row r="5757" spans="2:22" s="26" customFormat="1" ht="63" x14ac:dyDescent="0.25">
      <c r="B5757" s="193" t="s">
        <v>1540</v>
      </c>
      <c r="C5757" s="238" t="s">
        <v>2042</v>
      </c>
      <c r="D5757" s="193" t="s">
        <v>2113</v>
      </c>
      <c r="E5757" s="183" t="s">
        <v>545</v>
      </c>
      <c r="F5757" s="183" t="s">
        <v>4803</v>
      </c>
      <c r="G5757" s="183" t="s">
        <v>7</v>
      </c>
      <c r="H5757" s="195" t="s">
        <v>109</v>
      </c>
      <c r="I5757" s="183">
        <v>2026</v>
      </c>
      <c r="J5757" s="183">
        <v>10</v>
      </c>
      <c r="K5757" s="183" t="s">
        <v>5325</v>
      </c>
      <c r="L5757" s="183" t="s">
        <v>652</v>
      </c>
      <c r="M5757" s="194">
        <v>44935</v>
      </c>
      <c r="N5757" s="183" t="s">
        <v>4837</v>
      </c>
      <c r="O5757" s="183">
        <v>1</v>
      </c>
      <c r="P5757" s="183">
        <v>1.6559999999999999</v>
      </c>
      <c r="Q5757" s="181" t="s">
        <v>102</v>
      </c>
      <c r="R5757" s="181" t="s">
        <v>1319</v>
      </c>
      <c r="S5757" s="239">
        <v>5258.19</v>
      </c>
      <c r="T5757" s="181">
        <v>1</v>
      </c>
      <c r="U5757" s="239">
        <f t="shared" si="289"/>
        <v>8707.5626399999983</v>
      </c>
      <c r="V5757" s="181" t="s">
        <v>7</v>
      </c>
    </row>
    <row r="5758" spans="2:22" s="26" customFormat="1" ht="63" x14ac:dyDescent="0.25">
      <c r="B5758" s="193" t="s">
        <v>1540</v>
      </c>
      <c r="C5758" s="238" t="s">
        <v>2042</v>
      </c>
      <c r="D5758" s="193" t="s">
        <v>2113</v>
      </c>
      <c r="E5758" s="183" t="s">
        <v>5372</v>
      </c>
      <c r="F5758" s="183" t="s">
        <v>4803</v>
      </c>
      <c r="G5758" s="183" t="s">
        <v>7</v>
      </c>
      <c r="H5758" s="195" t="s">
        <v>109</v>
      </c>
      <c r="I5758" s="183">
        <v>2026</v>
      </c>
      <c r="J5758" s="183">
        <v>10</v>
      </c>
      <c r="K5758" s="183" t="s">
        <v>4805</v>
      </c>
      <c r="L5758" s="183" t="s">
        <v>652</v>
      </c>
      <c r="M5758" s="194">
        <v>44935</v>
      </c>
      <c r="N5758" s="183" t="s">
        <v>4837</v>
      </c>
      <c r="O5758" s="183">
        <v>1</v>
      </c>
      <c r="P5758" s="183">
        <v>5.7960000000000003</v>
      </c>
      <c r="Q5758" s="181" t="s">
        <v>99</v>
      </c>
      <c r="R5758" s="181" t="s">
        <v>270</v>
      </c>
      <c r="S5758" s="239">
        <v>866.6</v>
      </c>
      <c r="T5758" s="181">
        <v>1</v>
      </c>
      <c r="U5758" s="239">
        <f t="shared" si="289"/>
        <v>5022.8136000000004</v>
      </c>
      <c r="V5758" s="181" t="s">
        <v>7</v>
      </c>
    </row>
    <row r="5759" spans="2:22" s="26" customFormat="1" ht="63" x14ac:dyDescent="0.25">
      <c r="B5759" s="193" t="s">
        <v>1540</v>
      </c>
      <c r="C5759" s="238" t="s">
        <v>2042</v>
      </c>
      <c r="D5759" s="193" t="s">
        <v>2113</v>
      </c>
      <c r="E5759" s="183" t="s">
        <v>4129</v>
      </c>
      <c r="F5759" s="183" t="s">
        <v>4806</v>
      </c>
      <c r="G5759" s="183" t="s">
        <v>7</v>
      </c>
      <c r="H5759" s="195" t="s">
        <v>109</v>
      </c>
      <c r="I5759" s="183">
        <v>2026</v>
      </c>
      <c r="J5759" s="183">
        <v>10</v>
      </c>
      <c r="K5759" s="183" t="s">
        <v>4807</v>
      </c>
      <c r="L5759" s="183" t="s">
        <v>652</v>
      </c>
      <c r="M5759" s="194">
        <v>44935</v>
      </c>
      <c r="N5759" s="183" t="s">
        <v>4837</v>
      </c>
      <c r="O5759" s="183">
        <v>1</v>
      </c>
      <c r="P5759" s="183">
        <v>1</v>
      </c>
      <c r="Q5759" s="181" t="s">
        <v>111</v>
      </c>
      <c r="R5759" s="181" t="s">
        <v>379</v>
      </c>
      <c r="S5759" s="239">
        <v>10637.53</v>
      </c>
      <c r="T5759" s="181">
        <v>1</v>
      </c>
      <c r="U5759" s="239">
        <f t="shared" si="289"/>
        <v>10637.53</v>
      </c>
      <c r="V5759" s="181" t="s">
        <v>7</v>
      </c>
    </row>
    <row r="5760" spans="2:22" s="26" customFormat="1" ht="47.25" x14ac:dyDescent="0.25">
      <c r="B5760" s="193" t="s">
        <v>1540</v>
      </c>
      <c r="C5760" s="238" t="s">
        <v>2042</v>
      </c>
      <c r="D5760" s="193" t="s">
        <v>2113</v>
      </c>
      <c r="E5760" s="183" t="s">
        <v>26</v>
      </c>
      <c r="F5760" s="183" t="s">
        <v>7</v>
      </c>
      <c r="G5760" s="183" t="s">
        <v>7</v>
      </c>
      <c r="H5760" s="183" t="s">
        <v>7</v>
      </c>
      <c r="I5760" s="183" t="s">
        <v>7</v>
      </c>
      <c r="J5760" s="183" t="s">
        <v>7</v>
      </c>
      <c r="K5760" s="183" t="s">
        <v>7</v>
      </c>
      <c r="L5760" s="183" t="s">
        <v>7</v>
      </c>
      <c r="M5760" s="183" t="s">
        <v>7</v>
      </c>
      <c r="N5760" s="183" t="s">
        <v>7</v>
      </c>
      <c r="O5760" s="183" t="s">
        <v>7</v>
      </c>
      <c r="P5760" s="183" t="s">
        <v>7</v>
      </c>
      <c r="Q5760" s="181" t="s">
        <v>7</v>
      </c>
      <c r="R5760" s="181" t="s">
        <v>7</v>
      </c>
      <c r="S5760" s="239" t="s">
        <v>7</v>
      </c>
      <c r="T5760" s="181" t="s">
        <v>7</v>
      </c>
      <c r="U5760" s="239">
        <f>SUM(U5754:U5759)</f>
        <v>308081.52746800001</v>
      </c>
      <c r="V5760" s="181" t="s">
        <v>7</v>
      </c>
    </row>
    <row r="5761" spans="2:22" s="26" customFormat="1" ht="78.75" x14ac:dyDescent="0.25">
      <c r="B5761" s="193" t="s">
        <v>1540</v>
      </c>
      <c r="C5761" s="238" t="s">
        <v>2044</v>
      </c>
      <c r="D5761" s="193" t="s">
        <v>2114</v>
      </c>
      <c r="E5761" s="183" t="s">
        <v>412</v>
      </c>
      <c r="F5761" s="183" t="s">
        <v>4808</v>
      </c>
      <c r="G5761" s="183" t="s">
        <v>7</v>
      </c>
      <c r="H5761" s="195" t="s">
        <v>109</v>
      </c>
      <c r="I5761" s="183">
        <v>2026</v>
      </c>
      <c r="J5761" s="183">
        <v>10</v>
      </c>
      <c r="K5761" s="183" t="s">
        <v>4809</v>
      </c>
      <c r="L5761" s="183" t="s">
        <v>652</v>
      </c>
      <c r="M5761" s="194">
        <v>44935</v>
      </c>
      <c r="N5761" s="183" t="s">
        <v>4837</v>
      </c>
      <c r="O5761" s="183">
        <v>1</v>
      </c>
      <c r="P5761" s="183">
        <v>19.2</v>
      </c>
      <c r="Q5761" s="181" t="s">
        <v>99</v>
      </c>
      <c r="R5761" s="181" t="s">
        <v>703</v>
      </c>
      <c r="S5761" s="239">
        <v>4928</v>
      </c>
      <c r="T5761" s="181">
        <v>1.32</v>
      </c>
      <c r="U5761" s="239">
        <f t="shared" ref="U5761:U5766" si="290">O5761*P5761*S5761*T5761</f>
        <v>124895.23199999999</v>
      </c>
      <c r="V5761" s="181" t="s">
        <v>7</v>
      </c>
    </row>
    <row r="5762" spans="2:22" s="26" customFormat="1" ht="78.75" x14ac:dyDescent="0.25">
      <c r="B5762" s="193" t="s">
        <v>1540</v>
      </c>
      <c r="C5762" s="238" t="s">
        <v>2044</v>
      </c>
      <c r="D5762" s="193" t="s">
        <v>2114</v>
      </c>
      <c r="E5762" s="183" t="s">
        <v>543</v>
      </c>
      <c r="F5762" s="183" t="s">
        <v>4808</v>
      </c>
      <c r="G5762" s="183" t="s">
        <v>7</v>
      </c>
      <c r="H5762" s="195" t="s">
        <v>109</v>
      </c>
      <c r="I5762" s="183">
        <v>2026</v>
      </c>
      <c r="J5762" s="183">
        <v>10</v>
      </c>
      <c r="K5762" s="183" t="s">
        <v>4525</v>
      </c>
      <c r="L5762" s="183" t="s">
        <v>652</v>
      </c>
      <c r="M5762" s="194">
        <v>44935</v>
      </c>
      <c r="N5762" s="183" t="s">
        <v>4837</v>
      </c>
      <c r="O5762" s="183">
        <v>1</v>
      </c>
      <c r="P5762" s="183">
        <v>2.88</v>
      </c>
      <c r="Q5762" s="181" t="s">
        <v>179</v>
      </c>
      <c r="R5762" s="181" t="s">
        <v>2938</v>
      </c>
      <c r="S5762" s="239">
        <v>56445.5</v>
      </c>
      <c r="T5762" s="181">
        <v>1.31</v>
      </c>
      <c r="U5762" s="239">
        <f t="shared" si="290"/>
        <v>212957.58240000001</v>
      </c>
      <c r="V5762" s="181" t="s">
        <v>7</v>
      </c>
    </row>
    <row r="5763" spans="2:22" s="26" customFormat="1" ht="78.75" x14ac:dyDescent="0.25">
      <c r="B5763" s="193" t="s">
        <v>1540</v>
      </c>
      <c r="C5763" s="238" t="s">
        <v>2044</v>
      </c>
      <c r="D5763" s="193" t="s">
        <v>2114</v>
      </c>
      <c r="E5763" s="183" t="s">
        <v>545</v>
      </c>
      <c r="F5763" s="183" t="s">
        <v>4808</v>
      </c>
      <c r="G5763" s="183" t="s">
        <v>7</v>
      </c>
      <c r="H5763" s="195" t="s">
        <v>109</v>
      </c>
      <c r="I5763" s="183">
        <v>2026</v>
      </c>
      <c r="J5763" s="183">
        <v>10</v>
      </c>
      <c r="K5763" s="183" t="s">
        <v>5324</v>
      </c>
      <c r="L5763" s="183" t="s">
        <v>652</v>
      </c>
      <c r="M5763" s="194">
        <v>44935</v>
      </c>
      <c r="N5763" s="183" t="s">
        <v>4837</v>
      </c>
      <c r="O5763" s="183">
        <v>1</v>
      </c>
      <c r="P5763" s="183">
        <v>4.8</v>
      </c>
      <c r="Q5763" s="181" t="s">
        <v>102</v>
      </c>
      <c r="R5763" s="181" t="s">
        <v>1324</v>
      </c>
      <c r="S5763" s="239">
        <v>2836.51</v>
      </c>
      <c r="T5763" s="181">
        <v>1</v>
      </c>
      <c r="U5763" s="239">
        <f t="shared" si="290"/>
        <v>13615.248000000001</v>
      </c>
      <c r="V5763" s="181" t="s">
        <v>7</v>
      </c>
    </row>
    <row r="5764" spans="2:22" s="26" customFormat="1" ht="78.75" x14ac:dyDescent="0.25">
      <c r="B5764" s="193" t="s">
        <v>1540</v>
      </c>
      <c r="C5764" s="238" t="s">
        <v>2044</v>
      </c>
      <c r="D5764" s="193" t="s">
        <v>2114</v>
      </c>
      <c r="E5764" s="183" t="s">
        <v>545</v>
      </c>
      <c r="F5764" s="183" t="s">
        <v>4808</v>
      </c>
      <c r="G5764" s="183" t="s">
        <v>7</v>
      </c>
      <c r="H5764" s="195" t="s">
        <v>109</v>
      </c>
      <c r="I5764" s="183">
        <v>2026</v>
      </c>
      <c r="J5764" s="183">
        <v>10</v>
      </c>
      <c r="K5764" s="183" t="s">
        <v>5325</v>
      </c>
      <c r="L5764" s="183" t="s">
        <v>652</v>
      </c>
      <c r="M5764" s="194">
        <v>44935</v>
      </c>
      <c r="N5764" s="183" t="s">
        <v>4837</v>
      </c>
      <c r="O5764" s="183">
        <v>1</v>
      </c>
      <c r="P5764" s="183">
        <v>1.92</v>
      </c>
      <c r="Q5764" s="181" t="s">
        <v>102</v>
      </c>
      <c r="R5764" s="181" t="s">
        <v>1319</v>
      </c>
      <c r="S5764" s="239">
        <v>5258.19</v>
      </c>
      <c r="T5764" s="181">
        <v>1</v>
      </c>
      <c r="U5764" s="239">
        <f t="shared" si="290"/>
        <v>10095.724799999998</v>
      </c>
      <c r="V5764" s="181" t="s">
        <v>7</v>
      </c>
    </row>
    <row r="5765" spans="2:22" s="26" customFormat="1" ht="78.75" x14ac:dyDescent="0.25">
      <c r="B5765" s="193" t="s">
        <v>1540</v>
      </c>
      <c r="C5765" s="238" t="s">
        <v>2044</v>
      </c>
      <c r="D5765" s="193" t="s">
        <v>2114</v>
      </c>
      <c r="E5765" s="183" t="s">
        <v>5372</v>
      </c>
      <c r="F5765" s="183" t="s">
        <v>4808</v>
      </c>
      <c r="G5765" s="183" t="s">
        <v>7</v>
      </c>
      <c r="H5765" s="195" t="s">
        <v>109</v>
      </c>
      <c r="I5765" s="183">
        <v>2026</v>
      </c>
      <c r="J5765" s="183">
        <v>10</v>
      </c>
      <c r="K5765" s="183" t="s">
        <v>4805</v>
      </c>
      <c r="L5765" s="183" t="s">
        <v>652</v>
      </c>
      <c r="M5765" s="194">
        <v>44935</v>
      </c>
      <c r="N5765" s="183" t="s">
        <v>4837</v>
      </c>
      <c r="O5765" s="183">
        <v>1</v>
      </c>
      <c r="P5765" s="183">
        <v>6.72</v>
      </c>
      <c r="Q5765" s="181" t="s">
        <v>99</v>
      </c>
      <c r="R5765" s="181" t="s">
        <v>270</v>
      </c>
      <c r="S5765" s="239">
        <v>866.6</v>
      </c>
      <c r="T5765" s="181">
        <v>1</v>
      </c>
      <c r="U5765" s="239">
        <f t="shared" si="290"/>
        <v>5823.5519999999997</v>
      </c>
      <c r="V5765" s="181" t="s">
        <v>7</v>
      </c>
    </row>
    <row r="5766" spans="2:22" s="26" customFormat="1" ht="78.75" x14ac:dyDescent="0.25">
      <c r="B5766" s="193" t="s">
        <v>1540</v>
      </c>
      <c r="C5766" s="238" t="s">
        <v>2044</v>
      </c>
      <c r="D5766" s="193" t="s">
        <v>2114</v>
      </c>
      <c r="E5766" s="183" t="s">
        <v>4129</v>
      </c>
      <c r="F5766" s="183" t="s">
        <v>4810</v>
      </c>
      <c r="G5766" s="183" t="s">
        <v>7</v>
      </c>
      <c r="H5766" s="195" t="s">
        <v>109</v>
      </c>
      <c r="I5766" s="183">
        <v>2026</v>
      </c>
      <c r="J5766" s="183">
        <v>10</v>
      </c>
      <c r="K5766" s="183" t="s">
        <v>4807</v>
      </c>
      <c r="L5766" s="183" t="s">
        <v>652</v>
      </c>
      <c r="M5766" s="194">
        <v>44935</v>
      </c>
      <c r="N5766" s="183" t="s">
        <v>4837</v>
      </c>
      <c r="O5766" s="183">
        <v>1</v>
      </c>
      <c r="P5766" s="183">
        <v>1</v>
      </c>
      <c r="Q5766" s="181" t="s">
        <v>111</v>
      </c>
      <c r="R5766" s="181" t="s">
        <v>379</v>
      </c>
      <c r="S5766" s="239">
        <v>10637.53</v>
      </c>
      <c r="T5766" s="181">
        <v>1</v>
      </c>
      <c r="U5766" s="239">
        <f t="shared" si="290"/>
        <v>10637.53</v>
      </c>
      <c r="V5766" s="181" t="s">
        <v>7</v>
      </c>
    </row>
    <row r="5767" spans="2:22" s="26" customFormat="1" ht="47.25" x14ac:dyDescent="0.25">
      <c r="B5767" s="193" t="s">
        <v>1540</v>
      </c>
      <c r="C5767" s="238" t="s">
        <v>2044</v>
      </c>
      <c r="D5767" s="193" t="s">
        <v>2114</v>
      </c>
      <c r="E5767" s="183" t="s">
        <v>26</v>
      </c>
      <c r="F5767" s="183" t="s">
        <v>7</v>
      </c>
      <c r="G5767" s="183" t="s">
        <v>7</v>
      </c>
      <c r="H5767" s="183" t="s">
        <v>7</v>
      </c>
      <c r="I5767" s="183" t="s">
        <v>7</v>
      </c>
      <c r="J5767" s="183" t="s">
        <v>7</v>
      </c>
      <c r="K5767" s="183" t="s">
        <v>7</v>
      </c>
      <c r="L5767" s="183" t="s">
        <v>7</v>
      </c>
      <c r="M5767" s="183" t="s">
        <v>7</v>
      </c>
      <c r="N5767" s="183" t="s">
        <v>7</v>
      </c>
      <c r="O5767" s="183" t="s">
        <v>7</v>
      </c>
      <c r="P5767" s="183" t="s">
        <v>7</v>
      </c>
      <c r="Q5767" s="181" t="s">
        <v>7</v>
      </c>
      <c r="R5767" s="181" t="s">
        <v>7</v>
      </c>
      <c r="S5767" s="239" t="s">
        <v>7</v>
      </c>
      <c r="T5767" s="181" t="s">
        <v>7</v>
      </c>
      <c r="U5767" s="239">
        <f>SUM(U5761:U5766)</f>
        <v>378024.86920000013</v>
      </c>
      <c r="V5767" s="181" t="s">
        <v>7</v>
      </c>
    </row>
    <row r="5768" spans="2:22" s="26" customFormat="1" ht="126" x14ac:dyDescent="0.25">
      <c r="B5768" s="193" t="s">
        <v>1540</v>
      </c>
      <c r="C5768" s="238" t="s">
        <v>2045</v>
      </c>
      <c r="D5768" s="193" t="s">
        <v>2126</v>
      </c>
      <c r="E5768" s="183" t="s">
        <v>336</v>
      </c>
      <c r="F5768" s="183" t="s">
        <v>4811</v>
      </c>
      <c r="G5768" s="183" t="s">
        <v>7</v>
      </c>
      <c r="H5768" s="195" t="s">
        <v>109</v>
      </c>
      <c r="I5768" s="183">
        <v>2023</v>
      </c>
      <c r="J5768" s="183">
        <v>10</v>
      </c>
      <c r="K5768" s="183" t="s">
        <v>4525</v>
      </c>
      <c r="L5768" s="183" t="s">
        <v>652</v>
      </c>
      <c r="M5768" s="194">
        <v>44919</v>
      </c>
      <c r="N5768" s="183" t="s">
        <v>4837</v>
      </c>
      <c r="O5768" s="183">
        <v>1</v>
      </c>
      <c r="P5768" s="183">
        <v>0.12</v>
      </c>
      <c r="Q5768" s="181" t="s">
        <v>99</v>
      </c>
      <c r="R5768" s="181" t="s">
        <v>2938</v>
      </c>
      <c r="S5768" s="239">
        <v>56445.5</v>
      </c>
      <c r="T5768" s="181">
        <v>1.31</v>
      </c>
      <c r="U5768" s="239">
        <f>O5768*P5768*S5768*T5768</f>
        <v>8873.2326000000012</v>
      </c>
      <c r="V5768" s="181" t="s">
        <v>7</v>
      </c>
    </row>
    <row r="5769" spans="2:22" s="26" customFormat="1" ht="126" x14ac:dyDescent="0.25">
      <c r="B5769" s="193" t="s">
        <v>1540</v>
      </c>
      <c r="C5769" s="238" t="s">
        <v>2045</v>
      </c>
      <c r="D5769" s="193" t="s">
        <v>2126</v>
      </c>
      <c r="E5769" s="183" t="s">
        <v>4129</v>
      </c>
      <c r="F5769" s="183" t="s">
        <v>4812</v>
      </c>
      <c r="G5769" s="183" t="s">
        <v>7</v>
      </c>
      <c r="H5769" s="195" t="s">
        <v>109</v>
      </c>
      <c r="I5769" s="183">
        <v>2023</v>
      </c>
      <c r="J5769" s="183">
        <v>10</v>
      </c>
      <c r="K5769" s="183" t="s">
        <v>3585</v>
      </c>
      <c r="L5769" s="183" t="s">
        <v>652</v>
      </c>
      <c r="M5769" s="194">
        <v>44919</v>
      </c>
      <c r="N5769" s="183" t="s">
        <v>4837</v>
      </c>
      <c r="O5769" s="183">
        <v>1</v>
      </c>
      <c r="P5769" s="183">
        <v>1</v>
      </c>
      <c r="Q5769" s="181" t="s">
        <v>111</v>
      </c>
      <c r="R5769" s="181" t="s">
        <v>139</v>
      </c>
      <c r="S5769" s="239">
        <v>425.5</v>
      </c>
      <c r="T5769" s="181">
        <v>1</v>
      </c>
      <c r="U5769" s="239">
        <f t="shared" ref="U5769:U5775" si="291">O5769*P5769*S5769*T5769</f>
        <v>425.5</v>
      </c>
      <c r="V5769" s="181" t="s">
        <v>7</v>
      </c>
    </row>
    <row r="5770" spans="2:22" s="26" customFormat="1" ht="126" x14ac:dyDescent="0.25">
      <c r="B5770" s="193" t="s">
        <v>1540</v>
      </c>
      <c r="C5770" s="238" t="s">
        <v>2045</v>
      </c>
      <c r="D5770" s="193" t="s">
        <v>2126</v>
      </c>
      <c r="E5770" s="183" t="s">
        <v>412</v>
      </c>
      <c r="F5770" s="183" t="s">
        <v>4811</v>
      </c>
      <c r="G5770" s="183" t="s">
        <v>7</v>
      </c>
      <c r="H5770" s="195" t="s">
        <v>109</v>
      </c>
      <c r="I5770" s="183">
        <v>2023</v>
      </c>
      <c r="J5770" s="183">
        <v>0.4</v>
      </c>
      <c r="K5770" s="183" t="s">
        <v>542</v>
      </c>
      <c r="L5770" s="183" t="s">
        <v>652</v>
      </c>
      <c r="M5770" s="194">
        <v>44919</v>
      </c>
      <c r="N5770" s="183" t="s">
        <v>4837</v>
      </c>
      <c r="O5770" s="183">
        <v>1</v>
      </c>
      <c r="P5770" s="183">
        <v>0.59499999999999997</v>
      </c>
      <c r="Q5770" s="181" t="s">
        <v>179</v>
      </c>
      <c r="R5770" s="181" t="s">
        <v>703</v>
      </c>
      <c r="S5770" s="239">
        <v>4928</v>
      </c>
      <c r="T5770" s="181">
        <v>1.32</v>
      </c>
      <c r="U5770" s="239">
        <f t="shared" si="291"/>
        <v>3870.4512</v>
      </c>
      <c r="V5770" s="181" t="s">
        <v>7</v>
      </c>
    </row>
    <row r="5771" spans="2:22" s="26" customFormat="1" ht="126" x14ac:dyDescent="0.25">
      <c r="B5771" s="193" t="s">
        <v>1540</v>
      </c>
      <c r="C5771" s="238" t="s">
        <v>2045</v>
      </c>
      <c r="D5771" s="193" t="s">
        <v>2126</v>
      </c>
      <c r="E5771" s="183" t="s">
        <v>412</v>
      </c>
      <c r="F5771" s="183" t="s">
        <v>4811</v>
      </c>
      <c r="G5771" s="183" t="s">
        <v>7</v>
      </c>
      <c r="H5771" s="195" t="s">
        <v>109</v>
      </c>
      <c r="I5771" s="183">
        <v>2023</v>
      </c>
      <c r="J5771" s="183">
        <v>0.4</v>
      </c>
      <c r="K5771" s="183" t="s">
        <v>542</v>
      </c>
      <c r="L5771" s="183" t="s">
        <v>652</v>
      </c>
      <c r="M5771" s="194">
        <v>44919</v>
      </c>
      <c r="N5771" s="183" t="s">
        <v>4837</v>
      </c>
      <c r="O5771" s="183">
        <v>1</v>
      </c>
      <c r="P5771" s="183">
        <v>0.59499999999999997</v>
      </c>
      <c r="Q5771" s="181" t="s">
        <v>179</v>
      </c>
      <c r="R5771" s="181" t="s">
        <v>703</v>
      </c>
      <c r="S5771" s="239">
        <v>4928</v>
      </c>
      <c r="T5771" s="181">
        <v>1.32</v>
      </c>
      <c r="U5771" s="239">
        <f t="shared" si="291"/>
        <v>3870.4512</v>
      </c>
      <c r="V5771" s="181" t="s">
        <v>7</v>
      </c>
    </row>
    <row r="5772" spans="2:22" s="26" customFormat="1" ht="126" x14ac:dyDescent="0.25">
      <c r="B5772" s="193" t="s">
        <v>1540</v>
      </c>
      <c r="C5772" s="238" t="s">
        <v>2045</v>
      </c>
      <c r="D5772" s="193" t="s">
        <v>2126</v>
      </c>
      <c r="E5772" s="183" t="s">
        <v>412</v>
      </c>
      <c r="F5772" s="183" t="s">
        <v>4811</v>
      </c>
      <c r="G5772" s="183" t="s">
        <v>7</v>
      </c>
      <c r="H5772" s="195" t="s">
        <v>109</v>
      </c>
      <c r="I5772" s="183">
        <v>2023</v>
      </c>
      <c r="J5772" s="183">
        <v>0.4</v>
      </c>
      <c r="K5772" s="183" t="s">
        <v>542</v>
      </c>
      <c r="L5772" s="183" t="s">
        <v>652</v>
      </c>
      <c r="M5772" s="194">
        <v>44919</v>
      </c>
      <c r="N5772" s="183" t="s">
        <v>4837</v>
      </c>
      <c r="O5772" s="183">
        <v>1</v>
      </c>
      <c r="P5772" s="183">
        <v>0.03</v>
      </c>
      <c r="Q5772" s="181" t="s">
        <v>179</v>
      </c>
      <c r="R5772" s="181" t="s">
        <v>703</v>
      </c>
      <c r="S5772" s="239">
        <v>4928</v>
      </c>
      <c r="T5772" s="181">
        <v>1.32</v>
      </c>
      <c r="U5772" s="239">
        <f t="shared" si="291"/>
        <v>195.14880000000002</v>
      </c>
      <c r="V5772" s="181" t="s">
        <v>7</v>
      </c>
    </row>
    <row r="5773" spans="2:22" s="26" customFormat="1" ht="126" x14ac:dyDescent="0.25">
      <c r="B5773" s="193" t="s">
        <v>1540</v>
      </c>
      <c r="C5773" s="238" t="s">
        <v>2045</v>
      </c>
      <c r="D5773" s="193" t="s">
        <v>2126</v>
      </c>
      <c r="E5773" s="183" t="s">
        <v>412</v>
      </c>
      <c r="F5773" s="183" t="s">
        <v>4811</v>
      </c>
      <c r="G5773" s="183" t="s">
        <v>7</v>
      </c>
      <c r="H5773" s="195" t="s">
        <v>109</v>
      </c>
      <c r="I5773" s="183">
        <v>2023</v>
      </c>
      <c r="J5773" s="183">
        <v>0.4</v>
      </c>
      <c r="K5773" s="183" t="s">
        <v>542</v>
      </c>
      <c r="L5773" s="183" t="s">
        <v>652</v>
      </c>
      <c r="M5773" s="194">
        <v>44919</v>
      </c>
      <c r="N5773" s="183" t="s">
        <v>4837</v>
      </c>
      <c r="O5773" s="183">
        <v>1</v>
      </c>
      <c r="P5773" s="183">
        <v>0.03</v>
      </c>
      <c r="Q5773" s="181" t="s">
        <v>179</v>
      </c>
      <c r="R5773" s="181" t="s">
        <v>703</v>
      </c>
      <c r="S5773" s="239">
        <v>4928</v>
      </c>
      <c r="T5773" s="181">
        <v>1.32</v>
      </c>
      <c r="U5773" s="239">
        <f t="shared" si="291"/>
        <v>195.14880000000002</v>
      </c>
      <c r="V5773" s="181" t="s">
        <v>7</v>
      </c>
    </row>
    <row r="5774" spans="2:22" s="26" customFormat="1" ht="126" x14ac:dyDescent="0.25">
      <c r="B5774" s="193" t="s">
        <v>1540</v>
      </c>
      <c r="C5774" s="238" t="s">
        <v>2045</v>
      </c>
      <c r="D5774" s="193" t="s">
        <v>2126</v>
      </c>
      <c r="E5774" s="183" t="s">
        <v>545</v>
      </c>
      <c r="F5774" s="183" t="s">
        <v>4811</v>
      </c>
      <c r="G5774" s="183" t="s">
        <v>7</v>
      </c>
      <c r="H5774" s="195" t="s">
        <v>109</v>
      </c>
      <c r="I5774" s="183">
        <v>2023</v>
      </c>
      <c r="J5774" s="183">
        <v>0.4</v>
      </c>
      <c r="K5774" s="183" t="s">
        <v>546</v>
      </c>
      <c r="L5774" s="183" t="s">
        <v>652</v>
      </c>
      <c r="M5774" s="194">
        <v>44919</v>
      </c>
      <c r="N5774" s="183" t="s">
        <v>4837</v>
      </c>
      <c r="O5774" s="183">
        <v>1</v>
      </c>
      <c r="P5774" s="183">
        <v>0.505</v>
      </c>
      <c r="Q5774" s="181" t="s">
        <v>102</v>
      </c>
      <c r="R5774" s="181" t="s">
        <v>547</v>
      </c>
      <c r="S5774" s="239">
        <v>933.4</v>
      </c>
      <c r="T5774" s="181">
        <v>1</v>
      </c>
      <c r="U5774" s="239">
        <f t="shared" si="291"/>
        <v>471.36700000000002</v>
      </c>
      <c r="V5774" s="181" t="s">
        <v>7</v>
      </c>
    </row>
    <row r="5775" spans="2:22" s="26" customFormat="1" ht="126" x14ac:dyDescent="0.25">
      <c r="B5775" s="193" t="s">
        <v>1540</v>
      </c>
      <c r="C5775" s="238" t="s">
        <v>2045</v>
      </c>
      <c r="D5775" s="193" t="s">
        <v>2126</v>
      </c>
      <c r="E5775" s="183" t="s">
        <v>5372</v>
      </c>
      <c r="F5775" s="183" t="s">
        <v>4811</v>
      </c>
      <c r="G5775" s="183" t="s">
        <v>7</v>
      </c>
      <c r="H5775" s="195" t="s">
        <v>109</v>
      </c>
      <c r="I5775" s="183">
        <v>2023</v>
      </c>
      <c r="J5775" s="183">
        <v>10</v>
      </c>
      <c r="K5775" s="183" t="s">
        <v>4034</v>
      </c>
      <c r="L5775" s="183" t="s">
        <v>652</v>
      </c>
      <c r="M5775" s="194">
        <v>44919</v>
      </c>
      <c r="N5775" s="183" t="s">
        <v>4837</v>
      </c>
      <c r="O5775" s="183">
        <v>1</v>
      </c>
      <c r="P5775" s="183">
        <v>1</v>
      </c>
      <c r="Q5775" s="181" t="s">
        <v>102</v>
      </c>
      <c r="R5775" s="181" t="s">
        <v>270</v>
      </c>
      <c r="S5775" s="239">
        <v>866.6</v>
      </c>
      <c r="T5775" s="181">
        <v>1</v>
      </c>
      <c r="U5775" s="239">
        <f t="shared" si="291"/>
        <v>866.6</v>
      </c>
      <c r="V5775" s="181" t="s">
        <v>7</v>
      </c>
    </row>
    <row r="5776" spans="2:22" s="26" customFormat="1" ht="94.5" x14ac:dyDescent="0.25">
      <c r="B5776" s="193" t="s">
        <v>1540</v>
      </c>
      <c r="C5776" s="238" t="s">
        <v>2045</v>
      </c>
      <c r="D5776" s="193" t="s">
        <v>2126</v>
      </c>
      <c r="E5776" s="183" t="s">
        <v>26</v>
      </c>
      <c r="F5776" s="183" t="s">
        <v>7</v>
      </c>
      <c r="G5776" s="183" t="s">
        <v>7</v>
      </c>
      <c r="H5776" s="183" t="s">
        <v>7</v>
      </c>
      <c r="I5776" s="183" t="s">
        <v>7</v>
      </c>
      <c r="J5776" s="183" t="s">
        <v>7</v>
      </c>
      <c r="K5776" s="183" t="s">
        <v>7</v>
      </c>
      <c r="L5776" s="183" t="s">
        <v>7</v>
      </c>
      <c r="M5776" s="183" t="s">
        <v>7</v>
      </c>
      <c r="N5776" s="183" t="s">
        <v>7</v>
      </c>
      <c r="O5776" s="183" t="s">
        <v>7</v>
      </c>
      <c r="P5776" s="183" t="s">
        <v>7</v>
      </c>
      <c r="Q5776" s="181" t="s">
        <v>7</v>
      </c>
      <c r="R5776" s="181" t="s">
        <v>7</v>
      </c>
      <c r="S5776" s="239" t="s">
        <v>7</v>
      </c>
      <c r="T5776" s="181" t="s">
        <v>7</v>
      </c>
      <c r="U5776" s="239">
        <f>U5775+U5774+U5773+U5772+U5771+U5770+U5769+U5768</f>
        <v>18767.899600000001</v>
      </c>
      <c r="V5776" s="181" t="s">
        <v>7</v>
      </c>
    </row>
    <row r="5777" spans="2:22" s="26" customFormat="1" ht="189" x14ac:dyDescent="0.25">
      <c r="B5777" s="193" t="s">
        <v>1540</v>
      </c>
      <c r="C5777" s="238" t="s">
        <v>2046</v>
      </c>
      <c r="D5777" s="193" t="s">
        <v>2127</v>
      </c>
      <c r="E5777" s="183" t="s">
        <v>412</v>
      </c>
      <c r="F5777" s="183" t="s">
        <v>4813</v>
      </c>
      <c r="G5777" s="183" t="s">
        <v>7</v>
      </c>
      <c r="H5777" s="195" t="s">
        <v>109</v>
      </c>
      <c r="I5777" s="183">
        <v>2023</v>
      </c>
      <c r="J5777" s="183">
        <v>10</v>
      </c>
      <c r="K5777" s="183" t="s">
        <v>4814</v>
      </c>
      <c r="L5777" s="183" t="s">
        <v>652</v>
      </c>
      <c r="M5777" s="194">
        <v>44919</v>
      </c>
      <c r="N5777" s="183" t="s">
        <v>4837</v>
      </c>
      <c r="O5777" s="183">
        <v>1</v>
      </c>
      <c r="P5777" s="183">
        <v>0.12</v>
      </c>
      <c r="Q5777" s="181" t="s">
        <v>99</v>
      </c>
      <c r="R5777" s="181" t="s">
        <v>4815</v>
      </c>
      <c r="S5777" s="239">
        <v>5275.93</v>
      </c>
      <c r="T5777" s="181">
        <v>1.32</v>
      </c>
      <c r="U5777" s="239">
        <f t="shared" ref="U5777:U5782" si="292">O5777*P5777*S5777*T5777</f>
        <v>835.70731200000012</v>
      </c>
      <c r="V5777" s="181" t="s">
        <v>7</v>
      </c>
    </row>
    <row r="5778" spans="2:22" s="26" customFormat="1" ht="189" x14ac:dyDescent="0.25">
      <c r="B5778" s="193" t="s">
        <v>1540</v>
      </c>
      <c r="C5778" s="238" t="s">
        <v>2046</v>
      </c>
      <c r="D5778" s="193" t="s">
        <v>2127</v>
      </c>
      <c r="E5778" s="183" t="s">
        <v>412</v>
      </c>
      <c r="F5778" s="183" t="s">
        <v>4813</v>
      </c>
      <c r="G5778" s="183" t="s">
        <v>7</v>
      </c>
      <c r="H5778" s="195" t="s">
        <v>109</v>
      </c>
      <c r="I5778" s="183">
        <v>2023</v>
      </c>
      <c r="J5778" s="183">
        <v>10</v>
      </c>
      <c r="K5778" s="183" t="s">
        <v>4814</v>
      </c>
      <c r="L5778" s="183" t="s">
        <v>652</v>
      </c>
      <c r="M5778" s="194">
        <v>44919</v>
      </c>
      <c r="N5778" s="183" t="s">
        <v>4837</v>
      </c>
      <c r="O5778" s="183">
        <v>1</v>
      </c>
      <c r="P5778" s="183">
        <v>0.12</v>
      </c>
      <c r="Q5778" s="181" t="s">
        <v>99</v>
      </c>
      <c r="R5778" s="181" t="s">
        <v>4815</v>
      </c>
      <c r="S5778" s="239">
        <v>5275.93</v>
      </c>
      <c r="T5778" s="181">
        <v>1.32</v>
      </c>
      <c r="U5778" s="239">
        <f t="shared" si="292"/>
        <v>835.70731200000012</v>
      </c>
      <c r="V5778" s="181" t="s">
        <v>7</v>
      </c>
    </row>
    <row r="5779" spans="2:22" s="26" customFormat="1" ht="189" x14ac:dyDescent="0.25">
      <c r="B5779" s="193" t="s">
        <v>1540</v>
      </c>
      <c r="C5779" s="238" t="s">
        <v>2046</v>
      </c>
      <c r="D5779" s="193" t="s">
        <v>2127</v>
      </c>
      <c r="E5779" s="183" t="s">
        <v>412</v>
      </c>
      <c r="F5779" s="183" t="s">
        <v>4813</v>
      </c>
      <c r="G5779" s="183" t="s">
        <v>7</v>
      </c>
      <c r="H5779" s="195" t="s">
        <v>109</v>
      </c>
      <c r="I5779" s="183">
        <v>2023</v>
      </c>
      <c r="J5779" s="183">
        <v>10</v>
      </c>
      <c r="K5779" s="183" t="s">
        <v>4814</v>
      </c>
      <c r="L5779" s="183" t="s">
        <v>652</v>
      </c>
      <c r="M5779" s="194">
        <v>44919</v>
      </c>
      <c r="N5779" s="183" t="s">
        <v>4837</v>
      </c>
      <c r="O5779" s="183">
        <v>1</v>
      </c>
      <c r="P5779" s="183">
        <v>0.12</v>
      </c>
      <c r="Q5779" s="181" t="s">
        <v>99</v>
      </c>
      <c r="R5779" s="181" t="s">
        <v>4815</v>
      </c>
      <c r="S5779" s="239">
        <v>5275.93</v>
      </c>
      <c r="T5779" s="181">
        <v>1.32</v>
      </c>
      <c r="U5779" s="239">
        <f t="shared" si="292"/>
        <v>835.70731200000012</v>
      </c>
      <c r="V5779" s="181" t="s">
        <v>7</v>
      </c>
    </row>
    <row r="5780" spans="2:22" s="26" customFormat="1" ht="189" x14ac:dyDescent="0.25">
      <c r="B5780" s="193" t="s">
        <v>1540</v>
      </c>
      <c r="C5780" s="238" t="s">
        <v>2046</v>
      </c>
      <c r="D5780" s="193" t="s">
        <v>2127</v>
      </c>
      <c r="E5780" s="183" t="s">
        <v>412</v>
      </c>
      <c r="F5780" s="183" t="s">
        <v>4813</v>
      </c>
      <c r="G5780" s="183" t="s">
        <v>7</v>
      </c>
      <c r="H5780" s="195" t="s">
        <v>109</v>
      </c>
      <c r="I5780" s="183">
        <v>2023</v>
      </c>
      <c r="J5780" s="183">
        <v>10</v>
      </c>
      <c r="K5780" s="183" t="s">
        <v>4814</v>
      </c>
      <c r="L5780" s="183" t="s">
        <v>652</v>
      </c>
      <c r="M5780" s="194">
        <v>44919</v>
      </c>
      <c r="N5780" s="183" t="s">
        <v>4837</v>
      </c>
      <c r="O5780" s="183">
        <v>1</v>
      </c>
      <c r="P5780" s="183">
        <v>0.12</v>
      </c>
      <c r="Q5780" s="181" t="s">
        <v>99</v>
      </c>
      <c r="R5780" s="181" t="s">
        <v>4815</v>
      </c>
      <c r="S5780" s="239">
        <v>5275.93</v>
      </c>
      <c r="T5780" s="181">
        <v>1.32</v>
      </c>
      <c r="U5780" s="239">
        <f t="shared" si="292"/>
        <v>835.70731200000012</v>
      </c>
      <c r="V5780" s="181" t="s">
        <v>7</v>
      </c>
    </row>
    <row r="5781" spans="2:22" s="26" customFormat="1" ht="189" x14ac:dyDescent="0.25">
      <c r="B5781" s="193" t="s">
        <v>1540</v>
      </c>
      <c r="C5781" s="238" t="s">
        <v>2046</v>
      </c>
      <c r="D5781" s="193" t="s">
        <v>2127</v>
      </c>
      <c r="E5781" s="183" t="s">
        <v>545</v>
      </c>
      <c r="F5781" s="183" t="s">
        <v>4813</v>
      </c>
      <c r="G5781" s="183" t="s">
        <v>7</v>
      </c>
      <c r="H5781" s="195" t="s">
        <v>109</v>
      </c>
      <c r="I5781" s="183">
        <v>2023</v>
      </c>
      <c r="J5781" s="183">
        <v>0.4</v>
      </c>
      <c r="K5781" s="183" t="s">
        <v>546</v>
      </c>
      <c r="L5781" s="183" t="s">
        <v>652</v>
      </c>
      <c r="M5781" s="194">
        <v>44919</v>
      </c>
      <c r="N5781" s="183" t="s">
        <v>4837</v>
      </c>
      <c r="O5781" s="183">
        <v>1</v>
      </c>
      <c r="P5781" s="183">
        <v>0.24</v>
      </c>
      <c r="Q5781" s="181" t="s">
        <v>102</v>
      </c>
      <c r="R5781" s="181" t="s">
        <v>547</v>
      </c>
      <c r="S5781" s="239">
        <v>933.4</v>
      </c>
      <c r="T5781" s="181">
        <v>1</v>
      </c>
      <c r="U5781" s="239">
        <f t="shared" si="292"/>
        <v>224.01599999999999</v>
      </c>
      <c r="V5781" s="181" t="s">
        <v>7</v>
      </c>
    </row>
    <row r="5782" spans="2:22" s="26" customFormat="1" ht="189" x14ac:dyDescent="0.25">
      <c r="B5782" s="193" t="s">
        <v>1540</v>
      </c>
      <c r="C5782" s="238" t="s">
        <v>2046</v>
      </c>
      <c r="D5782" s="193" t="s">
        <v>2127</v>
      </c>
      <c r="E5782" s="183" t="s">
        <v>5372</v>
      </c>
      <c r="F5782" s="183" t="s">
        <v>4813</v>
      </c>
      <c r="G5782" s="183" t="s">
        <v>7</v>
      </c>
      <c r="H5782" s="195" t="s">
        <v>109</v>
      </c>
      <c r="I5782" s="183">
        <v>2023</v>
      </c>
      <c r="J5782" s="183">
        <v>10</v>
      </c>
      <c r="K5782" s="183" t="s">
        <v>4034</v>
      </c>
      <c r="L5782" s="183" t="s">
        <v>652</v>
      </c>
      <c r="M5782" s="194">
        <v>44919</v>
      </c>
      <c r="N5782" s="183" t="s">
        <v>4837</v>
      </c>
      <c r="O5782" s="183">
        <v>1</v>
      </c>
      <c r="P5782" s="183">
        <v>1</v>
      </c>
      <c r="Q5782" s="181" t="s">
        <v>102</v>
      </c>
      <c r="R5782" s="181" t="s">
        <v>270</v>
      </c>
      <c r="S5782" s="239">
        <v>866.6</v>
      </c>
      <c r="T5782" s="181">
        <v>1</v>
      </c>
      <c r="U5782" s="239">
        <f t="shared" si="292"/>
        <v>866.6</v>
      </c>
      <c r="V5782" s="181" t="s">
        <v>7</v>
      </c>
    </row>
    <row r="5783" spans="2:22" s="26" customFormat="1" ht="94.5" x14ac:dyDescent="0.25">
      <c r="B5783" s="193" t="s">
        <v>1540</v>
      </c>
      <c r="C5783" s="238" t="s">
        <v>2046</v>
      </c>
      <c r="D5783" s="193" t="s">
        <v>2127</v>
      </c>
      <c r="E5783" s="183" t="s">
        <v>26</v>
      </c>
      <c r="F5783" s="183" t="s">
        <v>7</v>
      </c>
      <c r="G5783" s="183" t="s">
        <v>7</v>
      </c>
      <c r="H5783" s="183" t="s">
        <v>7</v>
      </c>
      <c r="I5783" s="183" t="s">
        <v>7</v>
      </c>
      <c r="J5783" s="183" t="s">
        <v>7</v>
      </c>
      <c r="K5783" s="183" t="s">
        <v>7</v>
      </c>
      <c r="L5783" s="183" t="s">
        <v>7</v>
      </c>
      <c r="M5783" s="183" t="s">
        <v>7</v>
      </c>
      <c r="N5783" s="183" t="s">
        <v>7</v>
      </c>
      <c r="O5783" s="183" t="s">
        <v>7</v>
      </c>
      <c r="P5783" s="183" t="s">
        <v>7</v>
      </c>
      <c r="Q5783" s="181" t="s">
        <v>7</v>
      </c>
      <c r="R5783" s="181" t="s">
        <v>7</v>
      </c>
      <c r="S5783" s="239" t="s">
        <v>7</v>
      </c>
      <c r="T5783" s="181" t="s">
        <v>7</v>
      </c>
      <c r="U5783" s="239">
        <f>U5777+U5778+U5779+U5780+U5781+U5782</f>
        <v>4433.4452480000009</v>
      </c>
      <c r="V5783" s="181" t="s">
        <v>7</v>
      </c>
    </row>
    <row r="5784" spans="2:22" s="26" customFormat="1" ht="47.25" x14ac:dyDescent="0.25">
      <c r="B5784" s="193" t="s">
        <v>1540</v>
      </c>
      <c r="C5784" s="238" t="s">
        <v>2047</v>
      </c>
      <c r="D5784" s="193" t="s">
        <v>2128</v>
      </c>
      <c r="E5784" s="183" t="s">
        <v>336</v>
      </c>
      <c r="F5784" s="183" t="s">
        <v>4816</v>
      </c>
      <c r="G5784" s="183" t="s">
        <v>7</v>
      </c>
      <c r="H5784" s="195" t="s">
        <v>109</v>
      </c>
      <c r="I5784" s="183">
        <v>2024</v>
      </c>
      <c r="J5784" s="183">
        <v>10</v>
      </c>
      <c r="K5784" s="183" t="s">
        <v>4525</v>
      </c>
      <c r="L5784" s="183" t="s">
        <v>652</v>
      </c>
      <c r="M5784" s="194">
        <v>44916</v>
      </c>
      <c r="N5784" s="183" t="s">
        <v>4837</v>
      </c>
      <c r="O5784" s="183">
        <v>1</v>
      </c>
      <c r="P5784" s="183">
        <v>0.92</v>
      </c>
      <c r="Q5784" s="181" t="s">
        <v>99</v>
      </c>
      <c r="R5784" s="181" t="s">
        <v>2938</v>
      </c>
      <c r="S5784" s="239">
        <v>56445.5</v>
      </c>
      <c r="T5784" s="181">
        <v>1.31</v>
      </c>
      <c r="U5784" s="239">
        <f>O5784*P5784*S5784*T5784</f>
        <v>68028.116600000008</v>
      </c>
      <c r="V5784" s="181" t="s">
        <v>7</v>
      </c>
    </row>
    <row r="5785" spans="2:22" s="26" customFormat="1" ht="63" x14ac:dyDescent="0.25">
      <c r="B5785" s="193" t="s">
        <v>1540</v>
      </c>
      <c r="C5785" s="238" t="s">
        <v>2047</v>
      </c>
      <c r="D5785" s="193" t="s">
        <v>2128</v>
      </c>
      <c r="E5785" s="183" t="s">
        <v>4129</v>
      </c>
      <c r="F5785" s="183" t="s">
        <v>4817</v>
      </c>
      <c r="G5785" s="183" t="s">
        <v>7</v>
      </c>
      <c r="H5785" s="195" t="s">
        <v>109</v>
      </c>
      <c r="I5785" s="183">
        <v>2024</v>
      </c>
      <c r="J5785" s="183">
        <v>10</v>
      </c>
      <c r="K5785" s="183" t="s">
        <v>4326</v>
      </c>
      <c r="L5785" s="183" t="s">
        <v>652</v>
      </c>
      <c r="M5785" s="194">
        <v>44916</v>
      </c>
      <c r="N5785" s="183" t="s">
        <v>4837</v>
      </c>
      <c r="O5785" s="183">
        <v>1</v>
      </c>
      <c r="P5785" s="183">
        <v>1</v>
      </c>
      <c r="Q5785" s="181" t="s">
        <v>111</v>
      </c>
      <c r="R5785" s="181" t="s">
        <v>211</v>
      </c>
      <c r="S5785" s="239">
        <v>4255.01</v>
      </c>
      <c r="T5785" s="181">
        <v>1</v>
      </c>
      <c r="U5785" s="239">
        <f t="shared" ref="U5785:U5791" si="293">O5785*P5785*S5785*T5785</f>
        <v>4255.01</v>
      </c>
      <c r="V5785" s="181" t="s">
        <v>7</v>
      </c>
    </row>
    <row r="5786" spans="2:22" s="26" customFormat="1" ht="47.25" x14ac:dyDescent="0.25">
      <c r="B5786" s="193" t="s">
        <v>1540</v>
      </c>
      <c r="C5786" s="238" t="s">
        <v>2047</v>
      </c>
      <c r="D5786" s="193" t="s">
        <v>2128</v>
      </c>
      <c r="E5786" s="183" t="s">
        <v>412</v>
      </c>
      <c r="F5786" s="183" t="s">
        <v>4816</v>
      </c>
      <c r="G5786" s="183" t="s">
        <v>7</v>
      </c>
      <c r="H5786" s="195" t="s">
        <v>109</v>
      </c>
      <c r="I5786" s="183">
        <v>2024</v>
      </c>
      <c r="J5786" s="183">
        <v>10</v>
      </c>
      <c r="K5786" s="183" t="s">
        <v>4814</v>
      </c>
      <c r="L5786" s="183" t="s">
        <v>652</v>
      </c>
      <c r="M5786" s="194">
        <v>44916</v>
      </c>
      <c r="N5786" s="183" t="s">
        <v>4837</v>
      </c>
      <c r="O5786" s="183">
        <v>1</v>
      </c>
      <c r="P5786" s="183">
        <v>2.2320000000000002</v>
      </c>
      <c r="Q5786" s="181" t="s">
        <v>99</v>
      </c>
      <c r="R5786" s="181" t="s">
        <v>4815</v>
      </c>
      <c r="S5786" s="239">
        <v>5275.93</v>
      </c>
      <c r="T5786" s="181">
        <v>1.32</v>
      </c>
      <c r="U5786" s="239">
        <f t="shared" si="293"/>
        <v>15544.156003200003</v>
      </c>
      <c r="V5786" s="181" t="s">
        <v>7</v>
      </c>
    </row>
    <row r="5787" spans="2:22" s="26" customFormat="1" ht="47.25" x14ac:dyDescent="0.25">
      <c r="B5787" s="193" t="s">
        <v>1540</v>
      </c>
      <c r="C5787" s="238" t="s">
        <v>2047</v>
      </c>
      <c r="D5787" s="193" t="s">
        <v>2128</v>
      </c>
      <c r="E5787" s="183" t="s">
        <v>412</v>
      </c>
      <c r="F5787" s="183" t="s">
        <v>4816</v>
      </c>
      <c r="G5787" s="183" t="s">
        <v>7</v>
      </c>
      <c r="H5787" s="195" t="s">
        <v>109</v>
      </c>
      <c r="I5787" s="183">
        <v>2024</v>
      </c>
      <c r="J5787" s="183">
        <v>10</v>
      </c>
      <c r="K5787" s="183" t="s">
        <v>4814</v>
      </c>
      <c r="L5787" s="183" t="s">
        <v>652</v>
      </c>
      <c r="M5787" s="194">
        <v>44916</v>
      </c>
      <c r="N5787" s="183" t="s">
        <v>4837</v>
      </c>
      <c r="O5787" s="183">
        <v>1</v>
      </c>
      <c r="P5787" s="183">
        <v>2.2320000000000002</v>
      </c>
      <c r="Q5787" s="181" t="s">
        <v>99</v>
      </c>
      <c r="R5787" s="181" t="s">
        <v>4815</v>
      </c>
      <c r="S5787" s="239">
        <v>5275.93</v>
      </c>
      <c r="T5787" s="181">
        <v>1.32</v>
      </c>
      <c r="U5787" s="239">
        <f t="shared" si="293"/>
        <v>15544.156003200003</v>
      </c>
      <c r="V5787" s="181" t="s">
        <v>7</v>
      </c>
    </row>
    <row r="5788" spans="2:22" s="26" customFormat="1" ht="47.25" x14ac:dyDescent="0.25">
      <c r="B5788" s="193" t="s">
        <v>1540</v>
      </c>
      <c r="C5788" s="238" t="s">
        <v>2047</v>
      </c>
      <c r="D5788" s="193" t="s">
        <v>2128</v>
      </c>
      <c r="E5788" s="183" t="s">
        <v>412</v>
      </c>
      <c r="F5788" s="183" t="s">
        <v>4816</v>
      </c>
      <c r="G5788" s="183" t="s">
        <v>7</v>
      </c>
      <c r="H5788" s="195" t="s">
        <v>109</v>
      </c>
      <c r="I5788" s="183">
        <v>2024</v>
      </c>
      <c r="J5788" s="183">
        <v>10</v>
      </c>
      <c r="K5788" s="183" t="s">
        <v>4814</v>
      </c>
      <c r="L5788" s="183" t="s">
        <v>652</v>
      </c>
      <c r="M5788" s="194">
        <v>44916</v>
      </c>
      <c r="N5788" s="183" t="s">
        <v>4837</v>
      </c>
      <c r="O5788" s="183">
        <v>1</v>
      </c>
      <c r="P5788" s="183">
        <v>2.2320000000000002</v>
      </c>
      <c r="Q5788" s="181" t="s">
        <v>99</v>
      </c>
      <c r="R5788" s="181" t="s">
        <v>4815</v>
      </c>
      <c r="S5788" s="239">
        <v>5275.93</v>
      </c>
      <c r="T5788" s="181">
        <v>1.32</v>
      </c>
      <c r="U5788" s="239">
        <f t="shared" si="293"/>
        <v>15544.156003200003</v>
      </c>
      <c r="V5788" s="181" t="s">
        <v>7</v>
      </c>
    </row>
    <row r="5789" spans="2:22" s="26" customFormat="1" ht="47.25" x14ac:dyDescent="0.25">
      <c r="B5789" s="193" t="s">
        <v>1540</v>
      </c>
      <c r="C5789" s="238" t="s">
        <v>2047</v>
      </c>
      <c r="D5789" s="193" t="s">
        <v>2128</v>
      </c>
      <c r="E5789" s="183" t="s">
        <v>412</v>
      </c>
      <c r="F5789" s="183" t="s">
        <v>4816</v>
      </c>
      <c r="G5789" s="183" t="s">
        <v>7</v>
      </c>
      <c r="H5789" s="195" t="s">
        <v>109</v>
      </c>
      <c r="I5789" s="183">
        <v>2024</v>
      </c>
      <c r="J5789" s="183">
        <v>10</v>
      </c>
      <c r="K5789" s="183" t="s">
        <v>4814</v>
      </c>
      <c r="L5789" s="183" t="s">
        <v>652</v>
      </c>
      <c r="M5789" s="194">
        <v>44916</v>
      </c>
      <c r="N5789" s="183" t="s">
        <v>4837</v>
      </c>
      <c r="O5789" s="183">
        <v>1</v>
      </c>
      <c r="P5789" s="183">
        <v>2.2320000000000002</v>
      </c>
      <c r="Q5789" s="181" t="s">
        <v>99</v>
      </c>
      <c r="R5789" s="181" t="s">
        <v>4815</v>
      </c>
      <c r="S5789" s="239">
        <v>5275.93</v>
      </c>
      <c r="T5789" s="181">
        <v>1.32</v>
      </c>
      <c r="U5789" s="239">
        <f t="shared" si="293"/>
        <v>15544.156003200003</v>
      </c>
      <c r="V5789" s="181" t="s">
        <v>7</v>
      </c>
    </row>
    <row r="5790" spans="2:22" s="26" customFormat="1" ht="47.25" x14ac:dyDescent="0.25">
      <c r="B5790" s="193" t="s">
        <v>1540</v>
      </c>
      <c r="C5790" s="238" t="s">
        <v>2047</v>
      </c>
      <c r="D5790" s="193" t="s">
        <v>2128</v>
      </c>
      <c r="E5790" s="183" t="s">
        <v>545</v>
      </c>
      <c r="F5790" s="183" t="s">
        <v>4816</v>
      </c>
      <c r="G5790" s="183" t="s">
        <v>7</v>
      </c>
      <c r="H5790" s="195" t="s">
        <v>109</v>
      </c>
      <c r="I5790" s="183">
        <v>2024</v>
      </c>
      <c r="J5790" s="183">
        <v>0.4</v>
      </c>
      <c r="K5790" s="183" t="s">
        <v>546</v>
      </c>
      <c r="L5790" s="183" t="s">
        <v>652</v>
      </c>
      <c r="M5790" s="194">
        <v>44916</v>
      </c>
      <c r="N5790" s="183" t="s">
        <v>4837</v>
      </c>
      <c r="O5790" s="183">
        <v>1</v>
      </c>
      <c r="P5790" s="183">
        <v>2.2320000000000002</v>
      </c>
      <c r="Q5790" s="181" t="s">
        <v>102</v>
      </c>
      <c r="R5790" s="181" t="s">
        <v>547</v>
      </c>
      <c r="S5790" s="239">
        <v>933.4</v>
      </c>
      <c r="T5790" s="181">
        <v>1</v>
      </c>
      <c r="U5790" s="239">
        <f t="shared" si="293"/>
        <v>2083.3488000000002</v>
      </c>
      <c r="V5790" s="181" t="s">
        <v>7</v>
      </c>
    </row>
    <row r="5791" spans="2:22" s="26" customFormat="1" ht="47.25" x14ac:dyDescent="0.25">
      <c r="B5791" s="193" t="s">
        <v>1540</v>
      </c>
      <c r="C5791" s="238" t="s">
        <v>2047</v>
      </c>
      <c r="D5791" s="193" t="s">
        <v>2128</v>
      </c>
      <c r="E5791" s="183" t="s">
        <v>5372</v>
      </c>
      <c r="F5791" s="183" t="s">
        <v>4816</v>
      </c>
      <c r="G5791" s="183" t="s">
        <v>7</v>
      </c>
      <c r="H5791" s="195" t="s">
        <v>109</v>
      </c>
      <c r="I5791" s="183">
        <v>2024</v>
      </c>
      <c r="J5791" s="183">
        <v>10</v>
      </c>
      <c r="K5791" s="183" t="s">
        <v>4034</v>
      </c>
      <c r="L5791" s="183" t="s">
        <v>652</v>
      </c>
      <c r="M5791" s="194">
        <v>44916</v>
      </c>
      <c r="N5791" s="183" t="s">
        <v>4837</v>
      </c>
      <c r="O5791" s="183">
        <v>1</v>
      </c>
      <c r="P5791" s="183">
        <v>2.2320000000000002</v>
      </c>
      <c r="Q5791" s="181" t="s">
        <v>102</v>
      </c>
      <c r="R5791" s="181" t="s">
        <v>270</v>
      </c>
      <c r="S5791" s="239">
        <v>866.6</v>
      </c>
      <c r="T5791" s="181">
        <v>1</v>
      </c>
      <c r="U5791" s="239">
        <f t="shared" si="293"/>
        <v>1934.2512000000002</v>
      </c>
      <c r="V5791" s="181" t="s">
        <v>7</v>
      </c>
    </row>
    <row r="5792" spans="2:22" s="26" customFormat="1" ht="47.25" x14ac:dyDescent="0.25">
      <c r="B5792" s="193" t="s">
        <v>1540</v>
      </c>
      <c r="C5792" s="238" t="s">
        <v>2047</v>
      </c>
      <c r="D5792" s="193" t="s">
        <v>2128</v>
      </c>
      <c r="E5792" s="183" t="s">
        <v>26</v>
      </c>
      <c r="F5792" s="183" t="s">
        <v>7</v>
      </c>
      <c r="G5792" s="183" t="s">
        <v>7</v>
      </c>
      <c r="H5792" s="183" t="s">
        <v>7</v>
      </c>
      <c r="I5792" s="183" t="s">
        <v>7</v>
      </c>
      <c r="J5792" s="183" t="s">
        <v>7</v>
      </c>
      <c r="K5792" s="183" t="s">
        <v>7</v>
      </c>
      <c r="L5792" s="183" t="s">
        <v>7</v>
      </c>
      <c r="M5792" s="183" t="s">
        <v>7</v>
      </c>
      <c r="N5792" s="183" t="s">
        <v>7</v>
      </c>
      <c r="O5792" s="183" t="s">
        <v>7</v>
      </c>
      <c r="P5792" s="183" t="s">
        <v>7</v>
      </c>
      <c r="Q5792" s="181" t="s">
        <v>7</v>
      </c>
      <c r="R5792" s="181" t="s">
        <v>7</v>
      </c>
      <c r="S5792" s="239" t="s">
        <v>7</v>
      </c>
      <c r="T5792" s="181" t="s">
        <v>7</v>
      </c>
      <c r="U5792" s="239">
        <f>SUM(U5784:U5791)</f>
        <v>138477.35061280002</v>
      </c>
      <c r="V5792" s="181" t="s">
        <v>7</v>
      </c>
    </row>
    <row r="5793" spans="2:22" s="26" customFormat="1" ht="94.5" x14ac:dyDescent="0.25">
      <c r="B5793" s="193" t="s">
        <v>1540</v>
      </c>
      <c r="C5793" s="238" t="s">
        <v>2048</v>
      </c>
      <c r="D5793" s="193" t="s">
        <v>2129</v>
      </c>
      <c r="E5793" s="183" t="s">
        <v>336</v>
      </c>
      <c r="F5793" s="183" t="s">
        <v>4818</v>
      </c>
      <c r="G5793" s="183" t="s">
        <v>7</v>
      </c>
      <c r="H5793" s="195" t="s">
        <v>109</v>
      </c>
      <c r="I5793" s="183">
        <v>2023</v>
      </c>
      <c r="J5793" s="183">
        <v>10</v>
      </c>
      <c r="K5793" s="183" t="s">
        <v>4525</v>
      </c>
      <c r="L5793" s="183" t="s">
        <v>652</v>
      </c>
      <c r="M5793" s="194">
        <v>44919</v>
      </c>
      <c r="N5793" s="183" t="s">
        <v>4837</v>
      </c>
      <c r="O5793" s="183">
        <v>1</v>
      </c>
      <c r="P5793" s="183">
        <v>0.39</v>
      </c>
      <c r="Q5793" s="181" t="s">
        <v>99</v>
      </c>
      <c r="R5793" s="181" t="s">
        <v>2938</v>
      </c>
      <c r="S5793" s="239">
        <v>56445.5</v>
      </c>
      <c r="T5793" s="181">
        <v>1.31</v>
      </c>
      <c r="U5793" s="239">
        <f>O5793*P5793*S5793*T5793</f>
        <v>28838.005949999999</v>
      </c>
      <c r="V5793" s="181" t="s">
        <v>7</v>
      </c>
    </row>
    <row r="5794" spans="2:22" s="26" customFormat="1" ht="94.5" x14ac:dyDescent="0.25">
      <c r="B5794" s="193" t="s">
        <v>1540</v>
      </c>
      <c r="C5794" s="238" t="s">
        <v>2048</v>
      </c>
      <c r="D5794" s="193" t="s">
        <v>2129</v>
      </c>
      <c r="E5794" s="183" t="s">
        <v>4129</v>
      </c>
      <c r="F5794" s="183" t="s">
        <v>4819</v>
      </c>
      <c r="G5794" s="183" t="s">
        <v>7</v>
      </c>
      <c r="H5794" s="195" t="s">
        <v>109</v>
      </c>
      <c r="I5794" s="183">
        <v>2023</v>
      </c>
      <c r="J5794" s="183">
        <v>10</v>
      </c>
      <c r="K5794" s="183" t="s">
        <v>4279</v>
      </c>
      <c r="L5794" s="183" t="s">
        <v>652</v>
      </c>
      <c r="M5794" s="194">
        <v>44919</v>
      </c>
      <c r="N5794" s="183" t="s">
        <v>4837</v>
      </c>
      <c r="O5794" s="183">
        <v>1</v>
      </c>
      <c r="P5794" s="183">
        <v>1</v>
      </c>
      <c r="Q5794" s="181" t="s">
        <v>111</v>
      </c>
      <c r="R5794" s="181" t="s">
        <v>282</v>
      </c>
      <c r="S5794" s="239">
        <v>709.17</v>
      </c>
      <c r="T5794" s="181">
        <v>1</v>
      </c>
      <c r="U5794" s="239">
        <f t="shared" ref="U5794:U5803" si="294">O5794*P5794*S5794*T5794</f>
        <v>709.17</v>
      </c>
      <c r="V5794" s="181" t="s">
        <v>7</v>
      </c>
    </row>
    <row r="5795" spans="2:22" s="26" customFormat="1" ht="94.5" x14ac:dyDescent="0.25">
      <c r="B5795" s="193" t="s">
        <v>1540</v>
      </c>
      <c r="C5795" s="238" t="s">
        <v>2048</v>
      </c>
      <c r="D5795" s="193" t="s">
        <v>2129</v>
      </c>
      <c r="E5795" s="183" t="s">
        <v>412</v>
      </c>
      <c r="F5795" s="183" t="s">
        <v>4818</v>
      </c>
      <c r="G5795" s="183" t="s">
        <v>7</v>
      </c>
      <c r="H5795" s="195" t="s">
        <v>109</v>
      </c>
      <c r="I5795" s="183">
        <v>2023</v>
      </c>
      <c r="J5795" s="183">
        <v>10</v>
      </c>
      <c r="K5795" s="183" t="s">
        <v>4814</v>
      </c>
      <c r="L5795" s="183" t="s">
        <v>652</v>
      </c>
      <c r="M5795" s="194">
        <v>44919</v>
      </c>
      <c r="N5795" s="183" t="s">
        <v>4837</v>
      </c>
      <c r="O5795" s="183">
        <v>1</v>
      </c>
      <c r="P5795" s="183">
        <v>1.3280000000000001</v>
      </c>
      <c r="Q5795" s="181" t="s">
        <v>99</v>
      </c>
      <c r="R5795" s="181" t="s">
        <v>4815</v>
      </c>
      <c r="S5795" s="239">
        <v>5275.93</v>
      </c>
      <c r="T5795" s="181">
        <v>1.32</v>
      </c>
      <c r="U5795" s="239">
        <f t="shared" si="294"/>
        <v>9248.494252800001</v>
      </c>
      <c r="V5795" s="181" t="s">
        <v>7</v>
      </c>
    </row>
    <row r="5796" spans="2:22" s="26" customFormat="1" ht="94.5" x14ac:dyDescent="0.25">
      <c r="B5796" s="193" t="s">
        <v>1540</v>
      </c>
      <c r="C5796" s="238" t="s">
        <v>2048</v>
      </c>
      <c r="D5796" s="193" t="s">
        <v>2129</v>
      </c>
      <c r="E5796" s="183" t="s">
        <v>412</v>
      </c>
      <c r="F5796" s="183" t="s">
        <v>4818</v>
      </c>
      <c r="G5796" s="183" t="s">
        <v>7</v>
      </c>
      <c r="H5796" s="195" t="s">
        <v>109</v>
      </c>
      <c r="I5796" s="183">
        <v>2023</v>
      </c>
      <c r="J5796" s="183">
        <v>10</v>
      </c>
      <c r="K5796" s="183" t="s">
        <v>4814</v>
      </c>
      <c r="L5796" s="183" t="s">
        <v>652</v>
      </c>
      <c r="M5796" s="194">
        <v>44919</v>
      </c>
      <c r="N5796" s="183" t="s">
        <v>4837</v>
      </c>
      <c r="O5796" s="183">
        <v>1</v>
      </c>
      <c r="P5796" s="183">
        <v>1.3280000000000001</v>
      </c>
      <c r="Q5796" s="181" t="s">
        <v>99</v>
      </c>
      <c r="R5796" s="181" t="s">
        <v>4815</v>
      </c>
      <c r="S5796" s="239">
        <v>5275.93</v>
      </c>
      <c r="T5796" s="181">
        <v>1.32</v>
      </c>
      <c r="U5796" s="239">
        <f t="shared" si="294"/>
        <v>9248.494252800001</v>
      </c>
      <c r="V5796" s="181" t="s">
        <v>7</v>
      </c>
    </row>
    <row r="5797" spans="2:22" s="26" customFormat="1" ht="94.5" x14ac:dyDescent="0.25">
      <c r="B5797" s="193" t="s">
        <v>1540</v>
      </c>
      <c r="C5797" s="238" t="s">
        <v>2048</v>
      </c>
      <c r="D5797" s="193" t="s">
        <v>2129</v>
      </c>
      <c r="E5797" s="183" t="s">
        <v>545</v>
      </c>
      <c r="F5797" s="183" t="s">
        <v>4818</v>
      </c>
      <c r="G5797" s="183" t="s">
        <v>7</v>
      </c>
      <c r="H5797" s="195" t="s">
        <v>109</v>
      </c>
      <c r="I5797" s="183">
        <v>2023</v>
      </c>
      <c r="J5797" s="183">
        <v>0.4</v>
      </c>
      <c r="K5797" s="183" t="s">
        <v>546</v>
      </c>
      <c r="L5797" s="183" t="s">
        <v>652</v>
      </c>
      <c r="M5797" s="194">
        <v>44919</v>
      </c>
      <c r="N5797" s="183" t="s">
        <v>4837</v>
      </c>
      <c r="O5797" s="183">
        <v>1</v>
      </c>
      <c r="P5797" s="183">
        <v>1.3280000000000001</v>
      </c>
      <c r="Q5797" s="181" t="s">
        <v>102</v>
      </c>
      <c r="R5797" s="181" t="s">
        <v>547</v>
      </c>
      <c r="S5797" s="239">
        <v>933.4</v>
      </c>
      <c r="T5797" s="181">
        <v>1</v>
      </c>
      <c r="U5797" s="239">
        <f t="shared" si="294"/>
        <v>1239.5552</v>
      </c>
      <c r="V5797" s="181" t="s">
        <v>7</v>
      </c>
    </row>
    <row r="5798" spans="2:22" s="26" customFormat="1" ht="94.5" x14ac:dyDescent="0.25">
      <c r="B5798" s="193" t="s">
        <v>1540</v>
      </c>
      <c r="C5798" s="238" t="s">
        <v>2048</v>
      </c>
      <c r="D5798" s="193" t="s">
        <v>2129</v>
      </c>
      <c r="E5798" s="183" t="s">
        <v>5372</v>
      </c>
      <c r="F5798" s="183" t="s">
        <v>4818</v>
      </c>
      <c r="G5798" s="183" t="s">
        <v>7</v>
      </c>
      <c r="H5798" s="195" t="s">
        <v>109</v>
      </c>
      <c r="I5798" s="183">
        <v>2023</v>
      </c>
      <c r="J5798" s="183">
        <v>10</v>
      </c>
      <c r="K5798" s="183" t="s">
        <v>4034</v>
      </c>
      <c r="L5798" s="183" t="s">
        <v>652</v>
      </c>
      <c r="M5798" s="194">
        <v>44919</v>
      </c>
      <c r="N5798" s="183" t="s">
        <v>4837</v>
      </c>
      <c r="O5798" s="183">
        <v>1</v>
      </c>
      <c r="P5798" s="183">
        <v>1.3280000000000001</v>
      </c>
      <c r="Q5798" s="181" t="s">
        <v>102</v>
      </c>
      <c r="R5798" s="181" t="s">
        <v>270</v>
      </c>
      <c r="S5798" s="239">
        <v>866.6</v>
      </c>
      <c r="T5798" s="181">
        <v>1</v>
      </c>
      <c r="U5798" s="239">
        <f t="shared" si="294"/>
        <v>1150.8448000000001</v>
      </c>
      <c r="V5798" s="181" t="s">
        <v>7</v>
      </c>
    </row>
    <row r="5799" spans="2:22" s="26" customFormat="1" ht="94.5" x14ac:dyDescent="0.25">
      <c r="B5799" s="193" t="s">
        <v>1540</v>
      </c>
      <c r="C5799" s="238" t="s">
        <v>2048</v>
      </c>
      <c r="D5799" s="193" t="s">
        <v>2129</v>
      </c>
      <c r="E5799" s="183" t="s">
        <v>2059</v>
      </c>
      <c r="F5799" s="183" t="s">
        <v>4820</v>
      </c>
      <c r="G5799" s="183" t="s">
        <v>7</v>
      </c>
      <c r="H5799" s="195" t="s">
        <v>109</v>
      </c>
      <c r="I5799" s="183">
        <v>2023</v>
      </c>
      <c r="J5799" s="183">
        <v>10</v>
      </c>
      <c r="K5799" s="183" t="s">
        <v>4821</v>
      </c>
      <c r="L5799" s="183" t="s">
        <v>652</v>
      </c>
      <c r="M5799" s="194">
        <v>44919</v>
      </c>
      <c r="N5799" s="183" t="s">
        <v>4837</v>
      </c>
      <c r="O5799" s="183">
        <v>1</v>
      </c>
      <c r="P5799" s="183">
        <v>17.510999999999999</v>
      </c>
      <c r="Q5799" s="181" t="s">
        <v>99</v>
      </c>
      <c r="R5799" s="181" t="s">
        <v>4822</v>
      </c>
      <c r="S5799" s="239">
        <v>851.05</v>
      </c>
      <c r="T5799" s="181">
        <v>1.1100000000000001</v>
      </c>
      <c r="U5799" s="239">
        <f t="shared" si="294"/>
        <v>16542.037570500001</v>
      </c>
      <c r="V5799" s="181" t="s">
        <v>7</v>
      </c>
    </row>
    <row r="5800" spans="2:22" s="26" customFormat="1" ht="94.5" x14ac:dyDescent="0.25">
      <c r="B5800" s="193" t="s">
        <v>1540</v>
      </c>
      <c r="C5800" s="238" t="s">
        <v>2048</v>
      </c>
      <c r="D5800" s="193" t="s">
        <v>2129</v>
      </c>
      <c r="E5800" s="183" t="s">
        <v>658</v>
      </c>
      <c r="F5800" s="183" t="s">
        <v>4820</v>
      </c>
      <c r="G5800" s="183" t="s">
        <v>7</v>
      </c>
      <c r="H5800" s="195" t="s">
        <v>109</v>
      </c>
      <c r="I5800" s="183">
        <v>2023</v>
      </c>
      <c r="J5800" s="183">
        <v>10</v>
      </c>
      <c r="K5800" s="183" t="s">
        <v>100</v>
      </c>
      <c r="L5800" s="183" t="s">
        <v>652</v>
      </c>
      <c r="M5800" s="194">
        <v>44919</v>
      </c>
      <c r="N5800" s="183" t="s">
        <v>4837</v>
      </c>
      <c r="O5800" s="183">
        <v>1</v>
      </c>
      <c r="P5800" s="183">
        <v>17.510999999999999</v>
      </c>
      <c r="Q5800" s="181" t="s">
        <v>99</v>
      </c>
      <c r="R5800" s="181" t="s">
        <v>189</v>
      </c>
      <c r="S5800" s="239">
        <v>1262.83</v>
      </c>
      <c r="T5800" s="181">
        <v>1.1100000000000001</v>
      </c>
      <c r="U5800" s="239">
        <f t="shared" si="294"/>
        <v>24545.891904299999</v>
      </c>
      <c r="V5800" s="181" t="s">
        <v>7</v>
      </c>
    </row>
    <row r="5801" spans="2:22" s="26" customFormat="1" ht="94.5" x14ac:dyDescent="0.25">
      <c r="B5801" s="193" t="s">
        <v>1540</v>
      </c>
      <c r="C5801" s="238" t="s">
        <v>2048</v>
      </c>
      <c r="D5801" s="193" t="s">
        <v>2129</v>
      </c>
      <c r="E5801" s="183" t="s">
        <v>676</v>
      </c>
      <c r="F5801" s="183" t="s">
        <v>4820</v>
      </c>
      <c r="G5801" s="183" t="s">
        <v>7</v>
      </c>
      <c r="H5801" s="195" t="s">
        <v>109</v>
      </c>
      <c r="I5801" s="183">
        <v>2023</v>
      </c>
      <c r="J5801" s="183">
        <v>10</v>
      </c>
      <c r="K5801" s="183" t="s">
        <v>100</v>
      </c>
      <c r="L5801" s="183" t="s">
        <v>652</v>
      </c>
      <c r="M5801" s="194">
        <v>44919</v>
      </c>
      <c r="N5801" s="183" t="s">
        <v>4837</v>
      </c>
      <c r="O5801" s="183">
        <v>1</v>
      </c>
      <c r="P5801" s="183">
        <v>17.510999999999999</v>
      </c>
      <c r="Q5801" s="181" t="s">
        <v>99</v>
      </c>
      <c r="R5801" s="181" t="s">
        <v>188</v>
      </c>
      <c r="S5801" s="239">
        <v>1929.53</v>
      </c>
      <c r="T5801" s="181">
        <v>1.72</v>
      </c>
      <c r="U5801" s="239">
        <f t="shared" si="294"/>
        <v>58115.359707600001</v>
      </c>
      <c r="V5801" s="181" t="s">
        <v>7</v>
      </c>
    </row>
    <row r="5802" spans="2:22" s="26" customFormat="1" ht="94.5" x14ac:dyDescent="0.25">
      <c r="B5802" s="193" t="s">
        <v>1540</v>
      </c>
      <c r="C5802" s="238" t="s">
        <v>2048</v>
      </c>
      <c r="D5802" s="193" t="s">
        <v>2129</v>
      </c>
      <c r="E5802" s="183" t="s">
        <v>5381</v>
      </c>
      <c r="F5802" s="183" t="s">
        <v>4820</v>
      </c>
      <c r="G5802" s="183" t="s">
        <v>7</v>
      </c>
      <c r="H5802" s="195" t="s">
        <v>109</v>
      </c>
      <c r="I5802" s="183">
        <v>2023</v>
      </c>
      <c r="J5802" s="183">
        <v>10</v>
      </c>
      <c r="K5802" s="183" t="s">
        <v>4823</v>
      </c>
      <c r="L5802" s="183" t="s">
        <v>652</v>
      </c>
      <c r="M5802" s="194">
        <v>44919</v>
      </c>
      <c r="N5802" s="183" t="s">
        <v>4837</v>
      </c>
      <c r="O5802" s="183">
        <v>1</v>
      </c>
      <c r="P5802" s="183">
        <v>5</v>
      </c>
      <c r="Q5802" s="181" t="s">
        <v>1721</v>
      </c>
      <c r="R5802" s="181" t="s">
        <v>1549</v>
      </c>
      <c r="S5802" s="239">
        <v>795.69</v>
      </c>
      <c r="T5802" s="181">
        <v>1</v>
      </c>
      <c r="U5802" s="239">
        <f t="shared" si="294"/>
        <v>3978.4500000000003</v>
      </c>
      <c r="V5802" s="181" t="s">
        <v>7</v>
      </c>
    </row>
    <row r="5803" spans="2:22" s="26" customFormat="1" ht="94.5" x14ac:dyDescent="0.25">
      <c r="B5803" s="193" t="s">
        <v>1540</v>
      </c>
      <c r="C5803" s="238" t="s">
        <v>2048</v>
      </c>
      <c r="D5803" s="193" t="s">
        <v>2129</v>
      </c>
      <c r="E5803" s="183" t="s">
        <v>5443</v>
      </c>
      <c r="F5803" s="183" t="s">
        <v>4824</v>
      </c>
      <c r="G5803" s="183" t="s">
        <v>7</v>
      </c>
      <c r="H5803" s="195" t="s">
        <v>109</v>
      </c>
      <c r="I5803" s="183">
        <v>2023</v>
      </c>
      <c r="J5803" s="183">
        <v>10</v>
      </c>
      <c r="K5803" s="183" t="s">
        <v>5442</v>
      </c>
      <c r="L5803" s="183" t="s">
        <v>652</v>
      </c>
      <c r="M5803" s="194">
        <v>44919</v>
      </c>
      <c r="N5803" s="183" t="s">
        <v>4837</v>
      </c>
      <c r="O5803" s="183">
        <v>1</v>
      </c>
      <c r="P5803" s="183">
        <v>1</v>
      </c>
      <c r="Q5803" s="181" t="s">
        <v>193</v>
      </c>
      <c r="R5803" s="181" t="s">
        <v>1541</v>
      </c>
      <c r="S5803" s="239">
        <v>2823.47</v>
      </c>
      <c r="T5803" s="181">
        <v>1.28</v>
      </c>
      <c r="U5803" s="239">
        <f t="shared" si="294"/>
        <v>3614.0416</v>
      </c>
      <c r="V5803" s="181" t="s">
        <v>7</v>
      </c>
    </row>
    <row r="5804" spans="2:22" s="26" customFormat="1" ht="94.5" x14ac:dyDescent="0.25">
      <c r="B5804" s="193" t="s">
        <v>1540</v>
      </c>
      <c r="C5804" s="238" t="s">
        <v>2048</v>
      </c>
      <c r="D5804" s="193" t="s">
        <v>2129</v>
      </c>
      <c r="E5804" s="183" t="s">
        <v>26</v>
      </c>
      <c r="F5804" s="183" t="s">
        <v>7</v>
      </c>
      <c r="G5804" s="183" t="s">
        <v>7</v>
      </c>
      <c r="H5804" s="183" t="s">
        <v>7</v>
      </c>
      <c r="I5804" s="183" t="s">
        <v>7</v>
      </c>
      <c r="J5804" s="183" t="s">
        <v>7</v>
      </c>
      <c r="K5804" s="183" t="s">
        <v>7</v>
      </c>
      <c r="L5804" s="183" t="s">
        <v>7</v>
      </c>
      <c r="M5804" s="183" t="s">
        <v>7</v>
      </c>
      <c r="N5804" s="183" t="s">
        <v>7</v>
      </c>
      <c r="O5804" s="183" t="s">
        <v>7</v>
      </c>
      <c r="P5804" s="183" t="s">
        <v>7</v>
      </c>
      <c r="Q5804" s="181" t="s">
        <v>7</v>
      </c>
      <c r="R5804" s="181" t="s">
        <v>7</v>
      </c>
      <c r="S5804" s="239" t="s">
        <v>7</v>
      </c>
      <c r="T5804" s="181" t="s">
        <v>7</v>
      </c>
      <c r="U5804" s="239">
        <f>U5803+U5802+U5801+U5800+U5799+U5798+U5797+U5796+U5795+U5794+U5793</f>
        <v>157230.34523800001</v>
      </c>
      <c r="V5804" s="181" t="s">
        <v>7</v>
      </c>
    </row>
    <row r="5805" spans="2:22" s="26" customFormat="1" ht="63" x14ac:dyDescent="0.25">
      <c r="B5805" s="193" t="s">
        <v>1540</v>
      </c>
      <c r="C5805" s="238" t="s">
        <v>2049</v>
      </c>
      <c r="D5805" s="193" t="s">
        <v>2130</v>
      </c>
      <c r="E5805" s="183" t="s">
        <v>336</v>
      </c>
      <c r="F5805" s="183" t="s">
        <v>4825</v>
      </c>
      <c r="G5805" s="183" t="s">
        <v>7</v>
      </c>
      <c r="H5805" s="195" t="s">
        <v>109</v>
      </c>
      <c r="I5805" s="183">
        <v>2023</v>
      </c>
      <c r="J5805" s="183">
        <v>10</v>
      </c>
      <c r="K5805" s="183" t="s">
        <v>4525</v>
      </c>
      <c r="L5805" s="183" t="s">
        <v>652</v>
      </c>
      <c r="M5805" s="194">
        <v>44916</v>
      </c>
      <c r="N5805" s="183" t="s">
        <v>4837</v>
      </c>
      <c r="O5805" s="183">
        <v>1</v>
      </c>
      <c r="P5805" s="183">
        <v>3.1859999999999999</v>
      </c>
      <c r="Q5805" s="181" t="s">
        <v>99</v>
      </c>
      <c r="R5805" s="181" t="s">
        <v>2938</v>
      </c>
      <c r="S5805" s="239">
        <v>56445.5</v>
      </c>
      <c r="T5805" s="181">
        <v>1.31</v>
      </c>
      <c r="U5805" s="239">
        <f>O5805*P5805*S5805*T5805</f>
        <v>235584.32552999997</v>
      </c>
      <c r="V5805" s="181" t="s">
        <v>7</v>
      </c>
    </row>
    <row r="5806" spans="2:22" s="26" customFormat="1" ht="63" x14ac:dyDescent="0.25">
      <c r="B5806" s="193" t="s">
        <v>1540</v>
      </c>
      <c r="C5806" s="238" t="s">
        <v>2049</v>
      </c>
      <c r="D5806" s="193" t="s">
        <v>2130</v>
      </c>
      <c r="E5806" s="183" t="s">
        <v>4129</v>
      </c>
      <c r="F5806" s="183" t="s">
        <v>4826</v>
      </c>
      <c r="G5806" s="183" t="s">
        <v>7</v>
      </c>
      <c r="H5806" s="195" t="s">
        <v>109</v>
      </c>
      <c r="I5806" s="183">
        <v>2023</v>
      </c>
      <c r="J5806" s="183">
        <v>10</v>
      </c>
      <c r="K5806" s="183" t="s">
        <v>4326</v>
      </c>
      <c r="L5806" s="183" t="s">
        <v>652</v>
      </c>
      <c r="M5806" s="194">
        <v>44916</v>
      </c>
      <c r="N5806" s="183" t="s">
        <v>4837</v>
      </c>
      <c r="O5806" s="183">
        <v>1</v>
      </c>
      <c r="P5806" s="183">
        <v>1</v>
      </c>
      <c r="Q5806" s="181" t="s">
        <v>111</v>
      </c>
      <c r="R5806" s="181" t="s">
        <v>211</v>
      </c>
      <c r="S5806" s="239">
        <v>4255.01</v>
      </c>
      <c r="T5806" s="181">
        <v>1</v>
      </c>
      <c r="U5806" s="239">
        <f t="shared" ref="U5806:U5818" si="295">O5806*P5806*S5806*T5806</f>
        <v>4255.01</v>
      </c>
      <c r="V5806" s="181" t="s">
        <v>7</v>
      </c>
    </row>
    <row r="5807" spans="2:22" s="26" customFormat="1" ht="63" x14ac:dyDescent="0.25">
      <c r="B5807" s="193" t="s">
        <v>1540</v>
      </c>
      <c r="C5807" s="238" t="s">
        <v>2049</v>
      </c>
      <c r="D5807" s="193" t="s">
        <v>2130</v>
      </c>
      <c r="E5807" s="183" t="s">
        <v>412</v>
      </c>
      <c r="F5807" s="183" t="s">
        <v>4825</v>
      </c>
      <c r="G5807" s="183" t="s">
        <v>7</v>
      </c>
      <c r="H5807" s="195" t="s">
        <v>109</v>
      </c>
      <c r="I5807" s="183">
        <v>2023</v>
      </c>
      <c r="J5807" s="183">
        <v>10</v>
      </c>
      <c r="K5807" s="183" t="s">
        <v>4814</v>
      </c>
      <c r="L5807" s="183" t="s">
        <v>652</v>
      </c>
      <c r="M5807" s="194">
        <v>44916</v>
      </c>
      <c r="N5807" s="183" t="s">
        <v>4837</v>
      </c>
      <c r="O5807" s="183">
        <v>1</v>
      </c>
      <c r="P5807" s="183">
        <v>7.9649999999999999</v>
      </c>
      <c r="Q5807" s="181" t="s">
        <v>99</v>
      </c>
      <c r="R5807" s="181" t="s">
        <v>4815</v>
      </c>
      <c r="S5807" s="239">
        <v>5275.93</v>
      </c>
      <c r="T5807" s="181">
        <v>1.32</v>
      </c>
      <c r="U5807" s="239">
        <f t="shared" si="295"/>
        <v>55470.072833999999</v>
      </c>
      <c r="V5807" s="181" t="s">
        <v>7</v>
      </c>
    </row>
    <row r="5808" spans="2:22" s="26" customFormat="1" ht="63" x14ac:dyDescent="0.25">
      <c r="B5808" s="193" t="s">
        <v>1540</v>
      </c>
      <c r="C5808" s="238" t="s">
        <v>2049</v>
      </c>
      <c r="D5808" s="193" t="s">
        <v>2130</v>
      </c>
      <c r="E5808" s="183" t="s">
        <v>412</v>
      </c>
      <c r="F5808" s="183" t="s">
        <v>4825</v>
      </c>
      <c r="G5808" s="183" t="s">
        <v>7</v>
      </c>
      <c r="H5808" s="195" t="s">
        <v>109</v>
      </c>
      <c r="I5808" s="183">
        <v>2023</v>
      </c>
      <c r="J5808" s="183">
        <v>10</v>
      </c>
      <c r="K5808" s="183" t="s">
        <v>4814</v>
      </c>
      <c r="L5808" s="183" t="s">
        <v>652</v>
      </c>
      <c r="M5808" s="194">
        <v>44916</v>
      </c>
      <c r="N5808" s="183" t="s">
        <v>4837</v>
      </c>
      <c r="O5808" s="183">
        <v>1</v>
      </c>
      <c r="P5808" s="183">
        <v>7.9649999999999999</v>
      </c>
      <c r="Q5808" s="181" t="s">
        <v>99</v>
      </c>
      <c r="R5808" s="181" t="s">
        <v>4815</v>
      </c>
      <c r="S5808" s="239">
        <v>5275.93</v>
      </c>
      <c r="T5808" s="181">
        <v>1.32</v>
      </c>
      <c r="U5808" s="239">
        <f t="shared" si="295"/>
        <v>55470.072833999999</v>
      </c>
      <c r="V5808" s="181" t="s">
        <v>7</v>
      </c>
    </row>
    <row r="5809" spans="2:22" s="26" customFormat="1" ht="63" x14ac:dyDescent="0.25">
      <c r="B5809" s="193" t="s">
        <v>1540</v>
      </c>
      <c r="C5809" s="238" t="s">
        <v>2049</v>
      </c>
      <c r="D5809" s="193" t="s">
        <v>2130</v>
      </c>
      <c r="E5809" s="183" t="s">
        <v>412</v>
      </c>
      <c r="F5809" s="183" t="s">
        <v>4825</v>
      </c>
      <c r="G5809" s="183" t="s">
        <v>7</v>
      </c>
      <c r="H5809" s="195" t="s">
        <v>109</v>
      </c>
      <c r="I5809" s="183">
        <v>2023</v>
      </c>
      <c r="J5809" s="183">
        <v>10</v>
      </c>
      <c r="K5809" s="183" t="s">
        <v>4814</v>
      </c>
      <c r="L5809" s="183" t="s">
        <v>652</v>
      </c>
      <c r="M5809" s="194">
        <v>44916</v>
      </c>
      <c r="N5809" s="183" t="s">
        <v>4837</v>
      </c>
      <c r="O5809" s="183">
        <v>1</v>
      </c>
      <c r="P5809" s="183">
        <v>7.9649999999999999</v>
      </c>
      <c r="Q5809" s="181" t="s">
        <v>99</v>
      </c>
      <c r="R5809" s="181" t="s">
        <v>4815</v>
      </c>
      <c r="S5809" s="239">
        <v>5275.93</v>
      </c>
      <c r="T5809" s="181">
        <v>1.32</v>
      </c>
      <c r="U5809" s="239">
        <f t="shared" si="295"/>
        <v>55470.072833999999</v>
      </c>
      <c r="V5809" s="181" t="s">
        <v>7</v>
      </c>
    </row>
    <row r="5810" spans="2:22" s="26" customFormat="1" ht="63" x14ac:dyDescent="0.25">
      <c r="B5810" s="193" t="s">
        <v>1540</v>
      </c>
      <c r="C5810" s="238" t="s">
        <v>2049</v>
      </c>
      <c r="D5810" s="193" t="s">
        <v>2130</v>
      </c>
      <c r="E5810" s="183" t="s">
        <v>412</v>
      </c>
      <c r="F5810" s="183" t="s">
        <v>4825</v>
      </c>
      <c r="G5810" s="183" t="s">
        <v>7</v>
      </c>
      <c r="H5810" s="195" t="s">
        <v>109</v>
      </c>
      <c r="I5810" s="183">
        <v>2023</v>
      </c>
      <c r="J5810" s="183">
        <v>10</v>
      </c>
      <c r="K5810" s="183" t="s">
        <v>4814</v>
      </c>
      <c r="L5810" s="183" t="s">
        <v>652</v>
      </c>
      <c r="M5810" s="194">
        <v>44916</v>
      </c>
      <c r="N5810" s="183" t="s">
        <v>4837</v>
      </c>
      <c r="O5810" s="183">
        <v>1</v>
      </c>
      <c r="P5810" s="183">
        <v>7.9649999999999999</v>
      </c>
      <c r="Q5810" s="181" t="s">
        <v>99</v>
      </c>
      <c r="R5810" s="181" t="s">
        <v>4815</v>
      </c>
      <c r="S5810" s="239">
        <v>5275.93</v>
      </c>
      <c r="T5810" s="181">
        <v>1.32</v>
      </c>
      <c r="U5810" s="239">
        <f t="shared" si="295"/>
        <v>55470.072833999999</v>
      </c>
      <c r="V5810" s="181" t="s">
        <v>7</v>
      </c>
    </row>
    <row r="5811" spans="2:22" s="26" customFormat="1" ht="63" x14ac:dyDescent="0.25">
      <c r="B5811" s="193" t="s">
        <v>1540</v>
      </c>
      <c r="C5811" s="238" t="s">
        <v>2049</v>
      </c>
      <c r="D5811" s="193" t="s">
        <v>2130</v>
      </c>
      <c r="E5811" s="183" t="s">
        <v>545</v>
      </c>
      <c r="F5811" s="183" t="s">
        <v>4825</v>
      </c>
      <c r="G5811" s="183" t="s">
        <v>7</v>
      </c>
      <c r="H5811" s="195" t="s">
        <v>109</v>
      </c>
      <c r="I5811" s="183">
        <v>2023</v>
      </c>
      <c r="J5811" s="183">
        <v>0.4</v>
      </c>
      <c r="K5811" s="183" t="s">
        <v>546</v>
      </c>
      <c r="L5811" s="183" t="s">
        <v>652</v>
      </c>
      <c r="M5811" s="194">
        <v>44916</v>
      </c>
      <c r="N5811" s="183" t="s">
        <v>4837</v>
      </c>
      <c r="O5811" s="183">
        <v>1</v>
      </c>
      <c r="P5811" s="183">
        <v>7.9649999999999999</v>
      </c>
      <c r="Q5811" s="181" t="s">
        <v>102</v>
      </c>
      <c r="R5811" s="181" t="s">
        <v>547</v>
      </c>
      <c r="S5811" s="239">
        <v>933.4</v>
      </c>
      <c r="T5811" s="181">
        <v>1</v>
      </c>
      <c r="U5811" s="239">
        <f t="shared" si="295"/>
        <v>7434.5309999999999</v>
      </c>
      <c r="V5811" s="181" t="s">
        <v>7</v>
      </c>
    </row>
    <row r="5812" spans="2:22" s="26" customFormat="1" ht="63" x14ac:dyDescent="0.25">
      <c r="B5812" s="193" t="s">
        <v>1540</v>
      </c>
      <c r="C5812" s="238" t="s">
        <v>2049</v>
      </c>
      <c r="D5812" s="193" t="s">
        <v>2130</v>
      </c>
      <c r="E5812" s="183" t="s">
        <v>5372</v>
      </c>
      <c r="F5812" s="183" t="s">
        <v>4825</v>
      </c>
      <c r="G5812" s="183" t="s">
        <v>7</v>
      </c>
      <c r="H5812" s="195" t="s">
        <v>109</v>
      </c>
      <c r="I5812" s="183">
        <v>2023</v>
      </c>
      <c r="J5812" s="183">
        <v>10</v>
      </c>
      <c r="K5812" s="183" t="s">
        <v>4034</v>
      </c>
      <c r="L5812" s="183" t="s">
        <v>652</v>
      </c>
      <c r="M5812" s="194">
        <v>44916</v>
      </c>
      <c r="N5812" s="183" t="s">
        <v>4837</v>
      </c>
      <c r="O5812" s="183">
        <v>1</v>
      </c>
      <c r="P5812" s="183">
        <v>7.9649999999999999</v>
      </c>
      <c r="Q5812" s="181" t="s">
        <v>102</v>
      </c>
      <c r="R5812" s="181" t="s">
        <v>270</v>
      </c>
      <c r="S5812" s="239">
        <v>866.6</v>
      </c>
      <c r="T5812" s="181">
        <v>1</v>
      </c>
      <c r="U5812" s="239">
        <f t="shared" si="295"/>
        <v>6902.4690000000001</v>
      </c>
      <c r="V5812" s="181" t="s">
        <v>7</v>
      </c>
    </row>
    <row r="5813" spans="2:22" s="26" customFormat="1" ht="63" x14ac:dyDescent="0.25">
      <c r="B5813" s="193" t="s">
        <v>1540</v>
      </c>
      <c r="C5813" s="238" t="s">
        <v>2049</v>
      </c>
      <c r="D5813" s="193" t="s">
        <v>2130</v>
      </c>
      <c r="E5813" s="183" t="s">
        <v>26</v>
      </c>
      <c r="F5813" s="183" t="s">
        <v>7</v>
      </c>
      <c r="G5813" s="183" t="s">
        <v>7</v>
      </c>
      <c r="H5813" s="183" t="s">
        <v>7</v>
      </c>
      <c r="I5813" s="183" t="s">
        <v>7</v>
      </c>
      <c r="J5813" s="183" t="s">
        <v>7</v>
      </c>
      <c r="K5813" s="183" t="s">
        <v>7</v>
      </c>
      <c r="L5813" s="183" t="s">
        <v>7</v>
      </c>
      <c r="M5813" s="183" t="s">
        <v>7</v>
      </c>
      <c r="N5813" s="183" t="s">
        <v>7</v>
      </c>
      <c r="O5813" s="183" t="s">
        <v>7</v>
      </c>
      <c r="P5813" s="183" t="s">
        <v>7</v>
      </c>
      <c r="Q5813" s="181" t="s">
        <v>7</v>
      </c>
      <c r="R5813" s="181" t="s">
        <v>7</v>
      </c>
      <c r="S5813" s="239" t="s">
        <v>7</v>
      </c>
      <c r="T5813" s="181" t="s">
        <v>7</v>
      </c>
      <c r="U5813" s="239">
        <f>U5812+U5811+U5810+U5809+U5808+U5807+U5806+U5805</f>
        <v>476056.62686599995</v>
      </c>
      <c r="V5813" s="181" t="s">
        <v>7</v>
      </c>
    </row>
    <row r="5814" spans="2:22" s="26" customFormat="1" ht="63" x14ac:dyDescent="0.25">
      <c r="B5814" s="193" t="s">
        <v>1540</v>
      </c>
      <c r="C5814" s="238" t="s">
        <v>2050</v>
      </c>
      <c r="D5814" s="193" t="s">
        <v>2131</v>
      </c>
      <c r="E5814" s="183" t="s">
        <v>2059</v>
      </c>
      <c r="F5814" s="183" t="s">
        <v>4827</v>
      </c>
      <c r="G5814" s="183" t="s">
        <v>7</v>
      </c>
      <c r="H5814" s="195" t="s">
        <v>109</v>
      </c>
      <c r="I5814" s="183" t="s">
        <v>7</v>
      </c>
      <c r="J5814" s="183">
        <v>10</v>
      </c>
      <c r="K5814" s="183" t="s">
        <v>2067</v>
      </c>
      <c r="L5814" s="183" t="s">
        <v>652</v>
      </c>
      <c r="M5814" s="194">
        <v>44919</v>
      </c>
      <c r="N5814" s="183" t="s">
        <v>4837</v>
      </c>
      <c r="O5814" s="183">
        <v>1</v>
      </c>
      <c r="P5814" s="183">
        <v>0.21</v>
      </c>
      <c r="Q5814" s="181" t="s">
        <v>99</v>
      </c>
      <c r="R5814" s="181" t="s">
        <v>1323</v>
      </c>
      <c r="S5814" s="239">
        <v>1562.5</v>
      </c>
      <c r="T5814" s="181">
        <v>1.1100000000000001</v>
      </c>
      <c r="U5814" s="239">
        <f t="shared" si="295"/>
        <v>364.21875000000006</v>
      </c>
      <c r="V5814" s="196" t="s">
        <v>5339</v>
      </c>
    </row>
    <row r="5815" spans="2:22" s="26" customFormat="1" ht="63" x14ac:dyDescent="0.25">
      <c r="B5815" s="193" t="s">
        <v>1540</v>
      </c>
      <c r="C5815" s="238" t="s">
        <v>2050</v>
      </c>
      <c r="D5815" s="193" t="s">
        <v>2131</v>
      </c>
      <c r="E5815" s="183" t="s">
        <v>5381</v>
      </c>
      <c r="F5815" s="183" t="s">
        <v>4827</v>
      </c>
      <c r="G5815" s="183" t="s">
        <v>7</v>
      </c>
      <c r="H5815" s="195" t="s">
        <v>109</v>
      </c>
      <c r="I5815" s="183" t="s">
        <v>7</v>
      </c>
      <c r="J5815" s="183">
        <v>10</v>
      </c>
      <c r="K5815" s="183" t="s">
        <v>151</v>
      </c>
      <c r="L5815" s="183" t="s">
        <v>652</v>
      </c>
      <c r="M5815" s="194">
        <v>44919</v>
      </c>
      <c r="N5815" s="183" t="s">
        <v>4837</v>
      </c>
      <c r="O5815" s="183">
        <v>1</v>
      </c>
      <c r="P5815" s="183">
        <v>1</v>
      </c>
      <c r="Q5815" s="181" t="s">
        <v>1721</v>
      </c>
      <c r="R5815" s="181" t="s">
        <v>152</v>
      </c>
      <c r="S5815" s="239">
        <v>795.69</v>
      </c>
      <c r="T5815" s="181">
        <v>1</v>
      </c>
      <c r="U5815" s="239">
        <f t="shared" si="295"/>
        <v>795.69</v>
      </c>
      <c r="V5815" s="196" t="s">
        <v>5339</v>
      </c>
    </row>
    <row r="5816" spans="2:22" s="26" customFormat="1" ht="63" x14ac:dyDescent="0.25">
      <c r="B5816" s="193" t="s">
        <v>1540</v>
      </c>
      <c r="C5816" s="238" t="s">
        <v>2050</v>
      </c>
      <c r="D5816" s="193" t="s">
        <v>2131</v>
      </c>
      <c r="E5816" s="183" t="s">
        <v>412</v>
      </c>
      <c r="F5816" s="183" t="s">
        <v>4828</v>
      </c>
      <c r="G5816" s="183" t="s">
        <v>7</v>
      </c>
      <c r="H5816" s="195" t="s">
        <v>109</v>
      </c>
      <c r="I5816" s="183" t="s">
        <v>7</v>
      </c>
      <c r="J5816" s="183">
        <v>0.4</v>
      </c>
      <c r="K5816" s="183" t="s">
        <v>542</v>
      </c>
      <c r="L5816" s="183" t="s">
        <v>652</v>
      </c>
      <c r="M5816" s="194">
        <v>44919</v>
      </c>
      <c r="N5816" s="183" t="s">
        <v>4837</v>
      </c>
      <c r="O5816" s="183">
        <v>1</v>
      </c>
      <c r="P5816" s="183">
        <v>1.7000000000000001E-2</v>
      </c>
      <c r="Q5816" s="181" t="s">
        <v>179</v>
      </c>
      <c r="R5816" s="181" t="s">
        <v>703</v>
      </c>
      <c r="S5816" s="239">
        <v>4928</v>
      </c>
      <c r="T5816" s="181">
        <v>1.32</v>
      </c>
      <c r="U5816" s="239">
        <f t="shared" si="295"/>
        <v>110.58432000000002</v>
      </c>
      <c r="V5816" s="196" t="s">
        <v>5339</v>
      </c>
    </row>
    <row r="5817" spans="2:22" s="26" customFormat="1" ht="63" x14ac:dyDescent="0.25">
      <c r="B5817" s="193" t="s">
        <v>1540</v>
      </c>
      <c r="C5817" s="238" t="s">
        <v>2050</v>
      </c>
      <c r="D5817" s="193" t="s">
        <v>2131</v>
      </c>
      <c r="E5817" s="183" t="s">
        <v>545</v>
      </c>
      <c r="F5817" s="183" t="s">
        <v>4828</v>
      </c>
      <c r="G5817" s="183" t="s">
        <v>7</v>
      </c>
      <c r="H5817" s="195" t="s">
        <v>109</v>
      </c>
      <c r="I5817" s="183" t="s">
        <v>7</v>
      </c>
      <c r="J5817" s="183">
        <v>0.4</v>
      </c>
      <c r="K5817" s="183" t="s">
        <v>546</v>
      </c>
      <c r="L5817" s="183" t="s">
        <v>652</v>
      </c>
      <c r="M5817" s="194">
        <v>44919</v>
      </c>
      <c r="N5817" s="183" t="s">
        <v>4837</v>
      </c>
      <c r="O5817" s="183">
        <v>1</v>
      </c>
      <c r="P5817" s="183">
        <v>1.7000000000000001E-2</v>
      </c>
      <c r="Q5817" s="181" t="s">
        <v>102</v>
      </c>
      <c r="R5817" s="181" t="s">
        <v>547</v>
      </c>
      <c r="S5817" s="239">
        <v>933.4</v>
      </c>
      <c r="T5817" s="181">
        <v>1</v>
      </c>
      <c r="U5817" s="239">
        <f t="shared" si="295"/>
        <v>15.867800000000001</v>
      </c>
      <c r="V5817" s="196" t="s">
        <v>5339</v>
      </c>
    </row>
    <row r="5818" spans="2:22" s="26" customFormat="1" ht="63" x14ac:dyDescent="0.25">
      <c r="B5818" s="193" t="s">
        <v>1540</v>
      </c>
      <c r="C5818" s="238" t="s">
        <v>2050</v>
      </c>
      <c r="D5818" s="193" t="s">
        <v>2131</v>
      </c>
      <c r="E5818" s="183" t="s">
        <v>5372</v>
      </c>
      <c r="F5818" s="183" t="s">
        <v>4828</v>
      </c>
      <c r="G5818" s="183" t="s">
        <v>7</v>
      </c>
      <c r="H5818" s="195" t="s">
        <v>109</v>
      </c>
      <c r="I5818" s="183" t="s">
        <v>7</v>
      </c>
      <c r="J5818" s="183">
        <v>10</v>
      </c>
      <c r="K5818" s="183" t="s">
        <v>4034</v>
      </c>
      <c r="L5818" s="183" t="s">
        <v>652</v>
      </c>
      <c r="M5818" s="194">
        <v>44919</v>
      </c>
      <c r="N5818" s="183" t="s">
        <v>4837</v>
      </c>
      <c r="O5818" s="183">
        <v>1</v>
      </c>
      <c r="P5818" s="183">
        <v>1</v>
      </c>
      <c r="Q5818" s="181" t="s">
        <v>102</v>
      </c>
      <c r="R5818" s="181" t="s">
        <v>270</v>
      </c>
      <c r="S5818" s="239">
        <v>866.6</v>
      </c>
      <c r="T5818" s="181">
        <v>1</v>
      </c>
      <c r="U5818" s="239">
        <f t="shared" si="295"/>
        <v>866.6</v>
      </c>
      <c r="V5818" s="196" t="s">
        <v>5339</v>
      </c>
    </row>
    <row r="5819" spans="2:22" s="26" customFormat="1" ht="63" x14ac:dyDescent="0.25">
      <c r="B5819" s="193" t="s">
        <v>1540</v>
      </c>
      <c r="C5819" s="238" t="s">
        <v>2050</v>
      </c>
      <c r="D5819" s="193" t="s">
        <v>2131</v>
      </c>
      <c r="E5819" s="183" t="s">
        <v>26</v>
      </c>
      <c r="F5819" s="183" t="s">
        <v>7</v>
      </c>
      <c r="G5819" s="183" t="s">
        <v>7</v>
      </c>
      <c r="H5819" s="183" t="s">
        <v>7</v>
      </c>
      <c r="I5819" s="183" t="s">
        <v>7</v>
      </c>
      <c r="J5819" s="183" t="s">
        <v>7</v>
      </c>
      <c r="K5819" s="183" t="s">
        <v>7</v>
      </c>
      <c r="L5819" s="183" t="s">
        <v>7</v>
      </c>
      <c r="M5819" s="183" t="s">
        <v>7</v>
      </c>
      <c r="N5819" s="183" t="s">
        <v>7</v>
      </c>
      <c r="O5819" s="183" t="s">
        <v>7</v>
      </c>
      <c r="P5819" s="183" t="s">
        <v>7</v>
      </c>
      <c r="Q5819" s="181" t="s">
        <v>7</v>
      </c>
      <c r="R5819" s="181" t="s">
        <v>7</v>
      </c>
      <c r="S5819" s="239" t="s">
        <v>7</v>
      </c>
      <c r="T5819" s="181" t="s">
        <v>7</v>
      </c>
      <c r="U5819" s="239">
        <f>SUM(U5814:U5818)</f>
        <v>2152.9608699999999</v>
      </c>
      <c r="V5819" s="181" t="s">
        <v>7</v>
      </c>
    </row>
    <row r="5820" spans="2:22" s="26" customFormat="1" ht="47.25" x14ac:dyDescent="0.25">
      <c r="B5820" s="193" t="s">
        <v>1543</v>
      </c>
      <c r="C5820" s="238" t="s">
        <v>2051</v>
      </c>
      <c r="D5820" s="193" t="s">
        <v>2132</v>
      </c>
      <c r="E5820" s="183" t="s">
        <v>5444</v>
      </c>
      <c r="F5820" s="183" t="s">
        <v>4829</v>
      </c>
      <c r="G5820" s="183" t="s">
        <v>7</v>
      </c>
      <c r="H5820" s="195" t="s">
        <v>109</v>
      </c>
      <c r="I5820" s="183">
        <v>2025</v>
      </c>
      <c r="J5820" s="183">
        <v>10</v>
      </c>
      <c r="K5820" s="183" t="s">
        <v>3472</v>
      </c>
      <c r="L5820" s="183" t="s">
        <v>652</v>
      </c>
      <c r="M5820" s="194">
        <v>44484</v>
      </c>
      <c r="N5820" s="183" t="s">
        <v>4837</v>
      </c>
      <c r="O5820" s="183">
        <v>1</v>
      </c>
      <c r="P5820" s="183">
        <v>5</v>
      </c>
      <c r="Q5820" s="181" t="s">
        <v>193</v>
      </c>
      <c r="R5820" s="181" t="s">
        <v>4553</v>
      </c>
      <c r="S5820" s="239">
        <v>1495.46</v>
      </c>
      <c r="T5820" s="181">
        <v>1.28</v>
      </c>
      <c r="U5820" s="239">
        <f>O5820*P5820*S5820*T5820</f>
        <v>9570.9440000000013</v>
      </c>
      <c r="V5820" s="181" t="s">
        <v>7</v>
      </c>
    </row>
    <row r="5821" spans="2:22" s="26" customFormat="1" ht="47.25" x14ac:dyDescent="0.25">
      <c r="B5821" s="193" t="s">
        <v>1543</v>
      </c>
      <c r="C5821" s="238" t="s">
        <v>2051</v>
      </c>
      <c r="D5821" s="193" t="s">
        <v>2132</v>
      </c>
      <c r="E5821" s="183" t="s">
        <v>26</v>
      </c>
      <c r="F5821" s="183" t="s">
        <v>7</v>
      </c>
      <c r="G5821" s="183" t="s">
        <v>7</v>
      </c>
      <c r="H5821" s="183" t="s">
        <v>7</v>
      </c>
      <c r="I5821" s="183" t="s">
        <v>7</v>
      </c>
      <c r="J5821" s="183" t="s">
        <v>7</v>
      </c>
      <c r="K5821" s="183" t="s">
        <v>7</v>
      </c>
      <c r="L5821" s="183" t="s">
        <v>7</v>
      </c>
      <c r="M5821" s="183" t="s">
        <v>7</v>
      </c>
      <c r="N5821" s="183" t="s">
        <v>7</v>
      </c>
      <c r="O5821" s="183" t="s">
        <v>7</v>
      </c>
      <c r="P5821" s="183" t="s">
        <v>7</v>
      </c>
      <c r="Q5821" s="181" t="s">
        <v>7</v>
      </c>
      <c r="R5821" s="181" t="s">
        <v>7</v>
      </c>
      <c r="S5821" s="239" t="s">
        <v>7</v>
      </c>
      <c r="T5821" s="181" t="s">
        <v>7</v>
      </c>
      <c r="U5821" s="239">
        <f>U5820</f>
        <v>9570.9440000000013</v>
      </c>
      <c r="V5821" s="181" t="s">
        <v>7</v>
      </c>
    </row>
    <row r="5822" spans="2:22" s="26" customFormat="1" ht="110.25" x14ac:dyDescent="0.25">
      <c r="B5822" s="193" t="s">
        <v>1551</v>
      </c>
      <c r="C5822" s="238" t="s">
        <v>2283</v>
      </c>
      <c r="D5822" s="193" t="s">
        <v>2284</v>
      </c>
      <c r="E5822" s="183" t="s">
        <v>676</v>
      </c>
      <c r="F5822" s="183" t="s">
        <v>4830</v>
      </c>
      <c r="G5822" s="183" t="s">
        <v>7</v>
      </c>
      <c r="H5822" s="195" t="s">
        <v>109</v>
      </c>
      <c r="I5822" s="183">
        <v>2024</v>
      </c>
      <c r="J5822" s="183">
        <v>10</v>
      </c>
      <c r="K5822" s="183" t="s">
        <v>100</v>
      </c>
      <c r="L5822" s="183" t="s">
        <v>652</v>
      </c>
      <c r="M5822" s="194">
        <v>44911</v>
      </c>
      <c r="N5822" s="183" t="s">
        <v>4837</v>
      </c>
      <c r="O5822" s="183">
        <v>2.99</v>
      </c>
      <c r="P5822" s="183">
        <v>0.05</v>
      </c>
      <c r="Q5822" s="181" t="s">
        <v>99</v>
      </c>
      <c r="R5822" s="181" t="s">
        <v>188</v>
      </c>
      <c r="S5822" s="239">
        <v>1929.53</v>
      </c>
      <c r="T5822" s="181">
        <v>1.72</v>
      </c>
      <c r="U5822" s="239">
        <f>O5822*P5822*S5822*T5822</f>
        <v>496.15934420000002</v>
      </c>
      <c r="V5822" s="181" t="s">
        <v>7</v>
      </c>
    </row>
    <row r="5823" spans="2:22" s="26" customFormat="1" ht="110.25" x14ac:dyDescent="0.25">
      <c r="B5823" s="193" t="s">
        <v>1551</v>
      </c>
      <c r="C5823" s="238" t="s">
        <v>2283</v>
      </c>
      <c r="D5823" s="193" t="s">
        <v>2284</v>
      </c>
      <c r="E5823" s="183" t="s">
        <v>658</v>
      </c>
      <c r="F5823" s="183" t="s">
        <v>7</v>
      </c>
      <c r="G5823" s="183" t="s">
        <v>7</v>
      </c>
      <c r="H5823" s="195" t="s">
        <v>109</v>
      </c>
      <c r="I5823" s="183">
        <v>2024</v>
      </c>
      <c r="J5823" s="183">
        <v>10</v>
      </c>
      <c r="K5823" s="183" t="s">
        <v>100</v>
      </c>
      <c r="L5823" s="183" t="s">
        <v>652</v>
      </c>
      <c r="M5823" s="194">
        <v>44911</v>
      </c>
      <c r="N5823" s="183" t="s">
        <v>4837</v>
      </c>
      <c r="O5823" s="183">
        <v>2.99</v>
      </c>
      <c r="P5823" s="183">
        <v>0.05</v>
      </c>
      <c r="Q5823" s="181" t="s">
        <v>99</v>
      </c>
      <c r="R5823" s="181" t="s">
        <v>189</v>
      </c>
      <c r="S5823" s="239">
        <v>1262.83</v>
      </c>
      <c r="T5823" s="181">
        <v>1.1100000000000001</v>
      </c>
      <c r="U5823" s="239">
        <f t="shared" ref="U5823:U5832" si="296">O5823*P5823*S5823*T5823</f>
        <v>209.56032435000003</v>
      </c>
      <c r="V5823" s="181" t="s">
        <v>7</v>
      </c>
    </row>
    <row r="5824" spans="2:22" s="26" customFormat="1" ht="110.25" x14ac:dyDescent="0.25">
      <c r="B5824" s="193" t="s">
        <v>1551</v>
      </c>
      <c r="C5824" s="238" t="s">
        <v>2283</v>
      </c>
      <c r="D5824" s="193" t="s">
        <v>2284</v>
      </c>
      <c r="E5824" s="183" t="s">
        <v>2059</v>
      </c>
      <c r="F5824" s="183" t="s">
        <v>4831</v>
      </c>
      <c r="G5824" s="183" t="s">
        <v>7</v>
      </c>
      <c r="H5824" s="195" t="s">
        <v>109</v>
      </c>
      <c r="I5824" s="183">
        <v>2024</v>
      </c>
      <c r="J5824" s="183">
        <v>10</v>
      </c>
      <c r="K5824" s="183" t="s">
        <v>4484</v>
      </c>
      <c r="L5824" s="183" t="s">
        <v>652</v>
      </c>
      <c r="M5824" s="194">
        <v>44911</v>
      </c>
      <c r="N5824" s="183" t="s">
        <v>4837</v>
      </c>
      <c r="O5824" s="183">
        <v>1</v>
      </c>
      <c r="P5824" s="183">
        <v>0.05</v>
      </c>
      <c r="Q5824" s="181" t="s">
        <v>99</v>
      </c>
      <c r="R5824" s="181" t="s">
        <v>1556</v>
      </c>
      <c r="S5824" s="239">
        <v>1502.12</v>
      </c>
      <c r="T5824" s="181">
        <v>1.1100000000000001</v>
      </c>
      <c r="U5824" s="239">
        <f t="shared" si="296"/>
        <v>83.367660000000001</v>
      </c>
      <c r="V5824" s="181" t="s">
        <v>7</v>
      </c>
    </row>
    <row r="5825" spans="2:22" s="26" customFormat="1" ht="110.25" x14ac:dyDescent="0.25">
      <c r="B5825" s="193" t="s">
        <v>1551</v>
      </c>
      <c r="C5825" s="238" t="s">
        <v>2283</v>
      </c>
      <c r="D5825" s="193" t="s">
        <v>2284</v>
      </c>
      <c r="E5825" s="183" t="s">
        <v>5381</v>
      </c>
      <c r="F5825" s="183" t="s">
        <v>4831</v>
      </c>
      <c r="G5825" s="183" t="s">
        <v>7</v>
      </c>
      <c r="H5825" s="195" t="s">
        <v>109</v>
      </c>
      <c r="I5825" s="183">
        <v>2024</v>
      </c>
      <c r="J5825" s="183">
        <v>10</v>
      </c>
      <c r="K5825" s="183" t="s">
        <v>151</v>
      </c>
      <c r="L5825" s="183" t="s">
        <v>652</v>
      </c>
      <c r="M5825" s="194">
        <v>44911</v>
      </c>
      <c r="N5825" s="183" t="s">
        <v>4837</v>
      </c>
      <c r="O5825" s="183">
        <v>1</v>
      </c>
      <c r="P5825" s="183">
        <v>1</v>
      </c>
      <c r="Q5825" s="181" t="s">
        <v>1721</v>
      </c>
      <c r="R5825" s="181" t="s">
        <v>152</v>
      </c>
      <c r="S5825" s="239">
        <v>795.69</v>
      </c>
      <c r="T5825" s="181">
        <v>1</v>
      </c>
      <c r="U5825" s="239">
        <f t="shared" si="296"/>
        <v>795.69</v>
      </c>
      <c r="V5825" s="181" t="s">
        <v>7</v>
      </c>
    </row>
    <row r="5826" spans="2:22" s="26" customFormat="1" ht="110.25" x14ac:dyDescent="0.25">
      <c r="B5826" s="193" t="s">
        <v>1551</v>
      </c>
      <c r="C5826" s="238" t="s">
        <v>2283</v>
      </c>
      <c r="D5826" s="193" t="s">
        <v>2284</v>
      </c>
      <c r="E5826" s="183" t="s">
        <v>5443</v>
      </c>
      <c r="F5826" s="183" t="s">
        <v>4832</v>
      </c>
      <c r="G5826" s="183" t="s">
        <v>7</v>
      </c>
      <c r="H5826" s="195" t="s">
        <v>109</v>
      </c>
      <c r="I5826" s="183">
        <v>2024</v>
      </c>
      <c r="J5826" s="183">
        <v>10</v>
      </c>
      <c r="K5826" s="183" t="s">
        <v>5442</v>
      </c>
      <c r="L5826" s="183" t="s">
        <v>652</v>
      </c>
      <c r="M5826" s="194">
        <v>44911</v>
      </c>
      <c r="N5826" s="183" t="s">
        <v>4837</v>
      </c>
      <c r="O5826" s="183">
        <v>1</v>
      </c>
      <c r="P5826" s="183">
        <v>1</v>
      </c>
      <c r="Q5826" s="181" t="s">
        <v>193</v>
      </c>
      <c r="R5826" s="181" t="s">
        <v>1541</v>
      </c>
      <c r="S5826" s="239">
        <v>2823.47</v>
      </c>
      <c r="T5826" s="181">
        <v>1.28</v>
      </c>
      <c r="U5826" s="239">
        <f t="shared" si="296"/>
        <v>3614.0416</v>
      </c>
      <c r="V5826" s="181" t="s">
        <v>7</v>
      </c>
    </row>
    <row r="5827" spans="2:22" s="26" customFormat="1" ht="110.25" x14ac:dyDescent="0.25">
      <c r="B5827" s="193" t="s">
        <v>1551</v>
      </c>
      <c r="C5827" s="238" t="s">
        <v>2283</v>
      </c>
      <c r="D5827" s="193" t="s">
        <v>2284</v>
      </c>
      <c r="E5827" s="183" t="s">
        <v>4129</v>
      </c>
      <c r="F5827" s="183" t="s">
        <v>4832</v>
      </c>
      <c r="G5827" s="183" t="s">
        <v>7</v>
      </c>
      <c r="H5827" s="195" t="s">
        <v>109</v>
      </c>
      <c r="I5827" s="183">
        <v>2024</v>
      </c>
      <c r="J5827" s="183">
        <v>10</v>
      </c>
      <c r="K5827" s="183" t="s">
        <v>3585</v>
      </c>
      <c r="L5827" s="183" t="s">
        <v>652</v>
      </c>
      <c r="M5827" s="194">
        <v>44911</v>
      </c>
      <c r="N5827" s="183" t="s">
        <v>4837</v>
      </c>
      <c r="O5827" s="183">
        <v>1</v>
      </c>
      <c r="P5827" s="183">
        <v>1</v>
      </c>
      <c r="Q5827" s="181" t="s">
        <v>111</v>
      </c>
      <c r="R5827" s="181" t="s">
        <v>139</v>
      </c>
      <c r="S5827" s="239">
        <v>425.5</v>
      </c>
      <c r="T5827" s="181">
        <v>1</v>
      </c>
      <c r="U5827" s="239">
        <f t="shared" si="296"/>
        <v>425.5</v>
      </c>
      <c r="V5827" s="181" t="s">
        <v>7</v>
      </c>
    </row>
    <row r="5828" spans="2:22" s="26" customFormat="1" ht="110.25" x14ac:dyDescent="0.25">
      <c r="B5828" s="193" t="s">
        <v>1551</v>
      </c>
      <c r="C5828" s="238" t="s">
        <v>2283</v>
      </c>
      <c r="D5828" s="193" t="s">
        <v>2284</v>
      </c>
      <c r="E5828" s="183" t="s">
        <v>412</v>
      </c>
      <c r="F5828" s="183" t="s">
        <v>4833</v>
      </c>
      <c r="G5828" s="183" t="s">
        <v>7</v>
      </c>
      <c r="H5828" s="195" t="s">
        <v>109</v>
      </c>
      <c r="I5828" s="183">
        <v>2024</v>
      </c>
      <c r="J5828" s="183">
        <v>10</v>
      </c>
      <c r="K5828" s="183" t="s">
        <v>4616</v>
      </c>
      <c r="L5828" s="183" t="s">
        <v>652</v>
      </c>
      <c r="M5828" s="194">
        <v>44911</v>
      </c>
      <c r="N5828" s="183" t="s">
        <v>4837</v>
      </c>
      <c r="O5828" s="183">
        <v>1</v>
      </c>
      <c r="P5828" s="183">
        <v>1.72</v>
      </c>
      <c r="Q5828" s="181" t="s">
        <v>99</v>
      </c>
      <c r="R5828" s="181" t="s">
        <v>4617</v>
      </c>
      <c r="S5828" s="239">
        <v>3296.01</v>
      </c>
      <c r="T5828" s="181">
        <v>1.32</v>
      </c>
      <c r="U5828" s="239">
        <f t="shared" si="296"/>
        <v>7483.2611040000002</v>
      </c>
      <c r="V5828" s="181" t="s">
        <v>7</v>
      </c>
    </row>
    <row r="5829" spans="2:22" s="26" customFormat="1" ht="110.25" x14ac:dyDescent="0.25">
      <c r="B5829" s="193" t="s">
        <v>1551</v>
      </c>
      <c r="C5829" s="238" t="s">
        <v>2283</v>
      </c>
      <c r="D5829" s="193" t="s">
        <v>2284</v>
      </c>
      <c r="E5829" s="183" t="s">
        <v>545</v>
      </c>
      <c r="F5829" s="183" t="s">
        <v>4833</v>
      </c>
      <c r="G5829" s="183" t="s">
        <v>7</v>
      </c>
      <c r="H5829" s="195" t="s">
        <v>109</v>
      </c>
      <c r="I5829" s="183">
        <v>2024</v>
      </c>
      <c r="J5829" s="183">
        <v>10</v>
      </c>
      <c r="K5829" s="183" t="s">
        <v>4742</v>
      </c>
      <c r="L5829" s="183" t="s">
        <v>652</v>
      </c>
      <c r="M5829" s="194">
        <v>44911</v>
      </c>
      <c r="N5829" s="183" t="s">
        <v>4837</v>
      </c>
      <c r="O5829" s="183">
        <v>1</v>
      </c>
      <c r="P5829" s="183">
        <v>0.44</v>
      </c>
      <c r="Q5829" s="181" t="s">
        <v>102</v>
      </c>
      <c r="R5829" s="181" t="s">
        <v>269</v>
      </c>
      <c r="S5829" s="239">
        <v>2836.51</v>
      </c>
      <c r="T5829" s="181">
        <v>1</v>
      </c>
      <c r="U5829" s="239">
        <f t="shared" si="296"/>
        <v>1248.0644000000002</v>
      </c>
      <c r="V5829" s="181" t="s">
        <v>7</v>
      </c>
    </row>
    <row r="5830" spans="2:22" s="26" customFormat="1" ht="110.25" x14ac:dyDescent="0.25">
      <c r="B5830" s="193" t="s">
        <v>1551</v>
      </c>
      <c r="C5830" s="238" t="s">
        <v>2283</v>
      </c>
      <c r="D5830" s="193" t="s">
        <v>2284</v>
      </c>
      <c r="E5830" s="183" t="s">
        <v>5372</v>
      </c>
      <c r="F5830" s="183" t="s">
        <v>4833</v>
      </c>
      <c r="G5830" s="183" t="s">
        <v>7</v>
      </c>
      <c r="H5830" s="195" t="s">
        <v>109</v>
      </c>
      <c r="I5830" s="183">
        <v>2024</v>
      </c>
      <c r="J5830" s="183">
        <v>10</v>
      </c>
      <c r="K5830" s="183" t="s">
        <v>4034</v>
      </c>
      <c r="L5830" s="183" t="s">
        <v>652</v>
      </c>
      <c r="M5830" s="194">
        <v>44911</v>
      </c>
      <c r="N5830" s="183" t="s">
        <v>4837</v>
      </c>
      <c r="O5830" s="183">
        <v>1</v>
      </c>
      <c r="P5830" s="183">
        <v>1</v>
      </c>
      <c r="Q5830" s="181" t="s">
        <v>102</v>
      </c>
      <c r="R5830" s="181" t="s">
        <v>270</v>
      </c>
      <c r="S5830" s="239">
        <v>866.6</v>
      </c>
      <c r="T5830" s="181">
        <v>1</v>
      </c>
      <c r="U5830" s="239">
        <f t="shared" si="296"/>
        <v>866.6</v>
      </c>
      <c r="V5830" s="181" t="s">
        <v>7</v>
      </c>
    </row>
    <row r="5831" spans="2:22" s="26" customFormat="1" ht="110.25" x14ac:dyDescent="0.25">
      <c r="B5831" s="193" t="s">
        <v>1551</v>
      </c>
      <c r="C5831" s="238" t="s">
        <v>2283</v>
      </c>
      <c r="D5831" s="193" t="s">
        <v>2284</v>
      </c>
      <c r="E5831" s="183" t="s">
        <v>336</v>
      </c>
      <c r="F5831" s="183" t="s">
        <v>4833</v>
      </c>
      <c r="G5831" s="183" t="s">
        <v>7</v>
      </c>
      <c r="H5831" s="195" t="s">
        <v>109</v>
      </c>
      <c r="I5831" s="183">
        <v>2024</v>
      </c>
      <c r="J5831" s="183">
        <v>10</v>
      </c>
      <c r="K5831" s="183" t="s">
        <v>4605</v>
      </c>
      <c r="L5831" s="183" t="s">
        <v>652</v>
      </c>
      <c r="M5831" s="194">
        <v>44911</v>
      </c>
      <c r="N5831" s="183" t="s">
        <v>4837</v>
      </c>
      <c r="O5831" s="183">
        <v>1</v>
      </c>
      <c r="P5831" s="183">
        <v>1.28</v>
      </c>
      <c r="Q5831" s="181" t="s">
        <v>99</v>
      </c>
      <c r="R5831" s="181" t="s">
        <v>4607</v>
      </c>
      <c r="S5831" s="239">
        <v>26087.97</v>
      </c>
      <c r="T5831" s="181">
        <v>1.31</v>
      </c>
      <c r="U5831" s="239">
        <f t="shared" si="296"/>
        <v>43744.308096000001</v>
      </c>
      <c r="V5831" s="181" t="s">
        <v>7</v>
      </c>
    </row>
    <row r="5832" spans="2:22" s="26" customFormat="1" ht="110.25" x14ac:dyDescent="0.25">
      <c r="B5832" s="193" t="s">
        <v>1551</v>
      </c>
      <c r="C5832" s="238" t="s">
        <v>2283</v>
      </c>
      <c r="D5832" s="193" t="s">
        <v>2284</v>
      </c>
      <c r="E5832" s="183" t="s">
        <v>4129</v>
      </c>
      <c r="F5832" s="183" t="s">
        <v>4834</v>
      </c>
      <c r="G5832" s="183" t="s">
        <v>7</v>
      </c>
      <c r="H5832" s="195" t="s">
        <v>109</v>
      </c>
      <c r="I5832" s="183">
        <v>2024</v>
      </c>
      <c r="J5832" s="183">
        <v>10</v>
      </c>
      <c r="K5832" s="183" t="s">
        <v>4326</v>
      </c>
      <c r="L5832" s="183" t="s">
        <v>652</v>
      </c>
      <c r="M5832" s="194">
        <v>44911</v>
      </c>
      <c r="N5832" s="183" t="s">
        <v>4837</v>
      </c>
      <c r="O5832" s="183">
        <v>1</v>
      </c>
      <c r="P5832" s="183">
        <v>1</v>
      </c>
      <c r="Q5832" s="181" t="s">
        <v>111</v>
      </c>
      <c r="R5832" s="181" t="s">
        <v>211</v>
      </c>
      <c r="S5832" s="239">
        <v>4255.01</v>
      </c>
      <c r="T5832" s="181">
        <v>1</v>
      </c>
      <c r="U5832" s="239">
        <f t="shared" si="296"/>
        <v>4255.01</v>
      </c>
      <c r="V5832" s="181" t="s">
        <v>7</v>
      </c>
    </row>
    <row r="5833" spans="2:22" s="26" customFormat="1" ht="94.5" x14ac:dyDescent="0.25">
      <c r="B5833" s="193" t="s">
        <v>1551</v>
      </c>
      <c r="C5833" s="238" t="s">
        <v>4835</v>
      </c>
      <c r="D5833" s="193" t="s">
        <v>2284</v>
      </c>
      <c r="E5833" s="183" t="s">
        <v>26</v>
      </c>
      <c r="F5833" s="183" t="s">
        <v>7</v>
      </c>
      <c r="G5833" s="183" t="s">
        <v>7</v>
      </c>
      <c r="H5833" s="183" t="s">
        <v>7</v>
      </c>
      <c r="I5833" s="183" t="s">
        <v>7</v>
      </c>
      <c r="J5833" s="183" t="s">
        <v>7</v>
      </c>
      <c r="K5833" s="183" t="s">
        <v>7</v>
      </c>
      <c r="L5833" s="183" t="s">
        <v>7</v>
      </c>
      <c r="M5833" s="183" t="s">
        <v>7</v>
      </c>
      <c r="N5833" s="183" t="s">
        <v>7</v>
      </c>
      <c r="O5833" s="183" t="s">
        <v>7</v>
      </c>
      <c r="P5833" s="183" t="s">
        <v>7</v>
      </c>
      <c r="Q5833" s="181" t="s">
        <v>7</v>
      </c>
      <c r="R5833" s="181" t="s">
        <v>7</v>
      </c>
      <c r="S5833" s="239" t="s">
        <v>7</v>
      </c>
      <c r="T5833" s="181" t="s">
        <v>7</v>
      </c>
      <c r="U5833" s="239">
        <f>SUM(U5822:U5832)</f>
        <v>63221.562528550006</v>
      </c>
      <c r="V5833" s="181" t="s">
        <v>7</v>
      </c>
    </row>
    <row r="5834" spans="2:22" s="26" customFormat="1" ht="94.5" x14ac:dyDescent="0.25">
      <c r="B5834" s="193" t="s">
        <v>1551</v>
      </c>
      <c r="C5834" s="238" t="s">
        <v>2285</v>
      </c>
      <c r="D5834" s="193" t="s">
        <v>2286</v>
      </c>
      <c r="E5834" s="183" t="s">
        <v>2157</v>
      </c>
      <c r="F5834" s="183" t="s">
        <v>4836</v>
      </c>
      <c r="G5834" s="183" t="s">
        <v>7</v>
      </c>
      <c r="H5834" s="195" t="s">
        <v>109</v>
      </c>
      <c r="I5834" s="183">
        <v>2024</v>
      </c>
      <c r="J5834" s="183">
        <v>10</v>
      </c>
      <c r="K5834" s="183" t="s">
        <v>4544</v>
      </c>
      <c r="L5834" s="183" t="s">
        <v>652</v>
      </c>
      <c r="M5834" s="194">
        <v>44967</v>
      </c>
      <c r="N5834" s="183" t="s">
        <v>4837</v>
      </c>
      <c r="O5834" s="183">
        <v>1</v>
      </c>
      <c r="P5834" s="183">
        <v>1</v>
      </c>
      <c r="Q5834" s="181" t="s">
        <v>160</v>
      </c>
      <c r="R5834" s="181" t="s">
        <v>4838</v>
      </c>
      <c r="S5834" s="239">
        <v>17548.490000000002</v>
      </c>
      <c r="T5834" s="181">
        <v>1.27</v>
      </c>
      <c r="U5834" s="239">
        <f t="shared" ref="U5834:U5847" si="297">O5834*P5834*S5834*T5834</f>
        <v>22286.582300000002</v>
      </c>
      <c r="V5834" s="181" t="s">
        <v>7</v>
      </c>
    </row>
    <row r="5835" spans="2:22" s="26" customFormat="1" ht="94.5" x14ac:dyDescent="0.25">
      <c r="B5835" s="193" t="s">
        <v>1551</v>
      </c>
      <c r="C5835" s="238" t="s">
        <v>2285</v>
      </c>
      <c r="D5835" s="193" t="s">
        <v>2286</v>
      </c>
      <c r="E5835" s="183" t="s">
        <v>4129</v>
      </c>
      <c r="F5835" s="183" t="s">
        <v>4836</v>
      </c>
      <c r="G5835" s="183" t="s">
        <v>7</v>
      </c>
      <c r="H5835" s="195" t="s">
        <v>109</v>
      </c>
      <c r="I5835" s="183">
        <v>2024</v>
      </c>
      <c r="J5835" s="183">
        <v>10</v>
      </c>
      <c r="K5835" s="183" t="s">
        <v>4279</v>
      </c>
      <c r="L5835" s="183" t="s">
        <v>652</v>
      </c>
      <c r="M5835" s="194">
        <v>44967</v>
      </c>
      <c r="N5835" s="183" t="s">
        <v>4837</v>
      </c>
      <c r="O5835" s="183">
        <v>1</v>
      </c>
      <c r="P5835" s="183">
        <v>1</v>
      </c>
      <c r="Q5835" s="181" t="s">
        <v>111</v>
      </c>
      <c r="R5835" s="181" t="s">
        <v>282</v>
      </c>
      <c r="S5835" s="239">
        <v>709.17</v>
      </c>
      <c r="T5835" s="181">
        <v>1</v>
      </c>
      <c r="U5835" s="239">
        <f t="shared" si="297"/>
        <v>709.17</v>
      </c>
      <c r="V5835" s="181" t="s">
        <v>7</v>
      </c>
    </row>
    <row r="5836" spans="2:22" s="26" customFormat="1" ht="94.5" x14ac:dyDescent="0.25">
      <c r="B5836" s="193" t="s">
        <v>1551</v>
      </c>
      <c r="C5836" s="238" t="s">
        <v>2285</v>
      </c>
      <c r="D5836" s="193" t="s">
        <v>2286</v>
      </c>
      <c r="E5836" s="183" t="s">
        <v>676</v>
      </c>
      <c r="F5836" s="183" t="s">
        <v>4839</v>
      </c>
      <c r="G5836" s="183" t="s">
        <v>7</v>
      </c>
      <c r="H5836" s="195" t="s">
        <v>109</v>
      </c>
      <c r="I5836" s="183">
        <v>2024</v>
      </c>
      <c r="J5836" s="183">
        <v>10</v>
      </c>
      <c r="K5836" s="183" t="s">
        <v>100</v>
      </c>
      <c r="L5836" s="183" t="s">
        <v>652</v>
      </c>
      <c r="M5836" s="194">
        <v>44967</v>
      </c>
      <c r="N5836" s="183" t="s">
        <v>4837</v>
      </c>
      <c r="O5836" s="183">
        <v>2.99</v>
      </c>
      <c r="P5836" s="183">
        <v>0.02</v>
      </c>
      <c r="Q5836" s="181" t="s">
        <v>99</v>
      </c>
      <c r="R5836" s="181" t="s">
        <v>188</v>
      </c>
      <c r="S5836" s="239">
        <v>1929.53</v>
      </c>
      <c r="T5836" s="181">
        <v>1.72</v>
      </c>
      <c r="U5836" s="239">
        <f t="shared" si="297"/>
        <v>198.46373768000001</v>
      </c>
      <c r="V5836" s="181" t="s">
        <v>7</v>
      </c>
    </row>
    <row r="5837" spans="2:22" s="26" customFormat="1" ht="94.5" x14ac:dyDescent="0.25">
      <c r="B5837" s="193" t="s">
        <v>1551</v>
      </c>
      <c r="C5837" s="238" t="s">
        <v>2285</v>
      </c>
      <c r="D5837" s="193" t="s">
        <v>2286</v>
      </c>
      <c r="E5837" s="183" t="s">
        <v>658</v>
      </c>
      <c r="F5837" s="183" t="s">
        <v>4839</v>
      </c>
      <c r="G5837" s="183" t="s">
        <v>7</v>
      </c>
      <c r="H5837" s="195" t="s">
        <v>109</v>
      </c>
      <c r="I5837" s="183">
        <v>2024</v>
      </c>
      <c r="J5837" s="183">
        <v>10</v>
      </c>
      <c r="K5837" s="183" t="s">
        <v>100</v>
      </c>
      <c r="L5837" s="183" t="s">
        <v>652</v>
      </c>
      <c r="M5837" s="194">
        <v>44967</v>
      </c>
      <c r="N5837" s="183" t="s">
        <v>4837</v>
      </c>
      <c r="O5837" s="183">
        <v>2.99</v>
      </c>
      <c r="P5837" s="183">
        <v>0.02</v>
      </c>
      <c r="Q5837" s="181" t="s">
        <v>99</v>
      </c>
      <c r="R5837" s="181" t="s">
        <v>189</v>
      </c>
      <c r="S5837" s="239">
        <v>1262.83</v>
      </c>
      <c r="T5837" s="181">
        <v>1.1100000000000001</v>
      </c>
      <c r="U5837" s="239">
        <f t="shared" si="297"/>
        <v>83.824129740000004</v>
      </c>
      <c r="V5837" s="181" t="s">
        <v>7</v>
      </c>
    </row>
    <row r="5838" spans="2:22" s="26" customFormat="1" ht="94.5" x14ac:dyDescent="0.25">
      <c r="B5838" s="193" t="s">
        <v>1551</v>
      </c>
      <c r="C5838" s="238" t="s">
        <v>2285</v>
      </c>
      <c r="D5838" s="193" t="s">
        <v>2286</v>
      </c>
      <c r="E5838" s="183" t="s">
        <v>2059</v>
      </c>
      <c r="F5838" s="183" t="s">
        <v>4839</v>
      </c>
      <c r="G5838" s="183" t="s">
        <v>7</v>
      </c>
      <c r="H5838" s="195" t="s">
        <v>109</v>
      </c>
      <c r="I5838" s="183">
        <v>2024</v>
      </c>
      <c r="J5838" s="183">
        <v>10</v>
      </c>
      <c r="K5838" s="183" t="s">
        <v>4484</v>
      </c>
      <c r="L5838" s="183" t="s">
        <v>652</v>
      </c>
      <c r="M5838" s="194">
        <v>44967</v>
      </c>
      <c r="N5838" s="183" t="s">
        <v>4837</v>
      </c>
      <c r="O5838" s="183">
        <v>1</v>
      </c>
      <c r="P5838" s="183">
        <v>0.02</v>
      </c>
      <c r="Q5838" s="181" t="s">
        <v>99</v>
      </c>
      <c r="R5838" s="181" t="s">
        <v>1556</v>
      </c>
      <c r="S5838" s="239">
        <v>1502.12</v>
      </c>
      <c r="T5838" s="181">
        <v>1.1100000000000001</v>
      </c>
      <c r="U5838" s="239">
        <f t="shared" si="297"/>
        <v>33.347064000000003</v>
      </c>
      <c r="V5838" s="181" t="s">
        <v>7</v>
      </c>
    </row>
    <row r="5839" spans="2:22" s="26" customFormat="1" ht="94.5" x14ac:dyDescent="0.25">
      <c r="B5839" s="193" t="s">
        <v>1551</v>
      </c>
      <c r="C5839" s="238" t="s">
        <v>2285</v>
      </c>
      <c r="D5839" s="193" t="s">
        <v>2286</v>
      </c>
      <c r="E5839" s="183" t="s">
        <v>5381</v>
      </c>
      <c r="F5839" s="183" t="s">
        <v>4839</v>
      </c>
      <c r="G5839" s="183" t="s">
        <v>7</v>
      </c>
      <c r="H5839" s="195" t="s">
        <v>109</v>
      </c>
      <c r="I5839" s="183">
        <v>2024</v>
      </c>
      <c r="J5839" s="183">
        <v>10</v>
      </c>
      <c r="K5839" s="183" t="s">
        <v>151</v>
      </c>
      <c r="L5839" s="183" t="s">
        <v>652</v>
      </c>
      <c r="M5839" s="194">
        <v>44967</v>
      </c>
      <c r="N5839" s="183" t="s">
        <v>4837</v>
      </c>
      <c r="O5839" s="183">
        <v>1</v>
      </c>
      <c r="P5839" s="183">
        <v>1</v>
      </c>
      <c r="Q5839" s="181" t="s">
        <v>1721</v>
      </c>
      <c r="R5839" s="181" t="s">
        <v>152</v>
      </c>
      <c r="S5839" s="239">
        <v>795.69</v>
      </c>
      <c r="T5839" s="181">
        <v>1</v>
      </c>
      <c r="U5839" s="239">
        <f t="shared" si="297"/>
        <v>795.69</v>
      </c>
      <c r="V5839" s="181" t="s">
        <v>7</v>
      </c>
    </row>
    <row r="5840" spans="2:22" s="26" customFormat="1" ht="94.5" x14ac:dyDescent="0.25">
      <c r="B5840" s="193" t="s">
        <v>1551</v>
      </c>
      <c r="C5840" s="238" t="s">
        <v>2285</v>
      </c>
      <c r="D5840" s="193" t="s">
        <v>2286</v>
      </c>
      <c r="E5840" s="183" t="s">
        <v>412</v>
      </c>
      <c r="F5840" s="183" t="s">
        <v>4840</v>
      </c>
      <c r="G5840" s="183" t="s">
        <v>7</v>
      </c>
      <c r="H5840" s="195" t="s">
        <v>109</v>
      </c>
      <c r="I5840" s="183">
        <v>2024</v>
      </c>
      <c r="J5840" s="183">
        <v>10</v>
      </c>
      <c r="K5840" s="183" t="s">
        <v>4616</v>
      </c>
      <c r="L5840" s="183" t="s">
        <v>652</v>
      </c>
      <c r="M5840" s="194">
        <v>44967</v>
      </c>
      <c r="N5840" s="183" t="s">
        <v>4837</v>
      </c>
      <c r="O5840" s="183">
        <v>1</v>
      </c>
      <c r="P5840" s="183">
        <v>0.09</v>
      </c>
      <c r="Q5840" s="181" t="s">
        <v>99</v>
      </c>
      <c r="R5840" s="181" t="s">
        <v>4617</v>
      </c>
      <c r="S5840" s="239">
        <v>3296.01</v>
      </c>
      <c r="T5840" s="181">
        <v>1.32</v>
      </c>
      <c r="U5840" s="239">
        <f t="shared" si="297"/>
        <v>391.565988</v>
      </c>
      <c r="V5840" s="181" t="s">
        <v>7</v>
      </c>
    </row>
    <row r="5841" spans="2:22" s="26" customFormat="1" ht="94.5" x14ac:dyDescent="0.25">
      <c r="B5841" s="193" t="s">
        <v>1551</v>
      </c>
      <c r="C5841" s="238" t="s">
        <v>2285</v>
      </c>
      <c r="D5841" s="193" t="s">
        <v>2286</v>
      </c>
      <c r="E5841" s="183" t="s">
        <v>629</v>
      </c>
      <c r="F5841" s="183" t="s">
        <v>4841</v>
      </c>
      <c r="G5841" s="183" t="s">
        <v>7</v>
      </c>
      <c r="H5841" s="195" t="s">
        <v>109</v>
      </c>
      <c r="I5841" s="183">
        <v>2024</v>
      </c>
      <c r="J5841" s="183">
        <v>0.4</v>
      </c>
      <c r="K5841" s="183" t="s">
        <v>4842</v>
      </c>
      <c r="L5841" s="183" t="s">
        <v>652</v>
      </c>
      <c r="M5841" s="194">
        <v>44967</v>
      </c>
      <c r="N5841" s="183" t="s">
        <v>4837</v>
      </c>
      <c r="O5841" s="183">
        <v>1</v>
      </c>
      <c r="P5841" s="183">
        <v>0.72</v>
      </c>
      <c r="Q5841" s="181" t="s">
        <v>99</v>
      </c>
      <c r="R5841" s="181" t="s">
        <v>4014</v>
      </c>
      <c r="S5841" s="239">
        <v>1487.98</v>
      </c>
      <c r="T5841" s="181">
        <v>1.32</v>
      </c>
      <c r="U5841" s="239">
        <f t="shared" si="297"/>
        <v>1414.1761919999999</v>
      </c>
      <c r="V5841" s="181" t="s">
        <v>7</v>
      </c>
    </row>
    <row r="5842" spans="2:22" s="26" customFormat="1" ht="94.5" x14ac:dyDescent="0.25">
      <c r="B5842" s="193" t="s">
        <v>1551</v>
      </c>
      <c r="C5842" s="238" t="s">
        <v>2285</v>
      </c>
      <c r="D5842" s="193" t="s">
        <v>2286</v>
      </c>
      <c r="E5842" s="183" t="s">
        <v>629</v>
      </c>
      <c r="F5842" s="183" t="s">
        <v>4841</v>
      </c>
      <c r="G5842" s="183" t="s">
        <v>7</v>
      </c>
      <c r="H5842" s="195" t="s">
        <v>109</v>
      </c>
      <c r="I5842" s="183">
        <v>2024</v>
      </c>
      <c r="J5842" s="183">
        <v>0.4</v>
      </c>
      <c r="K5842" s="183" t="s">
        <v>4489</v>
      </c>
      <c r="L5842" s="183" t="s">
        <v>652</v>
      </c>
      <c r="M5842" s="194">
        <v>44967</v>
      </c>
      <c r="N5842" s="183" t="s">
        <v>4837</v>
      </c>
      <c r="O5842" s="183">
        <v>1</v>
      </c>
      <c r="P5842" s="183">
        <v>2.08</v>
      </c>
      <c r="Q5842" s="181" t="s">
        <v>99</v>
      </c>
      <c r="R5842" s="181" t="s">
        <v>4020</v>
      </c>
      <c r="S5842" s="239">
        <v>1173.72</v>
      </c>
      <c r="T5842" s="181">
        <v>1.32</v>
      </c>
      <c r="U5842" s="239">
        <f t="shared" si="297"/>
        <v>3222.5656320000007</v>
      </c>
      <c r="V5842" s="181" t="s">
        <v>7</v>
      </c>
    </row>
    <row r="5843" spans="2:22" s="26" customFormat="1" ht="94.5" x14ac:dyDescent="0.25">
      <c r="B5843" s="193" t="s">
        <v>1551</v>
      </c>
      <c r="C5843" s="238" t="s">
        <v>2285</v>
      </c>
      <c r="D5843" s="193" t="s">
        <v>2286</v>
      </c>
      <c r="E5843" s="183" t="s">
        <v>629</v>
      </c>
      <c r="F5843" s="183" t="s">
        <v>4841</v>
      </c>
      <c r="G5843" s="183" t="s">
        <v>7</v>
      </c>
      <c r="H5843" s="195" t="s">
        <v>109</v>
      </c>
      <c r="I5843" s="183">
        <v>2024</v>
      </c>
      <c r="J5843" s="183">
        <v>0.4</v>
      </c>
      <c r="K5843" s="183" t="s">
        <v>4705</v>
      </c>
      <c r="L5843" s="183" t="s">
        <v>652</v>
      </c>
      <c r="M5843" s="194">
        <v>44967</v>
      </c>
      <c r="N5843" s="183" t="s">
        <v>4837</v>
      </c>
      <c r="O5843" s="183">
        <v>1</v>
      </c>
      <c r="P5843" s="183">
        <v>0.56000000000000005</v>
      </c>
      <c r="Q5843" s="181" t="s">
        <v>99</v>
      </c>
      <c r="R5843" s="181" t="s">
        <v>4706</v>
      </c>
      <c r="S5843" s="239">
        <v>879.54</v>
      </c>
      <c r="T5843" s="181">
        <v>1.32</v>
      </c>
      <c r="U5843" s="239">
        <f t="shared" si="297"/>
        <v>650.15596800000014</v>
      </c>
      <c r="V5843" s="181" t="s">
        <v>7</v>
      </c>
    </row>
    <row r="5844" spans="2:22" s="26" customFormat="1" ht="94.5" x14ac:dyDescent="0.25">
      <c r="B5844" s="193" t="s">
        <v>1551</v>
      </c>
      <c r="C5844" s="238" t="s">
        <v>2285</v>
      </c>
      <c r="D5844" s="193" t="s">
        <v>2286</v>
      </c>
      <c r="E5844" s="183" t="s">
        <v>629</v>
      </c>
      <c r="F5844" s="183" t="s">
        <v>4841</v>
      </c>
      <c r="G5844" s="183" t="s">
        <v>7</v>
      </c>
      <c r="H5844" s="195" t="s">
        <v>109</v>
      </c>
      <c r="I5844" s="183">
        <v>2024</v>
      </c>
      <c r="J5844" s="183">
        <v>0.4</v>
      </c>
      <c r="K5844" s="183" t="s">
        <v>4709</v>
      </c>
      <c r="L5844" s="183" t="s">
        <v>652</v>
      </c>
      <c r="M5844" s="194">
        <v>44967</v>
      </c>
      <c r="N5844" s="183" t="s">
        <v>4837</v>
      </c>
      <c r="O5844" s="183">
        <v>1</v>
      </c>
      <c r="P5844" s="183">
        <v>0.5</v>
      </c>
      <c r="Q5844" s="181" t="s">
        <v>99</v>
      </c>
      <c r="R5844" s="181" t="s">
        <v>1563</v>
      </c>
      <c r="S5844" s="239">
        <v>658.18</v>
      </c>
      <c r="T5844" s="181">
        <v>1.32</v>
      </c>
      <c r="U5844" s="239">
        <f t="shared" si="297"/>
        <v>434.39879999999999</v>
      </c>
      <c r="V5844" s="181" t="s">
        <v>7</v>
      </c>
    </row>
    <row r="5845" spans="2:22" s="26" customFormat="1" ht="94.5" x14ac:dyDescent="0.25">
      <c r="B5845" s="193" t="s">
        <v>1551</v>
      </c>
      <c r="C5845" s="238" t="s">
        <v>2285</v>
      </c>
      <c r="D5845" s="193" t="s">
        <v>2286</v>
      </c>
      <c r="E5845" s="183" t="s">
        <v>5372</v>
      </c>
      <c r="F5845" s="183" t="s">
        <v>4840</v>
      </c>
      <c r="G5845" s="183" t="s">
        <v>7</v>
      </c>
      <c r="H5845" s="195" t="s">
        <v>109</v>
      </c>
      <c r="I5845" s="183">
        <v>2024</v>
      </c>
      <c r="J5845" s="183">
        <v>10</v>
      </c>
      <c r="K5845" s="183" t="s">
        <v>4034</v>
      </c>
      <c r="L5845" s="183" t="s">
        <v>652</v>
      </c>
      <c r="M5845" s="194">
        <v>44967</v>
      </c>
      <c r="N5845" s="183" t="s">
        <v>4837</v>
      </c>
      <c r="O5845" s="183">
        <v>1</v>
      </c>
      <c r="P5845" s="183">
        <v>1.75</v>
      </c>
      <c r="Q5845" s="181" t="s">
        <v>102</v>
      </c>
      <c r="R5845" s="181" t="s">
        <v>270</v>
      </c>
      <c r="S5845" s="239">
        <v>866.6</v>
      </c>
      <c r="T5845" s="181">
        <v>1</v>
      </c>
      <c r="U5845" s="239">
        <f t="shared" si="297"/>
        <v>1516.55</v>
      </c>
      <c r="V5845" s="181" t="s">
        <v>7</v>
      </c>
    </row>
    <row r="5846" spans="2:22" s="26" customFormat="1" ht="94.5" x14ac:dyDescent="0.25">
      <c r="B5846" s="193" t="s">
        <v>1551</v>
      </c>
      <c r="C5846" s="238" t="s">
        <v>2285</v>
      </c>
      <c r="D5846" s="193" t="s">
        <v>2286</v>
      </c>
      <c r="E5846" s="183" t="s">
        <v>545</v>
      </c>
      <c r="F5846" s="183" t="s">
        <v>4841</v>
      </c>
      <c r="G5846" s="183" t="s">
        <v>7</v>
      </c>
      <c r="H5846" s="195" t="s">
        <v>109</v>
      </c>
      <c r="I5846" s="183">
        <v>2024</v>
      </c>
      <c r="J5846" s="183">
        <v>0.4</v>
      </c>
      <c r="K5846" s="183" t="s">
        <v>2175</v>
      </c>
      <c r="L5846" s="183" t="s">
        <v>652</v>
      </c>
      <c r="M5846" s="194">
        <v>44967</v>
      </c>
      <c r="N5846" s="183" t="s">
        <v>4837</v>
      </c>
      <c r="O5846" s="183">
        <v>1</v>
      </c>
      <c r="P5846" s="183">
        <v>1.66</v>
      </c>
      <c r="Q5846" s="181" t="s">
        <v>102</v>
      </c>
      <c r="R5846" s="181" t="s">
        <v>4843</v>
      </c>
      <c r="S5846" s="239">
        <v>933.4</v>
      </c>
      <c r="T5846" s="181">
        <v>1</v>
      </c>
      <c r="U5846" s="239">
        <f t="shared" si="297"/>
        <v>1549.444</v>
      </c>
      <c r="V5846" s="181" t="s">
        <v>7</v>
      </c>
    </row>
    <row r="5847" spans="2:22" s="26" customFormat="1" ht="94.5" x14ac:dyDescent="0.25">
      <c r="B5847" s="193" t="s">
        <v>1551</v>
      </c>
      <c r="C5847" s="238" t="s">
        <v>2285</v>
      </c>
      <c r="D5847" s="193" t="s">
        <v>2286</v>
      </c>
      <c r="E5847" s="183" t="s">
        <v>545</v>
      </c>
      <c r="F5847" s="183" t="s">
        <v>4840</v>
      </c>
      <c r="G5847" s="183" t="s">
        <v>7</v>
      </c>
      <c r="H5847" s="195" t="s">
        <v>109</v>
      </c>
      <c r="I5847" s="183">
        <v>2024</v>
      </c>
      <c r="J5847" s="183">
        <v>10</v>
      </c>
      <c r="K5847" s="183" t="s">
        <v>4742</v>
      </c>
      <c r="L5847" s="183" t="s">
        <v>652</v>
      </c>
      <c r="M5847" s="194">
        <v>44967</v>
      </c>
      <c r="N5847" s="183" t="s">
        <v>4837</v>
      </c>
      <c r="O5847" s="183">
        <v>1</v>
      </c>
      <c r="P5847" s="183">
        <v>0.09</v>
      </c>
      <c r="Q5847" s="181" t="s">
        <v>102</v>
      </c>
      <c r="R5847" s="181" t="s">
        <v>269</v>
      </c>
      <c r="S5847" s="239">
        <v>2836.51</v>
      </c>
      <c r="T5847" s="181">
        <v>1</v>
      </c>
      <c r="U5847" s="239">
        <f t="shared" si="297"/>
        <v>255.2859</v>
      </c>
      <c r="V5847" s="181" t="s">
        <v>7</v>
      </c>
    </row>
    <row r="5848" spans="2:22" s="26" customFormat="1" ht="94.5" x14ac:dyDescent="0.25">
      <c r="B5848" s="193" t="s">
        <v>1551</v>
      </c>
      <c r="C5848" s="238" t="s">
        <v>2285</v>
      </c>
      <c r="D5848" s="193" t="s">
        <v>2286</v>
      </c>
      <c r="E5848" s="183" t="s">
        <v>26</v>
      </c>
      <c r="F5848" s="183" t="s">
        <v>7</v>
      </c>
      <c r="G5848" s="183" t="s">
        <v>7</v>
      </c>
      <c r="H5848" s="183" t="s">
        <v>7</v>
      </c>
      <c r="I5848" s="183" t="s">
        <v>7</v>
      </c>
      <c r="J5848" s="183" t="s">
        <v>7</v>
      </c>
      <c r="K5848" s="183" t="s">
        <v>7</v>
      </c>
      <c r="L5848" s="183" t="s">
        <v>7</v>
      </c>
      <c r="M5848" s="183" t="s">
        <v>7</v>
      </c>
      <c r="N5848" s="183" t="s">
        <v>7</v>
      </c>
      <c r="O5848" s="183" t="s">
        <v>7</v>
      </c>
      <c r="P5848" s="183" t="s">
        <v>7</v>
      </c>
      <c r="Q5848" s="181" t="s">
        <v>7</v>
      </c>
      <c r="R5848" s="181" t="s">
        <v>7</v>
      </c>
      <c r="S5848" s="239" t="s">
        <v>7</v>
      </c>
      <c r="T5848" s="181" t="s">
        <v>7</v>
      </c>
      <c r="U5848" s="239">
        <f>SUM(U5834:U5847)</f>
        <v>33541.219711420003</v>
      </c>
      <c r="V5848" s="181" t="s">
        <v>7</v>
      </c>
    </row>
    <row r="5849" spans="2:22" s="26" customFormat="1" ht="110.25" x14ac:dyDescent="0.25">
      <c r="B5849" s="193" t="s">
        <v>1551</v>
      </c>
      <c r="C5849" s="238" t="s">
        <v>2287</v>
      </c>
      <c r="D5849" s="193" t="s">
        <v>2288</v>
      </c>
      <c r="E5849" s="183" t="s">
        <v>120</v>
      </c>
      <c r="F5849" s="183" t="s">
        <v>4844</v>
      </c>
      <c r="G5849" s="183" t="s">
        <v>7</v>
      </c>
      <c r="H5849" s="195" t="s">
        <v>109</v>
      </c>
      <c r="I5849" s="183">
        <v>2024</v>
      </c>
      <c r="J5849" s="183">
        <v>10</v>
      </c>
      <c r="K5849" s="183" t="s">
        <v>100</v>
      </c>
      <c r="L5849" s="183" t="s">
        <v>652</v>
      </c>
      <c r="M5849" s="183" t="s">
        <v>3315</v>
      </c>
      <c r="N5849" s="183" t="s">
        <v>4837</v>
      </c>
      <c r="O5849" s="183">
        <v>2.99</v>
      </c>
      <c r="P5849" s="183">
        <v>0.02</v>
      </c>
      <c r="Q5849" s="181" t="s">
        <v>99</v>
      </c>
      <c r="R5849" s="181" t="s">
        <v>188</v>
      </c>
      <c r="S5849" s="239">
        <v>1929.53</v>
      </c>
      <c r="T5849" s="181">
        <v>1.72</v>
      </c>
      <c r="U5849" s="239">
        <f t="shared" ref="U5849:U5854" si="298">O5849*P5849*S5849*T5849</f>
        <v>198.46373768000001</v>
      </c>
      <c r="V5849" s="181" t="s">
        <v>7</v>
      </c>
    </row>
    <row r="5850" spans="2:22" s="26" customFormat="1" ht="110.25" x14ac:dyDescent="0.25">
      <c r="B5850" s="193" t="s">
        <v>1551</v>
      </c>
      <c r="C5850" s="238" t="s">
        <v>2287</v>
      </c>
      <c r="D5850" s="193" t="s">
        <v>2288</v>
      </c>
      <c r="E5850" s="183" t="s">
        <v>121</v>
      </c>
      <c r="F5850" s="183" t="s">
        <v>4844</v>
      </c>
      <c r="G5850" s="183" t="s">
        <v>7</v>
      </c>
      <c r="H5850" s="195" t="s">
        <v>109</v>
      </c>
      <c r="I5850" s="183">
        <v>2024</v>
      </c>
      <c r="J5850" s="183">
        <v>10</v>
      </c>
      <c r="K5850" s="183" t="s">
        <v>100</v>
      </c>
      <c r="L5850" s="183" t="s">
        <v>652</v>
      </c>
      <c r="M5850" s="183" t="s">
        <v>3315</v>
      </c>
      <c r="N5850" s="183" t="s">
        <v>4837</v>
      </c>
      <c r="O5850" s="183">
        <v>2.99</v>
      </c>
      <c r="P5850" s="183">
        <v>0.02</v>
      </c>
      <c r="Q5850" s="181" t="s">
        <v>99</v>
      </c>
      <c r="R5850" s="181" t="s">
        <v>4473</v>
      </c>
      <c r="S5850" s="239">
        <v>1262.83</v>
      </c>
      <c r="T5850" s="181">
        <v>1.1100000000000001</v>
      </c>
      <c r="U5850" s="239">
        <f t="shared" si="298"/>
        <v>83.824129740000004</v>
      </c>
      <c r="V5850" s="181" t="s">
        <v>7</v>
      </c>
    </row>
    <row r="5851" spans="2:22" s="26" customFormat="1" ht="110.25" x14ac:dyDescent="0.25">
      <c r="B5851" s="193" t="s">
        <v>1551</v>
      </c>
      <c r="C5851" s="238" t="s">
        <v>2287</v>
      </c>
      <c r="D5851" s="193" t="s">
        <v>2288</v>
      </c>
      <c r="E5851" s="183" t="s">
        <v>2273</v>
      </c>
      <c r="F5851" s="183" t="s">
        <v>4844</v>
      </c>
      <c r="G5851" s="183" t="s">
        <v>7</v>
      </c>
      <c r="H5851" s="195" t="s">
        <v>109</v>
      </c>
      <c r="I5851" s="183">
        <v>2024</v>
      </c>
      <c r="J5851" s="183">
        <v>10</v>
      </c>
      <c r="K5851" s="183" t="s">
        <v>4845</v>
      </c>
      <c r="L5851" s="183" t="s">
        <v>652</v>
      </c>
      <c r="M5851" s="183" t="s">
        <v>3315</v>
      </c>
      <c r="N5851" s="183" t="s">
        <v>4837</v>
      </c>
      <c r="O5851" s="183">
        <v>1</v>
      </c>
      <c r="P5851" s="183">
        <v>0.02</v>
      </c>
      <c r="Q5851" s="181" t="s">
        <v>99</v>
      </c>
      <c r="R5851" s="181" t="s">
        <v>4475</v>
      </c>
      <c r="S5851" s="239">
        <v>1502.12</v>
      </c>
      <c r="T5851" s="181">
        <v>1.1100000000000001</v>
      </c>
      <c r="U5851" s="239">
        <f t="shared" si="298"/>
        <v>33.347064000000003</v>
      </c>
      <c r="V5851" s="181" t="s">
        <v>7</v>
      </c>
    </row>
    <row r="5852" spans="2:22" s="26" customFormat="1" ht="110.25" x14ac:dyDescent="0.25">
      <c r="B5852" s="193" t="s">
        <v>1551</v>
      </c>
      <c r="C5852" s="238" t="s">
        <v>2287</v>
      </c>
      <c r="D5852" s="193" t="s">
        <v>2288</v>
      </c>
      <c r="E5852" s="183" t="s">
        <v>5443</v>
      </c>
      <c r="F5852" s="183" t="s">
        <v>4846</v>
      </c>
      <c r="G5852" s="183" t="s">
        <v>7</v>
      </c>
      <c r="H5852" s="195" t="s">
        <v>109</v>
      </c>
      <c r="I5852" s="183">
        <v>2024</v>
      </c>
      <c r="J5852" s="183">
        <v>10</v>
      </c>
      <c r="K5852" s="183" t="s">
        <v>5442</v>
      </c>
      <c r="L5852" s="183" t="s">
        <v>652</v>
      </c>
      <c r="M5852" s="183" t="s">
        <v>3315</v>
      </c>
      <c r="N5852" s="183" t="s">
        <v>4837</v>
      </c>
      <c r="O5852" s="183">
        <v>1</v>
      </c>
      <c r="P5852" s="183">
        <v>2</v>
      </c>
      <c r="Q5852" s="181" t="s">
        <v>193</v>
      </c>
      <c r="R5852" s="181" t="s">
        <v>1541</v>
      </c>
      <c r="S5852" s="239">
        <v>2823.47</v>
      </c>
      <c r="T5852" s="181">
        <v>1.28</v>
      </c>
      <c r="U5852" s="239">
        <f t="shared" si="298"/>
        <v>7228.0832</v>
      </c>
      <c r="V5852" s="181" t="s">
        <v>7</v>
      </c>
    </row>
    <row r="5853" spans="2:22" s="26" customFormat="1" ht="110.25" x14ac:dyDescent="0.25">
      <c r="B5853" s="193" t="s">
        <v>1551</v>
      </c>
      <c r="C5853" s="238" t="s">
        <v>2287</v>
      </c>
      <c r="D5853" s="193" t="s">
        <v>2288</v>
      </c>
      <c r="E5853" s="183" t="s">
        <v>5381</v>
      </c>
      <c r="F5853" s="183" t="s">
        <v>4844</v>
      </c>
      <c r="G5853" s="183" t="s">
        <v>7</v>
      </c>
      <c r="H5853" s="195" t="s">
        <v>109</v>
      </c>
      <c r="I5853" s="183">
        <v>2024</v>
      </c>
      <c r="J5853" s="183">
        <v>10</v>
      </c>
      <c r="K5853" s="183" t="s">
        <v>4847</v>
      </c>
      <c r="L5853" s="183" t="s">
        <v>652</v>
      </c>
      <c r="M5853" s="183" t="s">
        <v>3315</v>
      </c>
      <c r="N5853" s="183" t="s">
        <v>4837</v>
      </c>
      <c r="O5853" s="183">
        <v>1</v>
      </c>
      <c r="P5853" s="183">
        <v>1</v>
      </c>
      <c r="Q5853" s="181" t="s">
        <v>1721</v>
      </c>
      <c r="R5853" s="181" t="s">
        <v>152</v>
      </c>
      <c r="S5853" s="239">
        <v>795.69</v>
      </c>
      <c r="T5853" s="181">
        <v>1</v>
      </c>
      <c r="U5853" s="239">
        <f t="shared" si="298"/>
        <v>795.69</v>
      </c>
      <c r="V5853" s="181" t="s">
        <v>7</v>
      </c>
    </row>
    <row r="5854" spans="2:22" s="26" customFormat="1" ht="110.25" x14ac:dyDescent="0.25">
      <c r="B5854" s="193" t="s">
        <v>1551</v>
      </c>
      <c r="C5854" s="238" t="s">
        <v>2287</v>
      </c>
      <c r="D5854" s="193" t="s">
        <v>2288</v>
      </c>
      <c r="E5854" s="183" t="s">
        <v>4129</v>
      </c>
      <c r="F5854" s="183" t="s">
        <v>4846</v>
      </c>
      <c r="G5854" s="183" t="s">
        <v>7</v>
      </c>
      <c r="H5854" s="195" t="s">
        <v>109</v>
      </c>
      <c r="I5854" s="183">
        <v>2024</v>
      </c>
      <c r="J5854" s="183">
        <v>10</v>
      </c>
      <c r="K5854" s="183" t="s">
        <v>3585</v>
      </c>
      <c r="L5854" s="183" t="s">
        <v>652</v>
      </c>
      <c r="M5854" s="183" t="s">
        <v>3315</v>
      </c>
      <c r="N5854" s="183" t="s">
        <v>4837</v>
      </c>
      <c r="O5854" s="183">
        <v>1</v>
      </c>
      <c r="P5854" s="183">
        <v>1</v>
      </c>
      <c r="Q5854" s="181" t="s">
        <v>111</v>
      </c>
      <c r="R5854" s="181" t="s">
        <v>139</v>
      </c>
      <c r="S5854" s="239">
        <v>425.5</v>
      </c>
      <c r="T5854" s="181">
        <v>1</v>
      </c>
      <c r="U5854" s="239">
        <f t="shared" si="298"/>
        <v>425.5</v>
      </c>
      <c r="V5854" s="181" t="s">
        <v>7</v>
      </c>
    </row>
    <row r="5855" spans="2:22" s="26" customFormat="1" ht="110.25" x14ac:dyDescent="0.25">
      <c r="B5855" s="193" t="s">
        <v>1551</v>
      </c>
      <c r="C5855" s="238" t="s">
        <v>2287</v>
      </c>
      <c r="D5855" s="193" t="s">
        <v>2288</v>
      </c>
      <c r="E5855" s="183" t="s">
        <v>26</v>
      </c>
      <c r="F5855" s="183" t="s">
        <v>7</v>
      </c>
      <c r="G5855" s="183" t="s">
        <v>7</v>
      </c>
      <c r="H5855" s="183" t="s">
        <v>7</v>
      </c>
      <c r="I5855" s="183" t="s">
        <v>7</v>
      </c>
      <c r="J5855" s="183" t="s">
        <v>7</v>
      </c>
      <c r="K5855" s="183" t="s">
        <v>7</v>
      </c>
      <c r="L5855" s="183" t="s">
        <v>7</v>
      </c>
      <c r="M5855" s="183" t="s">
        <v>7</v>
      </c>
      <c r="N5855" s="183" t="s">
        <v>7</v>
      </c>
      <c r="O5855" s="183" t="s">
        <v>7</v>
      </c>
      <c r="P5855" s="183" t="s">
        <v>7</v>
      </c>
      <c r="Q5855" s="181" t="s">
        <v>7</v>
      </c>
      <c r="R5855" s="181" t="s">
        <v>7</v>
      </c>
      <c r="S5855" s="239" t="s">
        <v>7</v>
      </c>
      <c r="T5855" s="181" t="s">
        <v>7</v>
      </c>
      <c r="U5855" s="239">
        <f>SUM(U5849:U5854)</f>
        <v>8764.9081314199993</v>
      </c>
      <c r="V5855" s="181" t="s">
        <v>7</v>
      </c>
    </row>
    <row r="5856" spans="2:22" s="26" customFormat="1" ht="78.75" x14ac:dyDescent="0.25">
      <c r="B5856" s="193" t="s">
        <v>1551</v>
      </c>
      <c r="C5856" s="238" t="s">
        <v>2289</v>
      </c>
      <c r="D5856" s="193" t="s">
        <v>2350</v>
      </c>
      <c r="E5856" s="183" t="s">
        <v>1816</v>
      </c>
      <c r="F5856" s="183" t="s">
        <v>4848</v>
      </c>
      <c r="G5856" s="183" t="s">
        <v>7</v>
      </c>
      <c r="H5856" s="195" t="s">
        <v>109</v>
      </c>
      <c r="I5856" s="183">
        <v>2024</v>
      </c>
      <c r="J5856" s="183">
        <v>10</v>
      </c>
      <c r="K5856" s="183" t="s">
        <v>4486</v>
      </c>
      <c r="L5856" s="183" t="s">
        <v>652</v>
      </c>
      <c r="M5856" s="194">
        <v>45041</v>
      </c>
      <c r="N5856" s="183" t="s">
        <v>4837</v>
      </c>
      <c r="O5856" s="183">
        <v>1</v>
      </c>
      <c r="P5856" s="183">
        <v>1</v>
      </c>
      <c r="Q5856" s="181" t="s">
        <v>160</v>
      </c>
      <c r="R5856" s="181" t="s">
        <v>4013</v>
      </c>
      <c r="S5856" s="239">
        <v>1786.74</v>
      </c>
      <c r="T5856" s="181">
        <v>1.27</v>
      </c>
      <c r="U5856" s="239">
        <f>O5856*P5856*S5856*T5856</f>
        <v>2269.1597999999999</v>
      </c>
      <c r="V5856" s="181" t="s">
        <v>7</v>
      </c>
    </row>
    <row r="5857" spans="2:22" s="26" customFormat="1" ht="78.75" x14ac:dyDescent="0.25">
      <c r="B5857" s="193" t="s">
        <v>1551</v>
      </c>
      <c r="C5857" s="238" t="s">
        <v>2289</v>
      </c>
      <c r="D5857" s="193" t="s">
        <v>2350</v>
      </c>
      <c r="E5857" s="183" t="s">
        <v>275</v>
      </c>
      <c r="F5857" s="183" t="s">
        <v>4848</v>
      </c>
      <c r="G5857" s="183" t="s">
        <v>7</v>
      </c>
      <c r="H5857" s="195" t="s">
        <v>109</v>
      </c>
      <c r="I5857" s="183">
        <v>2024</v>
      </c>
      <c r="J5857" s="183">
        <v>0.4</v>
      </c>
      <c r="K5857" s="183" t="s">
        <v>5400</v>
      </c>
      <c r="L5857" s="183" t="s">
        <v>652</v>
      </c>
      <c r="M5857" s="194">
        <v>45041</v>
      </c>
      <c r="N5857" s="183" t="s">
        <v>4837</v>
      </c>
      <c r="O5857" s="183">
        <v>1</v>
      </c>
      <c r="P5857" s="183">
        <v>3</v>
      </c>
      <c r="Q5857" s="181" t="s">
        <v>169</v>
      </c>
      <c r="R5857" s="181" t="s">
        <v>2880</v>
      </c>
      <c r="S5857" s="239">
        <v>111.97</v>
      </c>
      <c r="T5857" s="181">
        <v>1.34</v>
      </c>
      <c r="U5857" s="239">
        <f t="shared" ref="U5857:U5869" si="299">O5857*P5857*S5857*T5857</f>
        <v>450.11939999999998</v>
      </c>
      <c r="V5857" s="181" t="s">
        <v>7</v>
      </c>
    </row>
    <row r="5858" spans="2:22" s="26" customFormat="1" ht="78.75" x14ac:dyDescent="0.25">
      <c r="B5858" s="193" t="s">
        <v>1551</v>
      </c>
      <c r="C5858" s="238" t="s">
        <v>2289</v>
      </c>
      <c r="D5858" s="193" t="s">
        <v>2350</v>
      </c>
      <c r="E5858" s="183" t="s">
        <v>4129</v>
      </c>
      <c r="F5858" s="183" t="s">
        <v>4848</v>
      </c>
      <c r="G5858" s="183" t="s">
        <v>7</v>
      </c>
      <c r="H5858" s="195" t="s">
        <v>109</v>
      </c>
      <c r="I5858" s="183">
        <v>2024</v>
      </c>
      <c r="J5858" s="183" t="s">
        <v>7</v>
      </c>
      <c r="K5858" s="183" t="s">
        <v>4849</v>
      </c>
      <c r="L5858" s="183" t="s">
        <v>652</v>
      </c>
      <c r="M5858" s="194">
        <v>45041</v>
      </c>
      <c r="N5858" s="183" t="s">
        <v>4837</v>
      </c>
      <c r="O5858" s="183">
        <v>1</v>
      </c>
      <c r="P5858" s="183">
        <v>1</v>
      </c>
      <c r="Q5858" s="181" t="s">
        <v>111</v>
      </c>
      <c r="R5858" s="181" t="s">
        <v>139</v>
      </c>
      <c r="S5858" s="239">
        <v>425.5</v>
      </c>
      <c r="T5858" s="181">
        <v>1</v>
      </c>
      <c r="U5858" s="239">
        <f t="shared" si="299"/>
        <v>425.5</v>
      </c>
      <c r="V5858" s="181" t="s">
        <v>7</v>
      </c>
    </row>
    <row r="5859" spans="2:22" s="26" customFormat="1" ht="78.75" x14ac:dyDescent="0.25">
      <c r="B5859" s="193" t="s">
        <v>1551</v>
      </c>
      <c r="C5859" s="238" t="s">
        <v>2289</v>
      </c>
      <c r="D5859" s="193" t="s">
        <v>2350</v>
      </c>
      <c r="E5859" s="183" t="s">
        <v>676</v>
      </c>
      <c r="F5859" s="183" t="s">
        <v>4850</v>
      </c>
      <c r="G5859" s="183" t="s">
        <v>7</v>
      </c>
      <c r="H5859" s="195" t="s">
        <v>109</v>
      </c>
      <c r="I5859" s="183">
        <v>2024</v>
      </c>
      <c r="J5859" s="183">
        <v>10</v>
      </c>
      <c r="K5859" s="183" t="s">
        <v>100</v>
      </c>
      <c r="L5859" s="183" t="s">
        <v>652</v>
      </c>
      <c r="M5859" s="194">
        <v>45041</v>
      </c>
      <c r="N5859" s="183" t="s">
        <v>4837</v>
      </c>
      <c r="O5859" s="183">
        <v>2.99</v>
      </c>
      <c r="P5859" s="183">
        <v>0.01</v>
      </c>
      <c r="Q5859" s="181" t="s">
        <v>99</v>
      </c>
      <c r="R5859" s="181" t="s">
        <v>188</v>
      </c>
      <c r="S5859" s="239">
        <v>1929.53</v>
      </c>
      <c r="T5859" s="181">
        <v>1.72</v>
      </c>
      <c r="U5859" s="239">
        <f t="shared" si="299"/>
        <v>99.231868840000004</v>
      </c>
      <c r="V5859" s="181" t="s">
        <v>7</v>
      </c>
    </row>
    <row r="5860" spans="2:22" s="26" customFormat="1" ht="78.75" x14ac:dyDescent="0.25">
      <c r="B5860" s="193" t="s">
        <v>1551</v>
      </c>
      <c r="C5860" s="238" t="s">
        <v>2289</v>
      </c>
      <c r="D5860" s="193" t="s">
        <v>2350</v>
      </c>
      <c r="E5860" s="183" t="s">
        <v>658</v>
      </c>
      <c r="F5860" s="183" t="s">
        <v>4850</v>
      </c>
      <c r="G5860" s="183" t="s">
        <v>7</v>
      </c>
      <c r="H5860" s="195" t="s">
        <v>109</v>
      </c>
      <c r="I5860" s="183">
        <v>2024</v>
      </c>
      <c r="J5860" s="183">
        <v>10</v>
      </c>
      <c r="K5860" s="183" t="s">
        <v>100</v>
      </c>
      <c r="L5860" s="183" t="s">
        <v>652</v>
      </c>
      <c r="M5860" s="194">
        <v>45041</v>
      </c>
      <c r="N5860" s="183" t="s">
        <v>4837</v>
      </c>
      <c r="O5860" s="183">
        <v>2.99</v>
      </c>
      <c r="P5860" s="183">
        <v>0.01</v>
      </c>
      <c r="Q5860" s="181" t="s">
        <v>99</v>
      </c>
      <c r="R5860" s="181" t="s">
        <v>189</v>
      </c>
      <c r="S5860" s="239">
        <v>1262.83</v>
      </c>
      <c r="T5860" s="181">
        <v>1.1100000000000001</v>
      </c>
      <c r="U5860" s="239">
        <f t="shared" si="299"/>
        <v>41.912064870000002</v>
      </c>
      <c r="V5860" s="181" t="s">
        <v>7</v>
      </c>
    </row>
    <row r="5861" spans="2:22" s="26" customFormat="1" ht="78.75" x14ac:dyDescent="0.25">
      <c r="B5861" s="193" t="s">
        <v>1551</v>
      </c>
      <c r="C5861" s="238" t="s">
        <v>2289</v>
      </c>
      <c r="D5861" s="193" t="s">
        <v>2350</v>
      </c>
      <c r="E5861" s="183" t="s">
        <v>2059</v>
      </c>
      <c r="F5861" s="183" t="s">
        <v>4850</v>
      </c>
      <c r="G5861" s="183" t="s">
        <v>7</v>
      </c>
      <c r="H5861" s="195" t="s">
        <v>109</v>
      </c>
      <c r="I5861" s="183">
        <v>2024</v>
      </c>
      <c r="J5861" s="183">
        <v>10</v>
      </c>
      <c r="K5861" s="183" t="s">
        <v>4484</v>
      </c>
      <c r="L5861" s="183" t="s">
        <v>652</v>
      </c>
      <c r="M5861" s="194">
        <v>45041</v>
      </c>
      <c r="N5861" s="183" t="s">
        <v>4837</v>
      </c>
      <c r="O5861" s="183">
        <v>1</v>
      </c>
      <c r="P5861" s="183">
        <v>0.01</v>
      </c>
      <c r="Q5861" s="181" t="s">
        <v>99</v>
      </c>
      <c r="R5861" s="181" t="s">
        <v>1556</v>
      </c>
      <c r="S5861" s="239">
        <v>1502.12</v>
      </c>
      <c r="T5861" s="181">
        <v>1.1100000000000001</v>
      </c>
      <c r="U5861" s="239">
        <f t="shared" si="299"/>
        <v>16.673532000000002</v>
      </c>
      <c r="V5861" s="181" t="s">
        <v>7</v>
      </c>
    </row>
    <row r="5862" spans="2:22" s="26" customFormat="1" ht="78.75" x14ac:dyDescent="0.25">
      <c r="B5862" s="193" t="s">
        <v>1551</v>
      </c>
      <c r="C5862" s="238" t="s">
        <v>2289</v>
      </c>
      <c r="D5862" s="193" t="s">
        <v>2350</v>
      </c>
      <c r="E5862" s="183" t="s">
        <v>5381</v>
      </c>
      <c r="F5862" s="183" t="s">
        <v>4850</v>
      </c>
      <c r="G5862" s="183" t="s">
        <v>7</v>
      </c>
      <c r="H5862" s="195" t="s">
        <v>109</v>
      </c>
      <c r="I5862" s="183">
        <v>2024</v>
      </c>
      <c r="J5862" s="183">
        <v>10</v>
      </c>
      <c r="K5862" s="183" t="s">
        <v>151</v>
      </c>
      <c r="L5862" s="183" t="s">
        <v>652</v>
      </c>
      <c r="M5862" s="194">
        <v>45041</v>
      </c>
      <c r="N5862" s="183" t="s">
        <v>4837</v>
      </c>
      <c r="O5862" s="183">
        <v>1</v>
      </c>
      <c r="P5862" s="183">
        <v>1</v>
      </c>
      <c r="Q5862" s="181" t="s">
        <v>1721</v>
      </c>
      <c r="R5862" s="181" t="s">
        <v>152</v>
      </c>
      <c r="S5862" s="239">
        <v>795.69</v>
      </c>
      <c r="T5862" s="181">
        <v>1</v>
      </c>
      <c r="U5862" s="239">
        <f t="shared" si="299"/>
        <v>795.69</v>
      </c>
      <c r="V5862" s="181" t="s">
        <v>7</v>
      </c>
    </row>
    <row r="5863" spans="2:22" s="26" customFormat="1" ht="78.75" x14ac:dyDescent="0.25">
      <c r="B5863" s="193" t="s">
        <v>1551</v>
      </c>
      <c r="C5863" s="238" t="s">
        <v>2289</v>
      </c>
      <c r="D5863" s="193" t="s">
        <v>2350</v>
      </c>
      <c r="E5863" s="183" t="s">
        <v>26</v>
      </c>
      <c r="F5863" s="183" t="s">
        <v>7</v>
      </c>
      <c r="G5863" s="183" t="s">
        <v>7</v>
      </c>
      <c r="H5863" s="183" t="s">
        <v>7</v>
      </c>
      <c r="I5863" s="183" t="s">
        <v>7</v>
      </c>
      <c r="J5863" s="183" t="s">
        <v>7</v>
      </c>
      <c r="K5863" s="183" t="s">
        <v>7</v>
      </c>
      <c r="L5863" s="183" t="s">
        <v>7</v>
      </c>
      <c r="M5863" s="183" t="s">
        <v>7</v>
      </c>
      <c r="N5863" s="183" t="s">
        <v>7</v>
      </c>
      <c r="O5863" s="183" t="s">
        <v>7</v>
      </c>
      <c r="P5863" s="183" t="s">
        <v>7</v>
      </c>
      <c r="Q5863" s="181" t="s">
        <v>7</v>
      </c>
      <c r="R5863" s="181" t="s">
        <v>7</v>
      </c>
      <c r="S5863" s="239" t="s">
        <v>7</v>
      </c>
      <c r="T5863" s="181" t="s">
        <v>7</v>
      </c>
      <c r="U5863" s="239">
        <f>U5862+U5861+U5860+U5859+U5858+U5857+U5856</f>
        <v>4098.2866657100003</v>
      </c>
      <c r="V5863" s="181" t="s">
        <v>7</v>
      </c>
    </row>
    <row r="5864" spans="2:22" s="26" customFormat="1" ht="78.75" x14ac:dyDescent="0.25">
      <c r="B5864" s="193" t="s">
        <v>1551</v>
      </c>
      <c r="C5864" s="238" t="s">
        <v>2290</v>
      </c>
      <c r="D5864" s="193" t="s">
        <v>2351</v>
      </c>
      <c r="E5864" s="183" t="s">
        <v>120</v>
      </c>
      <c r="F5864" s="183" t="s">
        <v>4851</v>
      </c>
      <c r="G5864" s="183" t="s">
        <v>7</v>
      </c>
      <c r="H5864" s="195" t="s">
        <v>109</v>
      </c>
      <c r="I5864" s="183">
        <v>2023</v>
      </c>
      <c r="J5864" s="183">
        <v>10</v>
      </c>
      <c r="K5864" s="183" t="s">
        <v>100</v>
      </c>
      <c r="L5864" s="183" t="s">
        <v>652</v>
      </c>
      <c r="M5864" s="194">
        <v>45041</v>
      </c>
      <c r="N5864" s="183" t="s">
        <v>4837</v>
      </c>
      <c r="O5864" s="183">
        <v>2.99</v>
      </c>
      <c r="P5864" s="183">
        <v>5.0000000000000001E-3</v>
      </c>
      <c r="Q5864" s="181" t="s">
        <v>99</v>
      </c>
      <c r="R5864" s="181" t="s">
        <v>188</v>
      </c>
      <c r="S5864" s="239">
        <v>1929.53</v>
      </c>
      <c r="T5864" s="181">
        <v>1.72</v>
      </c>
      <c r="U5864" s="239">
        <f t="shared" si="299"/>
        <v>49.615934420000002</v>
      </c>
      <c r="V5864" s="181" t="s">
        <v>7</v>
      </c>
    </row>
    <row r="5865" spans="2:22" s="26" customFormat="1" ht="78.75" x14ac:dyDescent="0.25">
      <c r="B5865" s="193" t="s">
        <v>1551</v>
      </c>
      <c r="C5865" s="238" t="s">
        <v>2290</v>
      </c>
      <c r="D5865" s="193" t="s">
        <v>2351</v>
      </c>
      <c r="E5865" s="183" t="s">
        <v>121</v>
      </c>
      <c r="F5865" s="183" t="s">
        <v>4851</v>
      </c>
      <c r="G5865" s="183" t="s">
        <v>7</v>
      </c>
      <c r="H5865" s="195" t="s">
        <v>109</v>
      </c>
      <c r="I5865" s="183">
        <v>2023</v>
      </c>
      <c r="J5865" s="183">
        <v>10</v>
      </c>
      <c r="K5865" s="183" t="s">
        <v>100</v>
      </c>
      <c r="L5865" s="183" t="s">
        <v>652</v>
      </c>
      <c r="M5865" s="194">
        <v>45041</v>
      </c>
      <c r="N5865" s="183" t="s">
        <v>4837</v>
      </c>
      <c r="O5865" s="183">
        <v>2.99</v>
      </c>
      <c r="P5865" s="183">
        <f>P5864</f>
        <v>5.0000000000000001E-3</v>
      </c>
      <c r="Q5865" s="181" t="s">
        <v>99</v>
      </c>
      <c r="R5865" s="181" t="s">
        <v>4473</v>
      </c>
      <c r="S5865" s="239">
        <v>1262.83</v>
      </c>
      <c r="T5865" s="181">
        <v>1.1100000000000001</v>
      </c>
      <c r="U5865" s="239">
        <f t="shared" si="299"/>
        <v>20.956032435000001</v>
      </c>
      <c r="V5865" s="181" t="s">
        <v>7</v>
      </c>
    </row>
    <row r="5866" spans="2:22" s="26" customFormat="1" ht="78.75" x14ac:dyDescent="0.25">
      <c r="B5866" s="193" t="s">
        <v>1551</v>
      </c>
      <c r="C5866" s="238" t="s">
        <v>2290</v>
      </c>
      <c r="D5866" s="193" t="s">
        <v>2351</v>
      </c>
      <c r="E5866" s="183" t="s">
        <v>2273</v>
      </c>
      <c r="F5866" s="183" t="s">
        <v>4851</v>
      </c>
      <c r="G5866" s="183" t="s">
        <v>7</v>
      </c>
      <c r="H5866" s="195" t="s">
        <v>109</v>
      </c>
      <c r="I5866" s="183">
        <v>2023</v>
      </c>
      <c r="J5866" s="183">
        <v>10</v>
      </c>
      <c r="K5866" s="183" t="s">
        <v>4845</v>
      </c>
      <c r="L5866" s="183" t="s">
        <v>652</v>
      </c>
      <c r="M5866" s="194">
        <v>45041</v>
      </c>
      <c r="N5866" s="183" t="s">
        <v>4837</v>
      </c>
      <c r="O5866" s="183">
        <v>1</v>
      </c>
      <c r="P5866" s="183">
        <f>P5865</f>
        <v>5.0000000000000001E-3</v>
      </c>
      <c r="Q5866" s="181" t="s">
        <v>99</v>
      </c>
      <c r="R5866" s="181" t="s">
        <v>4475</v>
      </c>
      <c r="S5866" s="239">
        <v>1502.12</v>
      </c>
      <c r="T5866" s="181">
        <v>1.1100000000000001</v>
      </c>
      <c r="U5866" s="239">
        <f t="shared" si="299"/>
        <v>8.3367660000000008</v>
      </c>
      <c r="V5866" s="181" t="s">
        <v>7</v>
      </c>
    </row>
    <row r="5867" spans="2:22" s="26" customFormat="1" ht="78.75" x14ac:dyDescent="0.25">
      <c r="B5867" s="193" t="s">
        <v>1551</v>
      </c>
      <c r="C5867" s="238" t="s">
        <v>2290</v>
      </c>
      <c r="D5867" s="193" t="s">
        <v>2351</v>
      </c>
      <c r="E5867" s="183" t="s">
        <v>5443</v>
      </c>
      <c r="F5867" s="183" t="s">
        <v>4852</v>
      </c>
      <c r="G5867" s="183" t="s">
        <v>7</v>
      </c>
      <c r="H5867" s="195" t="s">
        <v>109</v>
      </c>
      <c r="I5867" s="183">
        <v>2023</v>
      </c>
      <c r="J5867" s="183">
        <v>10</v>
      </c>
      <c r="K5867" s="183" t="s">
        <v>5442</v>
      </c>
      <c r="L5867" s="183" t="s">
        <v>652</v>
      </c>
      <c r="M5867" s="194">
        <v>45041</v>
      </c>
      <c r="N5867" s="183" t="s">
        <v>4837</v>
      </c>
      <c r="O5867" s="183">
        <v>1</v>
      </c>
      <c r="P5867" s="183">
        <v>1</v>
      </c>
      <c r="Q5867" s="181" t="s">
        <v>193</v>
      </c>
      <c r="R5867" s="181" t="s">
        <v>1541</v>
      </c>
      <c r="S5867" s="239">
        <v>2823.47</v>
      </c>
      <c r="T5867" s="181">
        <v>1.28</v>
      </c>
      <c r="U5867" s="239">
        <f t="shared" si="299"/>
        <v>3614.0416</v>
      </c>
      <c r="V5867" s="181" t="s">
        <v>7</v>
      </c>
    </row>
    <row r="5868" spans="2:22" s="26" customFormat="1" ht="78.75" x14ac:dyDescent="0.25">
      <c r="B5868" s="193" t="s">
        <v>1551</v>
      </c>
      <c r="C5868" s="238" t="s">
        <v>2290</v>
      </c>
      <c r="D5868" s="193" t="s">
        <v>2351</v>
      </c>
      <c r="E5868" s="183" t="s">
        <v>5381</v>
      </c>
      <c r="F5868" s="183" t="s">
        <v>4851</v>
      </c>
      <c r="G5868" s="183" t="s">
        <v>7</v>
      </c>
      <c r="H5868" s="195" t="s">
        <v>109</v>
      </c>
      <c r="I5868" s="183">
        <v>2023</v>
      </c>
      <c r="J5868" s="183">
        <v>10</v>
      </c>
      <c r="K5868" s="183" t="s">
        <v>4847</v>
      </c>
      <c r="L5868" s="183" t="s">
        <v>652</v>
      </c>
      <c r="M5868" s="194">
        <v>45041</v>
      </c>
      <c r="N5868" s="183" t="s">
        <v>4837</v>
      </c>
      <c r="O5868" s="183">
        <v>1</v>
      </c>
      <c r="P5868" s="183">
        <v>1</v>
      </c>
      <c r="Q5868" s="181" t="s">
        <v>1721</v>
      </c>
      <c r="R5868" s="181" t="s">
        <v>152</v>
      </c>
      <c r="S5868" s="239">
        <v>795.69</v>
      </c>
      <c r="T5868" s="181">
        <v>1</v>
      </c>
      <c r="U5868" s="239">
        <f t="shared" si="299"/>
        <v>795.69</v>
      </c>
      <c r="V5868" s="181" t="s">
        <v>7</v>
      </c>
    </row>
    <row r="5869" spans="2:22" s="26" customFormat="1" ht="78.75" x14ac:dyDescent="0.25">
      <c r="B5869" s="193" t="s">
        <v>1551</v>
      </c>
      <c r="C5869" s="238" t="s">
        <v>2290</v>
      </c>
      <c r="D5869" s="193" t="s">
        <v>2351</v>
      </c>
      <c r="E5869" s="183" t="s">
        <v>4129</v>
      </c>
      <c r="F5869" s="183" t="s">
        <v>4852</v>
      </c>
      <c r="G5869" s="183" t="s">
        <v>7</v>
      </c>
      <c r="H5869" s="195" t="s">
        <v>109</v>
      </c>
      <c r="I5869" s="183">
        <v>2023</v>
      </c>
      <c r="J5869" s="183">
        <v>10</v>
      </c>
      <c r="K5869" s="183" t="s">
        <v>3585</v>
      </c>
      <c r="L5869" s="183" t="s">
        <v>652</v>
      </c>
      <c r="M5869" s="194">
        <v>45041</v>
      </c>
      <c r="N5869" s="183" t="s">
        <v>4837</v>
      </c>
      <c r="O5869" s="183">
        <v>1</v>
      </c>
      <c r="P5869" s="183">
        <v>1</v>
      </c>
      <c r="Q5869" s="181" t="s">
        <v>111</v>
      </c>
      <c r="R5869" s="181" t="s">
        <v>139</v>
      </c>
      <c r="S5869" s="239">
        <v>425.5</v>
      </c>
      <c r="T5869" s="181">
        <v>1</v>
      </c>
      <c r="U5869" s="239">
        <f t="shared" si="299"/>
        <v>425.5</v>
      </c>
      <c r="V5869" s="181" t="s">
        <v>7</v>
      </c>
    </row>
    <row r="5870" spans="2:22" s="26" customFormat="1" ht="78.75" x14ac:dyDescent="0.25">
      <c r="B5870" s="193" t="s">
        <v>1551</v>
      </c>
      <c r="C5870" s="238" t="s">
        <v>2290</v>
      </c>
      <c r="D5870" s="193" t="s">
        <v>2351</v>
      </c>
      <c r="E5870" s="183" t="s">
        <v>26</v>
      </c>
      <c r="F5870" s="183" t="s">
        <v>7</v>
      </c>
      <c r="G5870" s="183" t="s">
        <v>7</v>
      </c>
      <c r="H5870" s="183" t="s">
        <v>7</v>
      </c>
      <c r="I5870" s="183" t="s">
        <v>7</v>
      </c>
      <c r="J5870" s="183" t="s">
        <v>7</v>
      </c>
      <c r="K5870" s="183" t="s">
        <v>7</v>
      </c>
      <c r="L5870" s="183" t="s">
        <v>7</v>
      </c>
      <c r="M5870" s="183" t="s">
        <v>7</v>
      </c>
      <c r="N5870" s="183" t="s">
        <v>7</v>
      </c>
      <c r="O5870" s="183" t="s">
        <v>7</v>
      </c>
      <c r="P5870" s="183" t="s">
        <v>7</v>
      </c>
      <c r="Q5870" s="181" t="s">
        <v>7</v>
      </c>
      <c r="R5870" s="181" t="s">
        <v>7</v>
      </c>
      <c r="S5870" s="239" t="s">
        <v>7</v>
      </c>
      <c r="T5870" s="181" t="s">
        <v>7</v>
      </c>
      <c r="U5870" s="239">
        <f>SUM(U5864:U5869)</f>
        <v>4914.1403328550005</v>
      </c>
      <c r="V5870" s="181" t="s">
        <v>7</v>
      </c>
    </row>
    <row r="5871" spans="2:22" s="26" customFormat="1" ht="78.75" x14ac:dyDescent="0.25">
      <c r="B5871" s="193" t="s">
        <v>1551</v>
      </c>
      <c r="C5871" s="238" t="s">
        <v>4853</v>
      </c>
      <c r="D5871" s="193" t="s">
        <v>2291</v>
      </c>
      <c r="E5871" s="183" t="s">
        <v>120</v>
      </c>
      <c r="F5871" s="183" t="s">
        <v>4854</v>
      </c>
      <c r="G5871" s="183" t="s">
        <v>7</v>
      </c>
      <c r="H5871" s="195" t="s">
        <v>109</v>
      </c>
      <c r="I5871" s="183">
        <v>2023</v>
      </c>
      <c r="J5871" s="183">
        <v>10</v>
      </c>
      <c r="K5871" s="183" t="s">
        <v>100</v>
      </c>
      <c r="L5871" s="183" t="s">
        <v>1823</v>
      </c>
      <c r="M5871" s="194">
        <v>45041</v>
      </c>
      <c r="N5871" s="183" t="s">
        <v>4837</v>
      </c>
      <c r="O5871" s="183">
        <v>2.99</v>
      </c>
      <c r="P5871" s="183">
        <v>0.01</v>
      </c>
      <c r="Q5871" s="181" t="s">
        <v>99</v>
      </c>
      <c r="R5871" s="181" t="s">
        <v>188</v>
      </c>
      <c r="S5871" s="239">
        <v>1929.53</v>
      </c>
      <c r="T5871" s="181">
        <v>1.72</v>
      </c>
      <c r="U5871" s="239">
        <f>O5871*P5871*S5871*T5871</f>
        <v>99.231868840000004</v>
      </c>
      <c r="V5871" s="181" t="s">
        <v>7</v>
      </c>
    </row>
    <row r="5872" spans="2:22" s="26" customFormat="1" ht="78.75" x14ac:dyDescent="0.25">
      <c r="B5872" s="193" t="s">
        <v>1551</v>
      </c>
      <c r="C5872" s="238" t="s">
        <v>4853</v>
      </c>
      <c r="D5872" s="193" t="s">
        <v>2291</v>
      </c>
      <c r="E5872" s="183" t="s">
        <v>121</v>
      </c>
      <c r="F5872" s="183" t="s">
        <v>4854</v>
      </c>
      <c r="G5872" s="183" t="s">
        <v>7</v>
      </c>
      <c r="H5872" s="195" t="s">
        <v>109</v>
      </c>
      <c r="I5872" s="183">
        <v>2023</v>
      </c>
      <c r="J5872" s="183">
        <v>10</v>
      </c>
      <c r="K5872" s="183" t="s">
        <v>100</v>
      </c>
      <c r="L5872" s="183" t="s">
        <v>652</v>
      </c>
      <c r="M5872" s="194">
        <v>45041</v>
      </c>
      <c r="N5872" s="183" t="s">
        <v>4837</v>
      </c>
      <c r="O5872" s="183">
        <v>2.99</v>
      </c>
      <c r="P5872" s="183">
        <f>P5871</f>
        <v>0.01</v>
      </c>
      <c r="Q5872" s="181" t="s">
        <v>99</v>
      </c>
      <c r="R5872" s="181" t="s">
        <v>4473</v>
      </c>
      <c r="S5872" s="239">
        <v>1262.83</v>
      </c>
      <c r="T5872" s="181">
        <v>1.1100000000000001</v>
      </c>
      <c r="U5872" s="239">
        <f t="shared" ref="U5872:U5878" si="300">O5872*P5872*S5872*T5872</f>
        <v>41.912064870000002</v>
      </c>
      <c r="V5872" s="181" t="s">
        <v>7</v>
      </c>
    </row>
    <row r="5873" spans="2:22" s="26" customFormat="1" ht="78.75" x14ac:dyDescent="0.25">
      <c r="B5873" s="193" t="s">
        <v>1551</v>
      </c>
      <c r="C5873" s="238" t="s">
        <v>4853</v>
      </c>
      <c r="D5873" s="193" t="s">
        <v>2291</v>
      </c>
      <c r="E5873" s="183" t="s">
        <v>2273</v>
      </c>
      <c r="F5873" s="183" t="s">
        <v>4854</v>
      </c>
      <c r="G5873" s="183" t="s">
        <v>7</v>
      </c>
      <c r="H5873" s="195" t="s">
        <v>109</v>
      </c>
      <c r="I5873" s="183">
        <v>2023</v>
      </c>
      <c r="J5873" s="183">
        <v>10</v>
      </c>
      <c r="K5873" s="183" t="s">
        <v>4474</v>
      </c>
      <c r="L5873" s="183" t="s">
        <v>652</v>
      </c>
      <c r="M5873" s="194">
        <v>45041</v>
      </c>
      <c r="N5873" s="183" t="s">
        <v>4837</v>
      </c>
      <c r="O5873" s="183">
        <v>1</v>
      </c>
      <c r="P5873" s="183">
        <f>P5872*3*1.045</f>
        <v>3.1349999999999996E-2</v>
      </c>
      <c r="Q5873" s="181" t="s">
        <v>99</v>
      </c>
      <c r="R5873" s="181" t="s">
        <v>4475</v>
      </c>
      <c r="S5873" s="239">
        <v>1502.12</v>
      </c>
      <c r="T5873" s="181">
        <v>1.1100000000000001</v>
      </c>
      <c r="U5873" s="239">
        <f t="shared" si="300"/>
        <v>52.271522819999994</v>
      </c>
      <c r="V5873" s="181" t="s">
        <v>7</v>
      </c>
    </row>
    <row r="5874" spans="2:22" s="26" customFormat="1" ht="78.75" x14ac:dyDescent="0.25">
      <c r="B5874" s="193" t="s">
        <v>1551</v>
      </c>
      <c r="C5874" s="238" t="s">
        <v>4853</v>
      </c>
      <c r="D5874" s="193" t="s">
        <v>2291</v>
      </c>
      <c r="E5874" s="183" t="s">
        <v>3417</v>
      </c>
      <c r="F5874" s="183" t="s">
        <v>4855</v>
      </c>
      <c r="G5874" s="183" t="s">
        <v>7</v>
      </c>
      <c r="H5874" s="195" t="s">
        <v>109</v>
      </c>
      <c r="I5874" s="183">
        <v>2023</v>
      </c>
      <c r="J5874" s="183">
        <v>10</v>
      </c>
      <c r="K5874" s="183" t="s">
        <v>5442</v>
      </c>
      <c r="L5874" s="183" t="s">
        <v>652</v>
      </c>
      <c r="M5874" s="194">
        <v>45041</v>
      </c>
      <c r="N5874" s="183" t="s">
        <v>4837</v>
      </c>
      <c r="O5874" s="183">
        <v>1</v>
      </c>
      <c r="P5874" s="183">
        <v>1</v>
      </c>
      <c r="Q5874" s="181" t="s">
        <v>193</v>
      </c>
      <c r="R5874" s="181" t="s">
        <v>552</v>
      </c>
      <c r="S5874" s="239">
        <v>2246.6999999999998</v>
      </c>
      <c r="T5874" s="181">
        <v>1.28</v>
      </c>
      <c r="U5874" s="239">
        <f t="shared" si="300"/>
        <v>2875.7759999999998</v>
      </c>
      <c r="V5874" s="181" t="s">
        <v>7</v>
      </c>
    </row>
    <row r="5875" spans="2:22" s="26" customFormat="1" ht="78.75" x14ac:dyDescent="0.25">
      <c r="B5875" s="193" t="s">
        <v>1551</v>
      </c>
      <c r="C5875" s="238" t="s">
        <v>4853</v>
      </c>
      <c r="D5875" s="193" t="s">
        <v>2291</v>
      </c>
      <c r="E5875" s="183" t="s">
        <v>4477</v>
      </c>
      <c r="F5875" s="183" t="s">
        <v>4856</v>
      </c>
      <c r="G5875" s="183" t="s">
        <v>7</v>
      </c>
      <c r="H5875" s="195" t="s">
        <v>109</v>
      </c>
      <c r="I5875" s="183">
        <v>2023</v>
      </c>
      <c r="J5875" s="183">
        <v>10</v>
      </c>
      <c r="K5875" s="183" t="s">
        <v>5401</v>
      </c>
      <c r="L5875" s="183" t="s">
        <v>652</v>
      </c>
      <c r="M5875" s="194">
        <v>45041</v>
      </c>
      <c r="N5875" s="183" t="s">
        <v>4837</v>
      </c>
      <c r="O5875" s="183">
        <v>1</v>
      </c>
      <c r="P5875" s="183">
        <v>1</v>
      </c>
      <c r="Q5875" s="181" t="s">
        <v>169</v>
      </c>
      <c r="R5875" s="181" t="s">
        <v>4479</v>
      </c>
      <c r="S5875" s="239">
        <v>841.03</v>
      </c>
      <c r="T5875" s="181">
        <v>1.34</v>
      </c>
      <c r="U5875" s="239">
        <f t="shared" si="300"/>
        <v>1126.9802</v>
      </c>
      <c r="V5875" s="181" t="s">
        <v>7</v>
      </c>
    </row>
    <row r="5876" spans="2:22" s="26" customFormat="1" ht="78.75" x14ac:dyDescent="0.25">
      <c r="B5876" s="193" t="s">
        <v>1551</v>
      </c>
      <c r="C5876" s="238" t="s">
        <v>4853</v>
      </c>
      <c r="D5876" s="193" t="s">
        <v>2291</v>
      </c>
      <c r="E5876" s="183" t="s">
        <v>5381</v>
      </c>
      <c r="F5876" s="183" t="s">
        <v>4854</v>
      </c>
      <c r="G5876" s="183" t="s">
        <v>7</v>
      </c>
      <c r="H5876" s="195" t="s">
        <v>109</v>
      </c>
      <c r="I5876" s="183">
        <v>2023</v>
      </c>
      <c r="J5876" s="183">
        <v>10</v>
      </c>
      <c r="K5876" s="183" t="s">
        <v>3886</v>
      </c>
      <c r="L5876" s="183" t="s">
        <v>1823</v>
      </c>
      <c r="M5876" s="194">
        <v>45041</v>
      </c>
      <c r="N5876" s="183" t="s">
        <v>4837</v>
      </c>
      <c r="O5876" s="183">
        <v>1</v>
      </c>
      <c r="P5876" s="183">
        <v>1</v>
      </c>
      <c r="Q5876" s="181" t="s">
        <v>1721</v>
      </c>
      <c r="R5876" s="181" t="s">
        <v>152</v>
      </c>
      <c r="S5876" s="239">
        <v>795.69</v>
      </c>
      <c r="T5876" s="181">
        <v>1</v>
      </c>
      <c r="U5876" s="239">
        <f t="shared" si="300"/>
        <v>795.69</v>
      </c>
      <c r="V5876" s="181" t="s">
        <v>7</v>
      </c>
    </row>
    <row r="5877" spans="2:22" s="26" customFormat="1" ht="78.75" x14ac:dyDescent="0.25">
      <c r="B5877" s="193" t="s">
        <v>1551</v>
      </c>
      <c r="C5877" s="238" t="s">
        <v>4853</v>
      </c>
      <c r="D5877" s="193" t="s">
        <v>2291</v>
      </c>
      <c r="E5877" s="183" t="s">
        <v>4129</v>
      </c>
      <c r="F5877" s="183" t="s">
        <v>4855</v>
      </c>
      <c r="G5877" s="183" t="s">
        <v>7</v>
      </c>
      <c r="H5877" s="195" t="s">
        <v>109</v>
      </c>
      <c r="I5877" s="183">
        <v>2023</v>
      </c>
      <c r="J5877" s="183">
        <v>10</v>
      </c>
      <c r="K5877" s="183" t="s">
        <v>4480</v>
      </c>
      <c r="L5877" s="183" t="s">
        <v>652</v>
      </c>
      <c r="M5877" s="194">
        <v>45041</v>
      </c>
      <c r="N5877" s="183" t="s">
        <v>4837</v>
      </c>
      <c r="O5877" s="183">
        <v>1</v>
      </c>
      <c r="P5877" s="183">
        <v>1</v>
      </c>
      <c r="Q5877" s="181" t="s">
        <v>111</v>
      </c>
      <c r="R5877" s="181" t="s">
        <v>139</v>
      </c>
      <c r="S5877" s="239">
        <v>425.5</v>
      </c>
      <c r="T5877" s="181">
        <v>1</v>
      </c>
      <c r="U5877" s="239">
        <f t="shared" si="300"/>
        <v>425.5</v>
      </c>
      <c r="V5877" s="181" t="s">
        <v>7</v>
      </c>
    </row>
    <row r="5878" spans="2:22" s="26" customFormat="1" ht="78.75" x14ac:dyDescent="0.25">
      <c r="B5878" s="193" t="s">
        <v>1551</v>
      </c>
      <c r="C5878" s="238" t="s">
        <v>4853</v>
      </c>
      <c r="D5878" s="193" t="s">
        <v>2291</v>
      </c>
      <c r="E5878" s="183" t="s">
        <v>5304</v>
      </c>
      <c r="F5878" s="183" t="s">
        <v>4854</v>
      </c>
      <c r="G5878" s="183" t="s">
        <v>7</v>
      </c>
      <c r="H5878" s="195" t="s">
        <v>109</v>
      </c>
      <c r="I5878" s="183">
        <v>2024</v>
      </c>
      <c r="J5878" s="183">
        <v>35</v>
      </c>
      <c r="K5878" s="183" t="s">
        <v>101</v>
      </c>
      <c r="L5878" s="183" t="s">
        <v>652</v>
      </c>
      <c r="M5878" s="194">
        <v>45041</v>
      </c>
      <c r="N5878" s="183" t="s">
        <v>4837</v>
      </c>
      <c r="O5878" s="183">
        <v>1</v>
      </c>
      <c r="P5878" s="183">
        <f>P5868</f>
        <v>1</v>
      </c>
      <c r="Q5878" s="181" t="s">
        <v>103</v>
      </c>
      <c r="R5878" s="181" t="s">
        <v>192</v>
      </c>
      <c r="S5878" s="239">
        <v>3050.84</v>
      </c>
      <c r="T5878" s="181">
        <v>1</v>
      </c>
      <c r="U5878" s="239">
        <f t="shared" si="300"/>
        <v>3050.84</v>
      </c>
      <c r="V5878" s="181" t="s">
        <v>7</v>
      </c>
    </row>
    <row r="5879" spans="2:22" s="26" customFormat="1" ht="78.75" x14ac:dyDescent="0.25">
      <c r="B5879" s="193" t="s">
        <v>1551</v>
      </c>
      <c r="C5879" s="238" t="s">
        <v>4853</v>
      </c>
      <c r="D5879" s="193" t="s">
        <v>2291</v>
      </c>
      <c r="E5879" s="183" t="s">
        <v>26</v>
      </c>
      <c r="F5879" s="183" t="s">
        <v>7</v>
      </c>
      <c r="G5879" s="183" t="s">
        <v>7</v>
      </c>
      <c r="H5879" s="183" t="s">
        <v>7</v>
      </c>
      <c r="I5879" s="183" t="s">
        <v>7</v>
      </c>
      <c r="J5879" s="183" t="s">
        <v>7</v>
      </c>
      <c r="K5879" s="183" t="s">
        <v>7</v>
      </c>
      <c r="L5879" s="183" t="s">
        <v>7</v>
      </c>
      <c r="M5879" s="183" t="s">
        <v>7</v>
      </c>
      <c r="N5879" s="183" t="s">
        <v>7</v>
      </c>
      <c r="O5879" s="183" t="s">
        <v>7</v>
      </c>
      <c r="P5879" s="183" t="s">
        <v>7</v>
      </c>
      <c r="Q5879" s="181" t="s">
        <v>7</v>
      </c>
      <c r="R5879" s="181" t="s">
        <v>7</v>
      </c>
      <c r="S5879" s="239" t="s">
        <v>7</v>
      </c>
      <c r="T5879" s="181" t="s">
        <v>7</v>
      </c>
      <c r="U5879" s="239">
        <f>U5878+U5877+U5876+U5875+U5874+U5873+U5872+U5871</f>
        <v>8468.20165653</v>
      </c>
      <c r="V5879" s="181" t="s">
        <v>7</v>
      </c>
    </row>
    <row r="5880" spans="2:22" s="26" customFormat="1" ht="78.75" x14ac:dyDescent="0.25">
      <c r="B5880" s="193" t="s">
        <v>1540</v>
      </c>
      <c r="C5880" s="238" t="s">
        <v>2299</v>
      </c>
      <c r="D5880" s="193" t="s">
        <v>2300</v>
      </c>
      <c r="E5880" s="183" t="s">
        <v>412</v>
      </c>
      <c r="F5880" s="183" t="s">
        <v>4857</v>
      </c>
      <c r="G5880" s="183" t="s">
        <v>7</v>
      </c>
      <c r="H5880" s="195" t="s">
        <v>109</v>
      </c>
      <c r="I5880" s="183">
        <v>2025</v>
      </c>
      <c r="J5880" s="183">
        <v>10</v>
      </c>
      <c r="K5880" s="183" t="s">
        <v>542</v>
      </c>
      <c r="L5880" s="183" t="s">
        <v>4858</v>
      </c>
      <c r="M5880" s="194">
        <v>44915</v>
      </c>
      <c r="N5880" s="183" t="s">
        <v>4837</v>
      </c>
      <c r="O5880" s="183">
        <v>1</v>
      </c>
      <c r="P5880" s="183">
        <f>0.43+0.002</f>
        <v>0.432</v>
      </c>
      <c r="Q5880" s="181" t="s">
        <v>99</v>
      </c>
      <c r="R5880" s="181" t="s">
        <v>703</v>
      </c>
      <c r="S5880" s="239">
        <v>4928</v>
      </c>
      <c r="T5880" s="181">
        <v>1.32</v>
      </c>
      <c r="U5880" s="239">
        <f>O5880*P5880*S5880*T5880</f>
        <v>2810.1427200000003</v>
      </c>
      <c r="V5880" s="181" t="s">
        <v>7</v>
      </c>
    </row>
    <row r="5881" spans="2:22" s="26" customFormat="1" ht="78.75" x14ac:dyDescent="0.25">
      <c r="B5881" s="193" t="s">
        <v>1540</v>
      </c>
      <c r="C5881" s="238" t="s">
        <v>2299</v>
      </c>
      <c r="D5881" s="193" t="s">
        <v>2300</v>
      </c>
      <c r="E5881" s="183" t="s">
        <v>545</v>
      </c>
      <c r="F5881" s="183" t="s">
        <v>4857</v>
      </c>
      <c r="G5881" s="183" t="s">
        <v>7</v>
      </c>
      <c r="H5881" s="195" t="s">
        <v>109</v>
      </c>
      <c r="I5881" s="183">
        <v>2025</v>
      </c>
      <c r="J5881" s="183">
        <v>10</v>
      </c>
      <c r="K5881" s="183" t="s">
        <v>5324</v>
      </c>
      <c r="L5881" s="183" t="s">
        <v>4858</v>
      </c>
      <c r="M5881" s="194">
        <v>44915</v>
      </c>
      <c r="N5881" s="183" t="s">
        <v>4837</v>
      </c>
      <c r="O5881" s="183">
        <v>1</v>
      </c>
      <c r="P5881" s="183">
        <f>P5880</f>
        <v>0.432</v>
      </c>
      <c r="Q5881" s="181" t="s">
        <v>102</v>
      </c>
      <c r="R5881" s="181" t="s">
        <v>1324</v>
      </c>
      <c r="S5881" s="239">
        <v>2836.51</v>
      </c>
      <c r="T5881" s="181">
        <v>1</v>
      </c>
      <c r="U5881" s="239">
        <f>O5881*P5881*S5881*T5881</f>
        <v>1225.3723200000002</v>
      </c>
      <c r="V5881" s="181" t="s">
        <v>7</v>
      </c>
    </row>
    <row r="5882" spans="2:22" s="26" customFormat="1" ht="78.75" x14ac:dyDescent="0.25">
      <c r="B5882" s="193" t="s">
        <v>1540</v>
      </c>
      <c r="C5882" s="238" t="s">
        <v>2299</v>
      </c>
      <c r="D5882" s="193" t="s">
        <v>2300</v>
      </c>
      <c r="E5882" s="183" t="s">
        <v>5372</v>
      </c>
      <c r="F5882" s="183" t="s">
        <v>4857</v>
      </c>
      <c r="G5882" s="183" t="s">
        <v>7</v>
      </c>
      <c r="H5882" s="195" t="s">
        <v>109</v>
      </c>
      <c r="I5882" s="183">
        <v>2025</v>
      </c>
      <c r="J5882" s="183">
        <v>10</v>
      </c>
      <c r="K5882" s="183" t="s">
        <v>4034</v>
      </c>
      <c r="L5882" s="183" t="s">
        <v>4858</v>
      </c>
      <c r="M5882" s="194">
        <v>44915</v>
      </c>
      <c r="N5882" s="183" t="s">
        <v>4837</v>
      </c>
      <c r="O5882" s="183">
        <v>1</v>
      </c>
      <c r="P5882" s="183">
        <f>P5881</f>
        <v>0.432</v>
      </c>
      <c r="Q5882" s="181" t="s">
        <v>102</v>
      </c>
      <c r="R5882" s="181" t="s">
        <v>270</v>
      </c>
      <c r="S5882" s="239">
        <v>866.6</v>
      </c>
      <c r="T5882" s="181">
        <v>1</v>
      </c>
      <c r="U5882" s="239">
        <f>O5882*P5882*S5882*T5882</f>
        <v>374.37119999999999</v>
      </c>
      <c r="V5882" s="181" t="s">
        <v>7</v>
      </c>
    </row>
    <row r="5883" spans="2:22" s="26" customFormat="1" ht="78.75" x14ac:dyDescent="0.25">
      <c r="B5883" s="193" t="s">
        <v>1540</v>
      </c>
      <c r="C5883" s="238" t="s">
        <v>2299</v>
      </c>
      <c r="D5883" s="193" t="s">
        <v>2300</v>
      </c>
      <c r="E5883" s="183" t="s">
        <v>26</v>
      </c>
      <c r="F5883" s="183" t="s">
        <v>7</v>
      </c>
      <c r="G5883" s="183" t="s">
        <v>7</v>
      </c>
      <c r="H5883" s="183" t="s">
        <v>7</v>
      </c>
      <c r="I5883" s="183" t="s">
        <v>7</v>
      </c>
      <c r="J5883" s="183" t="s">
        <v>7</v>
      </c>
      <c r="K5883" s="183" t="s">
        <v>7</v>
      </c>
      <c r="L5883" s="183" t="s">
        <v>7</v>
      </c>
      <c r="M5883" s="183" t="s">
        <v>7</v>
      </c>
      <c r="N5883" s="183" t="s">
        <v>7</v>
      </c>
      <c r="O5883" s="183" t="s">
        <v>7</v>
      </c>
      <c r="P5883" s="183" t="s">
        <v>7</v>
      </c>
      <c r="Q5883" s="181" t="s">
        <v>7</v>
      </c>
      <c r="R5883" s="181" t="s">
        <v>7</v>
      </c>
      <c r="S5883" s="239" t="s">
        <v>7</v>
      </c>
      <c r="T5883" s="181" t="s">
        <v>7</v>
      </c>
      <c r="U5883" s="239">
        <f>U5880+U5881+U5882</f>
        <v>4409.8862399999998</v>
      </c>
      <c r="V5883" s="181" t="s">
        <v>7</v>
      </c>
    </row>
    <row r="5884" spans="2:22" s="26" customFormat="1" ht="94.5" x14ac:dyDescent="0.25">
      <c r="B5884" s="193" t="s">
        <v>1540</v>
      </c>
      <c r="C5884" s="238" t="s">
        <v>4859</v>
      </c>
      <c r="D5884" s="193" t="s">
        <v>2301</v>
      </c>
      <c r="E5884" s="183" t="s">
        <v>676</v>
      </c>
      <c r="F5884" s="183" t="s">
        <v>4860</v>
      </c>
      <c r="G5884" s="183" t="s">
        <v>7</v>
      </c>
      <c r="H5884" s="195" t="s">
        <v>109</v>
      </c>
      <c r="I5884" s="183">
        <v>2023</v>
      </c>
      <c r="J5884" s="183">
        <v>0.4</v>
      </c>
      <c r="K5884" s="183" t="s">
        <v>100</v>
      </c>
      <c r="L5884" s="183" t="s">
        <v>4858</v>
      </c>
      <c r="M5884" s="194">
        <v>44998</v>
      </c>
      <c r="N5884" s="183" t="s">
        <v>4837</v>
      </c>
      <c r="O5884" s="183">
        <v>1.5</v>
      </c>
      <c r="P5884" s="183">
        <v>7.0000000000000007E-2</v>
      </c>
      <c r="Q5884" s="181" t="s">
        <v>99</v>
      </c>
      <c r="R5884" s="181" t="s">
        <v>1547</v>
      </c>
      <c r="S5884" s="239">
        <f>963.68</f>
        <v>963.68</v>
      </c>
      <c r="T5884" s="181">
        <v>1.86</v>
      </c>
      <c r="U5884" s="239">
        <f>O5884*P5884*S5884*T5884</f>
        <v>188.20670400000003</v>
      </c>
      <c r="V5884" s="181" t="s">
        <v>7</v>
      </c>
    </row>
    <row r="5885" spans="2:22" s="26" customFormat="1" ht="94.5" x14ac:dyDescent="0.25">
      <c r="B5885" s="193" t="s">
        <v>1540</v>
      </c>
      <c r="C5885" s="238" t="s">
        <v>4859</v>
      </c>
      <c r="D5885" s="193" t="s">
        <v>2301</v>
      </c>
      <c r="E5885" s="183" t="s">
        <v>658</v>
      </c>
      <c r="F5885" s="183" t="s">
        <v>4860</v>
      </c>
      <c r="G5885" s="183" t="s">
        <v>7</v>
      </c>
      <c r="H5885" s="195" t="s">
        <v>109</v>
      </c>
      <c r="I5885" s="183">
        <v>2023</v>
      </c>
      <c r="J5885" s="183">
        <v>0.4</v>
      </c>
      <c r="K5885" s="183" t="s">
        <v>100</v>
      </c>
      <c r="L5885" s="183" t="s">
        <v>4858</v>
      </c>
      <c r="M5885" s="194">
        <v>44998</v>
      </c>
      <c r="N5885" s="183" t="s">
        <v>4837</v>
      </c>
      <c r="O5885" s="183">
        <v>1.5</v>
      </c>
      <c r="P5885" s="183">
        <v>7.0000000000000007E-2</v>
      </c>
      <c r="Q5885" s="181" t="s">
        <v>99</v>
      </c>
      <c r="R5885" s="181" t="s">
        <v>1548</v>
      </c>
      <c r="S5885" s="239">
        <f>949.02</f>
        <v>949.02</v>
      </c>
      <c r="T5885" s="181">
        <v>1.1100000000000001</v>
      </c>
      <c r="U5885" s="239">
        <f>O5885*P5885*S5885*T5885</f>
        <v>110.60828100000002</v>
      </c>
      <c r="V5885" s="181" t="s">
        <v>7</v>
      </c>
    </row>
    <row r="5886" spans="2:22" s="26" customFormat="1" ht="94.5" x14ac:dyDescent="0.25">
      <c r="B5886" s="193" t="s">
        <v>1540</v>
      </c>
      <c r="C5886" s="238" t="s">
        <v>4859</v>
      </c>
      <c r="D5886" s="193" t="s">
        <v>2301</v>
      </c>
      <c r="E5886" s="183" t="s">
        <v>2059</v>
      </c>
      <c r="F5886" s="183" t="s">
        <v>4860</v>
      </c>
      <c r="G5886" s="183" t="s">
        <v>7</v>
      </c>
      <c r="H5886" s="195" t="s">
        <v>109</v>
      </c>
      <c r="I5886" s="183">
        <v>2023</v>
      </c>
      <c r="J5886" s="183">
        <v>0.4</v>
      </c>
      <c r="K5886" s="183" t="s">
        <v>4554</v>
      </c>
      <c r="L5886" s="183" t="s">
        <v>4858</v>
      </c>
      <c r="M5886" s="194">
        <v>44998</v>
      </c>
      <c r="N5886" s="183" t="s">
        <v>4837</v>
      </c>
      <c r="O5886" s="183">
        <v>1</v>
      </c>
      <c r="P5886" s="183">
        <v>7.0000000000000007E-2</v>
      </c>
      <c r="Q5886" s="181" t="s">
        <v>99</v>
      </c>
      <c r="R5886" s="181" t="s">
        <v>4555</v>
      </c>
      <c r="S5886" s="239">
        <v>647.77</v>
      </c>
      <c r="T5886" s="181">
        <v>1.1100000000000001</v>
      </c>
      <c r="U5886" s="239">
        <f>O5886*P5886*S5886*T5886</f>
        <v>50.33172900000001</v>
      </c>
      <c r="V5886" s="181" t="s">
        <v>7</v>
      </c>
    </row>
    <row r="5887" spans="2:22" s="26" customFormat="1" ht="94.5" x14ac:dyDescent="0.25">
      <c r="B5887" s="193" t="s">
        <v>1540</v>
      </c>
      <c r="C5887" s="238" t="s">
        <v>4859</v>
      </c>
      <c r="D5887" s="193" t="s">
        <v>2301</v>
      </c>
      <c r="E5887" s="183" t="s">
        <v>5381</v>
      </c>
      <c r="F5887" s="183" t="s">
        <v>4860</v>
      </c>
      <c r="G5887" s="183" t="s">
        <v>7</v>
      </c>
      <c r="H5887" s="195" t="s">
        <v>109</v>
      </c>
      <c r="I5887" s="183">
        <v>2023</v>
      </c>
      <c r="J5887" s="183">
        <v>0.4</v>
      </c>
      <c r="K5887" s="183" t="s">
        <v>2065</v>
      </c>
      <c r="L5887" s="183" t="s">
        <v>4858</v>
      </c>
      <c r="M5887" s="194">
        <v>44998</v>
      </c>
      <c r="N5887" s="183" t="s">
        <v>4837</v>
      </c>
      <c r="O5887" s="183">
        <v>1</v>
      </c>
      <c r="P5887" s="183">
        <v>1</v>
      </c>
      <c r="Q5887" s="181" t="s">
        <v>1721</v>
      </c>
      <c r="R5887" s="181" t="s">
        <v>1821</v>
      </c>
      <c r="S5887" s="239">
        <v>234.03</v>
      </c>
      <c r="T5887" s="181">
        <v>1</v>
      </c>
      <c r="U5887" s="239">
        <f>O5887*P5887*S5887*T5887</f>
        <v>234.03</v>
      </c>
      <c r="V5887" s="181" t="s">
        <v>7</v>
      </c>
    </row>
    <row r="5888" spans="2:22" s="26" customFormat="1" ht="63" x14ac:dyDescent="0.25">
      <c r="B5888" s="193" t="s">
        <v>1540</v>
      </c>
      <c r="C5888" s="238" t="s">
        <v>4859</v>
      </c>
      <c r="D5888" s="193" t="s">
        <v>2301</v>
      </c>
      <c r="E5888" s="183" t="s">
        <v>26</v>
      </c>
      <c r="F5888" s="183" t="s">
        <v>7</v>
      </c>
      <c r="G5888" s="183" t="s">
        <v>7</v>
      </c>
      <c r="H5888" s="183" t="s">
        <v>7</v>
      </c>
      <c r="I5888" s="183" t="s">
        <v>7</v>
      </c>
      <c r="J5888" s="183" t="s">
        <v>7</v>
      </c>
      <c r="K5888" s="183" t="s">
        <v>7</v>
      </c>
      <c r="L5888" s="183" t="s">
        <v>7</v>
      </c>
      <c r="M5888" s="183" t="s">
        <v>7</v>
      </c>
      <c r="N5888" s="183" t="s">
        <v>7</v>
      </c>
      <c r="O5888" s="183" t="s">
        <v>7</v>
      </c>
      <c r="P5888" s="183" t="s">
        <v>7</v>
      </c>
      <c r="Q5888" s="181" t="s">
        <v>7</v>
      </c>
      <c r="R5888" s="181" t="s">
        <v>7</v>
      </c>
      <c r="S5888" s="239" t="s">
        <v>7</v>
      </c>
      <c r="T5888" s="181" t="s">
        <v>7</v>
      </c>
      <c r="U5888" s="239">
        <f>U5887+U5886+U5885+U5884</f>
        <v>583.17671400000006</v>
      </c>
      <c r="V5888" s="181" t="s">
        <v>7</v>
      </c>
    </row>
    <row r="5889" spans="2:22" s="26" customFormat="1" ht="236.25" x14ac:dyDescent="0.25">
      <c r="B5889" s="193" t="s">
        <v>1540</v>
      </c>
      <c r="C5889" s="238" t="s">
        <v>2306</v>
      </c>
      <c r="D5889" s="193" t="s">
        <v>2307</v>
      </c>
      <c r="E5889" s="183" t="s">
        <v>120</v>
      </c>
      <c r="F5889" s="183" t="s">
        <v>4861</v>
      </c>
      <c r="G5889" s="183" t="s">
        <v>7</v>
      </c>
      <c r="H5889" s="195" t="s">
        <v>109</v>
      </c>
      <c r="I5889" s="183" t="s">
        <v>228</v>
      </c>
      <c r="J5889" s="183">
        <v>110</v>
      </c>
      <c r="K5889" s="183" t="s">
        <v>100</v>
      </c>
      <c r="L5889" s="183" t="s">
        <v>5</v>
      </c>
      <c r="M5889" s="183" t="s">
        <v>4862</v>
      </c>
      <c r="N5889" s="183" t="s">
        <v>4837</v>
      </c>
      <c r="O5889" s="183" t="s">
        <v>96</v>
      </c>
      <c r="P5889" s="183">
        <v>13.76</v>
      </c>
      <c r="Q5889" s="181" t="s">
        <v>99</v>
      </c>
      <c r="R5889" s="181" t="s">
        <v>181</v>
      </c>
      <c r="S5889" s="239">
        <v>4893.1000000000004</v>
      </c>
      <c r="T5889" s="181">
        <v>1.61</v>
      </c>
      <c r="U5889" s="239">
        <f>O5889*P5889*S5889*T5889</f>
        <v>108399.78015999999</v>
      </c>
      <c r="V5889" s="181" t="s">
        <v>7</v>
      </c>
    </row>
    <row r="5890" spans="2:22" s="26" customFormat="1" ht="236.25" x14ac:dyDescent="0.25">
      <c r="B5890" s="193" t="s">
        <v>1540</v>
      </c>
      <c r="C5890" s="238" t="s">
        <v>4863</v>
      </c>
      <c r="D5890" s="193" t="s">
        <v>2307</v>
      </c>
      <c r="E5890" s="183" t="s">
        <v>121</v>
      </c>
      <c r="F5890" s="183" t="s">
        <v>4861</v>
      </c>
      <c r="G5890" s="183" t="s">
        <v>7</v>
      </c>
      <c r="H5890" s="195" t="s">
        <v>109</v>
      </c>
      <c r="I5890" s="183" t="s">
        <v>228</v>
      </c>
      <c r="J5890" s="183">
        <v>110</v>
      </c>
      <c r="K5890" s="183" t="s">
        <v>100</v>
      </c>
      <c r="L5890" s="183" t="s">
        <v>5</v>
      </c>
      <c r="M5890" s="183" t="s">
        <v>4862</v>
      </c>
      <c r="N5890" s="183" t="s">
        <v>4837</v>
      </c>
      <c r="O5890" s="183" t="s">
        <v>96</v>
      </c>
      <c r="P5890" s="183">
        <v>13.76</v>
      </c>
      <c r="Q5890" s="181" t="s">
        <v>99</v>
      </c>
      <c r="R5890" s="181" t="s">
        <v>4864</v>
      </c>
      <c r="S5890" s="239">
        <v>6798.18</v>
      </c>
      <c r="T5890" s="181">
        <v>1.1100000000000001</v>
      </c>
      <c r="U5890" s="239">
        <f t="shared" ref="U5890:U5902" si="301">O5890*P5890*S5890*T5890</f>
        <v>103832.682048</v>
      </c>
      <c r="V5890" s="181" t="s">
        <v>7</v>
      </c>
    </row>
    <row r="5891" spans="2:22" s="26" customFormat="1" ht="236.25" x14ac:dyDescent="0.25">
      <c r="B5891" s="193" t="s">
        <v>1540</v>
      </c>
      <c r="C5891" s="238" t="s">
        <v>4863</v>
      </c>
      <c r="D5891" s="193" t="s">
        <v>2307</v>
      </c>
      <c r="E5891" s="183" t="s">
        <v>575</v>
      </c>
      <c r="F5891" s="183" t="s">
        <v>4861</v>
      </c>
      <c r="G5891" s="183" t="s">
        <v>7</v>
      </c>
      <c r="H5891" s="195" t="s">
        <v>109</v>
      </c>
      <c r="I5891" s="183" t="s">
        <v>228</v>
      </c>
      <c r="J5891" s="183">
        <v>110</v>
      </c>
      <c r="K5891" s="183" t="s">
        <v>216</v>
      </c>
      <c r="L5891" s="183" t="s">
        <v>5</v>
      </c>
      <c r="M5891" s="183" t="s">
        <v>4862</v>
      </c>
      <c r="N5891" s="183" t="s">
        <v>4837</v>
      </c>
      <c r="O5891" s="183" t="s">
        <v>96</v>
      </c>
      <c r="P5891" s="183">
        <v>13.76</v>
      </c>
      <c r="Q5891" s="181" t="s">
        <v>102</v>
      </c>
      <c r="R5891" s="181" t="s">
        <v>217</v>
      </c>
      <c r="S5891" s="239">
        <v>1470.81</v>
      </c>
      <c r="T5891" s="181">
        <v>1.1100000000000001</v>
      </c>
      <c r="U5891" s="239">
        <f t="shared" si="301"/>
        <v>22464.563616000003</v>
      </c>
      <c r="V5891" s="181" t="s">
        <v>7</v>
      </c>
    </row>
    <row r="5892" spans="2:22" s="26" customFormat="1" ht="236.25" x14ac:dyDescent="0.25">
      <c r="B5892" s="193" t="s">
        <v>1540</v>
      </c>
      <c r="C5892" s="238" t="s">
        <v>4863</v>
      </c>
      <c r="D5892" s="193" t="s">
        <v>2307</v>
      </c>
      <c r="E5892" s="183" t="s">
        <v>2159</v>
      </c>
      <c r="F5892" s="183" t="s">
        <v>4861</v>
      </c>
      <c r="G5892" s="183" t="s">
        <v>7</v>
      </c>
      <c r="H5892" s="195" t="s">
        <v>109</v>
      </c>
      <c r="I5892" s="183" t="s">
        <v>228</v>
      </c>
      <c r="J5892" s="183">
        <v>110</v>
      </c>
      <c r="K5892" s="183" t="s">
        <v>2204</v>
      </c>
      <c r="L5892" s="183" t="s">
        <v>5</v>
      </c>
      <c r="M5892" s="183" t="s">
        <v>4862</v>
      </c>
      <c r="N5892" s="183" t="s">
        <v>4837</v>
      </c>
      <c r="O5892" s="183" t="s">
        <v>96</v>
      </c>
      <c r="P5892" s="183">
        <v>13.76</v>
      </c>
      <c r="Q5892" s="181" t="s">
        <v>99</v>
      </c>
      <c r="R5892" s="181" t="s">
        <v>2202</v>
      </c>
      <c r="S5892" s="239">
        <v>1533.53</v>
      </c>
      <c r="T5892" s="181">
        <v>1.34</v>
      </c>
      <c r="U5892" s="239">
        <f t="shared" si="301"/>
        <v>28275.839552000001</v>
      </c>
      <c r="V5892" s="181" t="s">
        <v>7</v>
      </c>
    </row>
    <row r="5893" spans="2:22" s="26" customFormat="1" ht="236.25" x14ac:dyDescent="0.25">
      <c r="B5893" s="193" t="s">
        <v>1540</v>
      </c>
      <c r="C5893" s="238" t="s">
        <v>4863</v>
      </c>
      <c r="D5893" s="193" t="s">
        <v>2307</v>
      </c>
      <c r="E5893" s="183" t="s">
        <v>142</v>
      </c>
      <c r="F5893" s="183" t="s">
        <v>4861</v>
      </c>
      <c r="G5893" s="183" t="s">
        <v>7</v>
      </c>
      <c r="H5893" s="195" t="s">
        <v>109</v>
      </c>
      <c r="I5893" s="183" t="s">
        <v>228</v>
      </c>
      <c r="J5893" s="183">
        <v>110</v>
      </c>
      <c r="K5893" s="183" t="s">
        <v>3956</v>
      </c>
      <c r="L5893" s="183" t="s">
        <v>5</v>
      </c>
      <c r="M5893" s="183" t="s">
        <v>4862</v>
      </c>
      <c r="N5893" s="183" t="s">
        <v>4837</v>
      </c>
      <c r="O5893" s="183" t="s">
        <v>96</v>
      </c>
      <c r="P5893" s="183">
        <v>9.58</v>
      </c>
      <c r="Q5893" s="181" t="s">
        <v>99</v>
      </c>
      <c r="R5893" s="181" t="s">
        <v>4865</v>
      </c>
      <c r="S5893" s="239">
        <v>403.11</v>
      </c>
      <c r="T5893" s="181">
        <v>1.1100000000000001</v>
      </c>
      <c r="U5893" s="239">
        <f t="shared" si="301"/>
        <v>4286.5911180000012</v>
      </c>
      <c r="V5893" s="181" t="s">
        <v>7</v>
      </c>
    </row>
    <row r="5894" spans="2:22" s="26" customFormat="1" ht="236.25" x14ac:dyDescent="0.25">
      <c r="B5894" s="193" t="s">
        <v>1540</v>
      </c>
      <c r="C5894" s="238" t="s">
        <v>4863</v>
      </c>
      <c r="D5894" s="193" t="s">
        <v>2307</v>
      </c>
      <c r="E5894" s="183" t="s">
        <v>141</v>
      </c>
      <c r="F5894" s="183" t="s">
        <v>4861</v>
      </c>
      <c r="G5894" s="183" t="s">
        <v>7</v>
      </c>
      <c r="H5894" s="195" t="s">
        <v>109</v>
      </c>
      <c r="I5894" s="183" t="s">
        <v>228</v>
      </c>
      <c r="J5894" s="183">
        <v>110</v>
      </c>
      <c r="K5894" s="183" t="s">
        <v>4866</v>
      </c>
      <c r="L5894" s="183" t="s">
        <v>5</v>
      </c>
      <c r="M5894" s="183" t="s">
        <v>4862</v>
      </c>
      <c r="N5894" s="183" t="s">
        <v>4837</v>
      </c>
      <c r="O5894" s="183" t="s">
        <v>96</v>
      </c>
      <c r="P5894" s="183">
        <v>17070</v>
      </c>
      <c r="Q5894" s="181" t="s">
        <v>167</v>
      </c>
      <c r="R5894" s="181" t="s">
        <v>4867</v>
      </c>
      <c r="S5894" s="239">
        <v>0.77</v>
      </c>
      <c r="T5894" s="181">
        <v>1.1100000000000001</v>
      </c>
      <c r="U5894" s="239">
        <f>O5894*P5894*S5894*T5894</f>
        <v>14589.729000000001</v>
      </c>
      <c r="V5894" s="181" t="s">
        <v>7</v>
      </c>
    </row>
    <row r="5895" spans="2:22" s="26" customFormat="1" ht="236.25" x14ac:dyDescent="0.25">
      <c r="B5895" s="193" t="s">
        <v>1540</v>
      </c>
      <c r="C5895" s="238" t="s">
        <v>4863</v>
      </c>
      <c r="D5895" s="193" t="s">
        <v>2307</v>
      </c>
      <c r="E5895" s="183" t="s">
        <v>5381</v>
      </c>
      <c r="F5895" s="183" t="s">
        <v>4861</v>
      </c>
      <c r="G5895" s="183" t="s">
        <v>7</v>
      </c>
      <c r="H5895" s="195" t="s">
        <v>109</v>
      </c>
      <c r="I5895" s="183" t="s">
        <v>228</v>
      </c>
      <c r="J5895" s="183">
        <v>110</v>
      </c>
      <c r="K5895" s="183" t="s">
        <v>3637</v>
      </c>
      <c r="L5895" s="183" t="s">
        <v>5</v>
      </c>
      <c r="M5895" s="183" t="s">
        <v>4862</v>
      </c>
      <c r="N5895" s="183" t="s">
        <v>4837</v>
      </c>
      <c r="O5895" s="183" t="s">
        <v>96</v>
      </c>
      <c r="P5895" s="183">
        <v>1</v>
      </c>
      <c r="Q5895" s="181" t="s">
        <v>1721</v>
      </c>
      <c r="R5895" s="181" t="s">
        <v>225</v>
      </c>
      <c r="S5895" s="239">
        <v>32763.59</v>
      </c>
      <c r="T5895" s="181">
        <v>1</v>
      </c>
      <c r="U5895" s="239">
        <f t="shared" si="301"/>
        <v>32763.59</v>
      </c>
      <c r="V5895" s="181" t="s">
        <v>7</v>
      </c>
    </row>
    <row r="5896" spans="2:22" s="26" customFormat="1" ht="236.25" x14ac:dyDescent="0.25">
      <c r="B5896" s="193" t="s">
        <v>1540</v>
      </c>
      <c r="C5896" s="238" t="s">
        <v>4863</v>
      </c>
      <c r="D5896" s="193" t="s">
        <v>2307</v>
      </c>
      <c r="E5896" s="183" t="s">
        <v>4129</v>
      </c>
      <c r="F5896" s="183" t="s">
        <v>4861</v>
      </c>
      <c r="G5896" s="183" t="s">
        <v>7</v>
      </c>
      <c r="H5896" s="195" t="s">
        <v>109</v>
      </c>
      <c r="I5896" s="183">
        <v>2025</v>
      </c>
      <c r="J5896" s="183">
        <v>110</v>
      </c>
      <c r="K5896" s="183" t="s">
        <v>4480</v>
      </c>
      <c r="L5896" s="183" t="s">
        <v>5</v>
      </c>
      <c r="M5896" s="183" t="s">
        <v>4862</v>
      </c>
      <c r="N5896" s="183" t="s">
        <v>4837</v>
      </c>
      <c r="O5896" s="183">
        <v>1</v>
      </c>
      <c r="P5896" s="183">
        <v>1</v>
      </c>
      <c r="Q5896" s="181" t="s">
        <v>111</v>
      </c>
      <c r="R5896" s="181" t="s">
        <v>139</v>
      </c>
      <c r="S5896" s="239">
        <v>425.5</v>
      </c>
      <c r="T5896" s="181">
        <v>1</v>
      </c>
      <c r="U5896" s="239">
        <f t="shared" si="301"/>
        <v>425.5</v>
      </c>
      <c r="V5896" s="181" t="s">
        <v>7</v>
      </c>
    </row>
    <row r="5897" spans="2:22" s="26" customFormat="1" ht="236.25" x14ac:dyDescent="0.25">
      <c r="B5897" s="193" t="s">
        <v>1540</v>
      </c>
      <c r="C5897" s="238" t="s">
        <v>4863</v>
      </c>
      <c r="D5897" s="193" t="s">
        <v>2307</v>
      </c>
      <c r="E5897" s="183" t="s">
        <v>3603</v>
      </c>
      <c r="F5897" s="183" t="s">
        <v>4861</v>
      </c>
      <c r="G5897" s="183" t="s">
        <v>7</v>
      </c>
      <c r="H5897" s="195" t="s">
        <v>109</v>
      </c>
      <c r="I5897" s="183">
        <v>2025</v>
      </c>
      <c r="J5897" s="183">
        <v>110</v>
      </c>
      <c r="K5897" s="183" t="s">
        <v>4868</v>
      </c>
      <c r="L5897" s="183" t="s">
        <v>5</v>
      </c>
      <c r="M5897" s="183" t="s">
        <v>4862</v>
      </c>
      <c r="N5897" s="183" t="s">
        <v>4837</v>
      </c>
      <c r="O5897" s="183">
        <v>1</v>
      </c>
      <c r="P5897" s="183">
        <v>7.0000000000000007E-2</v>
      </c>
      <c r="Q5897" s="181" t="s">
        <v>238</v>
      </c>
      <c r="R5897" s="181" t="s">
        <v>5387</v>
      </c>
      <c r="S5897" s="239">
        <v>1430.49</v>
      </c>
      <c r="T5897" s="181">
        <v>1.34</v>
      </c>
      <c r="U5897" s="239">
        <f t="shared" si="301"/>
        <v>134.17996200000002</v>
      </c>
      <c r="V5897" s="181" t="s">
        <v>7</v>
      </c>
    </row>
    <row r="5898" spans="2:22" s="26" customFormat="1" ht="236.25" x14ac:dyDescent="0.25">
      <c r="B5898" s="193" t="s">
        <v>1540</v>
      </c>
      <c r="C5898" s="238" t="s">
        <v>4863</v>
      </c>
      <c r="D5898" s="193" t="s">
        <v>2307</v>
      </c>
      <c r="E5898" s="183" t="s">
        <v>412</v>
      </c>
      <c r="F5898" s="183" t="s">
        <v>4869</v>
      </c>
      <c r="G5898" s="183" t="s">
        <v>7</v>
      </c>
      <c r="H5898" s="195" t="s">
        <v>109</v>
      </c>
      <c r="I5898" s="183">
        <v>2025</v>
      </c>
      <c r="J5898" s="183">
        <v>110</v>
      </c>
      <c r="K5898" s="183" t="s">
        <v>4870</v>
      </c>
      <c r="L5898" s="183" t="s">
        <v>5</v>
      </c>
      <c r="M5898" s="183" t="s">
        <v>4862</v>
      </c>
      <c r="N5898" s="183" t="s">
        <v>4837</v>
      </c>
      <c r="O5898" s="183">
        <v>1</v>
      </c>
      <c r="P5898" s="183">
        <v>7.4999999999999997E-2</v>
      </c>
      <c r="Q5898" s="181" t="s">
        <v>99</v>
      </c>
      <c r="R5898" s="181" t="s">
        <v>4871</v>
      </c>
      <c r="S5898" s="239">
        <v>20443.84</v>
      </c>
      <c r="T5898" s="181">
        <v>1.32</v>
      </c>
      <c r="U5898" s="239">
        <f t="shared" si="301"/>
        <v>2023.9401600000001</v>
      </c>
      <c r="V5898" s="181" t="s">
        <v>7</v>
      </c>
    </row>
    <row r="5899" spans="2:22" s="26" customFormat="1" ht="236.25" x14ac:dyDescent="0.25">
      <c r="B5899" s="193" t="s">
        <v>1540</v>
      </c>
      <c r="C5899" s="238" t="s">
        <v>4863</v>
      </c>
      <c r="D5899" s="193" t="s">
        <v>2307</v>
      </c>
      <c r="E5899" s="183" t="s">
        <v>545</v>
      </c>
      <c r="F5899" s="183" t="s">
        <v>4869</v>
      </c>
      <c r="G5899" s="183" t="s">
        <v>7</v>
      </c>
      <c r="H5899" s="195" t="s">
        <v>109</v>
      </c>
      <c r="I5899" s="183">
        <v>2025</v>
      </c>
      <c r="J5899" s="183">
        <v>110</v>
      </c>
      <c r="K5899" s="183" t="s">
        <v>4742</v>
      </c>
      <c r="L5899" s="183" t="s">
        <v>5</v>
      </c>
      <c r="M5899" s="183" t="s">
        <v>4862</v>
      </c>
      <c r="N5899" s="183" t="s">
        <v>4837</v>
      </c>
      <c r="O5899" s="183">
        <v>1</v>
      </c>
      <c r="P5899" s="183">
        <v>7.4999999999999997E-2</v>
      </c>
      <c r="Q5899" s="181" t="s">
        <v>102</v>
      </c>
      <c r="R5899" s="181" t="s">
        <v>4872</v>
      </c>
      <c r="S5899" s="239">
        <v>12267.12</v>
      </c>
      <c r="T5899" s="181">
        <v>1</v>
      </c>
      <c r="U5899" s="239">
        <f t="shared" si="301"/>
        <v>920.03399999999999</v>
      </c>
      <c r="V5899" s="181" t="s">
        <v>7</v>
      </c>
    </row>
    <row r="5900" spans="2:22" s="26" customFormat="1" ht="236.25" x14ac:dyDescent="0.25">
      <c r="B5900" s="193" t="s">
        <v>1540</v>
      </c>
      <c r="C5900" s="238" t="s">
        <v>4863</v>
      </c>
      <c r="D5900" s="193" t="s">
        <v>2307</v>
      </c>
      <c r="E5900" s="183" t="s">
        <v>333</v>
      </c>
      <c r="F5900" s="183" t="s">
        <v>4869</v>
      </c>
      <c r="G5900" s="183" t="s">
        <v>7</v>
      </c>
      <c r="H5900" s="195" t="s">
        <v>109</v>
      </c>
      <c r="I5900" s="183">
        <v>2025</v>
      </c>
      <c r="J5900" s="183">
        <v>110</v>
      </c>
      <c r="K5900" s="183" t="s">
        <v>4873</v>
      </c>
      <c r="L5900" s="183" t="s">
        <v>5</v>
      </c>
      <c r="M5900" s="183" t="s">
        <v>4862</v>
      </c>
      <c r="N5900" s="183" t="s">
        <v>4837</v>
      </c>
      <c r="O5900" s="183">
        <v>1</v>
      </c>
      <c r="P5900" s="183">
        <v>7.4999999999999997E-2</v>
      </c>
      <c r="Q5900" s="181" t="s">
        <v>99</v>
      </c>
      <c r="R5900" s="181" t="s">
        <v>4874</v>
      </c>
      <c r="S5900" s="239">
        <v>664.59</v>
      </c>
      <c r="T5900" s="181">
        <v>1.32</v>
      </c>
      <c r="U5900" s="239">
        <f t="shared" si="301"/>
        <v>65.794409999999999</v>
      </c>
      <c r="V5900" s="181" t="s">
        <v>7</v>
      </c>
    </row>
    <row r="5901" spans="2:22" s="26" customFormat="1" ht="236.25" x14ac:dyDescent="0.25">
      <c r="B5901" s="193" t="s">
        <v>1540</v>
      </c>
      <c r="C5901" s="238" t="s">
        <v>4863</v>
      </c>
      <c r="D5901" s="193" t="s">
        <v>2307</v>
      </c>
      <c r="E5901" s="183" t="s">
        <v>5372</v>
      </c>
      <c r="F5901" s="183" t="s">
        <v>4869</v>
      </c>
      <c r="G5901" s="183" t="s">
        <v>7</v>
      </c>
      <c r="H5901" s="195" t="s">
        <v>109</v>
      </c>
      <c r="I5901" s="183">
        <v>2025</v>
      </c>
      <c r="J5901" s="183">
        <v>110</v>
      </c>
      <c r="K5901" s="183" t="s">
        <v>4875</v>
      </c>
      <c r="L5901" s="183" t="s">
        <v>5</v>
      </c>
      <c r="M5901" s="183" t="s">
        <v>4862</v>
      </c>
      <c r="N5901" s="183" t="s">
        <v>4837</v>
      </c>
      <c r="O5901" s="183">
        <v>1</v>
      </c>
      <c r="P5901" s="183">
        <v>7.4999999999999997E-2</v>
      </c>
      <c r="Q5901" s="181" t="s">
        <v>102</v>
      </c>
      <c r="R5901" s="181" t="s">
        <v>4245</v>
      </c>
      <c r="S5901" s="239">
        <v>6327.2</v>
      </c>
      <c r="T5901" s="181">
        <v>1</v>
      </c>
      <c r="U5901" s="239">
        <f t="shared" si="301"/>
        <v>474.53999999999996</v>
      </c>
      <c r="V5901" s="181" t="s">
        <v>7</v>
      </c>
    </row>
    <row r="5902" spans="2:22" s="26" customFormat="1" ht="236.25" x14ac:dyDescent="0.25">
      <c r="B5902" s="193" t="s">
        <v>1540</v>
      </c>
      <c r="C5902" s="238" t="s">
        <v>4863</v>
      </c>
      <c r="D5902" s="193" t="s">
        <v>2307</v>
      </c>
      <c r="E5902" s="183" t="s">
        <v>5304</v>
      </c>
      <c r="F5902" s="183" t="s">
        <v>4869</v>
      </c>
      <c r="G5902" s="183" t="s">
        <v>7</v>
      </c>
      <c r="H5902" s="195" t="s">
        <v>109</v>
      </c>
      <c r="I5902" s="183">
        <v>2025</v>
      </c>
      <c r="J5902" s="183">
        <v>35</v>
      </c>
      <c r="K5902" s="183" t="s">
        <v>101</v>
      </c>
      <c r="L5902" s="183" t="s">
        <v>5</v>
      </c>
      <c r="M5902" s="183" t="s">
        <v>4862</v>
      </c>
      <c r="N5902" s="183" t="s">
        <v>4837</v>
      </c>
      <c r="O5902" s="183">
        <v>1</v>
      </c>
      <c r="P5902" s="183">
        <v>0.1376</v>
      </c>
      <c r="Q5902" s="181" t="s">
        <v>103</v>
      </c>
      <c r="R5902" s="181" t="s">
        <v>192</v>
      </c>
      <c r="S5902" s="239">
        <v>3050.84</v>
      </c>
      <c r="T5902" s="181">
        <v>1</v>
      </c>
      <c r="U5902" s="239">
        <f t="shared" si="301"/>
        <v>419.79558400000002</v>
      </c>
      <c r="V5902" s="181" t="s">
        <v>7</v>
      </c>
    </row>
    <row r="5903" spans="2:22" s="26" customFormat="1" ht="236.25" x14ac:dyDescent="0.25">
      <c r="B5903" s="193" t="s">
        <v>1540</v>
      </c>
      <c r="C5903" s="238" t="s">
        <v>4863</v>
      </c>
      <c r="D5903" s="193" t="s">
        <v>2307</v>
      </c>
      <c r="E5903" s="183" t="s">
        <v>26</v>
      </c>
      <c r="F5903" s="183" t="s">
        <v>7</v>
      </c>
      <c r="G5903" s="183" t="s">
        <v>7</v>
      </c>
      <c r="H5903" s="183" t="s">
        <v>7</v>
      </c>
      <c r="I5903" s="183" t="s">
        <v>7</v>
      </c>
      <c r="J5903" s="183" t="s">
        <v>7</v>
      </c>
      <c r="K5903" s="183" t="s">
        <v>7</v>
      </c>
      <c r="L5903" s="183" t="s">
        <v>7</v>
      </c>
      <c r="M5903" s="183" t="s">
        <v>7</v>
      </c>
      <c r="N5903" s="183" t="s">
        <v>7</v>
      </c>
      <c r="O5903" s="183" t="s">
        <v>7</v>
      </c>
      <c r="P5903" s="183" t="s">
        <v>7</v>
      </c>
      <c r="Q5903" s="181" t="s">
        <v>7</v>
      </c>
      <c r="R5903" s="181" t="s">
        <v>7</v>
      </c>
      <c r="S5903" s="239" t="s">
        <v>7</v>
      </c>
      <c r="T5903" s="181" t="s">
        <v>7</v>
      </c>
      <c r="U5903" s="239">
        <f>U5902+U5900+U5899+U5895+U5896+U5890+U5891+U5889+U5893+U5898+U5901+U5897+U5892+U5894</f>
        <v>319076.55960999994</v>
      </c>
      <c r="V5903" s="181" t="s">
        <v>7</v>
      </c>
    </row>
    <row r="5904" spans="2:22" s="26" customFormat="1" ht="63" x14ac:dyDescent="0.25">
      <c r="B5904" s="193" t="s">
        <v>1546</v>
      </c>
      <c r="C5904" s="238" t="s">
        <v>2308</v>
      </c>
      <c r="D5904" s="193" t="s">
        <v>2309</v>
      </c>
      <c r="E5904" s="183" t="s">
        <v>676</v>
      </c>
      <c r="F5904" s="183" t="s">
        <v>4876</v>
      </c>
      <c r="G5904" s="183" t="s">
        <v>7</v>
      </c>
      <c r="H5904" s="195" t="s">
        <v>109</v>
      </c>
      <c r="I5904" s="183">
        <v>2025</v>
      </c>
      <c r="J5904" s="183">
        <v>10</v>
      </c>
      <c r="K5904" s="183" t="s">
        <v>100</v>
      </c>
      <c r="L5904" s="183" t="s">
        <v>4877</v>
      </c>
      <c r="M5904" s="194">
        <v>45079</v>
      </c>
      <c r="N5904" s="183" t="s">
        <v>4837</v>
      </c>
      <c r="O5904" s="183" t="s">
        <v>96</v>
      </c>
      <c r="P5904" s="183">
        <v>3.55</v>
      </c>
      <c r="Q5904" s="181" t="s">
        <v>2493</v>
      </c>
      <c r="R5904" s="181" t="s">
        <v>1558</v>
      </c>
      <c r="S5904" s="239">
        <v>37.99</v>
      </c>
      <c r="T5904" s="181">
        <v>1.72</v>
      </c>
      <c r="U5904" s="239">
        <v>90.738</v>
      </c>
      <c r="V5904" s="181" t="s">
        <v>7</v>
      </c>
    </row>
    <row r="5905" spans="2:22" s="26" customFormat="1" ht="63" x14ac:dyDescent="0.25">
      <c r="B5905" s="193" t="s">
        <v>1546</v>
      </c>
      <c r="C5905" s="238" t="s">
        <v>2308</v>
      </c>
      <c r="D5905" s="193" t="s">
        <v>2309</v>
      </c>
      <c r="E5905" s="183" t="s">
        <v>2310</v>
      </c>
      <c r="F5905" s="183" t="s">
        <v>4876</v>
      </c>
      <c r="G5905" s="183" t="s">
        <v>7</v>
      </c>
      <c r="H5905" s="195" t="s">
        <v>109</v>
      </c>
      <c r="I5905" s="183">
        <v>2025</v>
      </c>
      <c r="J5905" s="183">
        <v>10</v>
      </c>
      <c r="K5905" s="183" t="s">
        <v>1776</v>
      </c>
      <c r="L5905" s="183" t="s">
        <v>5</v>
      </c>
      <c r="M5905" s="194">
        <v>45079</v>
      </c>
      <c r="N5905" s="183" t="s">
        <v>4837</v>
      </c>
      <c r="O5905" s="183" t="s">
        <v>96</v>
      </c>
      <c r="P5905" s="183">
        <v>3.55</v>
      </c>
      <c r="Q5905" s="181" t="s">
        <v>2493</v>
      </c>
      <c r="R5905" s="181" t="s">
        <v>678</v>
      </c>
      <c r="S5905" s="239">
        <v>24.86</v>
      </c>
      <c r="T5905" s="181">
        <v>1.1100000000000001</v>
      </c>
      <c r="U5905" s="239">
        <v>62.763999999999996</v>
      </c>
      <c r="V5905" s="181" t="s">
        <v>7</v>
      </c>
    </row>
    <row r="5906" spans="2:22" s="26" customFormat="1" ht="63" x14ac:dyDescent="0.25">
      <c r="B5906" s="193" t="s">
        <v>1546</v>
      </c>
      <c r="C5906" s="238" t="s">
        <v>2308</v>
      </c>
      <c r="D5906" s="193" t="s">
        <v>2309</v>
      </c>
      <c r="E5906" s="183" t="s">
        <v>4129</v>
      </c>
      <c r="F5906" s="183" t="s">
        <v>4876</v>
      </c>
      <c r="G5906" s="183" t="s">
        <v>7</v>
      </c>
      <c r="H5906" s="195" t="s">
        <v>109</v>
      </c>
      <c r="I5906" s="183">
        <v>2025</v>
      </c>
      <c r="J5906" s="183">
        <v>10</v>
      </c>
      <c r="K5906" s="183" t="s">
        <v>4878</v>
      </c>
      <c r="L5906" s="183" t="s">
        <v>5</v>
      </c>
      <c r="M5906" s="194">
        <v>45079</v>
      </c>
      <c r="N5906" s="183" t="s">
        <v>4837</v>
      </c>
      <c r="O5906" s="183" t="s">
        <v>96</v>
      </c>
      <c r="P5906" s="183">
        <v>1</v>
      </c>
      <c r="Q5906" s="181" t="s">
        <v>111</v>
      </c>
      <c r="R5906" s="181" t="s">
        <v>454</v>
      </c>
      <c r="S5906" s="239">
        <v>14.18</v>
      </c>
      <c r="T5906" s="181">
        <v>1</v>
      </c>
      <c r="U5906" s="239">
        <v>10</v>
      </c>
      <c r="V5906" s="181" t="s">
        <v>7</v>
      </c>
    </row>
    <row r="5907" spans="2:22" s="26" customFormat="1" ht="63" x14ac:dyDescent="0.25">
      <c r="B5907" s="193" t="s">
        <v>1546</v>
      </c>
      <c r="C5907" s="238" t="s">
        <v>2308</v>
      </c>
      <c r="D5907" s="193" t="s">
        <v>2309</v>
      </c>
      <c r="E5907" s="183" t="s">
        <v>26</v>
      </c>
      <c r="F5907" s="183" t="s">
        <v>7</v>
      </c>
      <c r="G5907" s="183" t="s">
        <v>7</v>
      </c>
      <c r="H5907" s="183" t="s">
        <v>7</v>
      </c>
      <c r="I5907" s="183" t="s">
        <v>7</v>
      </c>
      <c r="J5907" s="183" t="s">
        <v>7</v>
      </c>
      <c r="K5907" s="183" t="s">
        <v>7</v>
      </c>
      <c r="L5907" s="183" t="s">
        <v>7</v>
      </c>
      <c r="M5907" s="183" t="s">
        <v>7</v>
      </c>
      <c r="N5907" s="183" t="s">
        <v>7</v>
      </c>
      <c r="O5907" s="183" t="s">
        <v>7</v>
      </c>
      <c r="P5907" s="183" t="s">
        <v>7</v>
      </c>
      <c r="Q5907" s="181" t="s">
        <v>7</v>
      </c>
      <c r="R5907" s="181" t="s">
        <v>7</v>
      </c>
      <c r="S5907" s="239" t="s">
        <v>7</v>
      </c>
      <c r="T5907" s="181" t="s">
        <v>7</v>
      </c>
      <c r="U5907" s="239">
        <v>163.50200000000001</v>
      </c>
      <c r="V5907" s="181" t="s">
        <v>7</v>
      </c>
    </row>
    <row r="5908" spans="2:22" s="26" customFormat="1" ht="110.25" x14ac:dyDescent="0.25">
      <c r="B5908" s="193" t="s">
        <v>1551</v>
      </c>
      <c r="C5908" s="238" t="s">
        <v>2341</v>
      </c>
      <c r="D5908" s="193" t="s">
        <v>2342</v>
      </c>
      <c r="E5908" s="183" t="s">
        <v>2157</v>
      </c>
      <c r="F5908" s="183" t="s">
        <v>4879</v>
      </c>
      <c r="G5908" s="183" t="s">
        <v>7</v>
      </c>
      <c r="H5908" s="195" t="s">
        <v>109</v>
      </c>
      <c r="I5908" s="183">
        <v>2024</v>
      </c>
      <c r="J5908" s="183">
        <v>10</v>
      </c>
      <c r="K5908" s="183" t="s">
        <v>4544</v>
      </c>
      <c r="L5908" s="183" t="s">
        <v>4858</v>
      </c>
      <c r="M5908" s="194">
        <v>45145</v>
      </c>
      <c r="N5908" s="183" t="s">
        <v>4837</v>
      </c>
      <c r="O5908" s="183">
        <v>1</v>
      </c>
      <c r="P5908" s="183">
        <v>1</v>
      </c>
      <c r="Q5908" s="181" t="s">
        <v>160</v>
      </c>
      <c r="R5908" s="181" t="s">
        <v>4838</v>
      </c>
      <c r="S5908" s="239">
        <v>17548.490000000002</v>
      </c>
      <c r="T5908" s="181">
        <v>1.27</v>
      </c>
      <c r="U5908" s="239">
        <f t="shared" ref="U5908:U5914" si="302">O5908*P5908*S5908*T5908</f>
        <v>22286.582300000002</v>
      </c>
      <c r="V5908" s="181" t="s">
        <v>7</v>
      </c>
    </row>
    <row r="5909" spans="2:22" s="26" customFormat="1" ht="110.25" x14ac:dyDescent="0.25">
      <c r="B5909" s="193" t="s">
        <v>1551</v>
      </c>
      <c r="C5909" s="238" t="s">
        <v>2341</v>
      </c>
      <c r="D5909" s="193" t="s">
        <v>2342</v>
      </c>
      <c r="E5909" s="183" t="s">
        <v>4129</v>
      </c>
      <c r="F5909" s="183" t="s">
        <v>4879</v>
      </c>
      <c r="G5909" s="183" t="s">
        <v>7</v>
      </c>
      <c r="H5909" s="195" t="s">
        <v>109</v>
      </c>
      <c r="I5909" s="183">
        <v>2024</v>
      </c>
      <c r="J5909" s="183">
        <v>10</v>
      </c>
      <c r="K5909" s="183" t="s">
        <v>4326</v>
      </c>
      <c r="L5909" s="183" t="s">
        <v>4858</v>
      </c>
      <c r="M5909" s="194">
        <v>45145</v>
      </c>
      <c r="N5909" s="183" t="s">
        <v>4837</v>
      </c>
      <c r="O5909" s="183">
        <v>1</v>
      </c>
      <c r="P5909" s="183">
        <v>1</v>
      </c>
      <c r="Q5909" s="181" t="s">
        <v>111</v>
      </c>
      <c r="R5909" s="181" t="s">
        <v>211</v>
      </c>
      <c r="S5909" s="239">
        <v>4255.01</v>
      </c>
      <c r="T5909" s="181">
        <v>1</v>
      </c>
      <c r="U5909" s="239">
        <f t="shared" si="302"/>
        <v>4255.01</v>
      </c>
      <c r="V5909" s="181" t="s">
        <v>7</v>
      </c>
    </row>
    <row r="5910" spans="2:22" s="26" customFormat="1" ht="110.25" x14ac:dyDescent="0.25">
      <c r="B5910" s="193" t="s">
        <v>1551</v>
      </c>
      <c r="C5910" s="238" t="s">
        <v>2341</v>
      </c>
      <c r="D5910" s="193" t="s">
        <v>2342</v>
      </c>
      <c r="E5910" s="183" t="s">
        <v>629</v>
      </c>
      <c r="F5910" s="183" t="s">
        <v>4880</v>
      </c>
      <c r="G5910" s="183" t="s">
        <v>7</v>
      </c>
      <c r="H5910" s="195" t="s">
        <v>109</v>
      </c>
      <c r="I5910" s="183">
        <v>2024</v>
      </c>
      <c r="J5910" s="183">
        <v>0.4</v>
      </c>
      <c r="K5910" s="183" t="s">
        <v>4489</v>
      </c>
      <c r="L5910" s="183" t="s">
        <v>4858</v>
      </c>
      <c r="M5910" s="194">
        <v>45145</v>
      </c>
      <c r="N5910" s="183" t="s">
        <v>4837</v>
      </c>
      <c r="O5910" s="183">
        <v>1</v>
      </c>
      <c r="P5910" s="183">
        <v>0.6</v>
      </c>
      <c r="Q5910" s="181" t="s">
        <v>99</v>
      </c>
      <c r="R5910" s="181" t="s">
        <v>4020</v>
      </c>
      <c r="S5910" s="239">
        <v>1173.72</v>
      </c>
      <c r="T5910" s="181">
        <v>1.32</v>
      </c>
      <c r="U5910" s="239">
        <f t="shared" si="302"/>
        <v>929.58623999999998</v>
      </c>
      <c r="V5910" s="181" t="s">
        <v>7</v>
      </c>
    </row>
    <row r="5911" spans="2:22" s="26" customFormat="1" ht="110.25" x14ac:dyDescent="0.25">
      <c r="B5911" s="193" t="s">
        <v>1551</v>
      </c>
      <c r="C5911" s="238" t="s">
        <v>2341</v>
      </c>
      <c r="D5911" s="193" t="s">
        <v>2342</v>
      </c>
      <c r="E5911" s="183" t="s">
        <v>629</v>
      </c>
      <c r="F5911" s="183" t="s">
        <v>4880</v>
      </c>
      <c r="G5911" s="183" t="s">
        <v>7</v>
      </c>
      <c r="H5911" s="195" t="s">
        <v>109</v>
      </c>
      <c r="I5911" s="183">
        <v>2024</v>
      </c>
      <c r="J5911" s="183">
        <v>0.4</v>
      </c>
      <c r="K5911" s="183" t="s">
        <v>4709</v>
      </c>
      <c r="L5911" s="183" t="s">
        <v>4858</v>
      </c>
      <c r="M5911" s="194">
        <v>45145</v>
      </c>
      <c r="N5911" s="183" t="s">
        <v>4837</v>
      </c>
      <c r="O5911" s="183">
        <v>1</v>
      </c>
      <c r="P5911" s="183">
        <v>0.01</v>
      </c>
      <c r="Q5911" s="181" t="s">
        <v>99</v>
      </c>
      <c r="R5911" s="181" t="s">
        <v>1563</v>
      </c>
      <c r="S5911" s="239">
        <v>658.18</v>
      </c>
      <c r="T5911" s="181">
        <v>1.32</v>
      </c>
      <c r="U5911" s="239">
        <f t="shared" si="302"/>
        <v>8.687975999999999</v>
      </c>
      <c r="V5911" s="181" t="s">
        <v>7</v>
      </c>
    </row>
    <row r="5912" spans="2:22" s="26" customFormat="1" ht="110.25" x14ac:dyDescent="0.25">
      <c r="B5912" s="193" t="s">
        <v>1551</v>
      </c>
      <c r="C5912" s="238" t="s">
        <v>2341</v>
      </c>
      <c r="D5912" s="193" t="s">
        <v>2342</v>
      </c>
      <c r="E5912" s="183" t="s">
        <v>412</v>
      </c>
      <c r="F5912" s="183" t="s">
        <v>4881</v>
      </c>
      <c r="G5912" s="183" t="s">
        <v>7</v>
      </c>
      <c r="H5912" s="195" t="s">
        <v>109</v>
      </c>
      <c r="I5912" s="183">
        <v>2024</v>
      </c>
      <c r="J5912" s="183">
        <v>10</v>
      </c>
      <c r="K5912" s="183" t="s">
        <v>2196</v>
      </c>
      <c r="L5912" s="183" t="s">
        <v>4858</v>
      </c>
      <c r="M5912" s="194">
        <v>45145</v>
      </c>
      <c r="N5912" s="183" t="s">
        <v>4837</v>
      </c>
      <c r="O5912" s="183">
        <v>1</v>
      </c>
      <c r="P5912" s="183">
        <v>0.26</v>
      </c>
      <c r="Q5912" s="181" t="s">
        <v>99</v>
      </c>
      <c r="R5912" s="181" t="s">
        <v>419</v>
      </c>
      <c r="S5912" s="239">
        <v>2861.77</v>
      </c>
      <c r="T5912" s="181">
        <v>1.32</v>
      </c>
      <c r="U5912" s="239">
        <f t="shared" si="302"/>
        <v>982.15946400000007</v>
      </c>
      <c r="V5912" s="181" t="s">
        <v>7</v>
      </c>
    </row>
    <row r="5913" spans="2:22" s="26" customFormat="1" ht="110.25" x14ac:dyDescent="0.25">
      <c r="B5913" s="193" t="s">
        <v>1551</v>
      </c>
      <c r="C5913" s="238" t="s">
        <v>2341</v>
      </c>
      <c r="D5913" s="193" t="s">
        <v>2342</v>
      </c>
      <c r="E5913" s="183" t="s">
        <v>5372</v>
      </c>
      <c r="F5913" s="183" t="s">
        <v>4881</v>
      </c>
      <c r="G5913" s="183" t="s">
        <v>7</v>
      </c>
      <c r="H5913" s="195" t="s">
        <v>109</v>
      </c>
      <c r="I5913" s="183">
        <v>2024</v>
      </c>
      <c r="J5913" s="183">
        <v>10</v>
      </c>
      <c r="K5913" s="183" t="s">
        <v>4034</v>
      </c>
      <c r="L5913" s="183" t="s">
        <v>4858</v>
      </c>
      <c r="M5913" s="194">
        <v>45145</v>
      </c>
      <c r="N5913" s="183" t="s">
        <v>4837</v>
      </c>
      <c r="O5913" s="183">
        <v>1</v>
      </c>
      <c r="P5913" s="183">
        <v>1</v>
      </c>
      <c r="Q5913" s="181" t="s">
        <v>102</v>
      </c>
      <c r="R5913" s="181" t="s">
        <v>270</v>
      </c>
      <c r="S5913" s="239">
        <v>866.6</v>
      </c>
      <c r="T5913" s="181">
        <v>1</v>
      </c>
      <c r="U5913" s="239">
        <f t="shared" si="302"/>
        <v>866.6</v>
      </c>
      <c r="V5913" s="181" t="s">
        <v>7</v>
      </c>
    </row>
    <row r="5914" spans="2:22" s="26" customFormat="1" ht="110.25" x14ac:dyDescent="0.25">
      <c r="B5914" s="193" t="s">
        <v>1551</v>
      </c>
      <c r="C5914" s="238" t="s">
        <v>2341</v>
      </c>
      <c r="D5914" s="193" t="s">
        <v>2342</v>
      </c>
      <c r="E5914" s="183" t="s">
        <v>336</v>
      </c>
      <c r="F5914" s="183" t="s">
        <v>4881</v>
      </c>
      <c r="G5914" s="183" t="s">
        <v>7</v>
      </c>
      <c r="H5914" s="195" t="s">
        <v>109</v>
      </c>
      <c r="I5914" s="183">
        <v>2024</v>
      </c>
      <c r="J5914" s="183">
        <v>10</v>
      </c>
      <c r="K5914" s="183" t="s">
        <v>4605</v>
      </c>
      <c r="L5914" s="183" t="s">
        <v>4858</v>
      </c>
      <c r="M5914" s="194">
        <v>45145</v>
      </c>
      <c r="N5914" s="183" t="s">
        <v>4837</v>
      </c>
      <c r="O5914" s="183">
        <v>1</v>
      </c>
      <c r="P5914" s="183">
        <v>0.13</v>
      </c>
      <c r="Q5914" s="181" t="s">
        <v>99</v>
      </c>
      <c r="R5914" s="181" t="s">
        <v>4607</v>
      </c>
      <c r="S5914" s="239">
        <v>26087.97</v>
      </c>
      <c r="T5914" s="181">
        <v>1.31</v>
      </c>
      <c r="U5914" s="239">
        <f t="shared" si="302"/>
        <v>4442.7812910000002</v>
      </c>
      <c r="V5914" s="181" t="s">
        <v>7</v>
      </c>
    </row>
    <row r="5915" spans="2:22" s="26" customFormat="1" ht="110.25" x14ac:dyDescent="0.25">
      <c r="B5915" s="193" t="s">
        <v>1551</v>
      </c>
      <c r="C5915" s="238" t="s">
        <v>2341</v>
      </c>
      <c r="D5915" s="193" t="s">
        <v>2342</v>
      </c>
      <c r="E5915" s="183" t="s">
        <v>26</v>
      </c>
      <c r="F5915" s="183" t="s">
        <v>7</v>
      </c>
      <c r="G5915" s="183" t="s">
        <v>7</v>
      </c>
      <c r="H5915" s="183" t="s">
        <v>7</v>
      </c>
      <c r="I5915" s="183" t="s">
        <v>7</v>
      </c>
      <c r="J5915" s="183" t="s">
        <v>7</v>
      </c>
      <c r="K5915" s="183" t="s">
        <v>7</v>
      </c>
      <c r="L5915" s="183" t="s">
        <v>7</v>
      </c>
      <c r="M5915" s="183" t="s">
        <v>7</v>
      </c>
      <c r="N5915" s="183" t="s">
        <v>7</v>
      </c>
      <c r="O5915" s="183" t="s">
        <v>7</v>
      </c>
      <c r="P5915" s="183" t="s">
        <v>7</v>
      </c>
      <c r="Q5915" s="181" t="s">
        <v>7</v>
      </c>
      <c r="R5915" s="181" t="s">
        <v>7</v>
      </c>
      <c r="S5915" s="239" t="s">
        <v>7</v>
      </c>
      <c r="T5915" s="181" t="s">
        <v>7</v>
      </c>
      <c r="U5915" s="239">
        <f>SUM(U5908:U5914)</f>
        <v>33771.407271000004</v>
      </c>
      <c r="V5915" s="181" t="s">
        <v>7</v>
      </c>
    </row>
    <row r="5916" spans="2:22" s="26" customFormat="1" ht="63" x14ac:dyDescent="0.25">
      <c r="B5916" s="193" t="s">
        <v>1551</v>
      </c>
      <c r="C5916" s="238" t="s">
        <v>2343</v>
      </c>
      <c r="D5916" s="193" t="s">
        <v>2344</v>
      </c>
      <c r="E5916" s="183" t="s">
        <v>120</v>
      </c>
      <c r="F5916" s="183" t="s">
        <v>4882</v>
      </c>
      <c r="G5916" s="183" t="s">
        <v>7</v>
      </c>
      <c r="H5916" s="195" t="s">
        <v>109</v>
      </c>
      <c r="I5916" s="183">
        <v>2024</v>
      </c>
      <c r="J5916" s="183">
        <v>10</v>
      </c>
      <c r="K5916" s="183" t="s">
        <v>100</v>
      </c>
      <c r="L5916" s="183" t="s">
        <v>652</v>
      </c>
      <c r="M5916" s="194">
        <v>45034</v>
      </c>
      <c r="N5916" s="183" t="s">
        <v>4837</v>
      </c>
      <c r="O5916" s="183">
        <v>2.99</v>
      </c>
      <c r="P5916" s="183">
        <v>0.01</v>
      </c>
      <c r="Q5916" s="181" t="s">
        <v>99</v>
      </c>
      <c r="R5916" s="181" t="s">
        <v>188</v>
      </c>
      <c r="S5916" s="239">
        <v>1929.53</v>
      </c>
      <c r="T5916" s="181">
        <v>1.72</v>
      </c>
      <c r="U5916" s="239">
        <f t="shared" ref="U5916:U5921" si="303">O5916*P5916*S5916*T5916</f>
        <v>99.231868840000004</v>
      </c>
      <c r="V5916" s="181" t="s">
        <v>7</v>
      </c>
    </row>
    <row r="5917" spans="2:22" s="26" customFormat="1" ht="63" x14ac:dyDescent="0.25">
      <c r="B5917" s="193" t="s">
        <v>1551</v>
      </c>
      <c r="C5917" s="238" t="s">
        <v>2343</v>
      </c>
      <c r="D5917" s="193" t="s">
        <v>2344</v>
      </c>
      <c r="E5917" s="183" t="s">
        <v>121</v>
      </c>
      <c r="F5917" s="183" t="s">
        <v>4882</v>
      </c>
      <c r="G5917" s="183" t="s">
        <v>7</v>
      </c>
      <c r="H5917" s="195" t="s">
        <v>109</v>
      </c>
      <c r="I5917" s="183">
        <v>2024</v>
      </c>
      <c r="J5917" s="183">
        <v>10</v>
      </c>
      <c r="K5917" s="183" t="s">
        <v>100</v>
      </c>
      <c r="L5917" s="183" t="s">
        <v>652</v>
      </c>
      <c r="M5917" s="194">
        <v>45034</v>
      </c>
      <c r="N5917" s="183" t="s">
        <v>4837</v>
      </c>
      <c r="O5917" s="183">
        <v>2.99</v>
      </c>
      <c r="P5917" s="183">
        <f>P5916</f>
        <v>0.01</v>
      </c>
      <c r="Q5917" s="181" t="s">
        <v>99</v>
      </c>
      <c r="R5917" s="181" t="s">
        <v>4473</v>
      </c>
      <c r="S5917" s="239">
        <v>1262.83</v>
      </c>
      <c r="T5917" s="181">
        <v>1.1100000000000001</v>
      </c>
      <c r="U5917" s="239">
        <f t="shared" si="303"/>
        <v>41.912064870000002</v>
      </c>
      <c r="V5917" s="181" t="s">
        <v>7</v>
      </c>
    </row>
    <row r="5918" spans="2:22" s="26" customFormat="1" ht="63" x14ac:dyDescent="0.25">
      <c r="B5918" s="193" t="s">
        <v>1551</v>
      </c>
      <c r="C5918" s="238" t="s">
        <v>2343</v>
      </c>
      <c r="D5918" s="193" t="s">
        <v>2344</v>
      </c>
      <c r="E5918" s="183" t="s">
        <v>2273</v>
      </c>
      <c r="F5918" s="183" t="s">
        <v>4882</v>
      </c>
      <c r="G5918" s="183" t="s">
        <v>7</v>
      </c>
      <c r="H5918" s="195" t="s">
        <v>109</v>
      </c>
      <c r="I5918" s="183">
        <v>2024</v>
      </c>
      <c r="J5918" s="183">
        <v>10</v>
      </c>
      <c r="K5918" s="183" t="s">
        <v>4474</v>
      </c>
      <c r="L5918" s="183" t="s">
        <v>652</v>
      </c>
      <c r="M5918" s="194">
        <v>45034</v>
      </c>
      <c r="N5918" s="183" t="s">
        <v>4837</v>
      </c>
      <c r="O5918" s="183">
        <v>1</v>
      </c>
      <c r="P5918" s="183">
        <f>P5917*3</f>
        <v>0.03</v>
      </c>
      <c r="Q5918" s="181" t="s">
        <v>99</v>
      </c>
      <c r="R5918" s="181" t="s">
        <v>4475</v>
      </c>
      <c r="S5918" s="239">
        <v>1502.12</v>
      </c>
      <c r="T5918" s="181">
        <v>1.1100000000000001</v>
      </c>
      <c r="U5918" s="239">
        <f t="shared" si="303"/>
        <v>50.020595999999998</v>
      </c>
      <c r="V5918" s="181" t="s">
        <v>7</v>
      </c>
    </row>
    <row r="5919" spans="2:22" s="26" customFormat="1" ht="63" x14ac:dyDescent="0.25">
      <c r="B5919" s="193" t="s">
        <v>1551</v>
      </c>
      <c r="C5919" s="238" t="s">
        <v>2343</v>
      </c>
      <c r="D5919" s="193" t="s">
        <v>2344</v>
      </c>
      <c r="E5919" s="183" t="s">
        <v>5443</v>
      </c>
      <c r="F5919" s="183" t="s">
        <v>4883</v>
      </c>
      <c r="G5919" s="183" t="s">
        <v>7</v>
      </c>
      <c r="H5919" s="195" t="s">
        <v>109</v>
      </c>
      <c r="I5919" s="183">
        <v>2024</v>
      </c>
      <c r="J5919" s="183">
        <v>10</v>
      </c>
      <c r="K5919" s="183" t="s">
        <v>5442</v>
      </c>
      <c r="L5919" s="183" t="s">
        <v>652</v>
      </c>
      <c r="M5919" s="194">
        <v>45034</v>
      </c>
      <c r="N5919" s="183" t="s">
        <v>4837</v>
      </c>
      <c r="O5919" s="183">
        <v>1</v>
      </c>
      <c r="P5919" s="183">
        <v>1</v>
      </c>
      <c r="Q5919" s="181" t="s">
        <v>193</v>
      </c>
      <c r="R5919" s="181" t="s">
        <v>1541</v>
      </c>
      <c r="S5919" s="239">
        <v>2823.47</v>
      </c>
      <c r="T5919" s="181">
        <v>1.28</v>
      </c>
      <c r="U5919" s="239">
        <f t="shared" si="303"/>
        <v>3614.0416</v>
      </c>
      <c r="V5919" s="181" t="s">
        <v>7</v>
      </c>
    </row>
    <row r="5920" spans="2:22" s="26" customFormat="1" ht="63" x14ac:dyDescent="0.25">
      <c r="B5920" s="193" t="s">
        <v>1551</v>
      </c>
      <c r="C5920" s="238" t="s">
        <v>2343</v>
      </c>
      <c r="D5920" s="193" t="s">
        <v>2344</v>
      </c>
      <c r="E5920" s="183" t="s">
        <v>5381</v>
      </c>
      <c r="F5920" s="183" t="s">
        <v>4882</v>
      </c>
      <c r="G5920" s="183" t="s">
        <v>7</v>
      </c>
      <c r="H5920" s="195" t="s">
        <v>109</v>
      </c>
      <c r="I5920" s="183">
        <v>2024</v>
      </c>
      <c r="J5920" s="183">
        <v>10</v>
      </c>
      <c r="K5920" s="183" t="s">
        <v>3886</v>
      </c>
      <c r="L5920" s="183" t="s">
        <v>652</v>
      </c>
      <c r="M5920" s="194">
        <v>45034</v>
      </c>
      <c r="N5920" s="183" t="s">
        <v>4837</v>
      </c>
      <c r="O5920" s="183">
        <v>1</v>
      </c>
      <c r="P5920" s="183">
        <v>1</v>
      </c>
      <c r="Q5920" s="181" t="s">
        <v>1721</v>
      </c>
      <c r="R5920" s="181" t="s">
        <v>152</v>
      </c>
      <c r="S5920" s="239">
        <v>795.69</v>
      </c>
      <c r="T5920" s="181">
        <v>1</v>
      </c>
      <c r="U5920" s="239">
        <f t="shared" si="303"/>
        <v>795.69</v>
      </c>
      <c r="V5920" s="181" t="s">
        <v>7</v>
      </c>
    </row>
    <row r="5921" spans="2:22" s="26" customFormat="1" ht="63" x14ac:dyDescent="0.25">
      <c r="B5921" s="193" t="s">
        <v>1551</v>
      </c>
      <c r="C5921" s="238" t="s">
        <v>2343</v>
      </c>
      <c r="D5921" s="193" t="s">
        <v>2344</v>
      </c>
      <c r="E5921" s="183" t="s">
        <v>4129</v>
      </c>
      <c r="F5921" s="183" t="s">
        <v>4883</v>
      </c>
      <c r="G5921" s="183" t="s">
        <v>7</v>
      </c>
      <c r="H5921" s="195" t="s">
        <v>109</v>
      </c>
      <c r="I5921" s="183">
        <v>2024</v>
      </c>
      <c r="J5921" s="183">
        <v>10</v>
      </c>
      <c r="K5921" s="183" t="s">
        <v>4480</v>
      </c>
      <c r="L5921" s="183" t="s">
        <v>652</v>
      </c>
      <c r="M5921" s="194">
        <v>45034</v>
      </c>
      <c r="N5921" s="183" t="s">
        <v>4837</v>
      </c>
      <c r="O5921" s="183">
        <v>1</v>
      </c>
      <c r="P5921" s="183">
        <v>1</v>
      </c>
      <c r="Q5921" s="181" t="s">
        <v>111</v>
      </c>
      <c r="R5921" s="181" t="s">
        <v>139</v>
      </c>
      <c r="S5921" s="239">
        <v>425.5</v>
      </c>
      <c r="T5921" s="181">
        <v>1</v>
      </c>
      <c r="U5921" s="239">
        <f t="shared" si="303"/>
        <v>425.5</v>
      </c>
      <c r="V5921" s="181" t="s">
        <v>7</v>
      </c>
    </row>
    <row r="5922" spans="2:22" s="26" customFormat="1" ht="63" x14ac:dyDescent="0.25">
      <c r="B5922" s="193" t="s">
        <v>1551</v>
      </c>
      <c r="C5922" s="238" t="s">
        <v>2343</v>
      </c>
      <c r="D5922" s="193" t="s">
        <v>2344</v>
      </c>
      <c r="E5922" s="183" t="s">
        <v>26</v>
      </c>
      <c r="F5922" s="183" t="s">
        <v>7</v>
      </c>
      <c r="G5922" s="183" t="s">
        <v>7</v>
      </c>
      <c r="H5922" s="183" t="s">
        <v>7</v>
      </c>
      <c r="I5922" s="183" t="s">
        <v>7</v>
      </c>
      <c r="J5922" s="183" t="s">
        <v>7</v>
      </c>
      <c r="K5922" s="183" t="s">
        <v>7</v>
      </c>
      <c r="L5922" s="183" t="s">
        <v>7</v>
      </c>
      <c r="M5922" s="183" t="s">
        <v>7</v>
      </c>
      <c r="N5922" s="183" t="s">
        <v>7</v>
      </c>
      <c r="O5922" s="183" t="s">
        <v>7</v>
      </c>
      <c r="P5922" s="183" t="s">
        <v>7</v>
      </c>
      <c r="Q5922" s="181" t="s">
        <v>7</v>
      </c>
      <c r="R5922" s="181" t="s">
        <v>7</v>
      </c>
      <c r="S5922" s="239" t="s">
        <v>7</v>
      </c>
      <c r="T5922" s="181" t="s">
        <v>7</v>
      </c>
      <c r="U5922" s="239">
        <f>SUM(U5916:U5921)</f>
        <v>5026.3961297099995</v>
      </c>
      <c r="V5922" s="181" t="s">
        <v>7</v>
      </c>
    </row>
    <row r="5923" spans="2:22" s="26" customFormat="1" ht="78.75" x14ac:dyDescent="0.25">
      <c r="B5923" s="193" t="s">
        <v>1551</v>
      </c>
      <c r="C5923" s="238" t="s">
        <v>2347</v>
      </c>
      <c r="D5923" s="193" t="s">
        <v>2352</v>
      </c>
      <c r="E5923" s="183" t="s">
        <v>676</v>
      </c>
      <c r="F5923" s="183" t="s">
        <v>4885</v>
      </c>
      <c r="G5923" s="183" t="s">
        <v>7</v>
      </c>
      <c r="H5923" s="195" t="s">
        <v>109</v>
      </c>
      <c r="I5923" s="183">
        <v>2025</v>
      </c>
      <c r="J5923" s="183">
        <v>10</v>
      </c>
      <c r="K5923" s="183" t="s">
        <v>100</v>
      </c>
      <c r="L5923" s="183" t="s">
        <v>4858</v>
      </c>
      <c r="M5923" s="194">
        <v>45079</v>
      </c>
      <c r="N5923" s="183" t="s">
        <v>4837</v>
      </c>
      <c r="O5923" s="183">
        <v>1.5</v>
      </c>
      <c r="P5923" s="183">
        <v>6.2E-2</v>
      </c>
      <c r="Q5923" s="181" t="s">
        <v>99</v>
      </c>
      <c r="R5923" s="181" t="s">
        <v>188</v>
      </c>
      <c r="S5923" s="239">
        <f>1929.53</f>
        <v>1929.53</v>
      </c>
      <c r="T5923" s="181">
        <v>1.72</v>
      </c>
      <c r="U5923" s="239">
        <f t="shared" ref="U5923:U5929" si="304">O5923*P5923*S5923*T5923</f>
        <v>308.64761879999998</v>
      </c>
      <c r="V5923" s="181" t="s">
        <v>7</v>
      </c>
    </row>
    <row r="5924" spans="2:22" s="26" customFormat="1" ht="78.75" x14ac:dyDescent="0.25">
      <c r="B5924" s="193" t="s">
        <v>1551</v>
      </c>
      <c r="C5924" s="238" t="s">
        <v>2347</v>
      </c>
      <c r="D5924" s="193" t="s">
        <v>2352</v>
      </c>
      <c r="E5924" s="183" t="s">
        <v>658</v>
      </c>
      <c r="F5924" s="183" t="s">
        <v>4885</v>
      </c>
      <c r="G5924" s="183" t="s">
        <v>7</v>
      </c>
      <c r="H5924" s="195" t="s">
        <v>109</v>
      </c>
      <c r="I5924" s="183">
        <v>2025</v>
      </c>
      <c r="J5924" s="183">
        <v>10</v>
      </c>
      <c r="K5924" s="183" t="s">
        <v>100</v>
      </c>
      <c r="L5924" s="183" t="s">
        <v>4858</v>
      </c>
      <c r="M5924" s="194">
        <v>45079</v>
      </c>
      <c r="N5924" s="183" t="s">
        <v>4837</v>
      </c>
      <c r="O5924" s="183">
        <v>1.5</v>
      </c>
      <c r="P5924" s="183">
        <v>6.2E-2</v>
      </c>
      <c r="Q5924" s="181" t="s">
        <v>99</v>
      </c>
      <c r="R5924" s="181" t="s">
        <v>189</v>
      </c>
      <c r="S5924" s="239">
        <f>1262.83</f>
        <v>1262.83</v>
      </c>
      <c r="T5924" s="181">
        <v>1.1100000000000001</v>
      </c>
      <c r="U5924" s="239">
        <f t="shared" si="304"/>
        <v>130.36194090000001</v>
      </c>
      <c r="V5924" s="181" t="s">
        <v>7</v>
      </c>
    </row>
    <row r="5925" spans="2:22" s="26" customFormat="1" ht="78.75" x14ac:dyDescent="0.25">
      <c r="B5925" s="193" t="s">
        <v>1551</v>
      </c>
      <c r="C5925" s="238" t="s">
        <v>2347</v>
      </c>
      <c r="D5925" s="193" t="s">
        <v>2352</v>
      </c>
      <c r="E5925" s="183" t="s">
        <v>2059</v>
      </c>
      <c r="F5925" s="183" t="s">
        <v>4885</v>
      </c>
      <c r="G5925" s="183" t="s">
        <v>7</v>
      </c>
      <c r="H5925" s="195" t="s">
        <v>109</v>
      </c>
      <c r="I5925" s="183">
        <v>2025</v>
      </c>
      <c r="J5925" s="183">
        <v>10</v>
      </c>
      <c r="K5925" s="183" t="s">
        <v>2067</v>
      </c>
      <c r="L5925" s="183" t="s">
        <v>4858</v>
      </c>
      <c r="M5925" s="194">
        <v>45079</v>
      </c>
      <c r="N5925" s="183" t="s">
        <v>4837</v>
      </c>
      <c r="O5925" s="183">
        <v>1</v>
      </c>
      <c r="P5925" s="183">
        <v>6.2E-2</v>
      </c>
      <c r="Q5925" s="181" t="s">
        <v>99</v>
      </c>
      <c r="R5925" s="181" t="s">
        <v>1323</v>
      </c>
      <c r="S5925" s="239">
        <v>1562.5</v>
      </c>
      <c r="T5925" s="181">
        <v>1.1100000000000001</v>
      </c>
      <c r="U5925" s="239">
        <f t="shared" si="304"/>
        <v>107.53125000000001</v>
      </c>
      <c r="V5925" s="181" t="s">
        <v>7</v>
      </c>
    </row>
    <row r="5926" spans="2:22" s="26" customFormat="1" ht="78.75" x14ac:dyDescent="0.25">
      <c r="B5926" s="193" t="s">
        <v>1551</v>
      </c>
      <c r="C5926" s="238" t="s">
        <v>2347</v>
      </c>
      <c r="D5926" s="193" t="s">
        <v>2352</v>
      </c>
      <c r="E5926" s="183" t="s">
        <v>5381</v>
      </c>
      <c r="F5926" s="183" t="s">
        <v>4885</v>
      </c>
      <c r="G5926" s="183" t="s">
        <v>7</v>
      </c>
      <c r="H5926" s="195" t="s">
        <v>109</v>
      </c>
      <c r="I5926" s="183">
        <v>2025</v>
      </c>
      <c r="J5926" s="183">
        <v>10</v>
      </c>
      <c r="K5926" s="183" t="s">
        <v>151</v>
      </c>
      <c r="L5926" s="183" t="s">
        <v>4858</v>
      </c>
      <c r="M5926" s="194">
        <v>45079</v>
      </c>
      <c r="N5926" s="183" t="s">
        <v>4837</v>
      </c>
      <c r="O5926" s="183">
        <v>1</v>
      </c>
      <c r="P5926" s="183">
        <v>1</v>
      </c>
      <c r="Q5926" s="181" t="s">
        <v>1721</v>
      </c>
      <c r="R5926" s="181" t="s">
        <v>152</v>
      </c>
      <c r="S5926" s="239">
        <v>795.69</v>
      </c>
      <c r="T5926" s="181">
        <v>1</v>
      </c>
      <c r="U5926" s="239">
        <f t="shared" si="304"/>
        <v>795.69</v>
      </c>
      <c r="V5926" s="181" t="s">
        <v>7</v>
      </c>
    </row>
    <row r="5927" spans="2:22" s="26" customFormat="1" ht="78.75" x14ac:dyDescent="0.25">
      <c r="B5927" s="193" t="s">
        <v>1551</v>
      </c>
      <c r="C5927" s="238" t="s">
        <v>2347</v>
      </c>
      <c r="D5927" s="193" t="s">
        <v>2352</v>
      </c>
      <c r="E5927" s="183" t="s">
        <v>412</v>
      </c>
      <c r="F5927" s="183" t="s">
        <v>4886</v>
      </c>
      <c r="G5927" s="183" t="s">
        <v>7</v>
      </c>
      <c r="H5927" s="195" t="s">
        <v>109</v>
      </c>
      <c r="I5927" s="183">
        <v>2025</v>
      </c>
      <c r="J5927" s="183">
        <v>10</v>
      </c>
      <c r="K5927" s="183" t="s">
        <v>2197</v>
      </c>
      <c r="L5927" s="183" t="s">
        <v>4858</v>
      </c>
      <c r="M5927" s="194">
        <v>45079</v>
      </c>
      <c r="N5927" s="183" t="s">
        <v>4837</v>
      </c>
      <c r="O5927" s="183">
        <v>1</v>
      </c>
      <c r="P5927" s="183">
        <f>1.7*2</f>
        <v>3.4</v>
      </c>
      <c r="Q5927" s="181" t="s">
        <v>99</v>
      </c>
      <c r="R5927" s="181" t="s">
        <v>4424</v>
      </c>
      <c r="S5927" s="239">
        <v>3411.85</v>
      </c>
      <c r="T5927" s="181">
        <v>1.32</v>
      </c>
      <c r="U5927" s="239">
        <f t="shared" si="304"/>
        <v>15312.382799999999</v>
      </c>
      <c r="V5927" s="181" t="s">
        <v>7</v>
      </c>
    </row>
    <row r="5928" spans="2:22" s="26" customFormat="1" ht="78.75" x14ac:dyDescent="0.25">
      <c r="B5928" s="193" t="s">
        <v>1551</v>
      </c>
      <c r="C5928" s="238" t="s">
        <v>2347</v>
      </c>
      <c r="D5928" s="193" t="s">
        <v>2352</v>
      </c>
      <c r="E5928" s="183" t="s">
        <v>545</v>
      </c>
      <c r="F5928" s="183" t="s">
        <v>4886</v>
      </c>
      <c r="G5928" s="183" t="s">
        <v>7</v>
      </c>
      <c r="H5928" s="195" t="s">
        <v>109</v>
      </c>
      <c r="I5928" s="183">
        <v>2025</v>
      </c>
      <c r="J5928" s="183">
        <v>10</v>
      </c>
      <c r="K5928" s="183" t="s">
        <v>5324</v>
      </c>
      <c r="L5928" s="183" t="s">
        <v>4858</v>
      </c>
      <c r="M5928" s="194">
        <v>45079</v>
      </c>
      <c r="N5928" s="183" t="s">
        <v>4837</v>
      </c>
      <c r="O5928" s="183">
        <v>1</v>
      </c>
      <c r="P5928" s="183">
        <v>1.7</v>
      </c>
      <c r="Q5928" s="181" t="s">
        <v>102</v>
      </c>
      <c r="R5928" s="181" t="s">
        <v>1324</v>
      </c>
      <c r="S5928" s="239">
        <v>2836.51</v>
      </c>
      <c r="T5928" s="181">
        <v>1</v>
      </c>
      <c r="U5928" s="239">
        <f t="shared" si="304"/>
        <v>4822.067</v>
      </c>
      <c r="V5928" s="181" t="s">
        <v>7</v>
      </c>
    </row>
    <row r="5929" spans="2:22" s="26" customFormat="1" ht="78.75" x14ac:dyDescent="0.25">
      <c r="B5929" s="193" t="s">
        <v>1551</v>
      </c>
      <c r="C5929" s="238" t="s">
        <v>2347</v>
      </c>
      <c r="D5929" s="193" t="s">
        <v>2352</v>
      </c>
      <c r="E5929" s="183" t="s">
        <v>5372</v>
      </c>
      <c r="F5929" s="183" t="s">
        <v>4886</v>
      </c>
      <c r="G5929" s="183" t="s">
        <v>7</v>
      </c>
      <c r="H5929" s="195" t="s">
        <v>109</v>
      </c>
      <c r="I5929" s="183">
        <v>2025</v>
      </c>
      <c r="J5929" s="183">
        <v>10</v>
      </c>
      <c r="K5929" s="183" t="s">
        <v>4034</v>
      </c>
      <c r="L5929" s="183" t="s">
        <v>4858</v>
      </c>
      <c r="M5929" s="194">
        <v>45079</v>
      </c>
      <c r="N5929" s="183" t="s">
        <v>4837</v>
      </c>
      <c r="O5929" s="183">
        <v>1</v>
      </c>
      <c r="P5929" s="183">
        <v>1.7</v>
      </c>
      <c r="Q5929" s="181" t="s">
        <v>102</v>
      </c>
      <c r="R5929" s="181" t="s">
        <v>270</v>
      </c>
      <c r="S5929" s="239">
        <v>866.6</v>
      </c>
      <c r="T5929" s="181">
        <v>1</v>
      </c>
      <c r="U5929" s="239">
        <f t="shared" si="304"/>
        <v>1473.22</v>
      </c>
      <c r="V5929" s="181" t="s">
        <v>7</v>
      </c>
    </row>
    <row r="5930" spans="2:22" s="26" customFormat="1" ht="78.75" x14ac:dyDescent="0.25">
      <c r="B5930" s="193" t="s">
        <v>1551</v>
      </c>
      <c r="C5930" s="238" t="s">
        <v>2347</v>
      </c>
      <c r="D5930" s="193" t="s">
        <v>4884</v>
      </c>
      <c r="E5930" s="183" t="s">
        <v>26</v>
      </c>
      <c r="F5930" s="183" t="s">
        <v>7</v>
      </c>
      <c r="G5930" s="183" t="s">
        <v>7</v>
      </c>
      <c r="H5930" s="183" t="s">
        <v>7</v>
      </c>
      <c r="I5930" s="183" t="s">
        <v>7</v>
      </c>
      <c r="J5930" s="183" t="s">
        <v>7</v>
      </c>
      <c r="K5930" s="183" t="s">
        <v>7</v>
      </c>
      <c r="L5930" s="183" t="s">
        <v>7</v>
      </c>
      <c r="M5930" s="183" t="s">
        <v>7</v>
      </c>
      <c r="N5930" s="183" t="s">
        <v>7</v>
      </c>
      <c r="O5930" s="183" t="s">
        <v>7</v>
      </c>
      <c r="P5930" s="183" t="s">
        <v>7</v>
      </c>
      <c r="Q5930" s="181" t="s">
        <v>7</v>
      </c>
      <c r="R5930" s="181" t="s">
        <v>7</v>
      </c>
      <c r="S5930" s="239" t="s">
        <v>7</v>
      </c>
      <c r="T5930" s="181" t="s">
        <v>7</v>
      </c>
      <c r="U5930" s="239">
        <f>SUM(U5923:U5929)</f>
        <v>22949.900609699998</v>
      </c>
      <c r="V5930" s="181" t="s">
        <v>7</v>
      </c>
    </row>
    <row r="5931" spans="2:22" s="26" customFormat="1" ht="47.25" x14ac:dyDescent="0.25">
      <c r="B5931" s="193" t="s">
        <v>1539</v>
      </c>
      <c r="C5931" s="238" t="s">
        <v>2348</v>
      </c>
      <c r="D5931" s="193" t="s">
        <v>2349</v>
      </c>
      <c r="E5931" s="183" t="s">
        <v>412</v>
      </c>
      <c r="F5931" s="183" t="s">
        <v>4887</v>
      </c>
      <c r="G5931" s="183" t="s">
        <v>7</v>
      </c>
      <c r="H5931" s="195" t="s">
        <v>109</v>
      </c>
      <c r="I5931" s="183">
        <v>2024</v>
      </c>
      <c r="J5931" s="183">
        <v>10</v>
      </c>
      <c r="K5931" s="183" t="s">
        <v>2337</v>
      </c>
      <c r="L5931" s="183" t="s">
        <v>652</v>
      </c>
      <c r="M5931" s="194">
        <v>44956</v>
      </c>
      <c r="N5931" s="183" t="s">
        <v>4837</v>
      </c>
      <c r="O5931" s="183">
        <v>1</v>
      </c>
      <c r="P5931" s="183">
        <v>4</v>
      </c>
      <c r="Q5931" s="181" t="s">
        <v>99</v>
      </c>
      <c r="R5931" s="181" t="s">
        <v>2043</v>
      </c>
      <c r="S5931" s="239">
        <v>4039.24</v>
      </c>
      <c r="T5931" s="181">
        <v>1.32</v>
      </c>
      <c r="U5931" s="239">
        <f>P5931*O5931*S5931*T5931</f>
        <v>21327.1872</v>
      </c>
      <c r="V5931" s="181" t="s">
        <v>7</v>
      </c>
    </row>
    <row r="5932" spans="2:22" s="26" customFormat="1" ht="47.25" x14ac:dyDescent="0.25">
      <c r="B5932" s="193" t="s">
        <v>1539</v>
      </c>
      <c r="C5932" s="238" t="s">
        <v>2348</v>
      </c>
      <c r="D5932" s="193" t="s">
        <v>2349</v>
      </c>
      <c r="E5932" s="183" t="s">
        <v>412</v>
      </c>
      <c r="F5932" s="183" t="s">
        <v>4887</v>
      </c>
      <c r="G5932" s="183" t="s">
        <v>7</v>
      </c>
      <c r="H5932" s="195" t="s">
        <v>109</v>
      </c>
      <c r="I5932" s="183">
        <v>2024</v>
      </c>
      <c r="J5932" s="183">
        <v>10</v>
      </c>
      <c r="K5932" s="183" t="s">
        <v>2337</v>
      </c>
      <c r="L5932" s="183" t="s">
        <v>652</v>
      </c>
      <c r="M5932" s="194">
        <v>44956</v>
      </c>
      <c r="N5932" s="183" t="s">
        <v>4837</v>
      </c>
      <c r="O5932" s="183">
        <v>1</v>
      </c>
      <c r="P5932" s="183">
        <v>4</v>
      </c>
      <c r="Q5932" s="181" t="s">
        <v>99</v>
      </c>
      <c r="R5932" s="181" t="s">
        <v>2043</v>
      </c>
      <c r="S5932" s="239">
        <v>4039.24</v>
      </c>
      <c r="T5932" s="181">
        <v>1.32</v>
      </c>
      <c r="U5932" s="239">
        <f>P5932*O5932*S5932*T5932</f>
        <v>21327.1872</v>
      </c>
      <c r="V5932" s="181" t="s">
        <v>7</v>
      </c>
    </row>
    <row r="5933" spans="2:22" s="26" customFormat="1" ht="47.25" x14ac:dyDescent="0.25">
      <c r="B5933" s="193" t="s">
        <v>1539</v>
      </c>
      <c r="C5933" s="238" t="s">
        <v>2348</v>
      </c>
      <c r="D5933" s="193" t="s">
        <v>2349</v>
      </c>
      <c r="E5933" s="183" t="s">
        <v>336</v>
      </c>
      <c r="F5933" s="183" t="s">
        <v>4887</v>
      </c>
      <c r="G5933" s="183" t="s">
        <v>7</v>
      </c>
      <c r="H5933" s="195" t="s">
        <v>109</v>
      </c>
      <c r="I5933" s="183">
        <v>2024</v>
      </c>
      <c r="J5933" s="183">
        <v>10</v>
      </c>
      <c r="K5933" s="183" t="s">
        <v>4605</v>
      </c>
      <c r="L5933" s="183" t="s">
        <v>652</v>
      </c>
      <c r="M5933" s="194">
        <v>44956</v>
      </c>
      <c r="N5933" s="183" t="s">
        <v>4837</v>
      </c>
      <c r="O5933" s="183">
        <v>1</v>
      </c>
      <c r="P5933" s="183">
        <v>0.2</v>
      </c>
      <c r="Q5933" s="181" t="s">
        <v>99</v>
      </c>
      <c r="R5933" s="181" t="s">
        <v>4607</v>
      </c>
      <c r="S5933" s="239">
        <v>26087.97</v>
      </c>
      <c r="T5933" s="181">
        <v>1.31</v>
      </c>
      <c r="U5933" s="239">
        <f>P5933*O5933*S5933*T5933</f>
        <v>6835.0481400000017</v>
      </c>
      <c r="V5933" s="181" t="s">
        <v>7</v>
      </c>
    </row>
    <row r="5934" spans="2:22" s="26" customFormat="1" ht="63" x14ac:dyDescent="0.25">
      <c r="B5934" s="193" t="s">
        <v>1539</v>
      </c>
      <c r="C5934" s="238" t="s">
        <v>2348</v>
      </c>
      <c r="D5934" s="193" t="s">
        <v>2349</v>
      </c>
      <c r="E5934" s="183" t="s">
        <v>4129</v>
      </c>
      <c r="F5934" s="183" t="s">
        <v>4887</v>
      </c>
      <c r="G5934" s="183" t="s">
        <v>7</v>
      </c>
      <c r="H5934" s="195" t="s">
        <v>109</v>
      </c>
      <c r="I5934" s="183">
        <v>2024</v>
      </c>
      <c r="J5934" s="183">
        <v>10</v>
      </c>
      <c r="K5934" s="183" t="s">
        <v>4326</v>
      </c>
      <c r="L5934" s="183" t="s">
        <v>652</v>
      </c>
      <c r="M5934" s="194">
        <v>44956</v>
      </c>
      <c r="N5934" s="183" t="s">
        <v>4837</v>
      </c>
      <c r="O5934" s="183">
        <v>1</v>
      </c>
      <c r="P5934" s="183">
        <v>1</v>
      </c>
      <c r="Q5934" s="181" t="s">
        <v>111</v>
      </c>
      <c r="R5934" s="181" t="s">
        <v>211</v>
      </c>
      <c r="S5934" s="239">
        <v>4255.01</v>
      </c>
      <c r="T5934" s="181">
        <v>1</v>
      </c>
      <c r="U5934" s="239">
        <f>P5934*O5934*S5934*T5934</f>
        <v>4255.01</v>
      </c>
      <c r="V5934" s="181" t="s">
        <v>7</v>
      </c>
    </row>
    <row r="5935" spans="2:22" s="26" customFormat="1" ht="47.25" x14ac:dyDescent="0.25">
      <c r="B5935" s="193" t="s">
        <v>1539</v>
      </c>
      <c r="C5935" s="238" t="s">
        <v>2348</v>
      </c>
      <c r="D5935" s="193" t="s">
        <v>2349</v>
      </c>
      <c r="E5935" s="183" t="s">
        <v>26</v>
      </c>
      <c r="F5935" s="183" t="s">
        <v>7</v>
      </c>
      <c r="G5935" s="183" t="s">
        <v>7</v>
      </c>
      <c r="H5935" s="183" t="s">
        <v>7</v>
      </c>
      <c r="I5935" s="183" t="s">
        <v>7</v>
      </c>
      <c r="J5935" s="183" t="s">
        <v>7</v>
      </c>
      <c r="K5935" s="183" t="s">
        <v>7</v>
      </c>
      <c r="L5935" s="183" t="s">
        <v>7</v>
      </c>
      <c r="M5935" s="183" t="s">
        <v>7</v>
      </c>
      <c r="N5935" s="183" t="s">
        <v>7</v>
      </c>
      <c r="O5935" s="183" t="s">
        <v>7</v>
      </c>
      <c r="P5935" s="183" t="s">
        <v>7</v>
      </c>
      <c r="Q5935" s="181" t="s">
        <v>7</v>
      </c>
      <c r="R5935" s="181" t="s">
        <v>7</v>
      </c>
      <c r="S5935" s="239" t="s">
        <v>7</v>
      </c>
      <c r="T5935" s="181" t="s">
        <v>7</v>
      </c>
      <c r="U5935" s="239">
        <f>SUM(U5931:U5934)</f>
        <v>53744.432540000002</v>
      </c>
      <c r="V5935" s="181" t="s">
        <v>7</v>
      </c>
    </row>
    <row r="5936" spans="2:22" s="26" customFormat="1" ht="94.5" x14ac:dyDescent="0.25">
      <c r="B5936" s="193" t="s">
        <v>1545</v>
      </c>
      <c r="C5936" s="238" t="s">
        <v>1605</v>
      </c>
      <c r="D5936" s="193" t="s">
        <v>1574</v>
      </c>
      <c r="E5936" s="183" t="s">
        <v>248</v>
      </c>
      <c r="F5936" s="183" t="s">
        <v>4890</v>
      </c>
      <c r="G5936" s="183" t="s">
        <v>7</v>
      </c>
      <c r="H5936" s="195" t="s">
        <v>3550</v>
      </c>
      <c r="I5936" s="183">
        <v>2028</v>
      </c>
      <c r="J5936" s="183">
        <v>10</v>
      </c>
      <c r="K5936" s="183" t="s">
        <v>2188</v>
      </c>
      <c r="L5936" s="183" t="s">
        <v>134</v>
      </c>
      <c r="M5936" s="183" t="s">
        <v>4891</v>
      </c>
      <c r="N5936" s="183" t="s">
        <v>4837</v>
      </c>
      <c r="O5936" s="183">
        <v>1</v>
      </c>
      <c r="P5936" s="183">
        <v>112</v>
      </c>
      <c r="Q5936" s="181" t="s">
        <v>193</v>
      </c>
      <c r="R5936" s="181" t="s">
        <v>671</v>
      </c>
      <c r="S5936" s="239">
        <v>5058.3</v>
      </c>
      <c r="T5936" s="181">
        <v>1.28</v>
      </c>
      <c r="U5936" s="239">
        <f t="shared" ref="U5936:U5945" si="305">O5936*P5936*S5936*T5936</f>
        <v>725157.88800000004</v>
      </c>
      <c r="V5936" s="181" t="s">
        <v>7</v>
      </c>
    </row>
    <row r="5937" spans="2:22" s="26" customFormat="1" ht="94.5" x14ac:dyDescent="0.25">
      <c r="B5937" s="193" t="s">
        <v>1545</v>
      </c>
      <c r="C5937" s="238" t="s">
        <v>1605</v>
      </c>
      <c r="D5937" s="193" t="s">
        <v>1574</v>
      </c>
      <c r="E5937" s="183" t="s">
        <v>3074</v>
      </c>
      <c r="F5937" s="183" t="s">
        <v>4890</v>
      </c>
      <c r="G5937" s="183" t="s">
        <v>7</v>
      </c>
      <c r="H5937" s="195" t="s">
        <v>3550</v>
      </c>
      <c r="I5937" s="183">
        <v>2028</v>
      </c>
      <c r="J5937" s="183">
        <v>35</v>
      </c>
      <c r="K5937" s="183" t="s">
        <v>3505</v>
      </c>
      <c r="L5937" s="183" t="s">
        <v>134</v>
      </c>
      <c r="M5937" s="183" t="s">
        <v>4891</v>
      </c>
      <c r="N5937" s="183" t="s">
        <v>4837</v>
      </c>
      <c r="O5937" s="183">
        <v>1</v>
      </c>
      <c r="P5937" s="183">
        <v>23</v>
      </c>
      <c r="Q5937" s="181" t="s">
        <v>135</v>
      </c>
      <c r="R5937" s="181" t="s">
        <v>3075</v>
      </c>
      <c r="S5937" s="239">
        <v>1790.15</v>
      </c>
      <c r="T5937" s="181">
        <v>1.28</v>
      </c>
      <c r="U5937" s="239">
        <f t="shared" si="305"/>
        <v>52702.016000000003</v>
      </c>
      <c r="V5937" s="181" t="s">
        <v>7</v>
      </c>
    </row>
    <row r="5938" spans="2:22" s="26" customFormat="1" ht="94.5" x14ac:dyDescent="0.25">
      <c r="B5938" s="193" t="s">
        <v>1545</v>
      </c>
      <c r="C5938" s="238" t="s">
        <v>1605</v>
      </c>
      <c r="D5938" s="193" t="s">
        <v>1574</v>
      </c>
      <c r="E5938" s="183" t="s">
        <v>3005</v>
      </c>
      <c r="F5938" s="183" t="s">
        <v>4890</v>
      </c>
      <c r="G5938" s="183" t="s">
        <v>7</v>
      </c>
      <c r="H5938" s="195" t="s">
        <v>3550</v>
      </c>
      <c r="I5938" s="183">
        <v>2028</v>
      </c>
      <c r="J5938" s="183">
        <v>35</v>
      </c>
      <c r="K5938" s="183" t="s">
        <v>553</v>
      </c>
      <c r="L5938" s="183" t="s">
        <v>134</v>
      </c>
      <c r="M5938" s="183" t="s">
        <v>4891</v>
      </c>
      <c r="N5938" s="183" t="s">
        <v>4837</v>
      </c>
      <c r="O5938" s="183">
        <v>1</v>
      </c>
      <c r="P5938" s="183">
        <v>57</v>
      </c>
      <c r="Q5938" s="181" t="s">
        <v>160</v>
      </c>
      <c r="R5938" s="181" t="s">
        <v>604</v>
      </c>
      <c r="S5938" s="239">
        <v>2327.6</v>
      </c>
      <c r="T5938" s="181">
        <v>1.31</v>
      </c>
      <c r="U5938" s="239">
        <f t="shared" si="305"/>
        <v>173801.89199999999</v>
      </c>
      <c r="V5938" s="181" t="s">
        <v>7</v>
      </c>
    </row>
    <row r="5939" spans="2:22" s="26" customFormat="1" ht="94.5" x14ac:dyDescent="0.25">
      <c r="B5939" s="193" t="s">
        <v>1545</v>
      </c>
      <c r="C5939" s="238" t="s">
        <v>1605</v>
      </c>
      <c r="D5939" s="193" t="s">
        <v>1574</v>
      </c>
      <c r="E5939" s="183" t="s">
        <v>3005</v>
      </c>
      <c r="F5939" s="183" t="s">
        <v>4890</v>
      </c>
      <c r="G5939" s="183" t="s">
        <v>7</v>
      </c>
      <c r="H5939" s="195" t="s">
        <v>3550</v>
      </c>
      <c r="I5939" s="183">
        <v>2028</v>
      </c>
      <c r="J5939" s="183">
        <v>35</v>
      </c>
      <c r="K5939" s="183" t="s">
        <v>2192</v>
      </c>
      <c r="L5939" s="183" t="s">
        <v>134</v>
      </c>
      <c r="M5939" s="183" t="s">
        <v>4891</v>
      </c>
      <c r="N5939" s="183" t="s">
        <v>4837</v>
      </c>
      <c r="O5939" s="183">
        <v>1</v>
      </c>
      <c r="P5939" s="183">
        <v>11</v>
      </c>
      <c r="Q5939" s="181" t="s">
        <v>160</v>
      </c>
      <c r="R5939" s="181" t="s">
        <v>3009</v>
      </c>
      <c r="S5939" s="239">
        <v>1838.91</v>
      </c>
      <c r="T5939" s="181">
        <v>1.31</v>
      </c>
      <c r="U5939" s="239">
        <f t="shared" si="305"/>
        <v>26498.693100000004</v>
      </c>
      <c r="V5939" s="181" t="s">
        <v>7</v>
      </c>
    </row>
    <row r="5940" spans="2:22" s="26" customFormat="1" ht="94.5" x14ac:dyDescent="0.25">
      <c r="B5940" s="193" t="s">
        <v>1545</v>
      </c>
      <c r="C5940" s="238" t="s">
        <v>1605</v>
      </c>
      <c r="D5940" s="193" t="s">
        <v>1574</v>
      </c>
      <c r="E5940" s="183" t="s">
        <v>3005</v>
      </c>
      <c r="F5940" s="183" t="s">
        <v>4890</v>
      </c>
      <c r="G5940" s="183" t="s">
        <v>7</v>
      </c>
      <c r="H5940" s="195" t="s">
        <v>3550</v>
      </c>
      <c r="I5940" s="183">
        <v>2028</v>
      </c>
      <c r="J5940" s="183">
        <v>35</v>
      </c>
      <c r="K5940" s="183" t="s">
        <v>2193</v>
      </c>
      <c r="L5940" s="183" t="s">
        <v>134</v>
      </c>
      <c r="M5940" s="183" t="s">
        <v>4891</v>
      </c>
      <c r="N5940" s="183" t="s">
        <v>4837</v>
      </c>
      <c r="O5940" s="183">
        <v>1</v>
      </c>
      <c r="P5940" s="183">
        <v>30</v>
      </c>
      <c r="Q5940" s="181" t="s">
        <v>160</v>
      </c>
      <c r="R5940" s="181" t="s">
        <v>3012</v>
      </c>
      <c r="S5940" s="239">
        <v>441.94</v>
      </c>
      <c r="T5940" s="181">
        <v>1.31</v>
      </c>
      <c r="U5940" s="239">
        <f t="shared" si="305"/>
        <v>17368.242000000002</v>
      </c>
      <c r="V5940" s="181" t="s">
        <v>7</v>
      </c>
    </row>
    <row r="5941" spans="2:22" s="26" customFormat="1" ht="94.5" x14ac:dyDescent="0.25">
      <c r="B5941" s="193" t="s">
        <v>1545</v>
      </c>
      <c r="C5941" s="238" t="s">
        <v>1605</v>
      </c>
      <c r="D5941" s="193" t="s">
        <v>1574</v>
      </c>
      <c r="E5941" s="183" t="s">
        <v>130</v>
      </c>
      <c r="F5941" s="183" t="s">
        <v>4890</v>
      </c>
      <c r="G5941" s="183" t="s">
        <v>7</v>
      </c>
      <c r="H5941" s="195" t="s">
        <v>3550</v>
      </c>
      <c r="I5941" s="183">
        <v>2028</v>
      </c>
      <c r="J5941" s="183">
        <v>35</v>
      </c>
      <c r="K5941" s="183" t="s">
        <v>133</v>
      </c>
      <c r="L5941" s="183" t="s">
        <v>134</v>
      </c>
      <c r="M5941" s="183" t="s">
        <v>4891</v>
      </c>
      <c r="N5941" s="183" t="s">
        <v>4837</v>
      </c>
      <c r="O5941" s="183">
        <v>1</v>
      </c>
      <c r="P5941" s="183">
        <v>21</v>
      </c>
      <c r="Q5941" s="181" t="s">
        <v>160</v>
      </c>
      <c r="R5941" s="181" t="s">
        <v>136</v>
      </c>
      <c r="S5941" s="239">
        <v>3657.51</v>
      </c>
      <c r="T5941" s="181">
        <v>1.29</v>
      </c>
      <c r="U5941" s="239">
        <f t="shared" si="305"/>
        <v>99081.945900000006</v>
      </c>
      <c r="V5941" s="181" t="s">
        <v>7</v>
      </c>
    </row>
    <row r="5942" spans="2:22" s="26" customFormat="1" ht="94.5" x14ac:dyDescent="0.25">
      <c r="B5942" s="193" t="s">
        <v>1545</v>
      </c>
      <c r="C5942" s="238" t="s">
        <v>1605</v>
      </c>
      <c r="D5942" s="193" t="s">
        <v>1574</v>
      </c>
      <c r="E5942" s="183" t="s">
        <v>130</v>
      </c>
      <c r="F5942" s="183" t="s">
        <v>4890</v>
      </c>
      <c r="G5942" s="183" t="s">
        <v>7</v>
      </c>
      <c r="H5942" s="195" t="s">
        <v>3550</v>
      </c>
      <c r="I5942" s="183">
        <v>2028</v>
      </c>
      <c r="J5942" s="183">
        <v>35</v>
      </c>
      <c r="K5942" s="183" t="s">
        <v>5322</v>
      </c>
      <c r="L5942" s="183" t="s">
        <v>134</v>
      </c>
      <c r="M5942" s="183" t="s">
        <v>4891</v>
      </c>
      <c r="N5942" s="183" t="s">
        <v>4837</v>
      </c>
      <c r="O5942" s="183">
        <v>1</v>
      </c>
      <c r="P5942" s="183">
        <v>7</v>
      </c>
      <c r="Q5942" s="181" t="s">
        <v>160</v>
      </c>
      <c r="R5942" s="181" t="s">
        <v>4445</v>
      </c>
      <c r="S5942" s="239">
        <v>3776.32</v>
      </c>
      <c r="T5942" s="181">
        <v>1.29</v>
      </c>
      <c r="U5942" s="239">
        <f t="shared" si="305"/>
        <v>34100.169600000001</v>
      </c>
      <c r="V5942" s="181" t="s">
        <v>7</v>
      </c>
    </row>
    <row r="5943" spans="2:22" s="26" customFormat="1" ht="94.5" x14ac:dyDescent="0.25">
      <c r="B5943" s="193" t="s">
        <v>1545</v>
      </c>
      <c r="C5943" s="238" t="s">
        <v>1605</v>
      </c>
      <c r="D5943" s="193" t="s">
        <v>1574</v>
      </c>
      <c r="E5943" s="183" t="s">
        <v>253</v>
      </c>
      <c r="F5943" s="183" t="s">
        <v>4890</v>
      </c>
      <c r="G5943" s="183" t="s">
        <v>7</v>
      </c>
      <c r="H5943" s="195" t="s">
        <v>3550</v>
      </c>
      <c r="I5943" s="183">
        <v>2028</v>
      </c>
      <c r="J5943" s="183">
        <v>110</v>
      </c>
      <c r="K5943" s="183" t="s">
        <v>5427</v>
      </c>
      <c r="L5943" s="183" t="s">
        <v>134</v>
      </c>
      <c r="M5943" s="183" t="s">
        <v>4891</v>
      </c>
      <c r="N5943" s="183" t="s">
        <v>4837</v>
      </c>
      <c r="O5943" s="183">
        <v>1</v>
      </c>
      <c r="P5943" s="183">
        <v>14</v>
      </c>
      <c r="Q5943" s="181" t="s">
        <v>160</v>
      </c>
      <c r="R5943" s="181" t="s">
        <v>2515</v>
      </c>
      <c r="S5943" s="239">
        <v>5334.69</v>
      </c>
      <c r="T5943" s="181">
        <v>1.29</v>
      </c>
      <c r="U5943" s="239">
        <f t="shared" si="305"/>
        <v>96344.501399999994</v>
      </c>
      <c r="V5943" s="181" t="s">
        <v>7</v>
      </c>
    </row>
    <row r="5944" spans="2:22" s="26" customFormat="1" ht="94.5" x14ac:dyDescent="0.25">
      <c r="B5944" s="193" t="s">
        <v>1545</v>
      </c>
      <c r="C5944" s="238" t="s">
        <v>1605</v>
      </c>
      <c r="D5944" s="193" t="s">
        <v>1574</v>
      </c>
      <c r="E5944" s="183" t="s">
        <v>373</v>
      </c>
      <c r="F5944" s="183" t="s">
        <v>4890</v>
      </c>
      <c r="G5944" s="183" t="s">
        <v>7</v>
      </c>
      <c r="H5944" s="195" t="s">
        <v>3550</v>
      </c>
      <c r="I5944" s="183">
        <v>2028</v>
      </c>
      <c r="J5944" s="183">
        <v>35</v>
      </c>
      <c r="K5944" s="183" t="s">
        <v>5419</v>
      </c>
      <c r="L5944" s="183" t="s">
        <v>134</v>
      </c>
      <c r="M5944" s="183" t="s">
        <v>4891</v>
      </c>
      <c r="N5944" s="183" t="s">
        <v>4837</v>
      </c>
      <c r="O5944" s="183">
        <v>1</v>
      </c>
      <c r="P5944" s="183">
        <v>14</v>
      </c>
      <c r="Q5944" s="181" t="s">
        <v>160</v>
      </c>
      <c r="R5944" s="181" t="s">
        <v>2814</v>
      </c>
      <c r="S5944" s="239">
        <v>54220.84</v>
      </c>
      <c r="T5944" s="181">
        <v>1.1100000000000001</v>
      </c>
      <c r="U5944" s="239">
        <f t="shared" si="305"/>
        <v>842591.85360000003</v>
      </c>
      <c r="V5944" s="181" t="s">
        <v>7</v>
      </c>
    </row>
    <row r="5945" spans="2:22" s="26" customFormat="1" ht="94.5" x14ac:dyDescent="0.25">
      <c r="B5945" s="193" t="s">
        <v>1545</v>
      </c>
      <c r="C5945" s="238" t="s">
        <v>1605</v>
      </c>
      <c r="D5945" s="193" t="s">
        <v>1574</v>
      </c>
      <c r="E5945" s="183" t="s">
        <v>4129</v>
      </c>
      <c r="F5945" s="183" t="s">
        <v>4890</v>
      </c>
      <c r="G5945" s="183" t="s">
        <v>7</v>
      </c>
      <c r="H5945" s="195" t="s">
        <v>3550</v>
      </c>
      <c r="I5945" s="183">
        <v>2028</v>
      </c>
      <c r="J5945" s="183" t="s">
        <v>7</v>
      </c>
      <c r="K5945" s="183" t="s">
        <v>5506</v>
      </c>
      <c r="L5945" s="183" t="s">
        <v>134</v>
      </c>
      <c r="M5945" s="183" t="s">
        <v>4891</v>
      </c>
      <c r="N5945" s="183" t="s">
        <v>4837</v>
      </c>
      <c r="O5945" s="183">
        <v>1</v>
      </c>
      <c r="P5945" s="183">
        <v>1</v>
      </c>
      <c r="Q5945" s="181" t="s">
        <v>111</v>
      </c>
      <c r="R5945" s="181" t="s">
        <v>3147</v>
      </c>
      <c r="S5945" s="239">
        <v>106375.28</v>
      </c>
      <c r="T5945" s="181">
        <v>1</v>
      </c>
      <c r="U5945" s="239">
        <f t="shared" si="305"/>
        <v>106375.28</v>
      </c>
      <c r="V5945" s="181" t="s">
        <v>7</v>
      </c>
    </row>
    <row r="5946" spans="2:22" s="26" customFormat="1" ht="78.75" x14ac:dyDescent="0.25">
      <c r="B5946" s="193" t="s">
        <v>1545</v>
      </c>
      <c r="C5946" s="238" t="s">
        <v>1605</v>
      </c>
      <c r="D5946" s="193" t="s">
        <v>1574</v>
      </c>
      <c r="E5946" s="183" t="s">
        <v>26</v>
      </c>
      <c r="F5946" s="183" t="s">
        <v>7</v>
      </c>
      <c r="G5946" s="183" t="s">
        <v>7</v>
      </c>
      <c r="H5946" s="183" t="s">
        <v>7</v>
      </c>
      <c r="I5946" s="183" t="s">
        <v>7</v>
      </c>
      <c r="J5946" s="183" t="s">
        <v>7</v>
      </c>
      <c r="K5946" s="183" t="s">
        <v>7</v>
      </c>
      <c r="L5946" s="183" t="s">
        <v>7</v>
      </c>
      <c r="M5946" s="183" t="s">
        <v>7</v>
      </c>
      <c r="N5946" s="183" t="s">
        <v>7</v>
      </c>
      <c r="O5946" s="183" t="s">
        <v>7</v>
      </c>
      <c r="P5946" s="183" t="s">
        <v>7</v>
      </c>
      <c r="Q5946" s="181" t="s">
        <v>7</v>
      </c>
      <c r="R5946" s="181" t="s">
        <v>7</v>
      </c>
      <c r="S5946" s="239" t="s">
        <v>7</v>
      </c>
      <c r="T5946" s="181" t="s">
        <v>7</v>
      </c>
      <c r="U5946" s="239">
        <f>SUM(U5936:U5945)</f>
        <v>2174022.4816000001</v>
      </c>
      <c r="V5946" s="181" t="s">
        <v>7</v>
      </c>
    </row>
    <row r="5947" spans="2:22" s="26" customFormat="1" ht="63" x14ac:dyDescent="0.25">
      <c r="B5947" s="193" t="s">
        <v>1543</v>
      </c>
      <c r="C5947" s="238" t="s">
        <v>4892</v>
      </c>
      <c r="D5947" s="193" t="s">
        <v>1575</v>
      </c>
      <c r="E5947" s="183" t="s">
        <v>1275</v>
      </c>
      <c r="F5947" s="183" t="s">
        <v>4893</v>
      </c>
      <c r="G5947" s="183" t="s">
        <v>7</v>
      </c>
      <c r="H5947" s="195" t="s">
        <v>109</v>
      </c>
      <c r="I5947" s="183">
        <v>2025</v>
      </c>
      <c r="J5947" s="183">
        <v>10</v>
      </c>
      <c r="K5947" s="183" t="s">
        <v>2578</v>
      </c>
      <c r="L5947" s="183" t="s">
        <v>652</v>
      </c>
      <c r="M5947" s="183" t="s">
        <v>4894</v>
      </c>
      <c r="N5947" s="183" t="s">
        <v>4837</v>
      </c>
      <c r="O5947" s="183">
        <v>1</v>
      </c>
      <c r="P5947" s="183">
        <v>336.45</v>
      </c>
      <c r="Q5947" s="181" t="s">
        <v>98</v>
      </c>
      <c r="R5947" s="181" t="s">
        <v>114</v>
      </c>
      <c r="S5947" s="239">
        <v>514.42999999999995</v>
      </c>
      <c r="T5947" s="181">
        <v>1</v>
      </c>
      <c r="U5947" s="239">
        <f>O5947*P5947*S5947*T5947</f>
        <v>173079.97349999996</v>
      </c>
      <c r="V5947" s="181" t="s">
        <v>7</v>
      </c>
    </row>
    <row r="5948" spans="2:22" s="26" customFormat="1" ht="47.25" x14ac:dyDescent="0.25">
      <c r="B5948" s="193" t="s">
        <v>1543</v>
      </c>
      <c r="C5948" s="238" t="s">
        <v>4892</v>
      </c>
      <c r="D5948" s="193" t="s">
        <v>1575</v>
      </c>
      <c r="E5948" s="183" t="s">
        <v>4895</v>
      </c>
      <c r="F5948" s="183" t="s">
        <v>4893</v>
      </c>
      <c r="G5948" s="183" t="s">
        <v>7</v>
      </c>
      <c r="H5948" s="195" t="s">
        <v>109</v>
      </c>
      <c r="I5948" s="183">
        <v>2025</v>
      </c>
      <c r="J5948" s="183">
        <v>10</v>
      </c>
      <c r="K5948" s="183" t="s">
        <v>2062</v>
      </c>
      <c r="L5948" s="183" t="s">
        <v>652</v>
      </c>
      <c r="M5948" s="183" t="s">
        <v>4894</v>
      </c>
      <c r="N5948" s="183" t="s">
        <v>4837</v>
      </c>
      <c r="O5948" s="183">
        <v>1</v>
      </c>
      <c r="P5948" s="183">
        <v>1602.14</v>
      </c>
      <c r="Q5948" s="181" t="s">
        <v>299</v>
      </c>
      <c r="R5948" s="181" t="s">
        <v>185</v>
      </c>
      <c r="S5948" s="239">
        <v>11.91</v>
      </c>
      <c r="T5948" s="181">
        <v>1.34</v>
      </c>
      <c r="U5948" s="239">
        <f>O5948*P5948*S5948*T5948</f>
        <v>25569.193116000002</v>
      </c>
      <c r="V5948" s="181" t="s">
        <v>7</v>
      </c>
    </row>
    <row r="5949" spans="2:22" s="26" customFormat="1" ht="47.25" x14ac:dyDescent="0.25">
      <c r="B5949" s="193" t="s">
        <v>1543</v>
      </c>
      <c r="C5949" s="238" t="s">
        <v>4892</v>
      </c>
      <c r="D5949" s="193" t="s">
        <v>1575</v>
      </c>
      <c r="E5949" s="183" t="s">
        <v>141</v>
      </c>
      <c r="F5949" s="183" t="s">
        <v>4893</v>
      </c>
      <c r="G5949" s="183" t="s">
        <v>7</v>
      </c>
      <c r="H5949" s="195" t="s">
        <v>109</v>
      </c>
      <c r="I5949" s="183">
        <v>2025</v>
      </c>
      <c r="J5949" s="183">
        <v>10</v>
      </c>
      <c r="K5949" s="183" t="s">
        <v>4896</v>
      </c>
      <c r="L5949" s="183" t="s">
        <v>652</v>
      </c>
      <c r="M5949" s="183" t="s">
        <v>4894</v>
      </c>
      <c r="N5949" s="183" t="s">
        <v>4837</v>
      </c>
      <c r="O5949" s="183">
        <v>1</v>
      </c>
      <c r="P5949" s="183">
        <v>11735</v>
      </c>
      <c r="Q5949" s="181" t="s">
        <v>204</v>
      </c>
      <c r="R5949" s="181" t="s">
        <v>183</v>
      </c>
      <c r="S5949" s="239">
        <v>4.5</v>
      </c>
      <c r="T5949" s="181">
        <v>1.1100000000000001</v>
      </c>
      <c r="U5949" s="239">
        <f>O5949*P5949*S5949*T5949</f>
        <v>58616.325000000004</v>
      </c>
      <c r="V5949" s="181" t="s">
        <v>7</v>
      </c>
    </row>
    <row r="5950" spans="2:22" s="26" customFormat="1" ht="47.25" x14ac:dyDescent="0.25">
      <c r="B5950" s="193" t="s">
        <v>1543</v>
      </c>
      <c r="C5950" s="238" t="s">
        <v>4892</v>
      </c>
      <c r="D5950" s="193" t="s">
        <v>1575</v>
      </c>
      <c r="E5950" s="183" t="s">
        <v>26</v>
      </c>
      <c r="F5950" s="183" t="s">
        <v>7</v>
      </c>
      <c r="G5950" s="183" t="s">
        <v>7</v>
      </c>
      <c r="H5950" s="183" t="s">
        <v>7</v>
      </c>
      <c r="I5950" s="183" t="s">
        <v>7</v>
      </c>
      <c r="J5950" s="183" t="s">
        <v>7</v>
      </c>
      <c r="K5950" s="183" t="s">
        <v>7</v>
      </c>
      <c r="L5950" s="183" t="s">
        <v>7</v>
      </c>
      <c r="M5950" s="183" t="s">
        <v>7</v>
      </c>
      <c r="N5950" s="183" t="s">
        <v>7</v>
      </c>
      <c r="O5950" s="183" t="s">
        <v>7</v>
      </c>
      <c r="P5950" s="183" t="s">
        <v>7</v>
      </c>
      <c r="Q5950" s="181" t="s">
        <v>7</v>
      </c>
      <c r="R5950" s="181" t="s">
        <v>7</v>
      </c>
      <c r="S5950" s="239" t="s">
        <v>7</v>
      </c>
      <c r="T5950" s="181" t="s">
        <v>7</v>
      </c>
      <c r="U5950" s="239">
        <f>SUM(U5947:U5949)</f>
        <v>257265.49161599998</v>
      </c>
      <c r="V5950" s="181" t="s">
        <v>7</v>
      </c>
    </row>
    <row r="5951" spans="2:22" s="26" customFormat="1" ht="94.5" x14ac:dyDescent="0.25">
      <c r="B5951" s="193" t="s">
        <v>1545</v>
      </c>
      <c r="C5951" s="238" t="s">
        <v>1607</v>
      </c>
      <c r="D5951" s="193" t="s">
        <v>1576</v>
      </c>
      <c r="E5951" s="183" t="s">
        <v>248</v>
      </c>
      <c r="F5951" s="183" t="s">
        <v>4897</v>
      </c>
      <c r="G5951" s="183" t="s">
        <v>7</v>
      </c>
      <c r="H5951" s="195" t="s">
        <v>3550</v>
      </c>
      <c r="I5951" s="183">
        <v>2028</v>
      </c>
      <c r="J5951" s="183">
        <v>10</v>
      </c>
      <c r="K5951" s="183" t="s">
        <v>2188</v>
      </c>
      <c r="L5951" s="183" t="s">
        <v>134</v>
      </c>
      <c r="M5951" s="183" t="s">
        <v>4898</v>
      </c>
      <c r="N5951" s="183" t="s">
        <v>4837</v>
      </c>
      <c r="O5951" s="183">
        <v>1</v>
      </c>
      <c r="P5951" s="183">
        <v>89</v>
      </c>
      <c r="Q5951" s="181" t="s">
        <v>193</v>
      </c>
      <c r="R5951" s="181" t="s">
        <v>671</v>
      </c>
      <c r="S5951" s="239">
        <v>5058.3</v>
      </c>
      <c r="T5951" s="181">
        <v>1.28</v>
      </c>
      <c r="U5951" s="239">
        <f t="shared" ref="U5951:U5960" si="306">O5951*P5951*S5951*T5951</f>
        <v>576241.53600000008</v>
      </c>
      <c r="V5951" s="181" t="s">
        <v>7</v>
      </c>
    </row>
    <row r="5952" spans="2:22" s="26" customFormat="1" ht="94.5" x14ac:dyDescent="0.25">
      <c r="B5952" s="193" t="s">
        <v>1545</v>
      </c>
      <c r="C5952" s="238" t="s">
        <v>1607</v>
      </c>
      <c r="D5952" s="193" t="s">
        <v>1576</v>
      </c>
      <c r="E5952" s="183" t="s">
        <v>3074</v>
      </c>
      <c r="F5952" s="183" t="s">
        <v>4897</v>
      </c>
      <c r="G5952" s="183" t="s">
        <v>7</v>
      </c>
      <c r="H5952" s="195" t="s">
        <v>3550</v>
      </c>
      <c r="I5952" s="183">
        <v>2028</v>
      </c>
      <c r="J5952" s="183">
        <v>35</v>
      </c>
      <c r="K5952" s="183" t="s">
        <v>3505</v>
      </c>
      <c r="L5952" s="183" t="s">
        <v>134</v>
      </c>
      <c r="M5952" s="183" t="s">
        <v>4898</v>
      </c>
      <c r="N5952" s="183" t="s">
        <v>4837</v>
      </c>
      <c r="O5952" s="183">
        <v>1</v>
      </c>
      <c r="P5952" s="183">
        <v>17</v>
      </c>
      <c r="Q5952" s="181" t="s">
        <v>135</v>
      </c>
      <c r="R5952" s="181" t="s">
        <v>3075</v>
      </c>
      <c r="S5952" s="239">
        <v>1790.15</v>
      </c>
      <c r="T5952" s="181">
        <v>1.28</v>
      </c>
      <c r="U5952" s="239">
        <f t="shared" si="306"/>
        <v>38953.664000000004</v>
      </c>
      <c r="V5952" s="181" t="s">
        <v>7</v>
      </c>
    </row>
    <row r="5953" spans="2:22" s="26" customFormat="1" ht="94.5" x14ac:dyDescent="0.25">
      <c r="B5953" s="193" t="s">
        <v>1545</v>
      </c>
      <c r="C5953" s="238" t="s">
        <v>1607</v>
      </c>
      <c r="D5953" s="193" t="s">
        <v>1576</v>
      </c>
      <c r="E5953" s="183" t="s">
        <v>3005</v>
      </c>
      <c r="F5953" s="183" t="s">
        <v>4897</v>
      </c>
      <c r="G5953" s="183" t="s">
        <v>7</v>
      </c>
      <c r="H5953" s="195" t="s">
        <v>3550</v>
      </c>
      <c r="I5953" s="183">
        <v>2028</v>
      </c>
      <c r="J5953" s="183">
        <v>35</v>
      </c>
      <c r="K5953" s="183" t="s">
        <v>553</v>
      </c>
      <c r="L5953" s="183" t="s">
        <v>134</v>
      </c>
      <c r="M5953" s="183" t="s">
        <v>4898</v>
      </c>
      <c r="N5953" s="183" t="s">
        <v>4837</v>
      </c>
      <c r="O5953" s="183">
        <v>1</v>
      </c>
      <c r="P5953" s="183">
        <v>30</v>
      </c>
      <c r="Q5953" s="181" t="s">
        <v>160</v>
      </c>
      <c r="R5953" s="181" t="s">
        <v>604</v>
      </c>
      <c r="S5953" s="239">
        <v>2327.6</v>
      </c>
      <c r="T5953" s="181">
        <v>1.31</v>
      </c>
      <c r="U5953" s="239">
        <f t="shared" si="306"/>
        <v>91474.680000000008</v>
      </c>
      <c r="V5953" s="181" t="s">
        <v>7</v>
      </c>
    </row>
    <row r="5954" spans="2:22" s="26" customFormat="1" ht="94.5" x14ac:dyDescent="0.25">
      <c r="B5954" s="193" t="s">
        <v>1545</v>
      </c>
      <c r="C5954" s="238" t="s">
        <v>1607</v>
      </c>
      <c r="D5954" s="193" t="s">
        <v>1576</v>
      </c>
      <c r="E5954" s="183" t="s">
        <v>3005</v>
      </c>
      <c r="F5954" s="183" t="s">
        <v>4897</v>
      </c>
      <c r="G5954" s="183" t="s">
        <v>7</v>
      </c>
      <c r="H5954" s="195" t="s">
        <v>3550</v>
      </c>
      <c r="I5954" s="183">
        <v>2028</v>
      </c>
      <c r="J5954" s="183">
        <v>35</v>
      </c>
      <c r="K5954" s="183" t="s">
        <v>2192</v>
      </c>
      <c r="L5954" s="183" t="s">
        <v>134</v>
      </c>
      <c r="M5954" s="183" t="s">
        <v>4898</v>
      </c>
      <c r="N5954" s="183" t="s">
        <v>4837</v>
      </c>
      <c r="O5954" s="183">
        <v>1</v>
      </c>
      <c r="P5954" s="183">
        <v>1</v>
      </c>
      <c r="Q5954" s="181" t="s">
        <v>160</v>
      </c>
      <c r="R5954" s="181" t="s">
        <v>3009</v>
      </c>
      <c r="S5954" s="239">
        <v>1838.91</v>
      </c>
      <c r="T5954" s="181">
        <v>1.31</v>
      </c>
      <c r="U5954" s="239">
        <f t="shared" si="306"/>
        <v>2408.9721000000004</v>
      </c>
      <c r="V5954" s="181" t="s">
        <v>7</v>
      </c>
    </row>
    <row r="5955" spans="2:22" s="26" customFormat="1" ht="94.5" x14ac:dyDescent="0.25">
      <c r="B5955" s="193" t="s">
        <v>1545</v>
      </c>
      <c r="C5955" s="238" t="s">
        <v>1607</v>
      </c>
      <c r="D5955" s="193" t="s">
        <v>1576</v>
      </c>
      <c r="E5955" s="183" t="s">
        <v>3005</v>
      </c>
      <c r="F5955" s="183" t="s">
        <v>4897</v>
      </c>
      <c r="G5955" s="183" t="s">
        <v>7</v>
      </c>
      <c r="H5955" s="195" t="s">
        <v>3550</v>
      </c>
      <c r="I5955" s="183">
        <v>2028</v>
      </c>
      <c r="J5955" s="183">
        <v>35</v>
      </c>
      <c r="K5955" s="183" t="s">
        <v>2193</v>
      </c>
      <c r="L5955" s="183" t="s">
        <v>134</v>
      </c>
      <c r="M5955" s="183" t="s">
        <v>4898</v>
      </c>
      <c r="N5955" s="183" t="s">
        <v>4837</v>
      </c>
      <c r="O5955" s="183">
        <v>1</v>
      </c>
      <c r="P5955" s="183">
        <v>25</v>
      </c>
      <c r="Q5955" s="181" t="s">
        <v>160</v>
      </c>
      <c r="R5955" s="181" t="s">
        <v>3012</v>
      </c>
      <c r="S5955" s="239">
        <v>441.94</v>
      </c>
      <c r="T5955" s="181">
        <v>1.31</v>
      </c>
      <c r="U5955" s="239">
        <f t="shared" si="306"/>
        <v>14473.535</v>
      </c>
      <c r="V5955" s="181" t="s">
        <v>7</v>
      </c>
    </row>
    <row r="5956" spans="2:22" s="26" customFormat="1" ht="94.5" x14ac:dyDescent="0.25">
      <c r="B5956" s="193" t="s">
        <v>1545</v>
      </c>
      <c r="C5956" s="238" t="s">
        <v>1607</v>
      </c>
      <c r="D5956" s="193" t="s">
        <v>1576</v>
      </c>
      <c r="E5956" s="183" t="s">
        <v>130</v>
      </c>
      <c r="F5956" s="183" t="s">
        <v>4897</v>
      </c>
      <c r="G5956" s="183" t="s">
        <v>7</v>
      </c>
      <c r="H5956" s="195" t="s">
        <v>3550</v>
      </c>
      <c r="I5956" s="183">
        <v>2028</v>
      </c>
      <c r="J5956" s="183">
        <v>35</v>
      </c>
      <c r="K5956" s="183" t="s">
        <v>133</v>
      </c>
      <c r="L5956" s="183" t="s">
        <v>134</v>
      </c>
      <c r="M5956" s="183" t="s">
        <v>4898</v>
      </c>
      <c r="N5956" s="183" t="s">
        <v>4837</v>
      </c>
      <c r="O5956" s="183">
        <v>1</v>
      </c>
      <c r="P5956" s="183">
        <v>21</v>
      </c>
      <c r="Q5956" s="181" t="s">
        <v>160</v>
      </c>
      <c r="R5956" s="181" t="s">
        <v>136</v>
      </c>
      <c r="S5956" s="239">
        <v>3657.51</v>
      </c>
      <c r="T5956" s="181">
        <v>1.29</v>
      </c>
      <c r="U5956" s="239">
        <f t="shared" si="306"/>
        <v>99081.945900000006</v>
      </c>
      <c r="V5956" s="181" t="s">
        <v>7</v>
      </c>
    </row>
    <row r="5957" spans="2:22" s="26" customFormat="1" ht="94.5" x14ac:dyDescent="0.25">
      <c r="B5957" s="193" t="s">
        <v>1545</v>
      </c>
      <c r="C5957" s="238" t="s">
        <v>1607</v>
      </c>
      <c r="D5957" s="193" t="s">
        <v>1576</v>
      </c>
      <c r="E5957" s="183" t="s">
        <v>130</v>
      </c>
      <c r="F5957" s="183" t="s">
        <v>4897</v>
      </c>
      <c r="G5957" s="183" t="s">
        <v>7</v>
      </c>
      <c r="H5957" s="195" t="s">
        <v>3550</v>
      </c>
      <c r="I5957" s="183">
        <v>2028</v>
      </c>
      <c r="J5957" s="183">
        <v>35</v>
      </c>
      <c r="K5957" s="183" t="s">
        <v>5322</v>
      </c>
      <c r="L5957" s="183" t="s">
        <v>134</v>
      </c>
      <c r="M5957" s="183" t="s">
        <v>4898</v>
      </c>
      <c r="N5957" s="183" t="s">
        <v>4837</v>
      </c>
      <c r="O5957" s="183">
        <v>1</v>
      </c>
      <c r="P5957" s="183">
        <v>7</v>
      </c>
      <c r="Q5957" s="181" t="s">
        <v>160</v>
      </c>
      <c r="R5957" s="181" t="s">
        <v>4445</v>
      </c>
      <c r="S5957" s="239">
        <v>3776.32</v>
      </c>
      <c r="T5957" s="181">
        <v>1.29</v>
      </c>
      <c r="U5957" s="239">
        <f t="shared" si="306"/>
        <v>34100.169600000001</v>
      </c>
      <c r="V5957" s="181" t="s">
        <v>7</v>
      </c>
    </row>
    <row r="5958" spans="2:22" s="26" customFormat="1" ht="94.5" x14ac:dyDescent="0.25">
      <c r="B5958" s="193" t="s">
        <v>1545</v>
      </c>
      <c r="C5958" s="238" t="s">
        <v>1607</v>
      </c>
      <c r="D5958" s="193" t="s">
        <v>1576</v>
      </c>
      <c r="E5958" s="183" t="s">
        <v>253</v>
      </c>
      <c r="F5958" s="183" t="s">
        <v>4897</v>
      </c>
      <c r="G5958" s="183" t="s">
        <v>7</v>
      </c>
      <c r="H5958" s="195" t="s">
        <v>3550</v>
      </c>
      <c r="I5958" s="183">
        <v>2028</v>
      </c>
      <c r="J5958" s="183">
        <v>110</v>
      </c>
      <c r="K5958" s="183" t="s">
        <v>5427</v>
      </c>
      <c r="L5958" s="183" t="s">
        <v>134</v>
      </c>
      <c r="M5958" s="183" t="s">
        <v>4898</v>
      </c>
      <c r="N5958" s="183" t="s">
        <v>4837</v>
      </c>
      <c r="O5958" s="183">
        <v>1</v>
      </c>
      <c r="P5958" s="183">
        <v>14</v>
      </c>
      <c r="Q5958" s="181" t="s">
        <v>160</v>
      </c>
      <c r="R5958" s="181" t="s">
        <v>2515</v>
      </c>
      <c r="S5958" s="239">
        <v>5334.69</v>
      </c>
      <c r="T5958" s="181">
        <v>1.29</v>
      </c>
      <c r="U5958" s="239">
        <f t="shared" si="306"/>
        <v>96344.501399999994</v>
      </c>
      <c r="V5958" s="181" t="s">
        <v>7</v>
      </c>
    </row>
    <row r="5959" spans="2:22" s="26" customFormat="1" ht="94.5" x14ac:dyDescent="0.25">
      <c r="B5959" s="193" t="s">
        <v>1545</v>
      </c>
      <c r="C5959" s="238" t="s">
        <v>1607</v>
      </c>
      <c r="D5959" s="193" t="s">
        <v>1576</v>
      </c>
      <c r="E5959" s="183" t="s">
        <v>373</v>
      </c>
      <c r="F5959" s="183" t="s">
        <v>4897</v>
      </c>
      <c r="G5959" s="183" t="s">
        <v>7</v>
      </c>
      <c r="H5959" s="195" t="s">
        <v>3550</v>
      </c>
      <c r="I5959" s="183">
        <v>2028</v>
      </c>
      <c r="J5959" s="183">
        <v>35</v>
      </c>
      <c r="K5959" s="183" t="s">
        <v>5419</v>
      </c>
      <c r="L5959" s="183" t="s">
        <v>134</v>
      </c>
      <c r="M5959" s="183" t="s">
        <v>4898</v>
      </c>
      <c r="N5959" s="183" t="s">
        <v>4837</v>
      </c>
      <c r="O5959" s="183">
        <v>1</v>
      </c>
      <c r="P5959" s="183">
        <v>14</v>
      </c>
      <c r="Q5959" s="181" t="s">
        <v>160</v>
      </c>
      <c r="R5959" s="181" t="s">
        <v>2814</v>
      </c>
      <c r="S5959" s="239">
        <v>54220.84</v>
      </c>
      <c r="T5959" s="181">
        <v>1.1100000000000001</v>
      </c>
      <c r="U5959" s="239">
        <f t="shared" si="306"/>
        <v>842591.85360000003</v>
      </c>
      <c r="V5959" s="181" t="s">
        <v>7</v>
      </c>
    </row>
    <row r="5960" spans="2:22" s="26" customFormat="1" ht="94.5" x14ac:dyDescent="0.25">
      <c r="B5960" s="193" t="s">
        <v>1545</v>
      </c>
      <c r="C5960" s="238" t="s">
        <v>1607</v>
      </c>
      <c r="D5960" s="193" t="s">
        <v>1576</v>
      </c>
      <c r="E5960" s="183" t="s">
        <v>4129</v>
      </c>
      <c r="F5960" s="183" t="s">
        <v>4897</v>
      </c>
      <c r="G5960" s="183" t="s">
        <v>7</v>
      </c>
      <c r="H5960" s="195" t="s">
        <v>3550</v>
      </c>
      <c r="I5960" s="183">
        <v>2028</v>
      </c>
      <c r="J5960" s="183" t="s">
        <v>7</v>
      </c>
      <c r="K5960" s="183" t="s">
        <v>5506</v>
      </c>
      <c r="L5960" s="183" t="s">
        <v>134</v>
      </c>
      <c r="M5960" s="183" t="s">
        <v>4898</v>
      </c>
      <c r="N5960" s="183" t="s">
        <v>4837</v>
      </c>
      <c r="O5960" s="183">
        <v>1</v>
      </c>
      <c r="P5960" s="183">
        <v>1</v>
      </c>
      <c r="Q5960" s="181" t="s">
        <v>111</v>
      </c>
      <c r="R5960" s="181" t="s">
        <v>3147</v>
      </c>
      <c r="S5960" s="239">
        <v>106375.28</v>
      </c>
      <c r="T5960" s="181">
        <v>1</v>
      </c>
      <c r="U5960" s="239">
        <f t="shared" si="306"/>
        <v>106375.28</v>
      </c>
      <c r="V5960" s="181" t="s">
        <v>7</v>
      </c>
    </row>
    <row r="5961" spans="2:22" s="26" customFormat="1" ht="63" x14ac:dyDescent="0.25">
      <c r="B5961" s="193" t="s">
        <v>1545</v>
      </c>
      <c r="C5961" s="238" t="s">
        <v>1607</v>
      </c>
      <c r="D5961" s="193" t="s">
        <v>1576</v>
      </c>
      <c r="E5961" s="183" t="s">
        <v>26</v>
      </c>
      <c r="F5961" s="183" t="s">
        <v>7</v>
      </c>
      <c r="G5961" s="183" t="s">
        <v>7</v>
      </c>
      <c r="H5961" s="183" t="s">
        <v>7</v>
      </c>
      <c r="I5961" s="183" t="s">
        <v>7</v>
      </c>
      <c r="J5961" s="183" t="s">
        <v>7</v>
      </c>
      <c r="K5961" s="183" t="s">
        <v>7</v>
      </c>
      <c r="L5961" s="183" t="s">
        <v>7</v>
      </c>
      <c r="M5961" s="183" t="s">
        <v>7</v>
      </c>
      <c r="N5961" s="183" t="s">
        <v>7</v>
      </c>
      <c r="O5961" s="183" t="s">
        <v>7</v>
      </c>
      <c r="P5961" s="183" t="s">
        <v>7</v>
      </c>
      <c r="Q5961" s="181" t="s">
        <v>7</v>
      </c>
      <c r="R5961" s="181" t="s">
        <v>7</v>
      </c>
      <c r="S5961" s="239" t="s">
        <v>7</v>
      </c>
      <c r="T5961" s="181" t="s">
        <v>7</v>
      </c>
      <c r="U5961" s="239">
        <f>SUM(U5951:U5960)</f>
        <v>1902046.1376000002</v>
      </c>
      <c r="V5961" s="181" t="s">
        <v>7</v>
      </c>
    </row>
    <row r="5962" spans="2:22" s="26" customFormat="1" ht="110.25" x14ac:dyDescent="0.25">
      <c r="B5962" s="193" t="s">
        <v>1543</v>
      </c>
      <c r="C5962" s="238" t="s">
        <v>1608</v>
      </c>
      <c r="D5962" s="193" t="s">
        <v>1577</v>
      </c>
      <c r="E5962" s="183" t="s">
        <v>3016</v>
      </c>
      <c r="F5962" s="183" t="s">
        <v>4899</v>
      </c>
      <c r="G5962" s="183" t="s">
        <v>7</v>
      </c>
      <c r="H5962" s="195" t="s">
        <v>289</v>
      </c>
      <c r="I5962" s="183">
        <v>2024</v>
      </c>
      <c r="J5962" s="183">
        <v>110</v>
      </c>
      <c r="K5962" s="183" t="s">
        <v>5472</v>
      </c>
      <c r="L5962" s="183" t="s">
        <v>134</v>
      </c>
      <c r="M5962" s="183" t="s">
        <v>4900</v>
      </c>
      <c r="N5962" s="183" t="s">
        <v>4837</v>
      </c>
      <c r="O5962" s="183">
        <v>1</v>
      </c>
      <c r="P5962" s="183">
        <v>3</v>
      </c>
      <c r="Q5962" s="181" t="s">
        <v>135</v>
      </c>
      <c r="R5962" s="181" t="s">
        <v>2700</v>
      </c>
      <c r="S5962" s="239">
        <v>3061.69</v>
      </c>
      <c r="T5962" s="181">
        <v>1.31</v>
      </c>
      <c r="U5962" s="239">
        <f t="shared" ref="U5962:U5979" si="307">O5962*P5962*S5962*T5962</f>
        <v>12032.441699999999</v>
      </c>
      <c r="V5962" s="181" t="s">
        <v>7</v>
      </c>
    </row>
    <row r="5963" spans="2:22" s="26" customFormat="1" ht="78.75" x14ac:dyDescent="0.25">
      <c r="B5963" s="193" t="s">
        <v>1543</v>
      </c>
      <c r="C5963" s="238" t="s">
        <v>1608</v>
      </c>
      <c r="D5963" s="193" t="s">
        <v>1577</v>
      </c>
      <c r="E5963" s="183" t="s">
        <v>3016</v>
      </c>
      <c r="F5963" s="183" t="s">
        <v>4899</v>
      </c>
      <c r="G5963" s="183" t="s">
        <v>7</v>
      </c>
      <c r="H5963" s="195" t="s">
        <v>289</v>
      </c>
      <c r="I5963" s="183">
        <v>2024</v>
      </c>
      <c r="J5963" s="183">
        <v>110</v>
      </c>
      <c r="K5963" s="183" t="s">
        <v>5456</v>
      </c>
      <c r="L5963" s="183" t="s">
        <v>134</v>
      </c>
      <c r="M5963" s="183" t="s">
        <v>4900</v>
      </c>
      <c r="N5963" s="183" t="s">
        <v>4837</v>
      </c>
      <c r="O5963" s="183">
        <v>1</v>
      </c>
      <c r="P5963" s="183">
        <v>2</v>
      </c>
      <c r="Q5963" s="181" t="s">
        <v>135</v>
      </c>
      <c r="R5963" s="181" t="s">
        <v>4901</v>
      </c>
      <c r="S5963" s="239">
        <v>9487</v>
      </c>
      <c r="T5963" s="181">
        <v>1.31</v>
      </c>
      <c r="U5963" s="239">
        <f t="shared" si="307"/>
        <v>24855.940000000002</v>
      </c>
      <c r="V5963" s="181" t="s">
        <v>7</v>
      </c>
    </row>
    <row r="5964" spans="2:22" s="26" customFormat="1" ht="47.25" x14ac:dyDescent="0.25">
      <c r="B5964" s="193" t="s">
        <v>1543</v>
      </c>
      <c r="C5964" s="238" t="s">
        <v>1608</v>
      </c>
      <c r="D5964" s="193" t="s">
        <v>1577</v>
      </c>
      <c r="E5964" s="183" t="s">
        <v>3016</v>
      </c>
      <c r="F5964" s="183" t="s">
        <v>4899</v>
      </c>
      <c r="G5964" s="183" t="s">
        <v>7</v>
      </c>
      <c r="H5964" s="195" t="s">
        <v>289</v>
      </c>
      <c r="I5964" s="183">
        <v>2024</v>
      </c>
      <c r="J5964" s="183">
        <v>110</v>
      </c>
      <c r="K5964" s="183" t="s">
        <v>588</v>
      </c>
      <c r="L5964" s="183" t="s">
        <v>134</v>
      </c>
      <c r="M5964" s="183" t="s">
        <v>4900</v>
      </c>
      <c r="N5964" s="183" t="s">
        <v>4837</v>
      </c>
      <c r="O5964" s="183">
        <v>1</v>
      </c>
      <c r="P5964" s="183">
        <v>2</v>
      </c>
      <c r="Q5964" s="181" t="s">
        <v>135</v>
      </c>
      <c r="R5964" s="181" t="s">
        <v>3018</v>
      </c>
      <c r="S5964" s="239">
        <v>4465.96</v>
      </c>
      <c r="T5964" s="181">
        <v>1.31</v>
      </c>
      <c r="U5964" s="239">
        <f t="shared" si="307"/>
        <v>11700.815200000001</v>
      </c>
      <c r="V5964" s="181" t="s">
        <v>7</v>
      </c>
    </row>
    <row r="5965" spans="2:22" s="26" customFormat="1" ht="47.25" x14ac:dyDescent="0.25">
      <c r="B5965" s="193" t="s">
        <v>1543</v>
      </c>
      <c r="C5965" s="238" t="s">
        <v>1608</v>
      </c>
      <c r="D5965" s="193" t="s">
        <v>1577</v>
      </c>
      <c r="E5965" s="183" t="s">
        <v>354</v>
      </c>
      <c r="F5965" s="183" t="s">
        <v>4899</v>
      </c>
      <c r="G5965" s="183" t="s">
        <v>7</v>
      </c>
      <c r="H5965" s="195" t="s">
        <v>289</v>
      </c>
      <c r="I5965" s="183">
        <v>2024</v>
      </c>
      <c r="J5965" s="183">
        <v>110</v>
      </c>
      <c r="K5965" s="183" t="s">
        <v>567</v>
      </c>
      <c r="L5965" s="183" t="s">
        <v>134</v>
      </c>
      <c r="M5965" s="183" t="s">
        <v>4900</v>
      </c>
      <c r="N5965" s="183" t="s">
        <v>4837</v>
      </c>
      <c r="O5965" s="183">
        <v>1</v>
      </c>
      <c r="P5965" s="183">
        <v>1</v>
      </c>
      <c r="Q5965" s="181" t="s">
        <v>135</v>
      </c>
      <c r="R5965" s="181" t="s">
        <v>386</v>
      </c>
      <c r="S5965" s="239">
        <v>2100.08</v>
      </c>
      <c r="T5965" s="181">
        <v>1.31</v>
      </c>
      <c r="U5965" s="239">
        <f t="shared" si="307"/>
        <v>2751.1048000000001</v>
      </c>
      <c r="V5965" s="181" t="s">
        <v>7</v>
      </c>
    </row>
    <row r="5966" spans="2:22" s="26" customFormat="1" ht="47.25" x14ac:dyDescent="0.25">
      <c r="B5966" s="193" t="s">
        <v>1543</v>
      </c>
      <c r="C5966" s="238" t="s">
        <v>1608</v>
      </c>
      <c r="D5966" s="193" t="s">
        <v>1577</v>
      </c>
      <c r="E5966" s="183" t="s">
        <v>354</v>
      </c>
      <c r="F5966" s="183" t="s">
        <v>4899</v>
      </c>
      <c r="G5966" s="183" t="s">
        <v>7</v>
      </c>
      <c r="H5966" s="195" t="s">
        <v>289</v>
      </c>
      <c r="I5966" s="183">
        <v>2024</v>
      </c>
      <c r="J5966" s="183">
        <v>110</v>
      </c>
      <c r="K5966" s="183" t="s">
        <v>564</v>
      </c>
      <c r="L5966" s="183" t="s">
        <v>134</v>
      </c>
      <c r="M5966" s="183" t="s">
        <v>4900</v>
      </c>
      <c r="N5966" s="183" t="s">
        <v>4837</v>
      </c>
      <c r="O5966" s="183">
        <v>1</v>
      </c>
      <c r="P5966" s="183">
        <v>1</v>
      </c>
      <c r="Q5966" s="181" t="s">
        <v>135</v>
      </c>
      <c r="R5966" s="181" t="s">
        <v>2765</v>
      </c>
      <c r="S5966" s="239">
        <v>3208</v>
      </c>
      <c r="T5966" s="181">
        <v>1.31</v>
      </c>
      <c r="U5966" s="239">
        <f t="shared" si="307"/>
        <v>4202.4800000000005</v>
      </c>
      <c r="V5966" s="181" t="s">
        <v>7</v>
      </c>
    </row>
    <row r="5967" spans="2:22" s="26" customFormat="1" ht="47.25" x14ac:dyDescent="0.25">
      <c r="B5967" s="193" t="s">
        <v>1543</v>
      </c>
      <c r="C5967" s="238" t="s">
        <v>1608</v>
      </c>
      <c r="D5967" s="193" t="s">
        <v>1577</v>
      </c>
      <c r="E5967" s="183" t="s">
        <v>354</v>
      </c>
      <c r="F5967" s="183" t="s">
        <v>4899</v>
      </c>
      <c r="G5967" s="183" t="s">
        <v>7</v>
      </c>
      <c r="H5967" s="195" t="s">
        <v>289</v>
      </c>
      <c r="I5967" s="183">
        <v>2024</v>
      </c>
      <c r="J5967" s="183">
        <v>110</v>
      </c>
      <c r="K5967" s="183" t="s">
        <v>589</v>
      </c>
      <c r="L5967" s="183" t="s">
        <v>134</v>
      </c>
      <c r="M5967" s="183" t="s">
        <v>4900</v>
      </c>
      <c r="N5967" s="183" t="s">
        <v>4837</v>
      </c>
      <c r="O5967" s="183">
        <v>1</v>
      </c>
      <c r="P5967" s="183">
        <v>1</v>
      </c>
      <c r="Q5967" s="181" t="s">
        <v>135</v>
      </c>
      <c r="R5967" s="181" t="s">
        <v>590</v>
      </c>
      <c r="S5967" s="239">
        <v>2123.79</v>
      </c>
      <c r="T5967" s="181">
        <v>1.31</v>
      </c>
      <c r="U5967" s="239">
        <f t="shared" si="307"/>
        <v>2782.1649000000002</v>
      </c>
      <c r="V5967" s="181" t="s">
        <v>7</v>
      </c>
    </row>
    <row r="5968" spans="2:22" s="26" customFormat="1" ht="47.25" x14ac:dyDescent="0.25">
      <c r="B5968" s="193" t="s">
        <v>1543</v>
      </c>
      <c r="C5968" s="238" t="s">
        <v>1608</v>
      </c>
      <c r="D5968" s="193" t="s">
        <v>1577</v>
      </c>
      <c r="E5968" s="183" t="s">
        <v>3824</v>
      </c>
      <c r="F5968" s="183" t="s">
        <v>4899</v>
      </c>
      <c r="G5968" s="183" t="s">
        <v>7</v>
      </c>
      <c r="H5968" s="195" t="s">
        <v>289</v>
      </c>
      <c r="I5968" s="183">
        <v>2024</v>
      </c>
      <c r="J5968" s="183" t="s">
        <v>7</v>
      </c>
      <c r="K5968" s="183" t="s">
        <v>367</v>
      </c>
      <c r="L5968" s="183" t="s">
        <v>134</v>
      </c>
      <c r="M5968" s="183" t="s">
        <v>4900</v>
      </c>
      <c r="N5968" s="183" t="s">
        <v>4837</v>
      </c>
      <c r="O5968" s="183">
        <v>1</v>
      </c>
      <c r="P5968" s="183">
        <v>2</v>
      </c>
      <c r="Q5968" s="181" t="s">
        <v>135</v>
      </c>
      <c r="R5968" s="181" t="s">
        <v>468</v>
      </c>
      <c r="S5968" s="239">
        <v>1940.86</v>
      </c>
      <c r="T5968" s="181">
        <v>1.28</v>
      </c>
      <c r="U5968" s="239">
        <f t="shared" si="307"/>
        <v>4968.6016</v>
      </c>
      <c r="V5968" s="181" t="s">
        <v>7</v>
      </c>
    </row>
    <row r="5969" spans="2:22" s="26" customFormat="1" ht="47.25" x14ac:dyDescent="0.25">
      <c r="B5969" s="193" t="s">
        <v>1543</v>
      </c>
      <c r="C5969" s="238" t="s">
        <v>1608</v>
      </c>
      <c r="D5969" s="193" t="s">
        <v>1577</v>
      </c>
      <c r="E5969" s="183" t="s">
        <v>354</v>
      </c>
      <c r="F5969" s="183" t="s">
        <v>4899</v>
      </c>
      <c r="G5969" s="183" t="s">
        <v>7</v>
      </c>
      <c r="H5969" s="195" t="s">
        <v>289</v>
      </c>
      <c r="I5969" s="183">
        <v>2024</v>
      </c>
      <c r="J5969" s="183">
        <v>110</v>
      </c>
      <c r="K5969" s="183" t="s">
        <v>565</v>
      </c>
      <c r="L5969" s="183" t="s">
        <v>134</v>
      </c>
      <c r="M5969" s="183" t="s">
        <v>4900</v>
      </c>
      <c r="N5969" s="183" t="s">
        <v>4837</v>
      </c>
      <c r="O5969" s="183">
        <v>1</v>
      </c>
      <c r="P5969" s="183">
        <v>5</v>
      </c>
      <c r="Q5969" s="181" t="s">
        <v>135</v>
      </c>
      <c r="R5969" s="181" t="s">
        <v>478</v>
      </c>
      <c r="S5969" s="239">
        <v>262.52999999999997</v>
      </c>
      <c r="T5969" s="181">
        <v>1.31</v>
      </c>
      <c r="U5969" s="239">
        <f t="shared" si="307"/>
        <v>1719.5714999999998</v>
      </c>
      <c r="V5969" s="181" t="s">
        <v>7</v>
      </c>
    </row>
    <row r="5970" spans="2:22" s="26" customFormat="1" ht="47.25" x14ac:dyDescent="0.25">
      <c r="B5970" s="193" t="s">
        <v>1543</v>
      </c>
      <c r="C5970" s="238" t="s">
        <v>1608</v>
      </c>
      <c r="D5970" s="193" t="s">
        <v>1577</v>
      </c>
      <c r="E5970" s="183" t="s">
        <v>354</v>
      </c>
      <c r="F5970" s="183" t="s">
        <v>4899</v>
      </c>
      <c r="G5970" s="183" t="s">
        <v>7</v>
      </c>
      <c r="H5970" s="195" t="s">
        <v>289</v>
      </c>
      <c r="I5970" s="183">
        <v>2024</v>
      </c>
      <c r="J5970" s="183">
        <v>110</v>
      </c>
      <c r="K5970" s="183" t="s">
        <v>3030</v>
      </c>
      <c r="L5970" s="183" t="s">
        <v>134</v>
      </c>
      <c r="M5970" s="183" t="s">
        <v>4900</v>
      </c>
      <c r="N5970" s="183" t="s">
        <v>4837</v>
      </c>
      <c r="O5970" s="183">
        <v>1</v>
      </c>
      <c r="P5970" s="183">
        <v>3</v>
      </c>
      <c r="Q5970" s="181" t="s">
        <v>135</v>
      </c>
      <c r="R5970" s="181" t="s">
        <v>566</v>
      </c>
      <c r="S5970" s="239">
        <v>1651.44</v>
      </c>
      <c r="T5970" s="181">
        <v>1.31</v>
      </c>
      <c r="U5970" s="239">
        <f t="shared" si="307"/>
        <v>6490.1592000000001</v>
      </c>
      <c r="V5970" s="181" t="s">
        <v>7</v>
      </c>
    </row>
    <row r="5971" spans="2:22" s="26" customFormat="1" ht="47.25" x14ac:dyDescent="0.25">
      <c r="B5971" s="193" t="s">
        <v>1543</v>
      </c>
      <c r="C5971" s="238" t="s">
        <v>1608</v>
      </c>
      <c r="D5971" s="193" t="s">
        <v>1577</v>
      </c>
      <c r="E5971" s="183" t="s">
        <v>3016</v>
      </c>
      <c r="F5971" s="183" t="s">
        <v>4899</v>
      </c>
      <c r="G5971" s="183" t="s">
        <v>7</v>
      </c>
      <c r="H5971" s="195" t="s">
        <v>289</v>
      </c>
      <c r="I5971" s="183">
        <v>2024</v>
      </c>
      <c r="J5971" s="183">
        <v>110</v>
      </c>
      <c r="K5971" s="183" t="s">
        <v>3918</v>
      </c>
      <c r="L5971" s="183" t="s">
        <v>134</v>
      </c>
      <c r="M5971" s="183" t="s">
        <v>4900</v>
      </c>
      <c r="N5971" s="183" t="s">
        <v>4837</v>
      </c>
      <c r="O5971" s="183">
        <v>1</v>
      </c>
      <c r="P5971" s="183">
        <v>7</v>
      </c>
      <c r="Q5971" s="181" t="s">
        <v>135</v>
      </c>
      <c r="R5971" s="181" t="s">
        <v>2645</v>
      </c>
      <c r="S5971" s="239">
        <v>3668.9</v>
      </c>
      <c r="T5971" s="181">
        <v>1.31</v>
      </c>
      <c r="U5971" s="239">
        <f t="shared" si="307"/>
        <v>33643.813000000002</v>
      </c>
      <c r="V5971" s="181" t="s">
        <v>7</v>
      </c>
    </row>
    <row r="5972" spans="2:22" s="26" customFormat="1" ht="63" x14ac:dyDescent="0.25">
      <c r="B5972" s="193" t="s">
        <v>1543</v>
      </c>
      <c r="C5972" s="238" t="s">
        <v>1608</v>
      </c>
      <c r="D5972" s="193" t="s">
        <v>1577</v>
      </c>
      <c r="E5972" s="183" t="s">
        <v>3016</v>
      </c>
      <c r="F5972" s="183" t="s">
        <v>4899</v>
      </c>
      <c r="G5972" s="183" t="s">
        <v>7</v>
      </c>
      <c r="H5972" s="195" t="s">
        <v>289</v>
      </c>
      <c r="I5972" s="183">
        <v>2024</v>
      </c>
      <c r="J5972" s="183">
        <v>110</v>
      </c>
      <c r="K5972" s="183" t="s">
        <v>3919</v>
      </c>
      <c r="L5972" s="183" t="s">
        <v>134</v>
      </c>
      <c r="M5972" s="183" t="s">
        <v>4900</v>
      </c>
      <c r="N5972" s="183" t="s">
        <v>4837</v>
      </c>
      <c r="O5972" s="183">
        <v>1</v>
      </c>
      <c r="P5972" s="183">
        <v>2</v>
      </c>
      <c r="Q5972" s="181" t="s">
        <v>135</v>
      </c>
      <c r="R5972" s="181" t="s">
        <v>2752</v>
      </c>
      <c r="S5972" s="239">
        <v>3633.28</v>
      </c>
      <c r="T5972" s="181">
        <v>1.31</v>
      </c>
      <c r="U5972" s="239">
        <f t="shared" si="307"/>
        <v>9519.1936000000005</v>
      </c>
      <c r="V5972" s="181" t="s">
        <v>7</v>
      </c>
    </row>
    <row r="5973" spans="2:22" s="26" customFormat="1" ht="47.25" x14ac:dyDescent="0.25">
      <c r="B5973" s="193" t="s">
        <v>1543</v>
      </c>
      <c r="C5973" s="238" t="s">
        <v>1608</v>
      </c>
      <c r="D5973" s="193" t="s">
        <v>1577</v>
      </c>
      <c r="E5973" s="183" t="s">
        <v>4300</v>
      </c>
      <c r="F5973" s="183" t="s">
        <v>4899</v>
      </c>
      <c r="G5973" s="183" t="s">
        <v>7</v>
      </c>
      <c r="H5973" s="195" t="s">
        <v>289</v>
      </c>
      <c r="I5973" s="183">
        <v>2024</v>
      </c>
      <c r="J5973" s="183" t="s">
        <v>7</v>
      </c>
      <c r="K5973" s="183" t="s">
        <v>632</v>
      </c>
      <c r="L5973" s="183" t="s">
        <v>134</v>
      </c>
      <c r="M5973" s="183" t="s">
        <v>4900</v>
      </c>
      <c r="N5973" s="183" t="s">
        <v>4837</v>
      </c>
      <c r="O5973" s="183">
        <v>1</v>
      </c>
      <c r="P5973" s="183">
        <v>2</v>
      </c>
      <c r="Q5973" s="181" t="s">
        <v>135</v>
      </c>
      <c r="R5973" s="181" t="s">
        <v>683</v>
      </c>
      <c r="S5973" s="239">
        <v>3196.3</v>
      </c>
      <c r="T5973" s="181">
        <v>1.28</v>
      </c>
      <c r="U5973" s="239">
        <f t="shared" si="307"/>
        <v>8182.5280000000002</v>
      </c>
      <c r="V5973" s="181" t="s">
        <v>7</v>
      </c>
    </row>
    <row r="5974" spans="2:22" s="26" customFormat="1" ht="47.25" x14ac:dyDescent="0.25">
      <c r="B5974" s="193" t="s">
        <v>1543</v>
      </c>
      <c r="C5974" s="238" t="s">
        <v>1608</v>
      </c>
      <c r="D5974" s="193" t="s">
        <v>1577</v>
      </c>
      <c r="E5974" s="183" t="s">
        <v>3063</v>
      </c>
      <c r="F5974" s="183" t="s">
        <v>4899</v>
      </c>
      <c r="G5974" s="183" t="s">
        <v>7</v>
      </c>
      <c r="H5974" s="195" t="s">
        <v>289</v>
      </c>
      <c r="I5974" s="183">
        <v>2024</v>
      </c>
      <c r="J5974" s="183" t="s">
        <v>7</v>
      </c>
      <c r="K5974" s="183" t="s">
        <v>3064</v>
      </c>
      <c r="L5974" s="183" t="s">
        <v>134</v>
      </c>
      <c r="M5974" s="183" t="s">
        <v>4900</v>
      </c>
      <c r="N5974" s="183" t="s">
        <v>4837</v>
      </c>
      <c r="O5974" s="183">
        <v>1</v>
      </c>
      <c r="P5974" s="183">
        <v>2</v>
      </c>
      <c r="Q5974" s="181" t="s">
        <v>135</v>
      </c>
      <c r="R5974" s="181" t="s">
        <v>3065</v>
      </c>
      <c r="S5974" s="239">
        <v>914.25</v>
      </c>
      <c r="T5974" s="181">
        <v>1.28</v>
      </c>
      <c r="U5974" s="239">
        <f t="shared" si="307"/>
        <v>2340.48</v>
      </c>
      <c r="V5974" s="181" t="s">
        <v>7</v>
      </c>
    </row>
    <row r="5975" spans="2:22" s="26" customFormat="1" ht="47.25" x14ac:dyDescent="0.25">
      <c r="B5975" s="193" t="s">
        <v>1543</v>
      </c>
      <c r="C5975" s="238" t="s">
        <v>1608</v>
      </c>
      <c r="D5975" s="193" t="s">
        <v>1577</v>
      </c>
      <c r="E5975" s="183" t="s">
        <v>3063</v>
      </c>
      <c r="F5975" s="183" t="s">
        <v>4899</v>
      </c>
      <c r="G5975" s="183" t="s">
        <v>7</v>
      </c>
      <c r="H5975" s="195" t="s">
        <v>289</v>
      </c>
      <c r="I5975" s="183">
        <v>2024</v>
      </c>
      <c r="J5975" s="183" t="s">
        <v>7</v>
      </c>
      <c r="K5975" s="183" t="s">
        <v>657</v>
      </c>
      <c r="L5975" s="183" t="s">
        <v>134</v>
      </c>
      <c r="M5975" s="183" t="s">
        <v>4900</v>
      </c>
      <c r="N5975" s="183" t="s">
        <v>4837</v>
      </c>
      <c r="O5975" s="183">
        <v>1</v>
      </c>
      <c r="P5975" s="183">
        <v>3</v>
      </c>
      <c r="Q5975" s="181" t="s">
        <v>135</v>
      </c>
      <c r="R5975" s="181" t="s">
        <v>634</v>
      </c>
      <c r="S5975" s="239">
        <v>3389.79</v>
      </c>
      <c r="T5975" s="181">
        <v>1.28</v>
      </c>
      <c r="U5975" s="239">
        <f t="shared" si="307"/>
        <v>13016.793599999999</v>
      </c>
      <c r="V5975" s="181" t="s">
        <v>7</v>
      </c>
    </row>
    <row r="5976" spans="2:22" s="26" customFormat="1" ht="47.25" x14ac:dyDescent="0.25">
      <c r="B5976" s="193" t="s">
        <v>1543</v>
      </c>
      <c r="C5976" s="238" t="s">
        <v>1608</v>
      </c>
      <c r="D5976" s="193" t="s">
        <v>1577</v>
      </c>
      <c r="E5976" s="183" t="s">
        <v>3063</v>
      </c>
      <c r="F5976" s="183" t="s">
        <v>4899</v>
      </c>
      <c r="G5976" s="183" t="s">
        <v>7</v>
      </c>
      <c r="H5976" s="195" t="s">
        <v>289</v>
      </c>
      <c r="I5976" s="183">
        <v>2024</v>
      </c>
      <c r="J5976" s="183" t="s">
        <v>7</v>
      </c>
      <c r="K5976" s="183" t="s">
        <v>684</v>
      </c>
      <c r="L5976" s="183" t="s">
        <v>134</v>
      </c>
      <c r="M5976" s="183" t="s">
        <v>4900</v>
      </c>
      <c r="N5976" s="183" t="s">
        <v>4837</v>
      </c>
      <c r="O5976" s="183">
        <v>1</v>
      </c>
      <c r="P5976" s="183">
        <v>4</v>
      </c>
      <c r="Q5976" s="181" t="s">
        <v>135</v>
      </c>
      <c r="R5976" s="181" t="s">
        <v>649</v>
      </c>
      <c r="S5976" s="239">
        <v>2441.1</v>
      </c>
      <c r="T5976" s="181">
        <v>1.28</v>
      </c>
      <c r="U5976" s="239">
        <f t="shared" si="307"/>
        <v>12498.432000000001</v>
      </c>
      <c r="V5976" s="181" t="s">
        <v>7</v>
      </c>
    </row>
    <row r="5977" spans="2:22" s="26" customFormat="1" ht="47.25" x14ac:dyDescent="0.25">
      <c r="B5977" s="193" t="s">
        <v>1543</v>
      </c>
      <c r="C5977" s="238" t="s">
        <v>1608</v>
      </c>
      <c r="D5977" s="193" t="s">
        <v>1577</v>
      </c>
      <c r="E5977" s="183" t="s">
        <v>354</v>
      </c>
      <c r="F5977" s="183" t="s">
        <v>4899</v>
      </c>
      <c r="G5977" s="183" t="s">
        <v>7</v>
      </c>
      <c r="H5977" s="195" t="s">
        <v>289</v>
      </c>
      <c r="I5977" s="183">
        <v>2024</v>
      </c>
      <c r="J5977" s="183">
        <v>110</v>
      </c>
      <c r="K5977" s="183" t="s">
        <v>565</v>
      </c>
      <c r="L5977" s="183" t="s">
        <v>134</v>
      </c>
      <c r="M5977" s="183" t="s">
        <v>4900</v>
      </c>
      <c r="N5977" s="183" t="s">
        <v>4837</v>
      </c>
      <c r="O5977" s="183">
        <v>1</v>
      </c>
      <c r="P5977" s="183">
        <v>27</v>
      </c>
      <c r="Q5977" s="181" t="s">
        <v>135</v>
      </c>
      <c r="R5977" s="181" t="s">
        <v>478</v>
      </c>
      <c r="S5977" s="239">
        <v>262.52999999999997</v>
      </c>
      <c r="T5977" s="181">
        <v>1.31</v>
      </c>
      <c r="U5977" s="239">
        <f t="shared" si="307"/>
        <v>9285.686099999999</v>
      </c>
      <c r="V5977" s="181" t="s">
        <v>7</v>
      </c>
    </row>
    <row r="5978" spans="2:22" s="26" customFormat="1" ht="126" x14ac:dyDescent="0.25">
      <c r="B5978" s="193" t="s">
        <v>1543</v>
      </c>
      <c r="C5978" s="238" t="s">
        <v>1608</v>
      </c>
      <c r="D5978" s="193" t="s">
        <v>1577</v>
      </c>
      <c r="E5978" s="183" t="s">
        <v>3016</v>
      </c>
      <c r="F5978" s="183" t="s">
        <v>4899</v>
      </c>
      <c r="G5978" s="183" t="s">
        <v>7</v>
      </c>
      <c r="H5978" s="195" t="s">
        <v>289</v>
      </c>
      <c r="I5978" s="183">
        <v>2024</v>
      </c>
      <c r="J5978" s="183">
        <v>110</v>
      </c>
      <c r="K5978" s="183" t="s">
        <v>5465</v>
      </c>
      <c r="L5978" s="183" t="s">
        <v>134</v>
      </c>
      <c r="M5978" s="183" t="s">
        <v>4900</v>
      </c>
      <c r="N5978" s="183" t="s">
        <v>4837</v>
      </c>
      <c r="O5978" s="183">
        <v>1</v>
      </c>
      <c r="P5978" s="183">
        <v>5</v>
      </c>
      <c r="Q5978" s="181" t="s">
        <v>135</v>
      </c>
      <c r="R5978" s="181" t="s">
        <v>2647</v>
      </c>
      <c r="S5978" s="239">
        <v>3441.14</v>
      </c>
      <c r="T5978" s="181">
        <v>1.31</v>
      </c>
      <c r="U5978" s="239">
        <f t="shared" si="307"/>
        <v>22539.467000000001</v>
      </c>
      <c r="V5978" s="181" t="s">
        <v>7</v>
      </c>
    </row>
    <row r="5979" spans="2:22" s="26" customFormat="1" ht="63" x14ac:dyDescent="0.25">
      <c r="B5979" s="193" t="s">
        <v>1543</v>
      </c>
      <c r="C5979" s="238" t="s">
        <v>1608</v>
      </c>
      <c r="D5979" s="193" t="s">
        <v>1577</v>
      </c>
      <c r="E5979" s="183" t="s">
        <v>4129</v>
      </c>
      <c r="F5979" s="183" t="s">
        <v>4899</v>
      </c>
      <c r="G5979" s="183" t="s">
        <v>7</v>
      </c>
      <c r="H5979" s="195" t="s">
        <v>289</v>
      </c>
      <c r="I5979" s="183">
        <v>2024</v>
      </c>
      <c r="J5979" s="183" t="s">
        <v>7</v>
      </c>
      <c r="K5979" s="183" t="s">
        <v>3614</v>
      </c>
      <c r="L5979" s="183" t="s">
        <v>134</v>
      </c>
      <c r="M5979" s="183" t="s">
        <v>4900</v>
      </c>
      <c r="N5979" s="183" t="s">
        <v>4837</v>
      </c>
      <c r="O5979" s="183">
        <v>1</v>
      </c>
      <c r="P5979" s="183">
        <v>1</v>
      </c>
      <c r="Q5979" s="181" t="s">
        <v>111</v>
      </c>
      <c r="R5979" s="181" t="s">
        <v>379</v>
      </c>
      <c r="S5979" s="239">
        <v>10637.53</v>
      </c>
      <c r="T5979" s="181">
        <v>1</v>
      </c>
      <c r="U5979" s="239">
        <f t="shared" si="307"/>
        <v>10637.53</v>
      </c>
      <c r="V5979" s="181" t="s">
        <v>7</v>
      </c>
    </row>
    <row r="5980" spans="2:22" s="26" customFormat="1" ht="47.25" x14ac:dyDescent="0.25">
      <c r="B5980" s="193" t="s">
        <v>1543</v>
      </c>
      <c r="C5980" s="238" t="s">
        <v>1608</v>
      </c>
      <c r="D5980" s="193" t="s">
        <v>1577</v>
      </c>
      <c r="E5980" s="183" t="s">
        <v>26</v>
      </c>
      <c r="F5980" s="183" t="s">
        <v>7</v>
      </c>
      <c r="G5980" s="183" t="s">
        <v>7</v>
      </c>
      <c r="H5980" s="183" t="s">
        <v>7</v>
      </c>
      <c r="I5980" s="183" t="s">
        <v>7</v>
      </c>
      <c r="J5980" s="183" t="s">
        <v>7</v>
      </c>
      <c r="K5980" s="183" t="s">
        <v>7</v>
      </c>
      <c r="L5980" s="183" t="s">
        <v>7</v>
      </c>
      <c r="M5980" s="183" t="s">
        <v>7</v>
      </c>
      <c r="N5980" s="183" t="s">
        <v>7</v>
      </c>
      <c r="O5980" s="183" t="s">
        <v>7</v>
      </c>
      <c r="P5980" s="183" t="s">
        <v>7</v>
      </c>
      <c r="Q5980" s="181" t="s">
        <v>7</v>
      </c>
      <c r="R5980" s="181" t="s">
        <v>7</v>
      </c>
      <c r="S5980" s="239" t="s">
        <v>7</v>
      </c>
      <c r="T5980" s="181" t="s">
        <v>7</v>
      </c>
      <c r="U5980" s="239">
        <f>SUM(U5962:U5979)</f>
        <v>193167.2022</v>
      </c>
      <c r="V5980" s="181" t="s">
        <v>7</v>
      </c>
    </row>
    <row r="5981" spans="2:22" s="26" customFormat="1" ht="189" x14ac:dyDescent="0.25">
      <c r="B5981" s="193" t="s">
        <v>1543</v>
      </c>
      <c r="C5981" s="238" t="s">
        <v>1609</v>
      </c>
      <c r="D5981" s="193" t="s">
        <v>1578</v>
      </c>
      <c r="E5981" s="183" t="s">
        <v>639</v>
      </c>
      <c r="F5981" s="183" t="s">
        <v>4902</v>
      </c>
      <c r="G5981" s="183" t="s">
        <v>7</v>
      </c>
      <c r="H5981" s="195" t="s">
        <v>109</v>
      </c>
      <c r="I5981" s="183">
        <v>2022</v>
      </c>
      <c r="J5981" s="183" t="s">
        <v>7</v>
      </c>
      <c r="K5981" s="183" t="s">
        <v>3466</v>
      </c>
      <c r="L5981" s="183" t="s">
        <v>134</v>
      </c>
      <c r="M5981" s="183" t="s">
        <v>4903</v>
      </c>
      <c r="N5981" s="183" t="s">
        <v>4837</v>
      </c>
      <c r="O5981" s="183">
        <v>1</v>
      </c>
      <c r="P5981" s="183">
        <v>1699.85</v>
      </c>
      <c r="Q5981" s="181" t="s">
        <v>199</v>
      </c>
      <c r="R5981" s="181" t="s">
        <v>3467</v>
      </c>
      <c r="S5981" s="239">
        <v>9.86</v>
      </c>
      <c r="T5981" s="181">
        <v>1.29</v>
      </c>
      <c r="U5981" s="239">
        <f>O5981*P5981*S5981*T5981</f>
        <v>21621.072089999998</v>
      </c>
      <c r="V5981" s="181" t="s">
        <v>7</v>
      </c>
    </row>
    <row r="5982" spans="2:22" s="26" customFormat="1" ht="189" x14ac:dyDescent="0.25">
      <c r="B5982" s="193" t="s">
        <v>1543</v>
      </c>
      <c r="C5982" s="238" t="s">
        <v>1609</v>
      </c>
      <c r="D5982" s="193" t="s">
        <v>1578</v>
      </c>
      <c r="E5982" s="183" t="s">
        <v>639</v>
      </c>
      <c r="F5982" s="183" t="s">
        <v>4902</v>
      </c>
      <c r="G5982" s="183" t="s">
        <v>7</v>
      </c>
      <c r="H5982" s="195" t="s">
        <v>109</v>
      </c>
      <c r="I5982" s="183">
        <v>2022</v>
      </c>
      <c r="J5982" s="183" t="s">
        <v>7</v>
      </c>
      <c r="K5982" s="183" t="s">
        <v>1744</v>
      </c>
      <c r="L5982" s="183" t="s">
        <v>134</v>
      </c>
      <c r="M5982" s="183" t="s">
        <v>4903</v>
      </c>
      <c r="N5982" s="183" t="s">
        <v>4837</v>
      </c>
      <c r="O5982" s="183">
        <v>1</v>
      </c>
      <c r="P5982" s="183">
        <v>1699.85</v>
      </c>
      <c r="Q5982" s="181" t="s">
        <v>199</v>
      </c>
      <c r="R5982" s="181" t="s">
        <v>396</v>
      </c>
      <c r="S5982" s="239">
        <v>18.600000000000001</v>
      </c>
      <c r="T5982" s="181">
        <v>1.29</v>
      </c>
      <c r="U5982" s="239">
        <f>O5982*P5982*S5982*T5982</f>
        <v>40786.200900000003</v>
      </c>
      <c r="V5982" s="181" t="s">
        <v>7</v>
      </c>
    </row>
    <row r="5983" spans="2:22" s="26" customFormat="1" ht="189" x14ac:dyDescent="0.25">
      <c r="B5983" s="193" t="s">
        <v>1543</v>
      </c>
      <c r="C5983" s="238" t="s">
        <v>1609</v>
      </c>
      <c r="D5983" s="193" t="s">
        <v>1578</v>
      </c>
      <c r="E5983" s="183" t="s">
        <v>4129</v>
      </c>
      <c r="F5983" s="183" t="s">
        <v>4902</v>
      </c>
      <c r="G5983" s="183" t="s">
        <v>7</v>
      </c>
      <c r="H5983" s="195" t="s">
        <v>109</v>
      </c>
      <c r="I5983" s="183">
        <v>2022</v>
      </c>
      <c r="J5983" s="183" t="s">
        <v>7</v>
      </c>
      <c r="K5983" s="183" t="s">
        <v>3622</v>
      </c>
      <c r="L5983" s="183" t="s">
        <v>134</v>
      </c>
      <c r="M5983" s="183" t="s">
        <v>4903</v>
      </c>
      <c r="N5983" s="183" t="s">
        <v>4837</v>
      </c>
      <c r="O5983" s="183">
        <v>1</v>
      </c>
      <c r="P5983" s="183">
        <v>1</v>
      </c>
      <c r="Q5983" s="181" t="s">
        <v>111</v>
      </c>
      <c r="R5983" s="181" t="s">
        <v>379</v>
      </c>
      <c r="S5983" s="239">
        <v>10637.53</v>
      </c>
      <c r="T5983" s="181">
        <v>1</v>
      </c>
      <c r="U5983" s="239">
        <f>O5983*P5983*S5983*T5983</f>
        <v>10637.53</v>
      </c>
      <c r="V5983" s="181" t="s">
        <v>7</v>
      </c>
    </row>
    <row r="5984" spans="2:22" s="26" customFormat="1" ht="94.5" x14ac:dyDescent="0.25">
      <c r="B5984" s="193" t="s">
        <v>1543</v>
      </c>
      <c r="C5984" s="238" t="s">
        <v>1609</v>
      </c>
      <c r="D5984" s="193" t="s">
        <v>1578</v>
      </c>
      <c r="E5984" s="183" t="s">
        <v>26</v>
      </c>
      <c r="F5984" s="183" t="s">
        <v>7</v>
      </c>
      <c r="G5984" s="183" t="s">
        <v>7</v>
      </c>
      <c r="H5984" s="183" t="s">
        <v>7</v>
      </c>
      <c r="I5984" s="183" t="s">
        <v>7</v>
      </c>
      <c r="J5984" s="183" t="s">
        <v>7</v>
      </c>
      <c r="K5984" s="183" t="s">
        <v>7</v>
      </c>
      <c r="L5984" s="183" t="s">
        <v>7</v>
      </c>
      <c r="M5984" s="183" t="s">
        <v>7</v>
      </c>
      <c r="N5984" s="183" t="s">
        <v>7</v>
      </c>
      <c r="O5984" s="183" t="s">
        <v>7</v>
      </c>
      <c r="P5984" s="183" t="s">
        <v>7</v>
      </c>
      <c r="Q5984" s="181" t="s">
        <v>7</v>
      </c>
      <c r="R5984" s="181" t="s">
        <v>7</v>
      </c>
      <c r="S5984" s="239" t="s">
        <v>7</v>
      </c>
      <c r="T5984" s="181" t="s">
        <v>7</v>
      </c>
      <c r="U5984" s="239">
        <f>SUM(U5981:U5983)</f>
        <v>73044.802989999996</v>
      </c>
      <c r="V5984" s="181" t="s">
        <v>7</v>
      </c>
    </row>
    <row r="5985" spans="2:22" s="26" customFormat="1" ht="63" x14ac:dyDescent="0.25">
      <c r="B5985" s="193" t="s">
        <v>1543</v>
      </c>
      <c r="C5985" s="238" t="s">
        <v>1610</v>
      </c>
      <c r="D5985" s="193" t="s">
        <v>1579</v>
      </c>
      <c r="E5985" s="183" t="s">
        <v>354</v>
      </c>
      <c r="F5985" s="183" t="s">
        <v>4904</v>
      </c>
      <c r="G5985" s="183" t="s">
        <v>7</v>
      </c>
      <c r="H5985" s="195" t="s">
        <v>289</v>
      </c>
      <c r="I5985" s="183">
        <v>2024</v>
      </c>
      <c r="J5985" s="183">
        <v>110</v>
      </c>
      <c r="K5985" s="183" t="s">
        <v>5477</v>
      </c>
      <c r="L5985" s="183" t="s">
        <v>134</v>
      </c>
      <c r="M5985" s="183" t="s">
        <v>4905</v>
      </c>
      <c r="N5985" s="183" t="s">
        <v>4837</v>
      </c>
      <c r="O5985" s="183">
        <v>1</v>
      </c>
      <c r="P5985" s="183">
        <v>1</v>
      </c>
      <c r="Q5985" s="181" t="s">
        <v>135</v>
      </c>
      <c r="R5985" s="181" t="s">
        <v>2813</v>
      </c>
      <c r="S5985" s="239">
        <v>1551.51</v>
      </c>
      <c r="T5985" s="181">
        <v>1.31</v>
      </c>
      <c r="U5985" s="239">
        <f t="shared" ref="U5985:U6012" si="308">O5985*P5985*S5985*T5985</f>
        <v>2032.4781</v>
      </c>
      <c r="V5985" s="181" t="s">
        <v>7</v>
      </c>
    </row>
    <row r="5986" spans="2:22" s="26" customFormat="1" ht="110.25" x14ac:dyDescent="0.25">
      <c r="B5986" s="193" t="s">
        <v>1543</v>
      </c>
      <c r="C5986" s="238" t="s">
        <v>1610</v>
      </c>
      <c r="D5986" s="193" t="s">
        <v>1579</v>
      </c>
      <c r="E5986" s="183" t="s">
        <v>3016</v>
      </c>
      <c r="F5986" s="183" t="s">
        <v>4904</v>
      </c>
      <c r="G5986" s="183" t="s">
        <v>7</v>
      </c>
      <c r="H5986" s="195" t="s">
        <v>289</v>
      </c>
      <c r="I5986" s="183">
        <v>2024</v>
      </c>
      <c r="J5986" s="183">
        <v>35</v>
      </c>
      <c r="K5986" s="183" t="s">
        <v>5463</v>
      </c>
      <c r="L5986" s="183" t="s">
        <v>134</v>
      </c>
      <c r="M5986" s="183" t="s">
        <v>4905</v>
      </c>
      <c r="N5986" s="183" t="s">
        <v>4837</v>
      </c>
      <c r="O5986" s="183">
        <v>1</v>
      </c>
      <c r="P5986" s="183">
        <v>1</v>
      </c>
      <c r="Q5986" s="181" t="s">
        <v>135</v>
      </c>
      <c r="R5986" s="181" t="s">
        <v>4440</v>
      </c>
      <c r="S5986" s="239">
        <v>2426.04</v>
      </c>
      <c r="T5986" s="181">
        <v>1.31</v>
      </c>
      <c r="U5986" s="239">
        <f t="shared" si="308"/>
        <v>3178.1124</v>
      </c>
      <c r="V5986" s="181" t="s">
        <v>7</v>
      </c>
    </row>
    <row r="5987" spans="2:22" s="26" customFormat="1" ht="63" x14ac:dyDescent="0.25">
      <c r="B5987" s="193" t="s">
        <v>1543</v>
      </c>
      <c r="C5987" s="238" t="s">
        <v>1610</v>
      </c>
      <c r="D5987" s="193" t="s">
        <v>1579</v>
      </c>
      <c r="E5987" s="183" t="s">
        <v>354</v>
      </c>
      <c r="F5987" s="183" t="s">
        <v>4904</v>
      </c>
      <c r="G5987" s="183" t="s">
        <v>7</v>
      </c>
      <c r="H5987" s="195" t="s">
        <v>289</v>
      </c>
      <c r="I5987" s="183">
        <v>2024</v>
      </c>
      <c r="J5987" s="183">
        <v>110</v>
      </c>
      <c r="K5987" s="183" t="s">
        <v>589</v>
      </c>
      <c r="L5987" s="183" t="s">
        <v>134</v>
      </c>
      <c r="M5987" s="183" t="s">
        <v>4905</v>
      </c>
      <c r="N5987" s="183" t="s">
        <v>4837</v>
      </c>
      <c r="O5987" s="183">
        <v>1</v>
      </c>
      <c r="P5987" s="183">
        <v>1</v>
      </c>
      <c r="Q5987" s="181" t="s">
        <v>135</v>
      </c>
      <c r="R5987" s="181" t="s">
        <v>590</v>
      </c>
      <c r="S5987" s="239">
        <v>2123.79</v>
      </c>
      <c r="T5987" s="181">
        <v>1.31</v>
      </c>
      <c r="U5987" s="239">
        <f t="shared" si="308"/>
        <v>2782.1649000000002</v>
      </c>
      <c r="V5987" s="181" t="s">
        <v>7</v>
      </c>
    </row>
    <row r="5988" spans="2:22" s="26" customFormat="1" ht="63" x14ac:dyDescent="0.25">
      <c r="B5988" s="193" t="s">
        <v>1543</v>
      </c>
      <c r="C5988" s="238" t="s">
        <v>1610</v>
      </c>
      <c r="D5988" s="193" t="s">
        <v>1579</v>
      </c>
      <c r="E5988" s="183" t="s">
        <v>354</v>
      </c>
      <c r="F5988" s="183" t="s">
        <v>4904</v>
      </c>
      <c r="G5988" s="183" t="s">
        <v>7</v>
      </c>
      <c r="H5988" s="195" t="s">
        <v>289</v>
      </c>
      <c r="I5988" s="183">
        <v>2024</v>
      </c>
      <c r="J5988" s="183">
        <v>35</v>
      </c>
      <c r="K5988" s="183" t="s">
        <v>567</v>
      </c>
      <c r="L5988" s="183" t="s">
        <v>134</v>
      </c>
      <c r="M5988" s="183" t="s">
        <v>4905</v>
      </c>
      <c r="N5988" s="183" t="s">
        <v>4837</v>
      </c>
      <c r="O5988" s="183">
        <v>1</v>
      </c>
      <c r="P5988" s="183">
        <v>1</v>
      </c>
      <c r="Q5988" s="181" t="s">
        <v>135</v>
      </c>
      <c r="R5988" s="181" t="s">
        <v>386</v>
      </c>
      <c r="S5988" s="239">
        <v>2100.08</v>
      </c>
      <c r="T5988" s="181">
        <v>1.31</v>
      </c>
      <c r="U5988" s="239">
        <f t="shared" si="308"/>
        <v>2751.1048000000001</v>
      </c>
      <c r="V5988" s="181" t="s">
        <v>7</v>
      </c>
    </row>
    <row r="5989" spans="2:22" s="26" customFormat="1" ht="63" x14ac:dyDescent="0.25">
      <c r="B5989" s="193" t="s">
        <v>1543</v>
      </c>
      <c r="C5989" s="238" t="s">
        <v>1610</v>
      </c>
      <c r="D5989" s="193" t="s">
        <v>1579</v>
      </c>
      <c r="E5989" s="183" t="s">
        <v>354</v>
      </c>
      <c r="F5989" s="183" t="s">
        <v>4904</v>
      </c>
      <c r="G5989" s="183" t="s">
        <v>7</v>
      </c>
      <c r="H5989" s="195" t="s">
        <v>289</v>
      </c>
      <c r="I5989" s="183">
        <v>2024</v>
      </c>
      <c r="J5989" s="183">
        <v>110</v>
      </c>
      <c r="K5989" s="183" t="s">
        <v>565</v>
      </c>
      <c r="L5989" s="183" t="s">
        <v>134</v>
      </c>
      <c r="M5989" s="183" t="s">
        <v>4905</v>
      </c>
      <c r="N5989" s="183" t="s">
        <v>4837</v>
      </c>
      <c r="O5989" s="183">
        <v>1</v>
      </c>
      <c r="P5989" s="183">
        <v>2</v>
      </c>
      <c r="Q5989" s="181" t="s">
        <v>135</v>
      </c>
      <c r="R5989" s="181" t="s">
        <v>478</v>
      </c>
      <c r="S5989" s="239">
        <v>262.52999999999997</v>
      </c>
      <c r="T5989" s="181">
        <v>1.31</v>
      </c>
      <c r="U5989" s="239">
        <f t="shared" si="308"/>
        <v>687.82859999999994</v>
      </c>
      <c r="V5989" s="181" t="s">
        <v>7</v>
      </c>
    </row>
    <row r="5990" spans="2:22" s="26" customFormat="1" ht="63" x14ac:dyDescent="0.25">
      <c r="B5990" s="193" t="s">
        <v>1543</v>
      </c>
      <c r="C5990" s="238" t="s">
        <v>1610</v>
      </c>
      <c r="D5990" s="193" t="s">
        <v>1579</v>
      </c>
      <c r="E5990" s="183" t="s">
        <v>3016</v>
      </c>
      <c r="F5990" s="183" t="s">
        <v>4904</v>
      </c>
      <c r="G5990" s="183" t="s">
        <v>7</v>
      </c>
      <c r="H5990" s="195" t="s">
        <v>289</v>
      </c>
      <c r="I5990" s="183">
        <v>2024</v>
      </c>
      <c r="J5990" s="183">
        <v>110</v>
      </c>
      <c r="K5990" s="183" t="s">
        <v>588</v>
      </c>
      <c r="L5990" s="183" t="s">
        <v>134</v>
      </c>
      <c r="M5990" s="183" t="s">
        <v>4905</v>
      </c>
      <c r="N5990" s="183" t="s">
        <v>4837</v>
      </c>
      <c r="O5990" s="183">
        <v>1</v>
      </c>
      <c r="P5990" s="183">
        <v>2</v>
      </c>
      <c r="Q5990" s="181" t="s">
        <v>135</v>
      </c>
      <c r="R5990" s="181" t="s">
        <v>3018</v>
      </c>
      <c r="S5990" s="239">
        <v>4465.96</v>
      </c>
      <c r="T5990" s="181">
        <v>1.31</v>
      </c>
      <c r="U5990" s="239">
        <f t="shared" si="308"/>
        <v>11700.815200000001</v>
      </c>
      <c r="V5990" s="181" t="s">
        <v>7</v>
      </c>
    </row>
    <row r="5991" spans="2:22" s="26" customFormat="1" ht="110.25" x14ac:dyDescent="0.25">
      <c r="B5991" s="193" t="s">
        <v>1543</v>
      </c>
      <c r="C5991" s="238" t="s">
        <v>1610</v>
      </c>
      <c r="D5991" s="193" t="s">
        <v>1579</v>
      </c>
      <c r="E5991" s="183" t="s">
        <v>3016</v>
      </c>
      <c r="F5991" s="183" t="s">
        <v>4904</v>
      </c>
      <c r="G5991" s="183" t="s">
        <v>7</v>
      </c>
      <c r="H5991" s="195" t="s">
        <v>289</v>
      </c>
      <c r="I5991" s="183">
        <v>2024</v>
      </c>
      <c r="J5991" s="183">
        <v>10</v>
      </c>
      <c r="K5991" s="183" t="s">
        <v>5463</v>
      </c>
      <c r="L5991" s="183" t="s">
        <v>134</v>
      </c>
      <c r="M5991" s="183" t="s">
        <v>4905</v>
      </c>
      <c r="N5991" s="183" t="s">
        <v>4837</v>
      </c>
      <c r="O5991" s="183">
        <v>1</v>
      </c>
      <c r="P5991" s="183">
        <v>2</v>
      </c>
      <c r="Q5991" s="181" t="s">
        <v>135</v>
      </c>
      <c r="R5991" s="181" t="s">
        <v>4440</v>
      </c>
      <c r="S5991" s="239">
        <v>2426.04</v>
      </c>
      <c r="T5991" s="181">
        <v>1.31</v>
      </c>
      <c r="U5991" s="239">
        <f t="shared" si="308"/>
        <v>6356.2248</v>
      </c>
      <c r="V5991" s="181" t="s">
        <v>7</v>
      </c>
    </row>
    <row r="5992" spans="2:22" s="26" customFormat="1" ht="126" x14ac:dyDescent="0.25">
      <c r="B5992" s="193" t="s">
        <v>1543</v>
      </c>
      <c r="C5992" s="238" t="s">
        <v>1610</v>
      </c>
      <c r="D5992" s="193" t="s">
        <v>1579</v>
      </c>
      <c r="E5992" s="183" t="s">
        <v>3016</v>
      </c>
      <c r="F5992" s="183" t="s">
        <v>4904</v>
      </c>
      <c r="G5992" s="183" t="s">
        <v>7</v>
      </c>
      <c r="H5992" s="195" t="s">
        <v>289</v>
      </c>
      <c r="I5992" s="183">
        <v>2024</v>
      </c>
      <c r="J5992" s="183">
        <v>110</v>
      </c>
      <c r="K5992" s="183" t="s">
        <v>5465</v>
      </c>
      <c r="L5992" s="183" t="s">
        <v>134</v>
      </c>
      <c r="M5992" s="183" t="s">
        <v>4905</v>
      </c>
      <c r="N5992" s="183" t="s">
        <v>4837</v>
      </c>
      <c r="O5992" s="183">
        <v>1</v>
      </c>
      <c r="P5992" s="183">
        <v>2</v>
      </c>
      <c r="Q5992" s="181" t="s">
        <v>135</v>
      </c>
      <c r="R5992" s="181" t="s">
        <v>2647</v>
      </c>
      <c r="S5992" s="239">
        <v>3441.14</v>
      </c>
      <c r="T5992" s="181">
        <v>1.31</v>
      </c>
      <c r="U5992" s="239">
        <f t="shared" si="308"/>
        <v>9015.7867999999999</v>
      </c>
      <c r="V5992" s="181" t="s">
        <v>7</v>
      </c>
    </row>
    <row r="5993" spans="2:22" s="26" customFormat="1" ht="63" x14ac:dyDescent="0.25">
      <c r="B5993" s="193" t="s">
        <v>1543</v>
      </c>
      <c r="C5993" s="238" t="s">
        <v>1610</v>
      </c>
      <c r="D5993" s="193" t="s">
        <v>1579</v>
      </c>
      <c r="E5993" s="183" t="s">
        <v>3016</v>
      </c>
      <c r="F5993" s="183" t="s">
        <v>4904</v>
      </c>
      <c r="G5993" s="183" t="s">
        <v>7</v>
      </c>
      <c r="H5993" s="195" t="s">
        <v>289</v>
      </c>
      <c r="I5993" s="183">
        <v>2024</v>
      </c>
      <c r="J5993" s="183">
        <v>35</v>
      </c>
      <c r="K5993" s="183" t="s">
        <v>3918</v>
      </c>
      <c r="L5993" s="183" t="s">
        <v>134</v>
      </c>
      <c r="M5993" s="183" t="s">
        <v>4905</v>
      </c>
      <c r="N5993" s="183" t="s">
        <v>4837</v>
      </c>
      <c r="O5993" s="183">
        <v>1</v>
      </c>
      <c r="P5993" s="183">
        <v>1</v>
      </c>
      <c r="Q5993" s="181" t="s">
        <v>135</v>
      </c>
      <c r="R5993" s="181" t="s">
        <v>2645</v>
      </c>
      <c r="S5993" s="239">
        <v>3668.9</v>
      </c>
      <c r="T5993" s="181">
        <v>1.31</v>
      </c>
      <c r="U5993" s="239">
        <f t="shared" si="308"/>
        <v>4806.259</v>
      </c>
      <c r="V5993" s="181" t="s">
        <v>7</v>
      </c>
    </row>
    <row r="5994" spans="2:22" s="26" customFormat="1" ht="63" x14ac:dyDescent="0.25">
      <c r="B5994" s="193" t="s">
        <v>1543</v>
      </c>
      <c r="C5994" s="238" t="s">
        <v>1610</v>
      </c>
      <c r="D5994" s="193" t="s">
        <v>1579</v>
      </c>
      <c r="E5994" s="183" t="s">
        <v>3063</v>
      </c>
      <c r="F5994" s="183" t="s">
        <v>4904</v>
      </c>
      <c r="G5994" s="183" t="s">
        <v>7</v>
      </c>
      <c r="H5994" s="195" t="s">
        <v>289</v>
      </c>
      <c r="I5994" s="183">
        <v>2024</v>
      </c>
      <c r="J5994" s="183">
        <v>110</v>
      </c>
      <c r="K5994" s="183" t="s">
        <v>632</v>
      </c>
      <c r="L5994" s="183" t="s">
        <v>134</v>
      </c>
      <c r="M5994" s="183" t="s">
        <v>4905</v>
      </c>
      <c r="N5994" s="183" t="s">
        <v>4837</v>
      </c>
      <c r="O5994" s="183">
        <v>1</v>
      </c>
      <c r="P5994" s="183">
        <v>1</v>
      </c>
      <c r="Q5994" s="181" t="s">
        <v>135</v>
      </c>
      <c r="R5994" s="181" t="s">
        <v>3067</v>
      </c>
      <c r="S5994" s="239">
        <v>2409.41</v>
      </c>
      <c r="T5994" s="181">
        <v>1.28</v>
      </c>
      <c r="U5994" s="239">
        <f t="shared" si="308"/>
        <v>3084.0447999999997</v>
      </c>
      <c r="V5994" s="181" t="s">
        <v>7</v>
      </c>
    </row>
    <row r="5995" spans="2:22" s="26" customFormat="1" ht="63" x14ac:dyDescent="0.25">
      <c r="B5995" s="193" t="s">
        <v>1543</v>
      </c>
      <c r="C5995" s="238" t="s">
        <v>1610</v>
      </c>
      <c r="D5995" s="193" t="s">
        <v>1579</v>
      </c>
      <c r="E5995" s="183" t="s">
        <v>354</v>
      </c>
      <c r="F5995" s="183" t="s">
        <v>4904</v>
      </c>
      <c r="G5995" s="183" t="s">
        <v>7</v>
      </c>
      <c r="H5995" s="195" t="s">
        <v>289</v>
      </c>
      <c r="I5995" s="183">
        <v>2024</v>
      </c>
      <c r="J5995" s="183">
        <v>110</v>
      </c>
      <c r="K5995" s="183" t="s">
        <v>3361</v>
      </c>
      <c r="L5995" s="183" t="s">
        <v>134</v>
      </c>
      <c r="M5995" s="183" t="s">
        <v>4905</v>
      </c>
      <c r="N5995" s="183" t="s">
        <v>4837</v>
      </c>
      <c r="O5995" s="183">
        <v>1</v>
      </c>
      <c r="P5995" s="183">
        <v>17</v>
      </c>
      <c r="Q5995" s="181" t="s">
        <v>135</v>
      </c>
      <c r="R5995" s="181" t="s">
        <v>3362</v>
      </c>
      <c r="S5995" s="239">
        <v>50.78</v>
      </c>
      <c r="T5995" s="181">
        <v>1.31</v>
      </c>
      <c r="U5995" s="239">
        <f t="shared" si="308"/>
        <v>1130.8706</v>
      </c>
      <c r="V5995" s="181" t="s">
        <v>7</v>
      </c>
    </row>
    <row r="5996" spans="2:22" s="26" customFormat="1" ht="63" x14ac:dyDescent="0.25">
      <c r="B5996" s="193" t="s">
        <v>1543</v>
      </c>
      <c r="C5996" s="238" t="s">
        <v>1610</v>
      </c>
      <c r="D5996" s="193" t="s">
        <v>1579</v>
      </c>
      <c r="E5996" s="183" t="s">
        <v>348</v>
      </c>
      <c r="F5996" s="183" t="s">
        <v>4904</v>
      </c>
      <c r="G5996" s="183" t="s">
        <v>7</v>
      </c>
      <c r="H5996" s="195" t="s">
        <v>289</v>
      </c>
      <c r="I5996" s="183">
        <v>2024</v>
      </c>
      <c r="J5996" s="183" t="s">
        <v>7</v>
      </c>
      <c r="K5996" s="183" t="s">
        <v>5414</v>
      </c>
      <c r="L5996" s="183" t="s">
        <v>134</v>
      </c>
      <c r="M5996" s="183" t="s">
        <v>4905</v>
      </c>
      <c r="N5996" s="183" t="s">
        <v>4837</v>
      </c>
      <c r="O5996" s="183">
        <v>1</v>
      </c>
      <c r="P5996" s="183">
        <v>1</v>
      </c>
      <c r="Q5996" s="181" t="s">
        <v>135</v>
      </c>
      <c r="R5996" s="181" t="s">
        <v>461</v>
      </c>
      <c r="S5996" s="239">
        <v>17966.55</v>
      </c>
      <c r="T5996" s="181">
        <v>1.29</v>
      </c>
      <c r="U5996" s="239">
        <f t="shared" si="308"/>
        <v>23176.8495</v>
      </c>
      <c r="V5996" s="181" t="s">
        <v>7</v>
      </c>
    </row>
    <row r="5997" spans="2:22" s="26" customFormat="1" ht="110.25" x14ac:dyDescent="0.25">
      <c r="B5997" s="193" t="s">
        <v>1543</v>
      </c>
      <c r="C5997" s="238" t="s">
        <v>1610</v>
      </c>
      <c r="D5997" s="193" t="s">
        <v>1579</v>
      </c>
      <c r="E5997" s="183" t="s">
        <v>3016</v>
      </c>
      <c r="F5997" s="183" t="s">
        <v>4904</v>
      </c>
      <c r="G5997" s="183" t="s">
        <v>7</v>
      </c>
      <c r="H5997" s="195" t="s">
        <v>289</v>
      </c>
      <c r="I5997" s="183">
        <v>2024</v>
      </c>
      <c r="J5997" s="183">
        <v>35</v>
      </c>
      <c r="K5997" s="183" t="s">
        <v>5463</v>
      </c>
      <c r="L5997" s="183" t="s">
        <v>134</v>
      </c>
      <c r="M5997" s="183" t="s">
        <v>4905</v>
      </c>
      <c r="N5997" s="183" t="s">
        <v>4837</v>
      </c>
      <c r="O5997" s="183">
        <v>1</v>
      </c>
      <c r="P5997" s="183">
        <v>2</v>
      </c>
      <c r="Q5997" s="181" t="s">
        <v>135</v>
      </c>
      <c r="R5997" s="181" t="s">
        <v>4440</v>
      </c>
      <c r="S5997" s="239">
        <v>2426.04</v>
      </c>
      <c r="T5997" s="181">
        <v>1.31</v>
      </c>
      <c r="U5997" s="239">
        <f t="shared" si="308"/>
        <v>6356.2248</v>
      </c>
      <c r="V5997" s="181" t="s">
        <v>7</v>
      </c>
    </row>
    <row r="5998" spans="2:22" s="26" customFormat="1" ht="126" x14ac:dyDescent="0.25">
      <c r="B5998" s="193" t="s">
        <v>1543</v>
      </c>
      <c r="C5998" s="238" t="s">
        <v>1610</v>
      </c>
      <c r="D5998" s="193" t="s">
        <v>1579</v>
      </c>
      <c r="E5998" s="183" t="s">
        <v>3016</v>
      </c>
      <c r="F5998" s="183" t="s">
        <v>4904</v>
      </c>
      <c r="G5998" s="183" t="s">
        <v>7</v>
      </c>
      <c r="H5998" s="195" t="s">
        <v>289</v>
      </c>
      <c r="I5998" s="183">
        <v>2024</v>
      </c>
      <c r="J5998" s="183">
        <v>110</v>
      </c>
      <c r="K5998" s="183" t="s">
        <v>5465</v>
      </c>
      <c r="L5998" s="183" t="s">
        <v>134</v>
      </c>
      <c r="M5998" s="183" t="s">
        <v>4905</v>
      </c>
      <c r="N5998" s="183" t="s">
        <v>4837</v>
      </c>
      <c r="O5998" s="183">
        <v>1</v>
      </c>
      <c r="P5998" s="183">
        <v>2</v>
      </c>
      <c r="Q5998" s="181" t="s">
        <v>135</v>
      </c>
      <c r="R5998" s="181" t="s">
        <v>2647</v>
      </c>
      <c r="S5998" s="239">
        <v>3441.14</v>
      </c>
      <c r="T5998" s="181">
        <v>1.31</v>
      </c>
      <c r="U5998" s="239">
        <f t="shared" si="308"/>
        <v>9015.7867999999999</v>
      </c>
      <c r="V5998" s="181" t="s">
        <v>7</v>
      </c>
    </row>
    <row r="5999" spans="2:22" s="26" customFormat="1" ht="63" x14ac:dyDescent="0.25">
      <c r="B5999" s="193" t="s">
        <v>1543</v>
      </c>
      <c r="C5999" s="238" t="s">
        <v>1610</v>
      </c>
      <c r="D5999" s="193" t="s">
        <v>1579</v>
      </c>
      <c r="E5999" s="183" t="s">
        <v>3016</v>
      </c>
      <c r="F5999" s="183" t="s">
        <v>4904</v>
      </c>
      <c r="G5999" s="183" t="s">
        <v>7</v>
      </c>
      <c r="H5999" s="195" t="s">
        <v>289</v>
      </c>
      <c r="I5999" s="183">
        <v>2024</v>
      </c>
      <c r="J5999" s="183">
        <v>110</v>
      </c>
      <c r="K5999" s="183" t="s">
        <v>4317</v>
      </c>
      <c r="L5999" s="183" t="s">
        <v>134</v>
      </c>
      <c r="M5999" s="183" t="s">
        <v>4905</v>
      </c>
      <c r="N5999" s="183" t="s">
        <v>4837</v>
      </c>
      <c r="O5999" s="183">
        <v>1</v>
      </c>
      <c r="P5999" s="183">
        <v>1</v>
      </c>
      <c r="Q5999" s="181" t="s">
        <v>135</v>
      </c>
      <c r="R5999" s="181" t="s">
        <v>2848</v>
      </c>
      <c r="S5999" s="239">
        <v>2790.5</v>
      </c>
      <c r="T5999" s="181">
        <v>1.31</v>
      </c>
      <c r="U5999" s="239">
        <f t="shared" si="308"/>
        <v>3655.5550000000003</v>
      </c>
      <c r="V5999" s="181" t="s">
        <v>7</v>
      </c>
    </row>
    <row r="6000" spans="2:22" s="26" customFormat="1" ht="63" x14ac:dyDescent="0.25">
      <c r="B6000" s="193" t="s">
        <v>1543</v>
      </c>
      <c r="C6000" s="238" t="s">
        <v>1610</v>
      </c>
      <c r="D6000" s="193" t="s">
        <v>1579</v>
      </c>
      <c r="E6000" s="183" t="s">
        <v>354</v>
      </c>
      <c r="F6000" s="183" t="s">
        <v>4904</v>
      </c>
      <c r="G6000" s="183" t="s">
        <v>7</v>
      </c>
      <c r="H6000" s="195" t="s">
        <v>289</v>
      </c>
      <c r="I6000" s="183">
        <v>2024</v>
      </c>
      <c r="J6000" s="183">
        <v>110</v>
      </c>
      <c r="K6000" s="183" t="s">
        <v>589</v>
      </c>
      <c r="L6000" s="183" t="s">
        <v>134</v>
      </c>
      <c r="M6000" s="183" t="s">
        <v>4905</v>
      </c>
      <c r="N6000" s="183" t="s">
        <v>4837</v>
      </c>
      <c r="O6000" s="183">
        <v>1</v>
      </c>
      <c r="P6000" s="183">
        <v>1</v>
      </c>
      <c r="Q6000" s="181" t="s">
        <v>135</v>
      </c>
      <c r="R6000" s="181" t="s">
        <v>590</v>
      </c>
      <c r="S6000" s="239">
        <v>2123.79</v>
      </c>
      <c r="T6000" s="181">
        <v>1.31</v>
      </c>
      <c r="U6000" s="239">
        <f t="shared" si="308"/>
        <v>2782.1649000000002</v>
      </c>
      <c r="V6000" s="181" t="s">
        <v>7</v>
      </c>
    </row>
    <row r="6001" spans="2:22" s="26" customFormat="1" ht="63" x14ac:dyDescent="0.25">
      <c r="B6001" s="193" t="s">
        <v>1543</v>
      </c>
      <c r="C6001" s="238" t="s">
        <v>1610</v>
      </c>
      <c r="D6001" s="193" t="s">
        <v>1579</v>
      </c>
      <c r="E6001" s="183" t="s">
        <v>3016</v>
      </c>
      <c r="F6001" s="183" t="s">
        <v>4904</v>
      </c>
      <c r="G6001" s="183" t="s">
        <v>7</v>
      </c>
      <c r="H6001" s="195" t="s">
        <v>289</v>
      </c>
      <c r="I6001" s="183">
        <v>2024</v>
      </c>
      <c r="J6001" s="183">
        <v>110</v>
      </c>
      <c r="K6001" s="183" t="s">
        <v>588</v>
      </c>
      <c r="L6001" s="183" t="s">
        <v>134</v>
      </c>
      <c r="M6001" s="183" t="s">
        <v>4905</v>
      </c>
      <c r="N6001" s="183" t="s">
        <v>4837</v>
      </c>
      <c r="O6001" s="183">
        <v>1</v>
      </c>
      <c r="P6001" s="183">
        <v>1</v>
      </c>
      <c r="Q6001" s="181" t="s">
        <v>135</v>
      </c>
      <c r="R6001" s="181" t="s">
        <v>3018</v>
      </c>
      <c r="S6001" s="239">
        <v>4465.96</v>
      </c>
      <c r="T6001" s="181">
        <v>1.31</v>
      </c>
      <c r="U6001" s="239">
        <f t="shared" si="308"/>
        <v>5850.4076000000005</v>
      </c>
      <c r="V6001" s="181" t="s">
        <v>7</v>
      </c>
    </row>
    <row r="6002" spans="2:22" s="26" customFormat="1" ht="63" x14ac:dyDescent="0.25">
      <c r="B6002" s="193" t="s">
        <v>1543</v>
      </c>
      <c r="C6002" s="238" t="s">
        <v>1610</v>
      </c>
      <c r="D6002" s="193" t="s">
        <v>1579</v>
      </c>
      <c r="E6002" s="183" t="s">
        <v>354</v>
      </c>
      <c r="F6002" s="183" t="s">
        <v>4904</v>
      </c>
      <c r="G6002" s="183" t="s">
        <v>7</v>
      </c>
      <c r="H6002" s="195" t="s">
        <v>289</v>
      </c>
      <c r="I6002" s="183">
        <v>2024</v>
      </c>
      <c r="J6002" s="183">
        <v>6</v>
      </c>
      <c r="K6002" s="183" t="s">
        <v>567</v>
      </c>
      <c r="L6002" s="183" t="s">
        <v>134</v>
      </c>
      <c r="M6002" s="183" t="s">
        <v>4905</v>
      </c>
      <c r="N6002" s="183" t="s">
        <v>4837</v>
      </c>
      <c r="O6002" s="183">
        <v>1</v>
      </c>
      <c r="P6002" s="183">
        <v>1</v>
      </c>
      <c r="Q6002" s="181" t="s">
        <v>135</v>
      </c>
      <c r="R6002" s="181" t="s">
        <v>386</v>
      </c>
      <c r="S6002" s="239">
        <v>2100.08</v>
      </c>
      <c r="T6002" s="181">
        <v>1.31</v>
      </c>
      <c r="U6002" s="239">
        <f t="shared" si="308"/>
        <v>2751.1048000000001</v>
      </c>
      <c r="V6002" s="181" t="s">
        <v>7</v>
      </c>
    </row>
    <row r="6003" spans="2:22" s="26" customFormat="1" ht="63" x14ac:dyDescent="0.25">
      <c r="B6003" s="193" t="s">
        <v>1543</v>
      </c>
      <c r="C6003" s="238" t="s">
        <v>1610</v>
      </c>
      <c r="D6003" s="193" t="s">
        <v>1579</v>
      </c>
      <c r="E6003" s="183" t="s">
        <v>354</v>
      </c>
      <c r="F6003" s="183" t="s">
        <v>4904</v>
      </c>
      <c r="G6003" s="183" t="s">
        <v>7</v>
      </c>
      <c r="H6003" s="195" t="s">
        <v>289</v>
      </c>
      <c r="I6003" s="183">
        <v>2024</v>
      </c>
      <c r="J6003" s="183">
        <v>110</v>
      </c>
      <c r="K6003" s="183" t="s">
        <v>5477</v>
      </c>
      <c r="L6003" s="183" t="s">
        <v>134</v>
      </c>
      <c r="M6003" s="183" t="s">
        <v>4905</v>
      </c>
      <c r="N6003" s="183" t="s">
        <v>4837</v>
      </c>
      <c r="O6003" s="183">
        <v>1</v>
      </c>
      <c r="P6003" s="183">
        <v>1</v>
      </c>
      <c r="Q6003" s="181" t="s">
        <v>135</v>
      </c>
      <c r="R6003" s="181" t="s">
        <v>2813</v>
      </c>
      <c r="S6003" s="239">
        <v>1551.51</v>
      </c>
      <c r="T6003" s="181">
        <v>1.31</v>
      </c>
      <c r="U6003" s="239">
        <f t="shared" si="308"/>
        <v>2032.4781</v>
      </c>
      <c r="V6003" s="181" t="s">
        <v>7</v>
      </c>
    </row>
    <row r="6004" spans="2:22" s="26" customFormat="1" ht="63" x14ac:dyDescent="0.25">
      <c r="B6004" s="193" t="s">
        <v>1543</v>
      </c>
      <c r="C6004" s="238" t="s">
        <v>1610</v>
      </c>
      <c r="D6004" s="193" t="s">
        <v>1579</v>
      </c>
      <c r="E6004" s="183" t="s">
        <v>354</v>
      </c>
      <c r="F6004" s="183" t="s">
        <v>4904</v>
      </c>
      <c r="G6004" s="183" t="s">
        <v>7</v>
      </c>
      <c r="H6004" s="195" t="s">
        <v>289</v>
      </c>
      <c r="I6004" s="183">
        <v>2024</v>
      </c>
      <c r="J6004" s="183">
        <v>110</v>
      </c>
      <c r="K6004" s="183" t="s">
        <v>469</v>
      </c>
      <c r="L6004" s="183" t="s">
        <v>134</v>
      </c>
      <c r="M6004" s="183" t="s">
        <v>4905</v>
      </c>
      <c r="N6004" s="183" t="s">
        <v>4837</v>
      </c>
      <c r="O6004" s="183">
        <v>1</v>
      </c>
      <c r="P6004" s="183">
        <v>1</v>
      </c>
      <c r="Q6004" s="181" t="s">
        <v>135</v>
      </c>
      <c r="R6004" s="181" t="s">
        <v>470</v>
      </c>
      <c r="S6004" s="239">
        <v>85.79</v>
      </c>
      <c r="T6004" s="181">
        <v>1.31</v>
      </c>
      <c r="U6004" s="239">
        <f t="shared" si="308"/>
        <v>112.38490000000002</v>
      </c>
      <c r="V6004" s="181" t="s">
        <v>7</v>
      </c>
    </row>
    <row r="6005" spans="2:22" s="26" customFormat="1" ht="63" x14ac:dyDescent="0.25">
      <c r="B6005" s="193" t="s">
        <v>1543</v>
      </c>
      <c r="C6005" s="238" t="s">
        <v>1610</v>
      </c>
      <c r="D6005" s="193" t="s">
        <v>1579</v>
      </c>
      <c r="E6005" s="183" t="s">
        <v>3063</v>
      </c>
      <c r="F6005" s="183" t="s">
        <v>4904</v>
      </c>
      <c r="G6005" s="183" t="s">
        <v>7</v>
      </c>
      <c r="H6005" s="195" t="s">
        <v>289</v>
      </c>
      <c r="I6005" s="183">
        <v>2024</v>
      </c>
      <c r="J6005" s="183" t="s">
        <v>7</v>
      </c>
      <c r="K6005" s="183" t="s">
        <v>632</v>
      </c>
      <c r="L6005" s="183" t="s">
        <v>134</v>
      </c>
      <c r="M6005" s="183" t="s">
        <v>4905</v>
      </c>
      <c r="N6005" s="183" t="s">
        <v>4837</v>
      </c>
      <c r="O6005" s="183">
        <v>1</v>
      </c>
      <c r="P6005" s="183">
        <v>1</v>
      </c>
      <c r="Q6005" s="181" t="s">
        <v>135</v>
      </c>
      <c r="R6005" s="181" t="s">
        <v>3067</v>
      </c>
      <c r="S6005" s="239">
        <v>2409.41</v>
      </c>
      <c r="T6005" s="181">
        <v>1.28</v>
      </c>
      <c r="U6005" s="239">
        <f t="shared" si="308"/>
        <v>3084.0447999999997</v>
      </c>
      <c r="V6005" s="181" t="s">
        <v>7</v>
      </c>
    </row>
    <row r="6006" spans="2:22" s="26" customFormat="1" ht="63" x14ac:dyDescent="0.25">
      <c r="B6006" s="193" t="s">
        <v>1543</v>
      </c>
      <c r="C6006" s="238" t="s">
        <v>1610</v>
      </c>
      <c r="D6006" s="193" t="s">
        <v>1579</v>
      </c>
      <c r="E6006" s="183" t="s">
        <v>354</v>
      </c>
      <c r="F6006" s="183" t="s">
        <v>4904</v>
      </c>
      <c r="G6006" s="183" t="s">
        <v>7</v>
      </c>
      <c r="H6006" s="195" t="s">
        <v>289</v>
      </c>
      <c r="I6006" s="183">
        <v>2024</v>
      </c>
      <c r="J6006" s="183">
        <v>110</v>
      </c>
      <c r="K6006" s="183" t="s">
        <v>3361</v>
      </c>
      <c r="L6006" s="183" t="s">
        <v>134</v>
      </c>
      <c r="M6006" s="183" t="s">
        <v>4905</v>
      </c>
      <c r="N6006" s="183" t="s">
        <v>4837</v>
      </c>
      <c r="O6006" s="183">
        <v>1</v>
      </c>
      <c r="P6006" s="183">
        <v>17</v>
      </c>
      <c r="Q6006" s="181" t="s">
        <v>135</v>
      </c>
      <c r="R6006" s="181" t="s">
        <v>3362</v>
      </c>
      <c r="S6006" s="239">
        <v>50.78</v>
      </c>
      <c r="T6006" s="181">
        <v>1.31</v>
      </c>
      <c r="U6006" s="239">
        <f t="shared" si="308"/>
        <v>1130.8706</v>
      </c>
      <c r="V6006" s="181" t="s">
        <v>7</v>
      </c>
    </row>
    <row r="6007" spans="2:22" s="26" customFormat="1" ht="63" x14ac:dyDescent="0.25">
      <c r="B6007" s="193" t="s">
        <v>1543</v>
      </c>
      <c r="C6007" s="238" t="s">
        <v>1610</v>
      </c>
      <c r="D6007" s="193" t="s">
        <v>1579</v>
      </c>
      <c r="E6007" s="183" t="s">
        <v>3063</v>
      </c>
      <c r="F6007" s="183" t="s">
        <v>4904</v>
      </c>
      <c r="G6007" s="183" t="s">
        <v>7</v>
      </c>
      <c r="H6007" s="195" t="s">
        <v>289</v>
      </c>
      <c r="I6007" s="183">
        <v>2024</v>
      </c>
      <c r="J6007" s="183" t="s">
        <v>7</v>
      </c>
      <c r="K6007" s="183" t="s">
        <v>657</v>
      </c>
      <c r="L6007" s="183" t="s">
        <v>134</v>
      </c>
      <c r="M6007" s="183" t="s">
        <v>4905</v>
      </c>
      <c r="N6007" s="183" t="s">
        <v>4837</v>
      </c>
      <c r="O6007" s="183">
        <v>1</v>
      </c>
      <c r="P6007" s="183">
        <v>9</v>
      </c>
      <c r="Q6007" s="181" t="s">
        <v>135</v>
      </c>
      <c r="R6007" s="181" t="s">
        <v>634</v>
      </c>
      <c r="S6007" s="239">
        <v>3389.79</v>
      </c>
      <c r="T6007" s="181">
        <v>1.28</v>
      </c>
      <c r="U6007" s="239">
        <f t="shared" si="308"/>
        <v>39050.380799999999</v>
      </c>
      <c r="V6007" s="181" t="s">
        <v>7</v>
      </c>
    </row>
    <row r="6008" spans="2:22" s="26" customFormat="1" ht="63" x14ac:dyDescent="0.25">
      <c r="B6008" s="193" t="s">
        <v>1543</v>
      </c>
      <c r="C6008" s="238" t="s">
        <v>1610</v>
      </c>
      <c r="D6008" s="193" t="s">
        <v>1579</v>
      </c>
      <c r="E6008" s="183" t="s">
        <v>3063</v>
      </c>
      <c r="F6008" s="183" t="s">
        <v>4904</v>
      </c>
      <c r="G6008" s="183" t="s">
        <v>7</v>
      </c>
      <c r="H6008" s="195" t="s">
        <v>289</v>
      </c>
      <c r="I6008" s="183">
        <v>2024</v>
      </c>
      <c r="J6008" s="183" t="s">
        <v>7</v>
      </c>
      <c r="K6008" s="183" t="s">
        <v>684</v>
      </c>
      <c r="L6008" s="183" t="s">
        <v>134</v>
      </c>
      <c r="M6008" s="183" t="s">
        <v>4905</v>
      </c>
      <c r="N6008" s="183" t="s">
        <v>4837</v>
      </c>
      <c r="O6008" s="183">
        <v>1</v>
      </c>
      <c r="P6008" s="183">
        <v>6</v>
      </c>
      <c r="Q6008" s="181" t="s">
        <v>135</v>
      </c>
      <c r="R6008" s="181" t="s">
        <v>649</v>
      </c>
      <c r="S6008" s="239">
        <v>2441.1</v>
      </c>
      <c r="T6008" s="181">
        <v>1.28</v>
      </c>
      <c r="U6008" s="239">
        <f t="shared" si="308"/>
        <v>18747.647999999997</v>
      </c>
      <c r="V6008" s="181" t="s">
        <v>7</v>
      </c>
    </row>
    <row r="6009" spans="2:22" s="26" customFormat="1" ht="63" x14ac:dyDescent="0.25">
      <c r="B6009" s="193" t="s">
        <v>1543</v>
      </c>
      <c r="C6009" s="238" t="s">
        <v>1610</v>
      </c>
      <c r="D6009" s="193" t="s">
        <v>1579</v>
      </c>
      <c r="E6009" s="183" t="s">
        <v>3063</v>
      </c>
      <c r="F6009" s="183" t="s">
        <v>4904</v>
      </c>
      <c r="G6009" s="183" t="s">
        <v>7</v>
      </c>
      <c r="H6009" s="195" t="s">
        <v>289</v>
      </c>
      <c r="I6009" s="183">
        <v>2024</v>
      </c>
      <c r="J6009" s="183" t="s">
        <v>7</v>
      </c>
      <c r="K6009" s="183" t="s">
        <v>3064</v>
      </c>
      <c r="L6009" s="183" t="s">
        <v>134</v>
      </c>
      <c r="M6009" s="183" t="s">
        <v>4905</v>
      </c>
      <c r="N6009" s="183" t="s">
        <v>4837</v>
      </c>
      <c r="O6009" s="183">
        <v>1</v>
      </c>
      <c r="P6009" s="183">
        <v>2</v>
      </c>
      <c r="Q6009" s="181" t="s">
        <v>135</v>
      </c>
      <c r="R6009" s="181" t="s">
        <v>3065</v>
      </c>
      <c r="S6009" s="239">
        <v>914.25</v>
      </c>
      <c r="T6009" s="181">
        <v>1.28</v>
      </c>
      <c r="U6009" s="239">
        <f t="shared" si="308"/>
        <v>2340.48</v>
      </c>
      <c r="V6009" s="181" t="s">
        <v>7</v>
      </c>
    </row>
    <row r="6010" spans="2:22" s="26" customFormat="1" ht="63" x14ac:dyDescent="0.25">
      <c r="B6010" s="193" t="s">
        <v>1543</v>
      </c>
      <c r="C6010" s="238" t="s">
        <v>1610</v>
      </c>
      <c r="D6010" s="193" t="s">
        <v>1579</v>
      </c>
      <c r="E6010" s="183" t="s">
        <v>4300</v>
      </c>
      <c r="F6010" s="183" t="s">
        <v>4904</v>
      </c>
      <c r="G6010" s="183" t="s">
        <v>7</v>
      </c>
      <c r="H6010" s="195" t="s">
        <v>289</v>
      </c>
      <c r="I6010" s="183">
        <v>2024</v>
      </c>
      <c r="J6010" s="183" t="s">
        <v>7</v>
      </c>
      <c r="K6010" s="183" t="s">
        <v>632</v>
      </c>
      <c r="L6010" s="183" t="s">
        <v>134</v>
      </c>
      <c r="M6010" s="183" t="s">
        <v>4905</v>
      </c>
      <c r="N6010" s="183" t="s">
        <v>4837</v>
      </c>
      <c r="O6010" s="183">
        <v>1</v>
      </c>
      <c r="P6010" s="183">
        <v>2</v>
      </c>
      <c r="Q6010" s="181" t="s">
        <v>135</v>
      </c>
      <c r="R6010" s="181" t="s">
        <v>683</v>
      </c>
      <c r="S6010" s="239">
        <v>3196.3</v>
      </c>
      <c r="T6010" s="181">
        <v>1.28</v>
      </c>
      <c r="U6010" s="239">
        <f t="shared" si="308"/>
        <v>8182.5280000000002</v>
      </c>
      <c r="V6010" s="181" t="s">
        <v>7</v>
      </c>
    </row>
    <row r="6011" spans="2:22" s="26" customFormat="1" ht="63" x14ac:dyDescent="0.25">
      <c r="B6011" s="193" t="s">
        <v>1543</v>
      </c>
      <c r="C6011" s="238" t="s">
        <v>1610</v>
      </c>
      <c r="D6011" s="193" t="s">
        <v>1579</v>
      </c>
      <c r="E6011" s="183" t="s">
        <v>3063</v>
      </c>
      <c r="F6011" s="183" t="s">
        <v>4904</v>
      </c>
      <c r="G6011" s="183" t="s">
        <v>7</v>
      </c>
      <c r="H6011" s="195" t="s">
        <v>289</v>
      </c>
      <c r="I6011" s="183">
        <v>2024</v>
      </c>
      <c r="J6011" s="183" t="s">
        <v>7</v>
      </c>
      <c r="K6011" s="183" t="s">
        <v>3454</v>
      </c>
      <c r="L6011" s="183" t="s">
        <v>134</v>
      </c>
      <c r="M6011" s="183" t="s">
        <v>4905</v>
      </c>
      <c r="N6011" s="183" t="s">
        <v>4837</v>
      </c>
      <c r="O6011" s="183">
        <v>1</v>
      </c>
      <c r="P6011" s="183">
        <v>3</v>
      </c>
      <c r="Q6011" s="181" t="s">
        <v>135</v>
      </c>
      <c r="R6011" s="181" t="s">
        <v>385</v>
      </c>
      <c r="S6011" s="239">
        <v>2968.44</v>
      </c>
      <c r="T6011" s="181">
        <v>1.28</v>
      </c>
      <c r="U6011" s="239">
        <f t="shared" si="308"/>
        <v>11398.809600000001</v>
      </c>
      <c r="V6011" s="181" t="s">
        <v>7</v>
      </c>
    </row>
    <row r="6012" spans="2:22" s="26" customFormat="1" ht="63" x14ac:dyDescent="0.25">
      <c r="B6012" s="193" t="s">
        <v>1543</v>
      </c>
      <c r="C6012" s="238" t="s">
        <v>1610</v>
      </c>
      <c r="D6012" s="193" t="s">
        <v>1579</v>
      </c>
      <c r="E6012" s="183" t="s">
        <v>4129</v>
      </c>
      <c r="F6012" s="183" t="s">
        <v>4904</v>
      </c>
      <c r="G6012" s="183" t="s">
        <v>7</v>
      </c>
      <c r="H6012" s="195" t="s">
        <v>289</v>
      </c>
      <c r="I6012" s="183">
        <v>2024</v>
      </c>
      <c r="J6012" s="183">
        <v>110</v>
      </c>
      <c r="K6012" s="183" t="s">
        <v>3614</v>
      </c>
      <c r="L6012" s="183" t="s">
        <v>134</v>
      </c>
      <c r="M6012" s="183" t="s">
        <v>4905</v>
      </c>
      <c r="N6012" s="183" t="s">
        <v>4837</v>
      </c>
      <c r="O6012" s="183">
        <v>1</v>
      </c>
      <c r="P6012" s="183">
        <v>1</v>
      </c>
      <c r="Q6012" s="181" t="s">
        <v>111</v>
      </c>
      <c r="R6012" s="181" t="s">
        <v>379</v>
      </c>
      <c r="S6012" s="239">
        <v>10637.53</v>
      </c>
      <c r="T6012" s="181">
        <v>1</v>
      </c>
      <c r="U6012" s="239">
        <f t="shared" si="308"/>
        <v>10637.53</v>
      </c>
      <c r="V6012" s="181" t="s">
        <v>7</v>
      </c>
    </row>
    <row r="6013" spans="2:22" s="26" customFormat="1" ht="63" x14ac:dyDescent="0.25">
      <c r="B6013" s="193" t="s">
        <v>1543</v>
      </c>
      <c r="C6013" s="238" t="s">
        <v>1610</v>
      </c>
      <c r="D6013" s="193" t="s">
        <v>1579</v>
      </c>
      <c r="E6013" s="183" t="s">
        <v>26</v>
      </c>
      <c r="F6013" s="183" t="s">
        <v>7</v>
      </c>
      <c r="G6013" s="183" t="s">
        <v>7</v>
      </c>
      <c r="H6013" s="183" t="s">
        <v>7</v>
      </c>
      <c r="I6013" s="183" t="s">
        <v>7</v>
      </c>
      <c r="J6013" s="183" t="s">
        <v>7</v>
      </c>
      <c r="K6013" s="183" t="s">
        <v>7</v>
      </c>
      <c r="L6013" s="183" t="s">
        <v>7</v>
      </c>
      <c r="M6013" s="183" t="s">
        <v>7</v>
      </c>
      <c r="N6013" s="183" t="s">
        <v>7</v>
      </c>
      <c r="O6013" s="183" t="s">
        <v>7</v>
      </c>
      <c r="P6013" s="183" t="s">
        <v>7</v>
      </c>
      <c r="Q6013" s="181" t="s">
        <v>7</v>
      </c>
      <c r="R6013" s="181" t="s">
        <v>7</v>
      </c>
      <c r="S6013" s="239" t="s">
        <v>7</v>
      </c>
      <c r="T6013" s="181" t="s">
        <v>7</v>
      </c>
      <c r="U6013" s="239">
        <f>SUM(U5985:U6012)</f>
        <v>197830.9382</v>
      </c>
      <c r="V6013" s="181" t="s">
        <v>7</v>
      </c>
    </row>
    <row r="6014" spans="2:22" s="26" customFormat="1" ht="63" x14ac:dyDescent="0.25">
      <c r="B6014" s="193" t="s">
        <v>1546</v>
      </c>
      <c r="C6014" s="238" t="s">
        <v>1611</v>
      </c>
      <c r="D6014" s="193" t="s">
        <v>1580</v>
      </c>
      <c r="E6014" s="183" t="s">
        <v>5443</v>
      </c>
      <c r="F6014" s="183" t="s">
        <v>4906</v>
      </c>
      <c r="G6014" s="183" t="s">
        <v>7</v>
      </c>
      <c r="H6014" s="195" t="s">
        <v>5296</v>
      </c>
      <c r="I6014" s="183">
        <v>2023</v>
      </c>
      <c r="J6014" s="183">
        <v>10</v>
      </c>
      <c r="K6014" s="183" t="s">
        <v>5442</v>
      </c>
      <c r="L6014" s="183" t="s">
        <v>652</v>
      </c>
      <c r="M6014" s="183" t="s">
        <v>4907</v>
      </c>
      <c r="N6014" s="183" t="s">
        <v>4837</v>
      </c>
      <c r="O6014" s="183">
        <v>1</v>
      </c>
      <c r="P6014" s="183">
        <v>60</v>
      </c>
      <c r="Q6014" s="181" t="s">
        <v>193</v>
      </c>
      <c r="R6014" s="181" t="s">
        <v>1541</v>
      </c>
      <c r="S6014" s="239">
        <v>2823.47</v>
      </c>
      <c r="T6014" s="181">
        <v>1.28</v>
      </c>
      <c r="U6014" s="239">
        <f>O6014*P6014*S6014*T6014</f>
        <v>216842.49599999998</v>
      </c>
      <c r="V6014" s="181" t="s">
        <v>7</v>
      </c>
    </row>
    <row r="6015" spans="2:22" s="26" customFormat="1" ht="63" x14ac:dyDescent="0.25">
      <c r="B6015" s="193" t="s">
        <v>1546</v>
      </c>
      <c r="C6015" s="238" t="s">
        <v>1611</v>
      </c>
      <c r="D6015" s="193" t="s">
        <v>1580</v>
      </c>
      <c r="E6015" s="183" t="s">
        <v>4129</v>
      </c>
      <c r="F6015" s="183" t="s">
        <v>4906</v>
      </c>
      <c r="G6015" s="183" t="s">
        <v>7</v>
      </c>
      <c r="H6015" s="195" t="s">
        <v>5296</v>
      </c>
      <c r="I6015" s="183">
        <v>2023</v>
      </c>
      <c r="J6015" s="183">
        <v>10</v>
      </c>
      <c r="K6015" s="183" t="s">
        <v>3614</v>
      </c>
      <c r="L6015" s="183" t="s">
        <v>652</v>
      </c>
      <c r="M6015" s="183" t="s">
        <v>4907</v>
      </c>
      <c r="N6015" s="183" t="s">
        <v>4837</v>
      </c>
      <c r="O6015" s="183">
        <v>1</v>
      </c>
      <c r="P6015" s="183">
        <v>1</v>
      </c>
      <c r="Q6015" s="181" t="s">
        <v>111</v>
      </c>
      <c r="R6015" s="181" t="s">
        <v>364</v>
      </c>
      <c r="S6015" s="239">
        <v>21275.06</v>
      </c>
      <c r="T6015" s="181">
        <v>1</v>
      </c>
      <c r="U6015" s="239">
        <f>O6015*P6015*S6015*T6015</f>
        <v>21275.06</v>
      </c>
      <c r="V6015" s="181" t="s">
        <v>7</v>
      </c>
    </row>
    <row r="6016" spans="2:22" s="26" customFormat="1" ht="63" x14ac:dyDescent="0.25">
      <c r="B6016" s="193" t="s">
        <v>1546</v>
      </c>
      <c r="C6016" s="238" t="s">
        <v>1611</v>
      </c>
      <c r="D6016" s="193" t="s">
        <v>1580</v>
      </c>
      <c r="E6016" s="183" t="s">
        <v>26</v>
      </c>
      <c r="F6016" s="183" t="s">
        <v>7</v>
      </c>
      <c r="G6016" s="183" t="s">
        <v>7</v>
      </c>
      <c r="H6016" s="183" t="s">
        <v>7</v>
      </c>
      <c r="I6016" s="183" t="s">
        <v>7</v>
      </c>
      <c r="J6016" s="183" t="s">
        <v>7</v>
      </c>
      <c r="K6016" s="183" t="s">
        <v>7</v>
      </c>
      <c r="L6016" s="183" t="s">
        <v>7</v>
      </c>
      <c r="M6016" s="183" t="s">
        <v>7</v>
      </c>
      <c r="N6016" s="183" t="s">
        <v>7</v>
      </c>
      <c r="O6016" s="183" t="s">
        <v>7</v>
      </c>
      <c r="P6016" s="183" t="s">
        <v>7</v>
      </c>
      <c r="Q6016" s="181" t="s">
        <v>7</v>
      </c>
      <c r="R6016" s="181" t="s">
        <v>7</v>
      </c>
      <c r="S6016" s="239" t="s">
        <v>7</v>
      </c>
      <c r="T6016" s="181" t="s">
        <v>7</v>
      </c>
      <c r="U6016" s="239">
        <f>SUM(U6014:U6015)</f>
        <v>238117.55599999998</v>
      </c>
      <c r="V6016" s="181" t="s">
        <v>7</v>
      </c>
    </row>
    <row r="6017" spans="2:22" s="26" customFormat="1" ht="94.5" x14ac:dyDescent="0.25">
      <c r="B6017" s="193" t="s">
        <v>1551</v>
      </c>
      <c r="C6017" s="238" t="s">
        <v>1612</v>
      </c>
      <c r="D6017" s="193" t="s">
        <v>1581</v>
      </c>
      <c r="E6017" s="183" t="s">
        <v>120</v>
      </c>
      <c r="F6017" s="183" t="s">
        <v>4908</v>
      </c>
      <c r="G6017" s="183" t="s">
        <v>7</v>
      </c>
      <c r="H6017" s="195" t="s">
        <v>5296</v>
      </c>
      <c r="I6017" s="183">
        <v>2022</v>
      </c>
      <c r="J6017" s="183">
        <v>10</v>
      </c>
      <c r="K6017" s="183" t="s">
        <v>100</v>
      </c>
      <c r="L6017" s="183" t="s">
        <v>652</v>
      </c>
      <c r="M6017" s="183" t="s">
        <v>4909</v>
      </c>
      <c r="N6017" s="183" t="s">
        <v>4837</v>
      </c>
      <c r="O6017" s="183">
        <v>2.99</v>
      </c>
      <c r="P6017" s="183">
        <v>0.05</v>
      </c>
      <c r="Q6017" s="181" t="s">
        <v>99</v>
      </c>
      <c r="R6017" s="181" t="s">
        <v>188</v>
      </c>
      <c r="S6017" s="239">
        <v>1929.53</v>
      </c>
      <c r="T6017" s="181">
        <v>1.72</v>
      </c>
      <c r="U6017" s="239">
        <f>O6017*P6017*S6017*T6017</f>
        <v>496.15934420000002</v>
      </c>
      <c r="V6017" s="181" t="s">
        <v>7</v>
      </c>
    </row>
    <row r="6018" spans="2:22" s="26" customFormat="1" ht="94.5" x14ac:dyDescent="0.25">
      <c r="B6018" s="193" t="s">
        <v>1551</v>
      </c>
      <c r="C6018" s="238" t="s">
        <v>1612</v>
      </c>
      <c r="D6018" s="193" t="s">
        <v>1581</v>
      </c>
      <c r="E6018" s="183" t="s">
        <v>121</v>
      </c>
      <c r="F6018" s="183" t="s">
        <v>4908</v>
      </c>
      <c r="G6018" s="183" t="s">
        <v>7</v>
      </c>
      <c r="H6018" s="195" t="s">
        <v>5296</v>
      </c>
      <c r="I6018" s="183">
        <v>2022</v>
      </c>
      <c r="J6018" s="183">
        <v>10</v>
      </c>
      <c r="K6018" s="183" t="s">
        <v>100</v>
      </c>
      <c r="L6018" s="183" t="s">
        <v>652</v>
      </c>
      <c r="M6018" s="183" t="s">
        <v>4909</v>
      </c>
      <c r="N6018" s="183" t="s">
        <v>4837</v>
      </c>
      <c r="O6018" s="183">
        <v>2.99</v>
      </c>
      <c r="P6018" s="183">
        <v>0.05</v>
      </c>
      <c r="Q6018" s="181" t="s">
        <v>99</v>
      </c>
      <c r="R6018" s="181" t="s">
        <v>189</v>
      </c>
      <c r="S6018" s="239">
        <v>1262.83</v>
      </c>
      <c r="T6018" s="181">
        <v>1.1100000000000001</v>
      </c>
      <c r="U6018" s="239">
        <f>O6018*P6018*S6018*T6018</f>
        <v>209.56032435000003</v>
      </c>
      <c r="V6018" s="181" t="s">
        <v>7</v>
      </c>
    </row>
    <row r="6019" spans="2:22" s="26" customFormat="1" ht="94.5" x14ac:dyDescent="0.25">
      <c r="B6019" s="193" t="s">
        <v>1551</v>
      </c>
      <c r="C6019" s="238" t="s">
        <v>1612</v>
      </c>
      <c r="D6019" s="193" t="s">
        <v>1581</v>
      </c>
      <c r="E6019" s="183" t="s">
        <v>4430</v>
      </c>
      <c r="F6019" s="183" t="s">
        <v>4908</v>
      </c>
      <c r="G6019" s="183" t="s">
        <v>7</v>
      </c>
      <c r="H6019" s="195" t="s">
        <v>5296</v>
      </c>
      <c r="I6019" s="183">
        <v>2022</v>
      </c>
      <c r="J6019" s="183">
        <v>10</v>
      </c>
      <c r="K6019" s="183" t="s">
        <v>4484</v>
      </c>
      <c r="L6019" s="183" t="s">
        <v>652</v>
      </c>
      <c r="M6019" s="183" t="s">
        <v>4909</v>
      </c>
      <c r="N6019" s="183" t="s">
        <v>4837</v>
      </c>
      <c r="O6019" s="183">
        <v>1</v>
      </c>
      <c r="P6019" s="183">
        <v>0.05</v>
      </c>
      <c r="Q6019" s="181" t="s">
        <v>99</v>
      </c>
      <c r="R6019" s="181" t="s">
        <v>1556</v>
      </c>
      <c r="S6019" s="239">
        <v>1502.12</v>
      </c>
      <c r="T6019" s="181">
        <v>1.1100000000000001</v>
      </c>
      <c r="U6019" s="239">
        <f>O6019*P6019*S6019*T6019</f>
        <v>83.367660000000001</v>
      </c>
      <c r="V6019" s="181" t="s">
        <v>7</v>
      </c>
    </row>
    <row r="6020" spans="2:22" s="26" customFormat="1" ht="94.5" x14ac:dyDescent="0.25">
      <c r="B6020" s="193" t="s">
        <v>1551</v>
      </c>
      <c r="C6020" s="238" t="s">
        <v>1612</v>
      </c>
      <c r="D6020" s="193" t="s">
        <v>1581</v>
      </c>
      <c r="E6020" s="183" t="s">
        <v>5443</v>
      </c>
      <c r="F6020" s="183" t="s">
        <v>4910</v>
      </c>
      <c r="G6020" s="183" t="s">
        <v>7</v>
      </c>
      <c r="H6020" s="195" t="s">
        <v>5296</v>
      </c>
      <c r="I6020" s="183">
        <v>2022</v>
      </c>
      <c r="J6020" s="183">
        <v>10</v>
      </c>
      <c r="K6020" s="183" t="s">
        <v>5442</v>
      </c>
      <c r="L6020" s="183" t="s">
        <v>652</v>
      </c>
      <c r="M6020" s="183" t="s">
        <v>4909</v>
      </c>
      <c r="N6020" s="183" t="s">
        <v>4837</v>
      </c>
      <c r="O6020" s="183">
        <v>1</v>
      </c>
      <c r="P6020" s="183">
        <v>1</v>
      </c>
      <c r="Q6020" s="181" t="s">
        <v>193</v>
      </c>
      <c r="R6020" s="181" t="s">
        <v>1541</v>
      </c>
      <c r="S6020" s="239">
        <v>2823.47</v>
      </c>
      <c r="T6020" s="181">
        <v>1.28</v>
      </c>
      <c r="U6020" s="239">
        <f>O6020*P6020*S6020*T6020</f>
        <v>3614.0416</v>
      </c>
      <c r="V6020" s="181" t="s">
        <v>7</v>
      </c>
    </row>
    <row r="6021" spans="2:22" s="26" customFormat="1" ht="94.5" x14ac:dyDescent="0.25">
      <c r="B6021" s="193" t="s">
        <v>1551</v>
      </c>
      <c r="C6021" s="238" t="s">
        <v>1612</v>
      </c>
      <c r="D6021" s="193" t="s">
        <v>1581</v>
      </c>
      <c r="E6021" s="183" t="s">
        <v>5381</v>
      </c>
      <c r="F6021" s="183" t="s">
        <v>4908</v>
      </c>
      <c r="G6021" s="183" t="s">
        <v>7</v>
      </c>
      <c r="H6021" s="195" t="s">
        <v>5296</v>
      </c>
      <c r="I6021" s="183">
        <v>2022</v>
      </c>
      <c r="J6021" s="183">
        <v>10</v>
      </c>
      <c r="K6021" s="183" t="s">
        <v>151</v>
      </c>
      <c r="L6021" s="183" t="s">
        <v>652</v>
      </c>
      <c r="M6021" s="183" t="s">
        <v>4909</v>
      </c>
      <c r="N6021" s="183" t="s">
        <v>4837</v>
      </c>
      <c r="O6021" s="183">
        <v>1</v>
      </c>
      <c r="P6021" s="183">
        <v>1</v>
      </c>
      <c r="Q6021" s="181" t="s">
        <v>1721</v>
      </c>
      <c r="R6021" s="181" t="s">
        <v>152</v>
      </c>
      <c r="S6021" s="239">
        <v>795.69</v>
      </c>
      <c r="T6021" s="181">
        <v>1</v>
      </c>
      <c r="U6021" s="239">
        <f>O6021*P6021*S6021*T6021</f>
        <v>795.69</v>
      </c>
      <c r="V6021" s="181" t="s">
        <v>7</v>
      </c>
    </row>
    <row r="6022" spans="2:22" s="26" customFormat="1" ht="94.5" x14ac:dyDescent="0.25">
      <c r="B6022" s="193" t="s">
        <v>1551</v>
      </c>
      <c r="C6022" s="238" t="s">
        <v>1612</v>
      </c>
      <c r="D6022" s="193" t="s">
        <v>1581</v>
      </c>
      <c r="E6022" s="183" t="s">
        <v>26</v>
      </c>
      <c r="F6022" s="183" t="s">
        <v>7</v>
      </c>
      <c r="G6022" s="183" t="s">
        <v>7</v>
      </c>
      <c r="H6022" s="183" t="s">
        <v>7</v>
      </c>
      <c r="I6022" s="183" t="s">
        <v>7</v>
      </c>
      <c r="J6022" s="183" t="s">
        <v>7</v>
      </c>
      <c r="K6022" s="183" t="s">
        <v>7</v>
      </c>
      <c r="L6022" s="183" t="s">
        <v>7</v>
      </c>
      <c r="M6022" s="183" t="s">
        <v>7</v>
      </c>
      <c r="N6022" s="183" t="s">
        <v>7</v>
      </c>
      <c r="O6022" s="183" t="s">
        <v>7</v>
      </c>
      <c r="P6022" s="183" t="s">
        <v>7</v>
      </c>
      <c r="Q6022" s="181" t="s">
        <v>7</v>
      </c>
      <c r="R6022" s="181" t="s">
        <v>7</v>
      </c>
      <c r="S6022" s="239" t="s">
        <v>7</v>
      </c>
      <c r="T6022" s="181" t="s">
        <v>7</v>
      </c>
      <c r="U6022" s="239">
        <f>SUM(U6017:U6021)</f>
        <v>5198.8189285499993</v>
      </c>
      <c r="V6022" s="181" t="s">
        <v>7</v>
      </c>
    </row>
    <row r="6023" spans="2:22" s="26" customFormat="1" ht="78.75" x14ac:dyDescent="0.25">
      <c r="B6023" s="193" t="s">
        <v>1552</v>
      </c>
      <c r="C6023" s="238" t="s">
        <v>1613</v>
      </c>
      <c r="D6023" s="193" t="s">
        <v>1582</v>
      </c>
      <c r="E6023" s="183" t="s">
        <v>348</v>
      </c>
      <c r="F6023" s="183" t="s">
        <v>4911</v>
      </c>
      <c r="G6023" s="183" t="s">
        <v>7</v>
      </c>
      <c r="H6023" s="195" t="s">
        <v>109</v>
      </c>
      <c r="I6023" s="183">
        <v>2023</v>
      </c>
      <c r="J6023" s="183">
        <v>110</v>
      </c>
      <c r="K6023" s="183" t="s">
        <v>3840</v>
      </c>
      <c r="L6023" s="183" t="s">
        <v>652</v>
      </c>
      <c r="M6023" s="183" t="s">
        <v>4214</v>
      </c>
      <c r="N6023" s="183" t="s">
        <v>4837</v>
      </c>
      <c r="O6023" s="183">
        <v>1</v>
      </c>
      <c r="P6023" s="183">
        <v>2</v>
      </c>
      <c r="Q6023" s="181" t="s">
        <v>135</v>
      </c>
      <c r="R6023" s="181" t="s">
        <v>3035</v>
      </c>
      <c r="S6023" s="239">
        <v>2252.79</v>
      </c>
      <c r="T6023" s="181">
        <v>1.29</v>
      </c>
      <c r="U6023" s="239">
        <f t="shared" ref="U6023:U6032" si="309">O6023*P6023*S6023*T6023</f>
        <v>5812.1981999999998</v>
      </c>
      <c r="V6023" s="181" t="s">
        <v>7</v>
      </c>
    </row>
    <row r="6024" spans="2:22" s="26" customFormat="1" ht="78.75" x14ac:dyDescent="0.25">
      <c r="B6024" s="193" t="s">
        <v>1552</v>
      </c>
      <c r="C6024" s="238" t="s">
        <v>1613</v>
      </c>
      <c r="D6024" s="193" t="s">
        <v>1582</v>
      </c>
      <c r="E6024" s="183" t="s">
        <v>348</v>
      </c>
      <c r="F6024" s="183" t="s">
        <v>4911</v>
      </c>
      <c r="G6024" s="183" t="s">
        <v>7</v>
      </c>
      <c r="H6024" s="195" t="s">
        <v>109</v>
      </c>
      <c r="I6024" s="183">
        <v>2023</v>
      </c>
      <c r="J6024" s="183">
        <v>110</v>
      </c>
      <c r="K6024" s="183" t="s">
        <v>5414</v>
      </c>
      <c r="L6024" s="183" t="s">
        <v>652</v>
      </c>
      <c r="M6024" s="183" t="s">
        <v>4214</v>
      </c>
      <c r="N6024" s="183" t="s">
        <v>4837</v>
      </c>
      <c r="O6024" s="183">
        <v>1</v>
      </c>
      <c r="P6024" s="183">
        <v>1</v>
      </c>
      <c r="Q6024" s="181" t="s">
        <v>135</v>
      </c>
      <c r="R6024" s="181" t="s">
        <v>461</v>
      </c>
      <c r="S6024" s="239">
        <v>17966.55</v>
      </c>
      <c r="T6024" s="181">
        <v>1.29</v>
      </c>
      <c r="U6024" s="239">
        <f t="shared" si="309"/>
        <v>23176.8495</v>
      </c>
      <c r="V6024" s="181" t="s">
        <v>7</v>
      </c>
    </row>
    <row r="6025" spans="2:22" s="26" customFormat="1" ht="78.75" x14ac:dyDescent="0.25">
      <c r="B6025" s="193" t="s">
        <v>1552</v>
      </c>
      <c r="C6025" s="238" t="s">
        <v>1613</v>
      </c>
      <c r="D6025" s="193" t="s">
        <v>1582</v>
      </c>
      <c r="E6025" s="183" t="s">
        <v>348</v>
      </c>
      <c r="F6025" s="183" t="s">
        <v>4911</v>
      </c>
      <c r="G6025" s="183" t="s">
        <v>7</v>
      </c>
      <c r="H6025" s="195" t="s">
        <v>109</v>
      </c>
      <c r="I6025" s="183">
        <v>2023</v>
      </c>
      <c r="J6025" s="183">
        <v>110</v>
      </c>
      <c r="K6025" s="183" t="s">
        <v>3940</v>
      </c>
      <c r="L6025" s="183" t="s">
        <v>652</v>
      </c>
      <c r="M6025" s="183" t="s">
        <v>4214</v>
      </c>
      <c r="N6025" s="183" t="s">
        <v>4837</v>
      </c>
      <c r="O6025" s="183">
        <v>1</v>
      </c>
      <c r="P6025" s="183">
        <v>1</v>
      </c>
      <c r="Q6025" s="181" t="s">
        <v>135</v>
      </c>
      <c r="R6025" s="181" t="s">
        <v>382</v>
      </c>
      <c r="S6025" s="239">
        <v>18678.07</v>
      </c>
      <c r="T6025" s="181">
        <v>1.29</v>
      </c>
      <c r="U6025" s="239">
        <f t="shared" si="309"/>
        <v>24094.710299999999</v>
      </c>
      <c r="V6025" s="181" t="s">
        <v>7</v>
      </c>
    </row>
    <row r="6026" spans="2:22" s="26" customFormat="1" ht="78.75" x14ac:dyDescent="0.25">
      <c r="B6026" s="193" t="s">
        <v>1552</v>
      </c>
      <c r="C6026" s="238" t="s">
        <v>1613</v>
      </c>
      <c r="D6026" s="193" t="s">
        <v>1582</v>
      </c>
      <c r="E6026" s="183" t="s">
        <v>348</v>
      </c>
      <c r="F6026" s="183" t="s">
        <v>4911</v>
      </c>
      <c r="G6026" s="183" t="s">
        <v>7</v>
      </c>
      <c r="H6026" s="195" t="s">
        <v>109</v>
      </c>
      <c r="I6026" s="183">
        <v>2023</v>
      </c>
      <c r="J6026" s="183">
        <v>110</v>
      </c>
      <c r="K6026" s="183" t="s">
        <v>4182</v>
      </c>
      <c r="L6026" s="183" t="s">
        <v>652</v>
      </c>
      <c r="M6026" s="183" t="s">
        <v>4214</v>
      </c>
      <c r="N6026" s="183" t="s">
        <v>4837</v>
      </c>
      <c r="O6026" s="183">
        <v>1</v>
      </c>
      <c r="P6026" s="183">
        <v>2</v>
      </c>
      <c r="Q6026" s="181" t="s">
        <v>135</v>
      </c>
      <c r="R6026" s="181" t="s">
        <v>591</v>
      </c>
      <c r="S6026" s="239">
        <v>11261.58</v>
      </c>
      <c r="T6026" s="181">
        <v>1.29</v>
      </c>
      <c r="U6026" s="239">
        <f t="shared" si="309"/>
        <v>29054.876400000001</v>
      </c>
      <c r="V6026" s="181" t="s">
        <v>7</v>
      </c>
    </row>
    <row r="6027" spans="2:22" s="26" customFormat="1" ht="78.75" x14ac:dyDescent="0.25">
      <c r="B6027" s="193" t="s">
        <v>1552</v>
      </c>
      <c r="C6027" s="238" t="s">
        <v>1613</v>
      </c>
      <c r="D6027" s="193" t="s">
        <v>1582</v>
      </c>
      <c r="E6027" s="183" t="s">
        <v>3981</v>
      </c>
      <c r="F6027" s="183" t="s">
        <v>4911</v>
      </c>
      <c r="G6027" s="183" t="s">
        <v>7</v>
      </c>
      <c r="H6027" s="195" t="s">
        <v>109</v>
      </c>
      <c r="I6027" s="183">
        <v>2023</v>
      </c>
      <c r="J6027" s="183">
        <v>110</v>
      </c>
      <c r="K6027" s="183" t="s">
        <v>592</v>
      </c>
      <c r="L6027" s="183" t="s">
        <v>652</v>
      </c>
      <c r="M6027" s="183" t="s">
        <v>4214</v>
      </c>
      <c r="N6027" s="183" t="s">
        <v>4837</v>
      </c>
      <c r="O6027" s="183">
        <v>1</v>
      </c>
      <c r="P6027" s="183">
        <v>1</v>
      </c>
      <c r="Q6027" s="181" t="s">
        <v>135</v>
      </c>
      <c r="R6027" s="181" t="s">
        <v>349</v>
      </c>
      <c r="S6027" s="239">
        <v>5306.44</v>
      </c>
      <c r="T6027" s="181">
        <v>1.29</v>
      </c>
      <c r="U6027" s="239">
        <f t="shared" si="309"/>
        <v>6845.3076000000001</v>
      </c>
      <c r="V6027" s="181" t="s">
        <v>7</v>
      </c>
    </row>
    <row r="6028" spans="2:22" s="26" customFormat="1" ht="78.75" x14ac:dyDescent="0.25">
      <c r="B6028" s="193" t="s">
        <v>1552</v>
      </c>
      <c r="C6028" s="238" t="s">
        <v>1613</v>
      </c>
      <c r="D6028" s="193" t="s">
        <v>1582</v>
      </c>
      <c r="E6028" s="183" t="s">
        <v>348</v>
      </c>
      <c r="F6028" s="183" t="s">
        <v>4911</v>
      </c>
      <c r="G6028" s="183" t="s">
        <v>7</v>
      </c>
      <c r="H6028" s="195" t="s">
        <v>109</v>
      </c>
      <c r="I6028" s="183">
        <v>2023</v>
      </c>
      <c r="J6028" s="183">
        <v>110</v>
      </c>
      <c r="K6028" s="183" t="s">
        <v>3318</v>
      </c>
      <c r="L6028" s="183" t="s">
        <v>652</v>
      </c>
      <c r="M6028" s="183" t="s">
        <v>4214</v>
      </c>
      <c r="N6028" s="183" t="s">
        <v>4837</v>
      </c>
      <c r="O6028" s="183">
        <v>1</v>
      </c>
      <c r="P6028" s="183">
        <v>2</v>
      </c>
      <c r="Q6028" s="181" t="s">
        <v>135</v>
      </c>
      <c r="R6028" s="181" t="s">
        <v>3319</v>
      </c>
      <c r="S6028" s="239">
        <v>1529.47</v>
      </c>
      <c r="T6028" s="181">
        <v>1.29</v>
      </c>
      <c r="U6028" s="239">
        <f t="shared" si="309"/>
        <v>3946.0326</v>
      </c>
      <c r="V6028" s="181" t="s">
        <v>7</v>
      </c>
    </row>
    <row r="6029" spans="2:22" s="26" customFormat="1" ht="78.75" x14ac:dyDescent="0.25">
      <c r="B6029" s="193" t="s">
        <v>1552</v>
      </c>
      <c r="C6029" s="238" t="s">
        <v>1613</v>
      </c>
      <c r="D6029" s="193" t="s">
        <v>1582</v>
      </c>
      <c r="E6029" s="183" t="s">
        <v>348</v>
      </c>
      <c r="F6029" s="183" t="s">
        <v>4911</v>
      </c>
      <c r="G6029" s="183" t="s">
        <v>7</v>
      </c>
      <c r="H6029" s="195" t="s">
        <v>109</v>
      </c>
      <c r="I6029" s="183">
        <v>2023</v>
      </c>
      <c r="J6029" s="183" t="s">
        <v>7</v>
      </c>
      <c r="K6029" s="183" t="s">
        <v>479</v>
      </c>
      <c r="L6029" s="183" t="s">
        <v>652</v>
      </c>
      <c r="M6029" s="183" t="s">
        <v>4214</v>
      </c>
      <c r="N6029" s="183" t="s">
        <v>4837</v>
      </c>
      <c r="O6029" s="183">
        <v>1</v>
      </c>
      <c r="P6029" s="183">
        <v>1</v>
      </c>
      <c r="Q6029" s="181" t="s">
        <v>135</v>
      </c>
      <c r="R6029" s="181" t="s">
        <v>383</v>
      </c>
      <c r="S6029" s="239">
        <v>860.27</v>
      </c>
      <c r="T6029" s="181">
        <v>1.29</v>
      </c>
      <c r="U6029" s="239">
        <f t="shared" si="309"/>
        <v>1109.7483</v>
      </c>
      <c r="V6029" s="181" t="s">
        <v>7</v>
      </c>
    </row>
    <row r="6030" spans="2:22" s="26" customFormat="1" ht="78.75" x14ac:dyDescent="0.25">
      <c r="B6030" s="193" t="s">
        <v>1552</v>
      </c>
      <c r="C6030" s="238" t="s">
        <v>1613</v>
      </c>
      <c r="D6030" s="193" t="s">
        <v>1582</v>
      </c>
      <c r="E6030" s="183" t="s">
        <v>348</v>
      </c>
      <c r="F6030" s="183" t="s">
        <v>4911</v>
      </c>
      <c r="G6030" s="183" t="s">
        <v>7</v>
      </c>
      <c r="H6030" s="195" t="s">
        <v>109</v>
      </c>
      <c r="I6030" s="183">
        <v>2023</v>
      </c>
      <c r="J6030" s="183" t="s">
        <v>7</v>
      </c>
      <c r="K6030" s="183" t="s">
        <v>3038</v>
      </c>
      <c r="L6030" s="183" t="s">
        <v>652</v>
      </c>
      <c r="M6030" s="183" t="s">
        <v>4214</v>
      </c>
      <c r="N6030" s="183" t="s">
        <v>4837</v>
      </c>
      <c r="O6030" s="183">
        <v>1</v>
      </c>
      <c r="P6030" s="183">
        <v>1</v>
      </c>
      <c r="Q6030" s="181" t="s">
        <v>160</v>
      </c>
      <c r="R6030" s="181" t="s">
        <v>480</v>
      </c>
      <c r="S6030" s="239">
        <v>425.87</v>
      </c>
      <c r="T6030" s="181">
        <v>1.29</v>
      </c>
      <c r="U6030" s="239">
        <f t="shared" si="309"/>
        <v>549.3723</v>
      </c>
      <c r="V6030" s="181" t="s">
        <v>7</v>
      </c>
    </row>
    <row r="6031" spans="2:22" s="26" customFormat="1" ht="78.75" x14ac:dyDescent="0.25">
      <c r="B6031" s="193" t="s">
        <v>1552</v>
      </c>
      <c r="C6031" s="238" t="s">
        <v>1613</v>
      </c>
      <c r="D6031" s="193" t="s">
        <v>1582</v>
      </c>
      <c r="E6031" s="183" t="s">
        <v>661</v>
      </c>
      <c r="F6031" s="183" t="s">
        <v>4911</v>
      </c>
      <c r="G6031" s="183" t="s">
        <v>7</v>
      </c>
      <c r="H6031" s="195" t="s">
        <v>109</v>
      </c>
      <c r="I6031" s="183">
        <v>2023</v>
      </c>
      <c r="J6031" s="183">
        <v>110</v>
      </c>
      <c r="K6031" s="183" t="s">
        <v>3430</v>
      </c>
      <c r="L6031" s="183" t="s">
        <v>652</v>
      </c>
      <c r="M6031" s="183" t="s">
        <v>4214</v>
      </c>
      <c r="N6031" s="183" t="s">
        <v>4837</v>
      </c>
      <c r="O6031" s="183">
        <v>1</v>
      </c>
      <c r="P6031" s="183">
        <v>3</v>
      </c>
      <c r="Q6031" s="181" t="s">
        <v>160</v>
      </c>
      <c r="R6031" s="181" t="s">
        <v>3358</v>
      </c>
      <c r="S6031" s="239">
        <v>4815.68</v>
      </c>
      <c r="T6031" s="181">
        <v>1.31</v>
      </c>
      <c r="U6031" s="239">
        <f t="shared" si="309"/>
        <v>18925.6224</v>
      </c>
      <c r="V6031" s="181" t="s">
        <v>7</v>
      </c>
    </row>
    <row r="6032" spans="2:22" s="26" customFormat="1" ht="78.75" x14ac:dyDescent="0.25">
      <c r="B6032" s="193" t="s">
        <v>1552</v>
      </c>
      <c r="C6032" s="238" t="s">
        <v>1613</v>
      </c>
      <c r="D6032" s="193" t="s">
        <v>1582</v>
      </c>
      <c r="E6032" s="183" t="s">
        <v>4129</v>
      </c>
      <c r="F6032" s="183" t="s">
        <v>4911</v>
      </c>
      <c r="G6032" s="183" t="s">
        <v>7</v>
      </c>
      <c r="H6032" s="195" t="s">
        <v>109</v>
      </c>
      <c r="I6032" s="183">
        <v>2023</v>
      </c>
      <c r="J6032" s="183">
        <v>110</v>
      </c>
      <c r="K6032" s="183" t="s">
        <v>4326</v>
      </c>
      <c r="L6032" s="183" t="s">
        <v>652</v>
      </c>
      <c r="M6032" s="183" t="s">
        <v>4214</v>
      </c>
      <c r="N6032" s="183" t="s">
        <v>4837</v>
      </c>
      <c r="O6032" s="183">
        <v>1</v>
      </c>
      <c r="P6032" s="183">
        <v>1</v>
      </c>
      <c r="Q6032" s="181" t="s">
        <v>111</v>
      </c>
      <c r="R6032" s="181" t="s">
        <v>211</v>
      </c>
      <c r="S6032" s="239">
        <v>4255.01</v>
      </c>
      <c r="T6032" s="181">
        <v>1</v>
      </c>
      <c r="U6032" s="239">
        <f t="shared" si="309"/>
        <v>4255.01</v>
      </c>
      <c r="V6032" s="181" t="s">
        <v>7</v>
      </c>
    </row>
    <row r="6033" spans="2:22" s="26" customFormat="1" ht="78.75" x14ac:dyDescent="0.25">
      <c r="B6033" s="193" t="s">
        <v>1552</v>
      </c>
      <c r="C6033" s="238" t="s">
        <v>1613</v>
      </c>
      <c r="D6033" s="193" t="s">
        <v>1582</v>
      </c>
      <c r="E6033" s="183" t="s">
        <v>26</v>
      </c>
      <c r="F6033" s="183" t="s">
        <v>7</v>
      </c>
      <c r="G6033" s="183" t="s">
        <v>7</v>
      </c>
      <c r="H6033" s="183" t="s">
        <v>7</v>
      </c>
      <c r="I6033" s="183" t="s">
        <v>7</v>
      </c>
      <c r="J6033" s="183" t="s">
        <v>7</v>
      </c>
      <c r="K6033" s="183" t="s">
        <v>7</v>
      </c>
      <c r="L6033" s="183" t="s">
        <v>7</v>
      </c>
      <c r="M6033" s="183" t="s">
        <v>7</v>
      </c>
      <c r="N6033" s="183" t="s">
        <v>7</v>
      </c>
      <c r="O6033" s="183" t="s">
        <v>7</v>
      </c>
      <c r="P6033" s="183" t="s">
        <v>7</v>
      </c>
      <c r="Q6033" s="181" t="s">
        <v>7</v>
      </c>
      <c r="R6033" s="181" t="s">
        <v>7</v>
      </c>
      <c r="S6033" s="239" t="s">
        <v>7</v>
      </c>
      <c r="T6033" s="181" t="s">
        <v>7</v>
      </c>
      <c r="U6033" s="239">
        <f>SUM(U6023:U6032)</f>
        <v>117769.72760000003</v>
      </c>
      <c r="V6033" s="181" t="s">
        <v>7</v>
      </c>
    </row>
    <row r="6034" spans="2:22" s="26" customFormat="1" ht="63" x14ac:dyDescent="0.25">
      <c r="B6034" s="193" t="s">
        <v>1540</v>
      </c>
      <c r="C6034" s="238" t="s">
        <v>1614</v>
      </c>
      <c r="D6034" s="193" t="s">
        <v>1583</v>
      </c>
      <c r="E6034" s="183" t="s">
        <v>676</v>
      </c>
      <c r="F6034" s="183" t="s">
        <v>4912</v>
      </c>
      <c r="G6034" s="183" t="s">
        <v>7</v>
      </c>
      <c r="H6034" s="195" t="s">
        <v>109</v>
      </c>
      <c r="I6034" s="183">
        <v>2026</v>
      </c>
      <c r="J6034" s="183">
        <v>0.4</v>
      </c>
      <c r="K6034" s="183" t="s">
        <v>100</v>
      </c>
      <c r="L6034" s="183" t="s">
        <v>652</v>
      </c>
      <c r="M6034" s="183" t="s">
        <v>4913</v>
      </c>
      <c r="N6034" s="183" t="s">
        <v>4837</v>
      </c>
      <c r="O6034" s="183">
        <v>1</v>
      </c>
      <c r="P6034" s="183">
        <v>2.7</v>
      </c>
      <c r="Q6034" s="181" t="s">
        <v>99</v>
      </c>
      <c r="R6034" s="181" t="s">
        <v>1547</v>
      </c>
      <c r="S6034" s="239">
        <v>963.68</v>
      </c>
      <c r="T6034" s="181">
        <v>1.86</v>
      </c>
      <c r="U6034" s="239">
        <f>O6034*P6034*S6034*T6034</f>
        <v>4839.6009600000007</v>
      </c>
      <c r="V6034" s="181" t="s">
        <v>7</v>
      </c>
    </row>
    <row r="6035" spans="2:22" s="26" customFormat="1" ht="63" x14ac:dyDescent="0.25">
      <c r="B6035" s="193" t="s">
        <v>1540</v>
      </c>
      <c r="C6035" s="238" t="s">
        <v>1614</v>
      </c>
      <c r="D6035" s="193" t="s">
        <v>1583</v>
      </c>
      <c r="E6035" s="183" t="s">
        <v>658</v>
      </c>
      <c r="F6035" s="183" t="s">
        <v>4912</v>
      </c>
      <c r="G6035" s="183" t="s">
        <v>7</v>
      </c>
      <c r="H6035" s="195" t="s">
        <v>109</v>
      </c>
      <c r="I6035" s="183">
        <v>2026</v>
      </c>
      <c r="J6035" s="183">
        <v>0.4</v>
      </c>
      <c r="K6035" s="183" t="s">
        <v>100</v>
      </c>
      <c r="L6035" s="183" t="s">
        <v>652</v>
      </c>
      <c r="M6035" s="183" t="s">
        <v>4913</v>
      </c>
      <c r="N6035" s="183" t="s">
        <v>4837</v>
      </c>
      <c r="O6035" s="183">
        <v>1</v>
      </c>
      <c r="P6035" s="183">
        <v>2.7</v>
      </c>
      <c r="Q6035" s="181" t="s">
        <v>99</v>
      </c>
      <c r="R6035" s="181" t="s">
        <v>1548</v>
      </c>
      <c r="S6035" s="239">
        <v>949.02</v>
      </c>
      <c r="T6035" s="181">
        <v>1.1100000000000001</v>
      </c>
      <c r="U6035" s="239">
        <f>O6035*P6035*S6035*T6035</f>
        <v>2844.2129400000003</v>
      </c>
      <c r="V6035" s="181" t="s">
        <v>7</v>
      </c>
    </row>
    <row r="6036" spans="2:22" s="26" customFormat="1" ht="63" x14ac:dyDescent="0.25">
      <c r="B6036" s="193" t="s">
        <v>1540</v>
      </c>
      <c r="C6036" s="238" t="s">
        <v>1614</v>
      </c>
      <c r="D6036" s="193" t="s">
        <v>1583</v>
      </c>
      <c r="E6036" s="183" t="s">
        <v>4430</v>
      </c>
      <c r="F6036" s="183" t="s">
        <v>4912</v>
      </c>
      <c r="G6036" s="183" t="s">
        <v>7</v>
      </c>
      <c r="H6036" s="195" t="s">
        <v>109</v>
      </c>
      <c r="I6036" s="183">
        <v>2026</v>
      </c>
      <c r="J6036" s="183">
        <v>0.4</v>
      </c>
      <c r="K6036" s="183" t="s">
        <v>4914</v>
      </c>
      <c r="L6036" s="183" t="s">
        <v>652</v>
      </c>
      <c r="M6036" s="183" t="s">
        <v>4913</v>
      </c>
      <c r="N6036" s="183" t="s">
        <v>4837</v>
      </c>
      <c r="O6036" s="183">
        <v>1</v>
      </c>
      <c r="P6036" s="183">
        <v>2.7</v>
      </c>
      <c r="Q6036" s="181" t="s">
        <v>99</v>
      </c>
      <c r="R6036" s="181" t="s">
        <v>4915</v>
      </c>
      <c r="S6036" s="239">
        <v>1683.07</v>
      </c>
      <c r="T6036" s="181">
        <v>1.1100000000000001</v>
      </c>
      <c r="U6036" s="239">
        <f>O6036*P6036*S6036*T6036</f>
        <v>5044.1607899999999</v>
      </c>
      <c r="V6036" s="181" t="s">
        <v>7</v>
      </c>
    </row>
    <row r="6037" spans="2:22" s="26" customFormat="1" ht="63" x14ac:dyDescent="0.25">
      <c r="B6037" s="193" t="s">
        <v>1540</v>
      </c>
      <c r="C6037" s="238" t="s">
        <v>1614</v>
      </c>
      <c r="D6037" s="193" t="s">
        <v>1583</v>
      </c>
      <c r="E6037" s="183" t="s">
        <v>5381</v>
      </c>
      <c r="F6037" s="183" t="s">
        <v>4912</v>
      </c>
      <c r="G6037" s="183" t="s">
        <v>7</v>
      </c>
      <c r="H6037" s="195" t="s">
        <v>109</v>
      </c>
      <c r="I6037" s="183">
        <v>2026</v>
      </c>
      <c r="J6037" s="183">
        <v>0.4</v>
      </c>
      <c r="K6037" s="183" t="s">
        <v>151</v>
      </c>
      <c r="L6037" s="183" t="s">
        <v>652</v>
      </c>
      <c r="M6037" s="183" t="s">
        <v>4913</v>
      </c>
      <c r="N6037" s="183" t="s">
        <v>4837</v>
      </c>
      <c r="O6037" s="183">
        <v>1</v>
      </c>
      <c r="P6037" s="183">
        <v>1</v>
      </c>
      <c r="Q6037" s="181" t="s">
        <v>1721</v>
      </c>
      <c r="R6037" s="181" t="s">
        <v>152</v>
      </c>
      <c r="S6037" s="239">
        <v>795.69</v>
      </c>
      <c r="T6037" s="181">
        <v>1</v>
      </c>
      <c r="U6037" s="239">
        <f>O6037*P6037*S6037*T6037</f>
        <v>795.69</v>
      </c>
      <c r="V6037" s="181" t="s">
        <v>7</v>
      </c>
    </row>
    <row r="6038" spans="2:22" s="26" customFormat="1" ht="47.25" x14ac:dyDescent="0.25">
      <c r="B6038" s="193" t="s">
        <v>1540</v>
      </c>
      <c r="C6038" s="238" t="s">
        <v>1614</v>
      </c>
      <c r="D6038" s="193" t="s">
        <v>1583</v>
      </c>
      <c r="E6038" s="183" t="s">
        <v>26</v>
      </c>
      <c r="F6038" s="183" t="s">
        <v>7</v>
      </c>
      <c r="G6038" s="183" t="s">
        <v>7</v>
      </c>
      <c r="H6038" s="183" t="s">
        <v>7</v>
      </c>
      <c r="I6038" s="183" t="s">
        <v>7</v>
      </c>
      <c r="J6038" s="183" t="s">
        <v>7</v>
      </c>
      <c r="K6038" s="183" t="s">
        <v>7</v>
      </c>
      <c r="L6038" s="183" t="s">
        <v>7</v>
      </c>
      <c r="M6038" s="183" t="s">
        <v>7</v>
      </c>
      <c r="N6038" s="183" t="s">
        <v>7</v>
      </c>
      <c r="O6038" s="183" t="s">
        <v>7</v>
      </c>
      <c r="P6038" s="183" t="s">
        <v>7</v>
      </c>
      <c r="Q6038" s="181" t="s">
        <v>7</v>
      </c>
      <c r="R6038" s="181" t="s">
        <v>7</v>
      </c>
      <c r="S6038" s="239" t="s">
        <v>7</v>
      </c>
      <c r="T6038" s="181" t="s">
        <v>7</v>
      </c>
      <c r="U6038" s="239">
        <f>SUM(U6034:U6037)</f>
        <v>13523.664690000001</v>
      </c>
      <c r="V6038" s="181" t="s">
        <v>7</v>
      </c>
    </row>
    <row r="6039" spans="2:22" s="26" customFormat="1" ht="63" x14ac:dyDescent="0.25">
      <c r="B6039" s="193" t="s">
        <v>1540</v>
      </c>
      <c r="C6039" s="238" t="s">
        <v>1615</v>
      </c>
      <c r="D6039" s="193" t="s">
        <v>1584</v>
      </c>
      <c r="E6039" s="183" t="s">
        <v>676</v>
      </c>
      <c r="F6039" s="183" t="s">
        <v>4916</v>
      </c>
      <c r="G6039" s="183" t="s">
        <v>7</v>
      </c>
      <c r="H6039" s="195" t="s">
        <v>109</v>
      </c>
      <c r="I6039" s="183">
        <v>2027</v>
      </c>
      <c r="J6039" s="183">
        <v>0.4</v>
      </c>
      <c r="K6039" s="183" t="s">
        <v>100</v>
      </c>
      <c r="L6039" s="183" t="s">
        <v>652</v>
      </c>
      <c r="M6039" s="183" t="s">
        <v>4913</v>
      </c>
      <c r="N6039" s="183" t="s">
        <v>4837</v>
      </c>
      <c r="O6039" s="183">
        <v>1</v>
      </c>
      <c r="P6039" s="183">
        <v>5.42</v>
      </c>
      <c r="Q6039" s="181" t="s">
        <v>99</v>
      </c>
      <c r="R6039" s="181" t="s">
        <v>1547</v>
      </c>
      <c r="S6039" s="239">
        <v>963.68</v>
      </c>
      <c r="T6039" s="181">
        <v>1.86</v>
      </c>
      <c r="U6039" s="239">
        <f>O6039*P6039*S6039*T6039</f>
        <v>9715.0508160000009</v>
      </c>
      <c r="V6039" s="181" t="s">
        <v>7</v>
      </c>
    </row>
    <row r="6040" spans="2:22" s="26" customFormat="1" ht="63" x14ac:dyDescent="0.25">
      <c r="B6040" s="193" t="s">
        <v>1540</v>
      </c>
      <c r="C6040" s="238" t="s">
        <v>1615</v>
      </c>
      <c r="D6040" s="193" t="s">
        <v>1584</v>
      </c>
      <c r="E6040" s="183" t="s">
        <v>658</v>
      </c>
      <c r="F6040" s="183" t="s">
        <v>4916</v>
      </c>
      <c r="G6040" s="183" t="s">
        <v>7</v>
      </c>
      <c r="H6040" s="195" t="s">
        <v>109</v>
      </c>
      <c r="I6040" s="183">
        <v>2027</v>
      </c>
      <c r="J6040" s="183">
        <v>0.4</v>
      </c>
      <c r="K6040" s="183" t="s">
        <v>100</v>
      </c>
      <c r="L6040" s="183" t="s">
        <v>652</v>
      </c>
      <c r="M6040" s="183" t="s">
        <v>4913</v>
      </c>
      <c r="N6040" s="183" t="s">
        <v>4837</v>
      </c>
      <c r="O6040" s="183">
        <v>1</v>
      </c>
      <c r="P6040" s="183">
        <v>5.42</v>
      </c>
      <c r="Q6040" s="181" t="s">
        <v>99</v>
      </c>
      <c r="R6040" s="181" t="s">
        <v>1548</v>
      </c>
      <c r="S6040" s="239">
        <v>949.02</v>
      </c>
      <c r="T6040" s="181">
        <v>1.1100000000000001</v>
      </c>
      <c r="U6040" s="239">
        <f>O6040*P6040*S6040*T6040</f>
        <v>5709.4941240000007</v>
      </c>
      <c r="V6040" s="181" t="s">
        <v>7</v>
      </c>
    </row>
    <row r="6041" spans="2:22" s="26" customFormat="1" ht="63" x14ac:dyDescent="0.25">
      <c r="B6041" s="193" t="s">
        <v>1540</v>
      </c>
      <c r="C6041" s="238" t="s">
        <v>1615</v>
      </c>
      <c r="D6041" s="193" t="s">
        <v>1584</v>
      </c>
      <c r="E6041" s="183" t="s">
        <v>4430</v>
      </c>
      <c r="F6041" s="183" t="s">
        <v>4916</v>
      </c>
      <c r="G6041" s="183" t="s">
        <v>7</v>
      </c>
      <c r="H6041" s="195" t="s">
        <v>109</v>
      </c>
      <c r="I6041" s="183">
        <v>2027</v>
      </c>
      <c r="J6041" s="183">
        <v>0.4</v>
      </c>
      <c r="K6041" s="183" t="s">
        <v>4516</v>
      </c>
      <c r="L6041" s="183" t="s">
        <v>652</v>
      </c>
      <c r="M6041" s="183" t="s">
        <v>4913</v>
      </c>
      <c r="N6041" s="183" t="s">
        <v>4837</v>
      </c>
      <c r="O6041" s="183">
        <v>1</v>
      </c>
      <c r="P6041" s="183">
        <v>5.42</v>
      </c>
      <c r="Q6041" s="181" t="s">
        <v>99</v>
      </c>
      <c r="R6041" s="181" t="s">
        <v>4517</v>
      </c>
      <c r="S6041" s="239">
        <v>570.95000000000005</v>
      </c>
      <c r="T6041" s="181">
        <v>1.1100000000000001</v>
      </c>
      <c r="U6041" s="239">
        <f>O6041*P6041*S6041*T6041</f>
        <v>3434.9493900000007</v>
      </c>
      <c r="V6041" s="181" t="s">
        <v>7</v>
      </c>
    </row>
    <row r="6042" spans="2:22" s="26" customFormat="1" ht="63" x14ac:dyDescent="0.25">
      <c r="B6042" s="193" t="s">
        <v>1540</v>
      </c>
      <c r="C6042" s="238" t="s">
        <v>1615</v>
      </c>
      <c r="D6042" s="193" t="s">
        <v>1584</v>
      </c>
      <c r="E6042" s="183" t="s">
        <v>5381</v>
      </c>
      <c r="F6042" s="183" t="s">
        <v>4916</v>
      </c>
      <c r="G6042" s="183" t="s">
        <v>7</v>
      </c>
      <c r="H6042" s="195" t="s">
        <v>109</v>
      </c>
      <c r="I6042" s="183">
        <v>2027</v>
      </c>
      <c r="J6042" s="183">
        <v>0.4</v>
      </c>
      <c r="K6042" s="183" t="s">
        <v>2063</v>
      </c>
      <c r="L6042" s="183" t="s">
        <v>652</v>
      </c>
      <c r="M6042" s="183" t="s">
        <v>4913</v>
      </c>
      <c r="N6042" s="183" t="s">
        <v>4837</v>
      </c>
      <c r="O6042" s="183">
        <v>1</v>
      </c>
      <c r="P6042" s="183">
        <v>1</v>
      </c>
      <c r="Q6042" s="181" t="s">
        <v>1721</v>
      </c>
      <c r="R6042" s="181" t="s">
        <v>1549</v>
      </c>
      <c r="S6042" s="239">
        <v>795.69</v>
      </c>
      <c r="T6042" s="181">
        <v>1</v>
      </c>
      <c r="U6042" s="239">
        <f>O6042*P6042*S6042*T6042</f>
        <v>795.69</v>
      </c>
      <c r="V6042" s="181" t="s">
        <v>7</v>
      </c>
    </row>
    <row r="6043" spans="2:22" s="26" customFormat="1" ht="47.25" x14ac:dyDescent="0.25">
      <c r="B6043" s="193" t="s">
        <v>1540</v>
      </c>
      <c r="C6043" s="238" t="s">
        <v>1615</v>
      </c>
      <c r="D6043" s="193" t="s">
        <v>1584</v>
      </c>
      <c r="E6043" s="183" t="s">
        <v>26</v>
      </c>
      <c r="F6043" s="183" t="s">
        <v>7</v>
      </c>
      <c r="G6043" s="183" t="s">
        <v>7</v>
      </c>
      <c r="H6043" s="183" t="s">
        <v>7</v>
      </c>
      <c r="I6043" s="183" t="s">
        <v>7</v>
      </c>
      <c r="J6043" s="183" t="s">
        <v>7</v>
      </c>
      <c r="K6043" s="183" t="s">
        <v>7</v>
      </c>
      <c r="L6043" s="183" t="s">
        <v>7</v>
      </c>
      <c r="M6043" s="183" t="s">
        <v>7</v>
      </c>
      <c r="N6043" s="183" t="s">
        <v>7</v>
      </c>
      <c r="O6043" s="183" t="s">
        <v>7</v>
      </c>
      <c r="P6043" s="183" t="s">
        <v>7</v>
      </c>
      <c r="Q6043" s="181" t="s">
        <v>7</v>
      </c>
      <c r="R6043" s="181" t="s">
        <v>7</v>
      </c>
      <c r="S6043" s="239" t="s">
        <v>7</v>
      </c>
      <c r="T6043" s="181" t="s">
        <v>7</v>
      </c>
      <c r="U6043" s="239">
        <f>SUM(U6039:U6042)</f>
        <v>19655.18433</v>
      </c>
      <c r="V6043" s="181" t="s">
        <v>7</v>
      </c>
    </row>
    <row r="6044" spans="2:22" s="26" customFormat="1" ht="63" x14ac:dyDescent="0.25">
      <c r="B6044" s="193" t="s">
        <v>1540</v>
      </c>
      <c r="C6044" s="238" t="s">
        <v>1616</v>
      </c>
      <c r="D6044" s="193" t="s">
        <v>1585</v>
      </c>
      <c r="E6044" s="183" t="s">
        <v>676</v>
      </c>
      <c r="F6044" s="183" t="s">
        <v>4917</v>
      </c>
      <c r="G6044" s="183" t="s">
        <v>7</v>
      </c>
      <c r="H6044" s="195" t="s">
        <v>109</v>
      </c>
      <c r="I6044" s="183">
        <v>2027</v>
      </c>
      <c r="J6044" s="183">
        <v>0.4</v>
      </c>
      <c r="K6044" s="183" t="s">
        <v>100</v>
      </c>
      <c r="L6044" s="183" t="s">
        <v>652</v>
      </c>
      <c r="M6044" s="183" t="s">
        <v>4913</v>
      </c>
      <c r="N6044" s="183" t="s">
        <v>4837</v>
      </c>
      <c r="O6044" s="183">
        <v>1</v>
      </c>
      <c r="P6044" s="183">
        <v>8.7200000000000006</v>
      </c>
      <c r="Q6044" s="181" t="s">
        <v>99</v>
      </c>
      <c r="R6044" s="181" t="s">
        <v>1547</v>
      </c>
      <c r="S6044" s="239">
        <v>963.68</v>
      </c>
      <c r="T6044" s="181">
        <v>1.86</v>
      </c>
      <c r="U6044" s="239">
        <f>O6044*P6044*S6044*T6044</f>
        <v>15630.118656000001</v>
      </c>
      <c r="V6044" s="181" t="s">
        <v>7</v>
      </c>
    </row>
    <row r="6045" spans="2:22" s="26" customFormat="1" ht="63" x14ac:dyDescent="0.25">
      <c r="B6045" s="193" t="s">
        <v>1540</v>
      </c>
      <c r="C6045" s="238" t="s">
        <v>1616</v>
      </c>
      <c r="D6045" s="193" t="s">
        <v>1585</v>
      </c>
      <c r="E6045" s="183" t="s">
        <v>658</v>
      </c>
      <c r="F6045" s="183" t="s">
        <v>4917</v>
      </c>
      <c r="G6045" s="183" t="s">
        <v>7</v>
      </c>
      <c r="H6045" s="195" t="s">
        <v>109</v>
      </c>
      <c r="I6045" s="183">
        <v>2027</v>
      </c>
      <c r="J6045" s="183">
        <v>0.4</v>
      </c>
      <c r="K6045" s="183" t="s">
        <v>100</v>
      </c>
      <c r="L6045" s="183" t="s">
        <v>652</v>
      </c>
      <c r="M6045" s="183" t="s">
        <v>4913</v>
      </c>
      <c r="N6045" s="183" t="s">
        <v>4837</v>
      </c>
      <c r="O6045" s="183">
        <v>1</v>
      </c>
      <c r="P6045" s="183">
        <v>8.7200000000000006</v>
      </c>
      <c r="Q6045" s="181" t="s">
        <v>99</v>
      </c>
      <c r="R6045" s="181" t="s">
        <v>1548</v>
      </c>
      <c r="S6045" s="239">
        <v>949.02</v>
      </c>
      <c r="T6045" s="181">
        <v>1.1100000000000001</v>
      </c>
      <c r="U6045" s="239">
        <f>O6045*P6045*S6045*T6045</f>
        <v>9185.7543840000017</v>
      </c>
      <c r="V6045" s="181" t="s">
        <v>7</v>
      </c>
    </row>
    <row r="6046" spans="2:22" s="26" customFormat="1" ht="63" x14ac:dyDescent="0.25">
      <c r="B6046" s="193" t="s">
        <v>1540</v>
      </c>
      <c r="C6046" s="238" t="s">
        <v>1616</v>
      </c>
      <c r="D6046" s="193" t="s">
        <v>1585</v>
      </c>
      <c r="E6046" s="183" t="s">
        <v>4430</v>
      </c>
      <c r="F6046" s="183" t="s">
        <v>4917</v>
      </c>
      <c r="G6046" s="183" t="s">
        <v>7</v>
      </c>
      <c r="H6046" s="195" t="s">
        <v>109</v>
      </c>
      <c r="I6046" s="183">
        <v>2027</v>
      </c>
      <c r="J6046" s="183">
        <v>0.4</v>
      </c>
      <c r="K6046" s="183" t="s">
        <v>4914</v>
      </c>
      <c r="L6046" s="183" t="s">
        <v>652</v>
      </c>
      <c r="M6046" s="183" t="s">
        <v>4913</v>
      </c>
      <c r="N6046" s="183" t="s">
        <v>4837</v>
      </c>
      <c r="O6046" s="183">
        <v>1</v>
      </c>
      <c r="P6046" s="183">
        <v>8.7200000000000006</v>
      </c>
      <c r="Q6046" s="181" t="s">
        <v>99</v>
      </c>
      <c r="R6046" s="181" t="s">
        <v>4915</v>
      </c>
      <c r="S6046" s="239">
        <v>1683.07</v>
      </c>
      <c r="T6046" s="181">
        <v>1.1100000000000001</v>
      </c>
      <c r="U6046" s="239">
        <f>O6046*P6046*S6046*T6046</f>
        <v>16290.771144000002</v>
      </c>
      <c r="V6046" s="181" t="s">
        <v>7</v>
      </c>
    </row>
    <row r="6047" spans="2:22" s="26" customFormat="1" ht="63" x14ac:dyDescent="0.25">
      <c r="B6047" s="193" t="s">
        <v>1540</v>
      </c>
      <c r="C6047" s="238" t="s">
        <v>1616</v>
      </c>
      <c r="D6047" s="193" t="s">
        <v>1585</v>
      </c>
      <c r="E6047" s="183" t="s">
        <v>5381</v>
      </c>
      <c r="F6047" s="183" t="s">
        <v>4917</v>
      </c>
      <c r="G6047" s="183" t="s">
        <v>7</v>
      </c>
      <c r="H6047" s="195" t="s">
        <v>109</v>
      </c>
      <c r="I6047" s="183">
        <v>2027</v>
      </c>
      <c r="J6047" s="183">
        <v>0.4</v>
      </c>
      <c r="K6047" s="183" t="s">
        <v>151</v>
      </c>
      <c r="L6047" s="183" t="s">
        <v>652</v>
      </c>
      <c r="M6047" s="183" t="s">
        <v>4913</v>
      </c>
      <c r="N6047" s="183" t="s">
        <v>4837</v>
      </c>
      <c r="O6047" s="183">
        <v>1</v>
      </c>
      <c r="P6047" s="183">
        <v>1</v>
      </c>
      <c r="Q6047" s="181" t="s">
        <v>1721</v>
      </c>
      <c r="R6047" s="181" t="s">
        <v>152</v>
      </c>
      <c r="S6047" s="239">
        <v>795.69</v>
      </c>
      <c r="T6047" s="181">
        <v>1</v>
      </c>
      <c r="U6047" s="239">
        <f>O6047*P6047*S6047*T6047</f>
        <v>795.69</v>
      </c>
      <c r="V6047" s="181" t="s">
        <v>7</v>
      </c>
    </row>
    <row r="6048" spans="2:22" s="26" customFormat="1" ht="47.25" x14ac:dyDescent="0.25">
      <c r="B6048" s="193" t="s">
        <v>1540</v>
      </c>
      <c r="C6048" s="238" t="s">
        <v>1616</v>
      </c>
      <c r="D6048" s="193" t="s">
        <v>1585</v>
      </c>
      <c r="E6048" s="183" t="s">
        <v>26</v>
      </c>
      <c r="F6048" s="183" t="s">
        <v>7</v>
      </c>
      <c r="G6048" s="183" t="s">
        <v>7</v>
      </c>
      <c r="H6048" s="183" t="s">
        <v>7</v>
      </c>
      <c r="I6048" s="183" t="s">
        <v>7</v>
      </c>
      <c r="J6048" s="183" t="s">
        <v>7</v>
      </c>
      <c r="K6048" s="183" t="s">
        <v>7</v>
      </c>
      <c r="L6048" s="183" t="s">
        <v>7</v>
      </c>
      <c r="M6048" s="183" t="s">
        <v>7</v>
      </c>
      <c r="N6048" s="183" t="s">
        <v>7</v>
      </c>
      <c r="O6048" s="183" t="s">
        <v>7</v>
      </c>
      <c r="P6048" s="183" t="s">
        <v>7</v>
      </c>
      <c r="Q6048" s="181" t="s">
        <v>7</v>
      </c>
      <c r="R6048" s="181" t="s">
        <v>7</v>
      </c>
      <c r="S6048" s="239" t="s">
        <v>7</v>
      </c>
      <c r="T6048" s="181" t="s">
        <v>7</v>
      </c>
      <c r="U6048" s="239">
        <f>SUM(U6044:U6047)</f>
        <v>41902.334184000007</v>
      </c>
      <c r="V6048" s="181" t="s">
        <v>7</v>
      </c>
    </row>
    <row r="6049" spans="2:22" s="26" customFormat="1" ht="63" x14ac:dyDescent="0.25">
      <c r="B6049" s="193" t="s">
        <v>1540</v>
      </c>
      <c r="C6049" s="238" t="s">
        <v>1617</v>
      </c>
      <c r="D6049" s="193" t="s">
        <v>1586</v>
      </c>
      <c r="E6049" s="183" t="s">
        <v>676</v>
      </c>
      <c r="F6049" s="183" t="s">
        <v>4918</v>
      </c>
      <c r="G6049" s="183" t="s">
        <v>7</v>
      </c>
      <c r="H6049" s="195" t="s">
        <v>109</v>
      </c>
      <c r="I6049" s="183">
        <v>2027</v>
      </c>
      <c r="J6049" s="183">
        <v>0.4</v>
      </c>
      <c r="K6049" s="183" t="s">
        <v>100</v>
      </c>
      <c r="L6049" s="183" t="s">
        <v>652</v>
      </c>
      <c r="M6049" s="183" t="s">
        <v>4913</v>
      </c>
      <c r="N6049" s="183" t="s">
        <v>4837</v>
      </c>
      <c r="O6049" s="183">
        <v>1</v>
      </c>
      <c r="P6049" s="183">
        <v>6.16</v>
      </c>
      <c r="Q6049" s="181" t="s">
        <v>99</v>
      </c>
      <c r="R6049" s="181" t="s">
        <v>1547</v>
      </c>
      <c r="S6049" s="239">
        <v>963.68</v>
      </c>
      <c r="T6049" s="181">
        <v>1.86</v>
      </c>
      <c r="U6049" s="239">
        <f>O6049*P6049*S6049*T6049</f>
        <v>11041.459968000001</v>
      </c>
      <c r="V6049" s="181" t="s">
        <v>7</v>
      </c>
    </row>
    <row r="6050" spans="2:22" s="26" customFormat="1" ht="63" x14ac:dyDescent="0.25">
      <c r="B6050" s="193" t="s">
        <v>1540</v>
      </c>
      <c r="C6050" s="238" t="s">
        <v>1617</v>
      </c>
      <c r="D6050" s="193" t="s">
        <v>1586</v>
      </c>
      <c r="E6050" s="183" t="s">
        <v>658</v>
      </c>
      <c r="F6050" s="183" t="s">
        <v>4918</v>
      </c>
      <c r="G6050" s="183" t="s">
        <v>7</v>
      </c>
      <c r="H6050" s="195" t="s">
        <v>109</v>
      </c>
      <c r="I6050" s="183">
        <v>2027</v>
      </c>
      <c r="J6050" s="183">
        <v>0.4</v>
      </c>
      <c r="K6050" s="183" t="s">
        <v>100</v>
      </c>
      <c r="L6050" s="183" t="s">
        <v>652</v>
      </c>
      <c r="M6050" s="183" t="s">
        <v>4913</v>
      </c>
      <c r="N6050" s="183" t="s">
        <v>4837</v>
      </c>
      <c r="O6050" s="183">
        <v>1</v>
      </c>
      <c r="P6050" s="183">
        <v>6.16</v>
      </c>
      <c r="Q6050" s="181" t="s">
        <v>99</v>
      </c>
      <c r="R6050" s="181" t="s">
        <v>1548</v>
      </c>
      <c r="S6050" s="239">
        <v>949.02</v>
      </c>
      <c r="T6050" s="181">
        <v>1.1100000000000001</v>
      </c>
      <c r="U6050" s="239">
        <f>O6050*P6050*S6050*T6050</f>
        <v>6489.0191520000008</v>
      </c>
      <c r="V6050" s="181" t="s">
        <v>7</v>
      </c>
    </row>
    <row r="6051" spans="2:22" s="26" customFormat="1" ht="63" x14ac:dyDescent="0.25">
      <c r="B6051" s="193" t="s">
        <v>1540</v>
      </c>
      <c r="C6051" s="238" t="s">
        <v>1617</v>
      </c>
      <c r="D6051" s="193" t="s">
        <v>1586</v>
      </c>
      <c r="E6051" s="183" t="s">
        <v>4430</v>
      </c>
      <c r="F6051" s="183" t="s">
        <v>4918</v>
      </c>
      <c r="G6051" s="183" t="s">
        <v>7</v>
      </c>
      <c r="H6051" s="195" t="s">
        <v>109</v>
      </c>
      <c r="I6051" s="183">
        <v>2027</v>
      </c>
      <c r="J6051" s="183">
        <v>0.4</v>
      </c>
      <c r="K6051" s="183" t="s">
        <v>4516</v>
      </c>
      <c r="L6051" s="183" t="s">
        <v>652</v>
      </c>
      <c r="M6051" s="183" t="s">
        <v>4913</v>
      </c>
      <c r="N6051" s="183" t="s">
        <v>4837</v>
      </c>
      <c r="O6051" s="183">
        <v>1</v>
      </c>
      <c r="P6051" s="183">
        <v>6.16</v>
      </c>
      <c r="Q6051" s="181" t="s">
        <v>99</v>
      </c>
      <c r="R6051" s="181" t="s">
        <v>4517</v>
      </c>
      <c r="S6051" s="239">
        <v>570.95000000000005</v>
      </c>
      <c r="T6051" s="181">
        <v>1.1100000000000001</v>
      </c>
      <c r="U6051" s="239">
        <f>O6051*P6051*S6051*T6051</f>
        <v>3903.9277200000006</v>
      </c>
      <c r="V6051" s="181" t="s">
        <v>7</v>
      </c>
    </row>
    <row r="6052" spans="2:22" s="26" customFormat="1" ht="63" x14ac:dyDescent="0.25">
      <c r="B6052" s="193" t="s">
        <v>1540</v>
      </c>
      <c r="C6052" s="238" t="s">
        <v>1617</v>
      </c>
      <c r="D6052" s="193" t="s">
        <v>1586</v>
      </c>
      <c r="E6052" s="183" t="s">
        <v>5381</v>
      </c>
      <c r="F6052" s="183" t="s">
        <v>4918</v>
      </c>
      <c r="G6052" s="183" t="s">
        <v>7</v>
      </c>
      <c r="H6052" s="195" t="s">
        <v>109</v>
      </c>
      <c r="I6052" s="183">
        <v>2027</v>
      </c>
      <c r="J6052" s="183">
        <v>0.4</v>
      </c>
      <c r="K6052" s="183" t="s">
        <v>4491</v>
      </c>
      <c r="L6052" s="183" t="s">
        <v>652</v>
      </c>
      <c r="M6052" s="183" t="s">
        <v>4913</v>
      </c>
      <c r="N6052" s="183" t="s">
        <v>4837</v>
      </c>
      <c r="O6052" s="183">
        <v>1</v>
      </c>
      <c r="P6052" s="183">
        <v>1</v>
      </c>
      <c r="Q6052" s="181" t="s">
        <v>1721</v>
      </c>
      <c r="R6052" s="181" t="s">
        <v>3408</v>
      </c>
      <c r="S6052" s="239">
        <v>3289.12</v>
      </c>
      <c r="T6052" s="181">
        <v>1</v>
      </c>
      <c r="U6052" s="239">
        <f>O6052*P6052*S6052*T6052</f>
        <v>3289.12</v>
      </c>
      <c r="V6052" s="181" t="s">
        <v>7</v>
      </c>
    </row>
    <row r="6053" spans="2:22" s="26" customFormat="1" ht="47.25" x14ac:dyDescent="0.25">
      <c r="B6053" s="193" t="s">
        <v>1540</v>
      </c>
      <c r="C6053" s="238" t="s">
        <v>1617</v>
      </c>
      <c r="D6053" s="193" t="s">
        <v>1586</v>
      </c>
      <c r="E6053" s="183" t="s">
        <v>26</v>
      </c>
      <c r="F6053" s="183" t="s">
        <v>7</v>
      </c>
      <c r="G6053" s="183" t="s">
        <v>7</v>
      </c>
      <c r="H6053" s="183" t="s">
        <v>7</v>
      </c>
      <c r="I6053" s="183" t="s">
        <v>7</v>
      </c>
      <c r="J6053" s="183" t="s">
        <v>7</v>
      </c>
      <c r="K6053" s="183" t="s">
        <v>7</v>
      </c>
      <c r="L6053" s="183" t="s">
        <v>7</v>
      </c>
      <c r="M6053" s="183" t="s">
        <v>7</v>
      </c>
      <c r="N6053" s="183" t="s">
        <v>7</v>
      </c>
      <c r="O6053" s="183" t="s">
        <v>7</v>
      </c>
      <c r="P6053" s="183" t="s">
        <v>7</v>
      </c>
      <c r="Q6053" s="181" t="s">
        <v>7</v>
      </c>
      <c r="R6053" s="181" t="s">
        <v>7</v>
      </c>
      <c r="S6053" s="239" t="s">
        <v>7</v>
      </c>
      <c r="T6053" s="181" t="s">
        <v>7</v>
      </c>
      <c r="U6053" s="239">
        <f>SUM(U6049:U6052)</f>
        <v>24723.526840000002</v>
      </c>
      <c r="V6053" s="181" t="s">
        <v>7</v>
      </c>
    </row>
    <row r="6054" spans="2:22" s="26" customFormat="1" ht="63" x14ac:dyDescent="0.25">
      <c r="B6054" s="193" t="s">
        <v>1540</v>
      </c>
      <c r="C6054" s="238" t="s">
        <v>1618</v>
      </c>
      <c r="D6054" s="193" t="s">
        <v>1587</v>
      </c>
      <c r="E6054" s="183" t="s">
        <v>676</v>
      </c>
      <c r="F6054" s="183" t="s">
        <v>4919</v>
      </c>
      <c r="G6054" s="183" t="s">
        <v>7</v>
      </c>
      <c r="H6054" s="195" t="s">
        <v>109</v>
      </c>
      <c r="I6054" s="183">
        <v>2027</v>
      </c>
      <c r="J6054" s="183">
        <v>0.4</v>
      </c>
      <c r="K6054" s="183" t="s">
        <v>100</v>
      </c>
      <c r="L6054" s="183" t="s">
        <v>652</v>
      </c>
      <c r="M6054" s="183" t="s">
        <v>4913</v>
      </c>
      <c r="N6054" s="183" t="s">
        <v>4837</v>
      </c>
      <c r="O6054" s="183">
        <v>1</v>
      </c>
      <c r="P6054" s="183">
        <v>2.19</v>
      </c>
      <c r="Q6054" s="181" t="s">
        <v>99</v>
      </c>
      <c r="R6054" s="181" t="s">
        <v>1547</v>
      </c>
      <c r="S6054" s="239">
        <v>963.68</v>
      </c>
      <c r="T6054" s="181">
        <v>1.86</v>
      </c>
      <c r="U6054" s="239">
        <f>O6054*P6054*S6054*T6054</f>
        <v>3925.4541119999999</v>
      </c>
      <c r="V6054" s="181" t="s">
        <v>7</v>
      </c>
    </row>
    <row r="6055" spans="2:22" s="26" customFormat="1" ht="63" x14ac:dyDescent="0.25">
      <c r="B6055" s="193" t="s">
        <v>1540</v>
      </c>
      <c r="C6055" s="238" t="s">
        <v>1618</v>
      </c>
      <c r="D6055" s="193" t="s">
        <v>1587</v>
      </c>
      <c r="E6055" s="183" t="s">
        <v>658</v>
      </c>
      <c r="F6055" s="183" t="s">
        <v>4919</v>
      </c>
      <c r="G6055" s="183" t="s">
        <v>7</v>
      </c>
      <c r="H6055" s="195" t="s">
        <v>109</v>
      </c>
      <c r="I6055" s="183">
        <v>2027</v>
      </c>
      <c r="J6055" s="183">
        <v>0.4</v>
      </c>
      <c r="K6055" s="183" t="s">
        <v>100</v>
      </c>
      <c r="L6055" s="183" t="s">
        <v>652</v>
      </c>
      <c r="M6055" s="183" t="s">
        <v>4913</v>
      </c>
      <c r="N6055" s="183" t="s">
        <v>4837</v>
      </c>
      <c r="O6055" s="183">
        <v>1</v>
      </c>
      <c r="P6055" s="183">
        <v>2.19</v>
      </c>
      <c r="Q6055" s="181" t="s">
        <v>99</v>
      </c>
      <c r="R6055" s="181" t="s">
        <v>1548</v>
      </c>
      <c r="S6055" s="239">
        <v>949.02</v>
      </c>
      <c r="T6055" s="181">
        <v>1.1100000000000001</v>
      </c>
      <c r="U6055" s="239">
        <f>O6055*P6055*S6055*T6055</f>
        <v>2306.972718</v>
      </c>
      <c r="V6055" s="181" t="s">
        <v>7</v>
      </c>
    </row>
    <row r="6056" spans="2:22" s="26" customFormat="1" ht="63" x14ac:dyDescent="0.25">
      <c r="B6056" s="193" t="s">
        <v>1540</v>
      </c>
      <c r="C6056" s="238" t="s">
        <v>1618</v>
      </c>
      <c r="D6056" s="193" t="s">
        <v>1587</v>
      </c>
      <c r="E6056" s="183" t="s">
        <v>4430</v>
      </c>
      <c r="F6056" s="183" t="s">
        <v>4919</v>
      </c>
      <c r="G6056" s="183" t="s">
        <v>7</v>
      </c>
      <c r="H6056" s="195" t="s">
        <v>109</v>
      </c>
      <c r="I6056" s="183">
        <v>2027</v>
      </c>
      <c r="J6056" s="183">
        <v>0.4</v>
      </c>
      <c r="K6056" s="183" t="s">
        <v>4516</v>
      </c>
      <c r="L6056" s="183" t="s">
        <v>652</v>
      </c>
      <c r="M6056" s="183" t="s">
        <v>4913</v>
      </c>
      <c r="N6056" s="183" t="s">
        <v>4837</v>
      </c>
      <c r="O6056" s="183">
        <v>1</v>
      </c>
      <c r="P6056" s="183">
        <v>2.19</v>
      </c>
      <c r="Q6056" s="181" t="s">
        <v>99</v>
      </c>
      <c r="R6056" s="181" t="s">
        <v>4517</v>
      </c>
      <c r="S6056" s="239">
        <v>570.95000000000005</v>
      </c>
      <c r="T6056" s="181">
        <v>1.1100000000000001</v>
      </c>
      <c r="U6056" s="239">
        <f>O6056*P6056*S6056*T6056</f>
        <v>1387.9223550000002</v>
      </c>
      <c r="V6056" s="181" t="s">
        <v>7</v>
      </c>
    </row>
    <row r="6057" spans="2:22" s="26" customFormat="1" ht="63" x14ac:dyDescent="0.25">
      <c r="B6057" s="193" t="s">
        <v>1540</v>
      </c>
      <c r="C6057" s="238" t="s">
        <v>1618</v>
      </c>
      <c r="D6057" s="193" t="s">
        <v>1587</v>
      </c>
      <c r="E6057" s="183" t="s">
        <v>5381</v>
      </c>
      <c r="F6057" s="183" t="s">
        <v>4919</v>
      </c>
      <c r="G6057" s="183" t="s">
        <v>7</v>
      </c>
      <c r="H6057" s="195" t="s">
        <v>109</v>
      </c>
      <c r="I6057" s="183">
        <v>2027</v>
      </c>
      <c r="J6057" s="183">
        <v>0.4</v>
      </c>
      <c r="K6057" s="183" t="s">
        <v>151</v>
      </c>
      <c r="L6057" s="183" t="s">
        <v>652</v>
      </c>
      <c r="M6057" s="183" t="s">
        <v>4913</v>
      </c>
      <c r="N6057" s="183" t="s">
        <v>4837</v>
      </c>
      <c r="O6057" s="183">
        <v>1</v>
      </c>
      <c r="P6057" s="183">
        <v>1</v>
      </c>
      <c r="Q6057" s="181" t="s">
        <v>1721</v>
      </c>
      <c r="R6057" s="181" t="s">
        <v>152</v>
      </c>
      <c r="S6057" s="239">
        <v>795.69</v>
      </c>
      <c r="T6057" s="181">
        <v>1</v>
      </c>
      <c r="U6057" s="239">
        <f>O6057*P6057*S6057*T6057</f>
        <v>795.69</v>
      </c>
      <c r="V6057" s="181" t="s">
        <v>7</v>
      </c>
    </row>
    <row r="6058" spans="2:22" s="26" customFormat="1" ht="47.25" x14ac:dyDescent="0.25">
      <c r="B6058" s="193" t="s">
        <v>1540</v>
      </c>
      <c r="C6058" s="238" t="s">
        <v>1618</v>
      </c>
      <c r="D6058" s="193" t="s">
        <v>1587</v>
      </c>
      <c r="E6058" s="183" t="s">
        <v>26</v>
      </c>
      <c r="F6058" s="183" t="s">
        <v>7</v>
      </c>
      <c r="G6058" s="183" t="s">
        <v>7</v>
      </c>
      <c r="H6058" s="183" t="s">
        <v>7</v>
      </c>
      <c r="I6058" s="183" t="s">
        <v>7</v>
      </c>
      <c r="J6058" s="183" t="s">
        <v>7</v>
      </c>
      <c r="K6058" s="183" t="s">
        <v>7</v>
      </c>
      <c r="L6058" s="183" t="s">
        <v>7</v>
      </c>
      <c r="M6058" s="183" t="s">
        <v>7</v>
      </c>
      <c r="N6058" s="183" t="s">
        <v>7</v>
      </c>
      <c r="O6058" s="183" t="s">
        <v>7</v>
      </c>
      <c r="P6058" s="183" t="s">
        <v>7</v>
      </c>
      <c r="Q6058" s="181" t="s">
        <v>7</v>
      </c>
      <c r="R6058" s="181" t="s">
        <v>7</v>
      </c>
      <c r="S6058" s="239" t="s">
        <v>7</v>
      </c>
      <c r="T6058" s="181" t="s">
        <v>7</v>
      </c>
      <c r="U6058" s="239">
        <f>SUM(U6054:U6057)</f>
        <v>8416.0391850000015</v>
      </c>
      <c r="V6058" s="181" t="s">
        <v>7</v>
      </c>
    </row>
    <row r="6059" spans="2:22" s="26" customFormat="1" ht="63" x14ac:dyDescent="0.25">
      <c r="B6059" s="193" t="s">
        <v>1540</v>
      </c>
      <c r="C6059" s="238" t="s">
        <v>1619</v>
      </c>
      <c r="D6059" s="193" t="s">
        <v>1588</v>
      </c>
      <c r="E6059" s="183" t="s">
        <v>676</v>
      </c>
      <c r="F6059" s="183" t="s">
        <v>4920</v>
      </c>
      <c r="G6059" s="183" t="s">
        <v>7</v>
      </c>
      <c r="H6059" s="195" t="s">
        <v>109</v>
      </c>
      <c r="I6059" s="183">
        <v>2027</v>
      </c>
      <c r="J6059" s="183">
        <v>0.4</v>
      </c>
      <c r="K6059" s="183" t="s">
        <v>100</v>
      </c>
      <c r="L6059" s="183" t="s">
        <v>652</v>
      </c>
      <c r="M6059" s="183" t="s">
        <v>4913</v>
      </c>
      <c r="N6059" s="183" t="s">
        <v>4837</v>
      </c>
      <c r="O6059" s="183">
        <v>1</v>
      </c>
      <c r="P6059" s="183">
        <v>8.49</v>
      </c>
      <c r="Q6059" s="181" t="s">
        <v>99</v>
      </c>
      <c r="R6059" s="181" t="s">
        <v>1547</v>
      </c>
      <c r="S6059" s="239">
        <v>963.68</v>
      </c>
      <c r="T6059" s="181">
        <v>1.86</v>
      </c>
      <c r="U6059" s="239">
        <f>O6059*P6059*S6059*T6059</f>
        <v>15217.856352000001</v>
      </c>
      <c r="V6059" s="181" t="s">
        <v>7</v>
      </c>
    </row>
    <row r="6060" spans="2:22" s="26" customFormat="1" ht="63" x14ac:dyDescent="0.25">
      <c r="B6060" s="193" t="s">
        <v>1540</v>
      </c>
      <c r="C6060" s="238" t="s">
        <v>1619</v>
      </c>
      <c r="D6060" s="193" t="s">
        <v>1588</v>
      </c>
      <c r="E6060" s="183" t="s">
        <v>658</v>
      </c>
      <c r="F6060" s="183" t="s">
        <v>4920</v>
      </c>
      <c r="G6060" s="183" t="s">
        <v>7</v>
      </c>
      <c r="H6060" s="195" t="s">
        <v>109</v>
      </c>
      <c r="I6060" s="183">
        <v>2027</v>
      </c>
      <c r="J6060" s="183">
        <v>0.4</v>
      </c>
      <c r="K6060" s="183" t="s">
        <v>100</v>
      </c>
      <c r="L6060" s="183" t="s">
        <v>652</v>
      </c>
      <c r="M6060" s="183" t="s">
        <v>4913</v>
      </c>
      <c r="N6060" s="183" t="s">
        <v>4837</v>
      </c>
      <c r="O6060" s="183">
        <v>1</v>
      </c>
      <c r="P6060" s="183">
        <v>8.49</v>
      </c>
      <c r="Q6060" s="181" t="s">
        <v>99</v>
      </c>
      <c r="R6060" s="181" t="s">
        <v>1548</v>
      </c>
      <c r="S6060" s="239">
        <v>949.02</v>
      </c>
      <c r="T6060" s="181">
        <v>1.1100000000000001</v>
      </c>
      <c r="U6060" s="239">
        <f>O6060*P6060*S6060*T6060</f>
        <v>8943.4695780000002</v>
      </c>
      <c r="V6060" s="181" t="s">
        <v>7</v>
      </c>
    </row>
    <row r="6061" spans="2:22" s="26" customFormat="1" ht="63" x14ac:dyDescent="0.25">
      <c r="B6061" s="193" t="s">
        <v>1540</v>
      </c>
      <c r="C6061" s="238" t="s">
        <v>1619</v>
      </c>
      <c r="D6061" s="193" t="s">
        <v>1588</v>
      </c>
      <c r="E6061" s="183" t="s">
        <v>4430</v>
      </c>
      <c r="F6061" s="183" t="s">
        <v>4920</v>
      </c>
      <c r="G6061" s="183" t="s">
        <v>7</v>
      </c>
      <c r="H6061" s="195" t="s">
        <v>109</v>
      </c>
      <c r="I6061" s="183">
        <v>2027</v>
      </c>
      <c r="J6061" s="183">
        <v>0.4</v>
      </c>
      <c r="K6061" s="183" t="s">
        <v>4914</v>
      </c>
      <c r="L6061" s="183" t="s">
        <v>652</v>
      </c>
      <c r="M6061" s="183" t="s">
        <v>4913</v>
      </c>
      <c r="N6061" s="183" t="s">
        <v>4837</v>
      </c>
      <c r="O6061" s="183">
        <v>1</v>
      </c>
      <c r="P6061" s="183">
        <v>8.49</v>
      </c>
      <c r="Q6061" s="181" t="s">
        <v>99</v>
      </c>
      <c r="R6061" s="181" t="s">
        <v>4915</v>
      </c>
      <c r="S6061" s="239">
        <v>1683.07</v>
      </c>
      <c r="T6061" s="181">
        <v>1.1100000000000001</v>
      </c>
      <c r="U6061" s="239">
        <f>O6061*P6061*S6061*T6061</f>
        <v>15861.083372999999</v>
      </c>
      <c r="V6061" s="181" t="s">
        <v>7</v>
      </c>
    </row>
    <row r="6062" spans="2:22" s="26" customFormat="1" ht="63" x14ac:dyDescent="0.25">
      <c r="B6062" s="193" t="s">
        <v>1540</v>
      </c>
      <c r="C6062" s="238" t="s">
        <v>1619</v>
      </c>
      <c r="D6062" s="193" t="s">
        <v>1588</v>
      </c>
      <c r="E6062" s="183" t="s">
        <v>5381</v>
      </c>
      <c r="F6062" s="183" t="s">
        <v>4920</v>
      </c>
      <c r="G6062" s="183" t="s">
        <v>7</v>
      </c>
      <c r="H6062" s="195" t="s">
        <v>109</v>
      </c>
      <c r="I6062" s="183">
        <v>2027</v>
      </c>
      <c r="J6062" s="183">
        <v>0.4</v>
      </c>
      <c r="K6062" s="183" t="s">
        <v>151</v>
      </c>
      <c r="L6062" s="183" t="s">
        <v>652</v>
      </c>
      <c r="M6062" s="183" t="s">
        <v>4913</v>
      </c>
      <c r="N6062" s="183" t="s">
        <v>4837</v>
      </c>
      <c r="O6062" s="183">
        <v>1</v>
      </c>
      <c r="P6062" s="183">
        <v>1</v>
      </c>
      <c r="Q6062" s="181" t="s">
        <v>1721</v>
      </c>
      <c r="R6062" s="181" t="s">
        <v>152</v>
      </c>
      <c r="S6062" s="239">
        <v>795.69</v>
      </c>
      <c r="T6062" s="181">
        <v>1</v>
      </c>
      <c r="U6062" s="239">
        <f>O6062*P6062*S6062*T6062</f>
        <v>795.69</v>
      </c>
      <c r="V6062" s="181" t="s">
        <v>7</v>
      </c>
    </row>
    <row r="6063" spans="2:22" s="26" customFormat="1" ht="47.25" x14ac:dyDescent="0.25">
      <c r="B6063" s="193" t="s">
        <v>1540</v>
      </c>
      <c r="C6063" s="238" t="s">
        <v>1619</v>
      </c>
      <c r="D6063" s="193" t="s">
        <v>1588</v>
      </c>
      <c r="E6063" s="183" t="s">
        <v>26</v>
      </c>
      <c r="F6063" s="183" t="s">
        <v>7</v>
      </c>
      <c r="G6063" s="183" t="s">
        <v>7</v>
      </c>
      <c r="H6063" s="183" t="s">
        <v>7</v>
      </c>
      <c r="I6063" s="183" t="s">
        <v>7</v>
      </c>
      <c r="J6063" s="183" t="s">
        <v>7</v>
      </c>
      <c r="K6063" s="183" t="s">
        <v>7</v>
      </c>
      <c r="L6063" s="183" t="s">
        <v>7</v>
      </c>
      <c r="M6063" s="183" t="s">
        <v>7</v>
      </c>
      <c r="N6063" s="183" t="s">
        <v>7</v>
      </c>
      <c r="O6063" s="183" t="s">
        <v>7</v>
      </c>
      <c r="P6063" s="183" t="s">
        <v>7</v>
      </c>
      <c r="Q6063" s="181" t="s">
        <v>7</v>
      </c>
      <c r="R6063" s="181" t="s">
        <v>7</v>
      </c>
      <c r="S6063" s="239" t="s">
        <v>7</v>
      </c>
      <c r="T6063" s="181" t="s">
        <v>7</v>
      </c>
      <c r="U6063" s="239">
        <f>SUM(U6059:U6062)</f>
        <v>40818.099303000003</v>
      </c>
      <c r="V6063" s="181" t="s">
        <v>7</v>
      </c>
    </row>
    <row r="6064" spans="2:22" s="26" customFormat="1" ht="63" x14ac:dyDescent="0.25">
      <c r="B6064" s="193" t="s">
        <v>1540</v>
      </c>
      <c r="C6064" s="238" t="s">
        <v>1620</v>
      </c>
      <c r="D6064" s="193" t="s">
        <v>1589</v>
      </c>
      <c r="E6064" s="183" t="s">
        <v>676</v>
      </c>
      <c r="F6064" s="183" t="s">
        <v>4921</v>
      </c>
      <c r="G6064" s="183" t="s">
        <v>7</v>
      </c>
      <c r="H6064" s="195" t="s">
        <v>109</v>
      </c>
      <c r="I6064" s="183">
        <v>2027</v>
      </c>
      <c r="J6064" s="183">
        <v>0.4</v>
      </c>
      <c r="K6064" s="183" t="s">
        <v>100</v>
      </c>
      <c r="L6064" s="183" t="s">
        <v>652</v>
      </c>
      <c r="M6064" s="183" t="s">
        <v>4913</v>
      </c>
      <c r="N6064" s="183" t="s">
        <v>4837</v>
      </c>
      <c r="O6064" s="183">
        <v>1</v>
      </c>
      <c r="P6064" s="183">
        <v>1.6</v>
      </c>
      <c r="Q6064" s="181" t="s">
        <v>99</v>
      </c>
      <c r="R6064" s="181" t="s">
        <v>1547</v>
      </c>
      <c r="S6064" s="239">
        <v>963.68</v>
      </c>
      <c r="T6064" s="181">
        <v>1.86</v>
      </c>
      <c r="U6064" s="239">
        <f t="shared" ref="U6064:U6070" si="310">O6064*P6064*S6064*T6064</f>
        <v>2867.9116800000002</v>
      </c>
      <c r="V6064" s="181" t="s">
        <v>7</v>
      </c>
    </row>
    <row r="6065" spans="2:22" s="26" customFormat="1" ht="63" x14ac:dyDescent="0.25">
      <c r="B6065" s="193" t="s">
        <v>1540</v>
      </c>
      <c r="C6065" s="238" t="s">
        <v>1620</v>
      </c>
      <c r="D6065" s="193" t="s">
        <v>1589</v>
      </c>
      <c r="E6065" s="183" t="s">
        <v>658</v>
      </c>
      <c r="F6065" s="183" t="s">
        <v>4921</v>
      </c>
      <c r="G6065" s="183" t="s">
        <v>7</v>
      </c>
      <c r="H6065" s="195" t="s">
        <v>109</v>
      </c>
      <c r="I6065" s="183">
        <v>2027</v>
      </c>
      <c r="J6065" s="183">
        <v>0.4</v>
      </c>
      <c r="K6065" s="183" t="s">
        <v>100</v>
      </c>
      <c r="L6065" s="183" t="s">
        <v>652</v>
      </c>
      <c r="M6065" s="183" t="s">
        <v>4913</v>
      </c>
      <c r="N6065" s="183" t="s">
        <v>4837</v>
      </c>
      <c r="O6065" s="183">
        <v>1</v>
      </c>
      <c r="P6065" s="183">
        <v>1.6</v>
      </c>
      <c r="Q6065" s="181" t="s">
        <v>99</v>
      </c>
      <c r="R6065" s="181" t="s">
        <v>1548</v>
      </c>
      <c r="S6065" s="239">
        <v>949.02</v>
      </c>
      <c r="T6065" s="181">
        <v>1.1100000000000001</v>
      </c>
      <c r="U6065" s="239">
        <f t="shared" si="310"/>
        <v>1685.4595200000001</v>
      </c>
      <c r="V6065" s="181" t="s">
        <v>7</v>
      </c>
    </row>
    <row r="6066" spans="2:22" s="26" customFormat="1" ht="63" x14ac:dyDescent="0.25">
      <c r="B6066" s="193" t="s">
        <v>1540</v>
      </c>
      <c r="C6066" s="238" t="s">
        <v>1620</v>
      </c>
      <c r="D6066" s="193" t="s">
        <v>1589</v>
      </c>
      <c r="E6066" s="183" t="s">
        <v>4430</v>
      </c>
      <c r="F6066" s="183" t="s">
        <v>4921</v>
      </c>
      <c r="G6066" s="183" t="s">
        <v>7</v>
      </c>
      <c r="H6066" s="195" t="s">
        <v>109</v>
      </c>
      <c r="I6066" s="183">
        <v>2027</v>
      </c>
      <c r="J6066" s="183">
        <v>0.4</v>
      </c>
      <c r="K6066" s="183" t="s">
        <v>4922</v>
      </c>
      <c r="L6066" s="183" t="s">
        <v>652</v>
      </c>
      <c r="M6066" s="183" t="s">
        <v>4913</v>
      </c>
      <c r="N6066" s="183" t="s">
        <v>4837</v>
      </c>
      <c r="O6066" s="183">
        <v>1</v>
      </c>
      <c r="P6066" s="183">
        <v>1.6</v>
      </c>
      <c r="Q6066" s="181" t="s">
        <v>99</v>
      </c>
      <c r="R6066" s="181" t="s">
        <v>4923</v>
      </c>
      <c r="S6066" s="239">
        <v>686.91</v>
      </c>
      <c r="T6066" s="181">
        <v>1.1100000000000001</v>
      </c>
      <c r="U6066" s="239">
        <f t="shared" si="310"/>
        <v>1219.95216</v>
      </c>
      <c r="V6066" s="181" t="s">
        <v>7</v>
      </c>
    </row>
    <row r="6067" spans="2:22" s="26" customFormat="1" ht="63" x14ac:dyDescent="0.25">
      <c r="B6067" s="193" t="s">
        <v>1540</v>
      </c>
      <c r="C6067" s="238" t="s">
        <v>1620</v>
      </c>
      <c r="D6067" s="193" t="s">
        <v>1589</v>
      </c>
      <c r="E6067" s="183" t="s">
        <v>676</v>
      </c>
      <c r="F6067" s="183" t="s">
        <v>4921</v>
      </c>
      <c r="G6067" s="183" t="s">
        <v>7</v>
      </c>
      <c r="H6067" s="195" t="s">
        <v>109</v>
      </c>
      <c r="I6067" s="183">
        <v>2027</v>
      </c>
      <c r="J6067" s="183">
        <v>0.4</v>
      </c>
      <c r="K6067" s="183" t="s">
        <v>100</v>
      </c>
      <c r="L6067" s="183" t="s">
        <v>652</v>
      </c>
      <c r="M6067" s="183" t="s">
        <v>4913</v>
      </c>
      <c r="N6067" s="183" t="s">
        <v>4837</v>
      </c>
      <c r="O6067" s="183">
        <v>1</v>
      </c>
      <c r="P6067" s="183">
        <v>6.92</v>
      </c>
      <c r="Q6067" s="181" t="s">
        <v>99</v>
      </c>
      <c r="R6067" s="181" t="s">
        <v>1547</v>
      </c>
      <c r="S6067" s="239">
        <v>963.68</v>
      </c>
      <c r="T6067" s="181">
        <v>1.86</v>
      </c>
      <c r="U6067" s="239">
        <f t="shared" si="310"/>
        <v>12403.718015999999</v>
      </c>
      <c r="V6067" s="181" t="s">
        <v>7</v>
      </c>
    </row>
    <row r="6068" spans="2:22" s="26" customFormat="1" ht="63" x14ac:dyDescent="0.25">
      <c r="B6068" s="193" t="s">
        <v>1540</v>
      </c>
      <c r="C6068" s="238" t="s">
        <v>1620</v>
      </c>
      <c r="D6068" s="193" t="s">
        <v>1589</v>
      </c>
      <c r="E6068" s="183" t="s">
        <v>658</v>
      </c>
      <c r="F6068" s="183" t="s">
        <v>4921</v>
      </c>
      <c r="G6068" s="183" t="s">
        <v>7</v>
      </c>
      <c r="H6068" s="195" t="s">
        <v>109</v>
      </c>
      <c r="I6068" s="183">
        <v>2027</v>
      </c>
      <c r="J6068" s="183">
        <v>0.4</v>
      </c>
      <c r="K6068" s="183" t="s">
        <v>100</v>
      </c>
      <c r="L6068" s="183" t="s">
        <v>652</v>
      </c>
      <c r="M6068" s="183" t="s">
        <v>4913</v>
      </c>
      <c r="N6068" s="183" t="s">
        <v>4837</v>
      </c>
      <c r="O6068" s="183">
        <v>1</v>
      </c>
      <c r="P6068" s="183">
        <v>6.92</v>
      </c>
      <c r="Q6068" s="181" t="s">
        <v>99</v>
      </c>
      <c r="R6068" s="181" t="s">
        <v>1548</v>
      </c>
      <c r="S6068" s="239">
        <v>949.02</v>
      </c>
      <c r="T6068" s="181">
        <v>1.1100000000000001</v>
      </c>
      <c r="U6068" s="239">
        <f t="shared" si="310"/>
        <v>7289.6124239999999</v>
      </c>
      <c r="V6068" s="181" t="s">
        <v>7</v>
      </c>
    </row>
    <row r="6069" spans="2:22" s="26" customFormat="1" ht="63" x14ac:dyDescent="0.25">
      <c r="B6069" s="193" t="s">
        <v>1540</v>
      </c>
      <c r="C6069" s="238" t="s">
        <v>1620</v>
      </c>
      <c r="D6069" s="193" t="s">
        <v>1589</v>
      </c>
      <c r="E6069" s="183" t="s">
        <v>2059</v>
      </c>
      <c r="F6069" s="183" t="s">
        <v>4921</v>
      </c>
      <c r="G6069" s="183" t="s">
        <v>7</v>
      </c>
      <c r="H6069" s="195" t="s">
        <v>109</v>
      </c>
      <c r="I6069" s="183">
        <v>2027</v>
      </c>
      <c r="J6069" s="183">
        <v>0.4</v>
      </c>
      <c r="K6069" s="183" t="s">
        <v>1920</v>
      </c>
      <c r="L6069" s="183" t="s">
        <v>652</v>
      </c>
      <c r="M6069" s="183" t="s">
        <v>4913</v>
      </c>
      <c r="N6069" s="183" t="s">
        <v>4837</v>
      </c>
      <c r="O6069" s="183">
        <v>1</v>
      </c>
      <c r="P6069" s="183">
        <v>6.92</v>
      </c>
      <c r="Q6069" s="181" t="s">
        <v>99</v>
      </c>
      <c r="R6069" s="181" t="s">
        <v>557</v>
      </c>
      <c r="S6069" s="239">
        <v>1529.52</v>
      </c>
      <c r="T6069" s="181">
        <v>1.1100000000000001</v>
      </c>
      <c r="U6069" s="239">
        <f t="shared" si="310"/>
        <v>11748.549024</v>
      </c>
      <c r="V6069" s="181" t="s">
        <v>7</v>
      </c>
    </row>
    <row r="6070" spans="2:22" s="26" customFormat="1" ht="63" x14ac:dyDescent="0.25">
      <c r="B6070" s="193" t="s">
        <v>1540</v>
      </c>
      <c r="C6070" s="238" t="s">
        <v>1620</v>
      </c>
      <c r="D6070" s="193" t="s">
        <v>1589</v>
      </c>
      <c r="E6070" s="183" t="s">
        <v>5381</v>
      </c>
      <c r="F6070" s="183" t="s">
        <v>4921</v>
      </c>
      <c r="G6070" s="183" t="s">
        <v>7</v>
      </c>
      <c r="H6070" s="195" t="s">
        <v>109</v>
      </c>
      <c r="I6070" s="183">
        <v>2027</v>
      </c>
      <c r="J6070" s="183">
        <v>0.4</v>
      </c>
      <c r="K6070" s="183" t="s">
        <v>4491</v>
      </c>
      <c r="L6070" s="183" t="s">
        <v>652</v>
      </c>
      <c r="M6070" s="183" t="s">
        <v>4913</v>
      </c>
      <c r="N6070" s="183" t="s">
        <v>4837</v>
      </c>
      <c r="O6070" s="183">
        <v>1</v>
      </c>
      <c r="P6070" s="183">
        <v>1</v>
      </c>
      <c r="Q6070" s="181" t="s">
        <v>1721</v>
      </c>
      <c r="R6070" s="181" t="s">
        <v>3408</v>
      </c>
      <c r="S6070" s="239">
        <v>3289.12</v>
      </c>
      <c r="T6070" s="181">
        <v>1</v>
      </c>
      <c r="U6070" s="239">
        <f t="shared" si="310"/>
        <v>3289.12</v>
      </c>
      <c r="V6070" s="181" t="s">
        <v>7</v>
      </c>
    </row>
    <row r="6071" spans="2:22" s="26" customFormat="1" ht="47.25" x14ac:dyDescent="0.25">
      <c r="B6071" s="193" t="s">
        <v>1540</v>
      </c>
      <c r="C6071" s="238" t="s">
        <v>1620</v>
      </c>
      <c r="D6071" s="193" t="s">
        <v>1589</v>
      </c>
      <c r="E6071" s="183" t="s">
        <v>26</v>
      </c>
      <c r="F6071" s="183" t="s">
        <v>7</v>
      </c>
      <c r="G6071" s="183" t="s">
        <v>7</v>
      </c>
      <c r="H6071" s="183" t="s">
        <v>7</v>
      </c>
      <c r="I6071" s="183" t="s">
        <v>7</v>
      </c>
      <c r="J6071" s="183" t="s">
        <v>7</v>
      </c>
      <c r="K6071" s="183" t="s">
        <v>7</v>
      </c>
      <c r="L6071" s="183" t="s">
        <v>7</v>
      </c>
      <c r="M6071" s="183" t="s">
        <v>7</v>
      </c>
      <c r="N6071" s="183" t="s">
        <v>7</v>
      </c>
      <c r="O6071" s="183" t="s">
        <v>7</v>
      </c>
      <c r="P6071" s="183" t="s">
        <v>7</v>
      </c>
      <c r="Q6071" s="181" t="s">
        <v>7</v>
      </c>
      <c r="R6071" s="181" t="s">
        <v>7</v>
      </c>
      <c r="S6071" s="239" t="s">
        <v>7</v>
      </c>
      <c r="T6071" s="181" t="s">
        <v>7</v>
      </c>
      <c r="U6071" s="239">
        <f>SUM(U6064:U6070)</f>
        <v>40504.322824000003</v>
      </c>
      <c r="V6071" s="181" t="s">
        <v>7</v>
      </c>
    </row>
    <row r="6072" spans="2:22" s="26" customFormat="1" ht="47.25" x14ac:dyDescent="0.25">
      <c r="B6072" s="193" t="s">
        <v>1540</v>
      </c>
      <c r="C6072" s="238" t="s">
        <v>1621</v>
      </c>
      <c r="D6072" s="193" t="s">
        <v>1590</v>
      </c>
      <c r="E6072" s="183" t="s">
        <v>676</v>
      </c>
      <c r="F6072" s="183" t="s">
        <v>4924</v>
      </c>
      <c r="G6072" s="183" t="s">
        <v>7</v>
      </c>
      <c r="H6072" s="195" t="s">
        <v>109</v>
      </c>
      <c r="I6072" s="183">
        <v>2027</v>
      </c>
      <c r="J6072" s="183">
        <v>10</v>
      </c>
      <c r="K6072" s="183" t="s">
        <v>100</v>
      </c>
      <c r="L6072" s="183" t="s">
        <v>652</v>
      </c>
      <c r="M6072" s="183" t="s">
        <v>4913</v>
      </c>
      <c r="N6072" s="183" t="s">
        <v>4837</v>
      </c>
      <c r="O6072" s="183">
        <v>1</v>
      </c>
      <c r="P6072" s="183">
        <v>4.92</v>
      </c>
      <c r="Q6072" s="181" t="s">
        <v>99</v>
      </c>
      <c r="R6072" s="181" t="s">
        <v>1547</v>
      </c>
      <c r="S6072" s="239">
        <v>963.68</v>
      </c>
      <c r="T6072" s="181">
        <v>1.86</v>
      </c>
      <c r="U6072" s="239">
        <f>O6072*P6072*S6072*T6072</f>
        <v>8818.8284160000003</v>
      </c>
      <c r="V6072" s="181" t="s">
        <v>7</v>
      </c>
    </row>
    <row r="6073" spans="2:22" s="26" customFormat="1" ht="47.25" x14ac:dyDescent="0.25">
      <c r="B6073" s="193" t="s">
        <v>1540</v>
      </c>
      <c r="C6073" s="238" t="s">
        <v>1621</v>
      </c>
      <c r="D6073" s="193" t="s">
        <v>1590</v>
      </c>
      <c r="E6073" s="183" t="s">
        <v>658</v>
      </c>
      <c r="F6073" s="183" t="s">
        <v>4924</v>
      </c>
      <c r="G6073" s="183" t="s">
        <v>7</v>
      </c>
      <c r="H6073" s="195" t="s">
        <v>109</v>
      </c>
      <c r="I6073" s="183">
        <v>2027</v>
      </c>
      <c r="J6073" s="183">
        <v>10</v>
      </c>
      <c r="K6073" s="183" t="s">
        <v>100</v>
      </c>
      <c r="L6073" s="183" t="s">
        <v>652</v>
      </c>
      <c r="M6073" s="183" t="s">
        <v>4913</v>
      </c>
      <c r="N6073" s="183" t="s">
        <v>4837</v>
      </c>
      <c r="O6073" s="183">
        <v>1</v>
      </c>
      <c r="P6073" s="183">
        <v>4.92</v>
      </c>
      <c r="Q6073" s="181" t="s">
        <v>99</v>
      </c>
      <c r="R6073" s="181" t="s">
        <v>1548</v>
      </c>
      <c r="S6073" s="239">
        <v>949.02</v>
      </c>
      <c r="T6073" s="181">
        <v>1.1100000000000001</v>
      </c>
      <c r="U6073" s="239">
        <f>O6073*P6073*S6073*T6073</f>
        <v>5182.7880240000004</v>
      </c>
      <c r="V6073" s="181" t="s">
        <v>7</v>
      </c>
    </row>
    <row r="6074" spans="2:22" s="26" customFormat="1" ht="47.25" x14ac:dyDescent="0.25">
      <c r="B6074" s="193" t="s">
        <v>1540</v>
      </c>
      <c r="C6074" s="238" t="s">
        <v>1621</v>
      </c>
      <c r="D6074" s="193" t="s">
        <v>1590</v>
      </c>
      <c r="E6074" s="183" t="s">
        <v>2059</v>
      </c>
      <c r="F6074" s="183" t="s">
        <v>4924</v>
      </c>
      <c r="G6074" s="183" t="s">
        <v>7</v>
      </c>
      <c r="H6074" s="195" t="s">
        <v>109</v>
      </c>
      <c r="I6074" s="183">
        <v>2027</v>
      </c>
      <c r="J6074" s="183">
        <v>10</v>
      </c>
      <c r="K6074" s="183" t="s">
        <v>1920</v>
      </c>
      <c r="L6074" s="183" t="s">
        <v>652</v>
      </c>
      <c r="M6074" s="183" t="s">
        <v>4913</v>
      </c>
      <c r="N6074" s="183" t="s">
        <v>4837</v>
      </c>
      <c r="O6074" s="183">
        <v>1</v>
      </c>
      <c r="P6074" s="183">
        <v>4.92</v>
      </c>
      <c r="Q6074" s="181" t="s">
        <v>99</v>
      </c>
      <c r="R6074" s="181" t="s">
        <v>557</v>
      </c>
      <c r="S6074" s="239">
        <v>1529.52</v>
      </c>
      <c r="T6074" s="181">
        <v>1.1100000000000001</v>
      </c>
      <c r="U6074" s="239">
        <f>O6074*P6074*S6074*T6074</f>
        <v>8353.0146240000013</v>
      </c>
      <c r="V6074" s="181" t="s">
        <v>7</v>
      </c>
    </row>
    <row r="6075" spans="2:22" s="26" customFormat="1" ht="47.25" x14ac:dyDescent="0.25">
      <c r="B6075" s="193" t="s">
        <v>1540</v>
      </c>
      <c r="C6075" s="238" t="s">
        <v>1621</v>
      </c>
      <c r="D6075" s="193" t="s">
        <v>1590</v>
      </c>
      <c r="E6075" s="183" t="s">
        <v>5381</v>
      </c>
      <c r="F6075" s="183" t="s">
        <v>4924</v>
      </c>
      <c r="G6075" s="183" t="s">
        <v>7</v>
      </c>
      <c r="H6075" s="195" t="s">
        <v>109</v>
      </c>
      <c r="I6075" s="183">
        <v>2027</v>
      </c>
      <c r="J6075" s="183">
        <v>10</v>
      </c>
      <c r="K6075" s="183" t="s">
        <v>2063</v>
      </c>
      <c r="L6075" s="183" t="s">
        <v>652</v>
      </c>
      <c r="M6075" s="183" t="s">
        <v>4913</v>
      </c>
      <c r="N6075" s="183" t="s">
        <v>4837</v>
      </c>
      <c r="O6075" s="183">
        <v>1</v>
      </c>
      <c r="P6075" s="183">
        <v>1</v>
      </c>
      <c r="Q6075" s="181" t="s">
        <v>1721</v>
      </c>
      <c r="R6075" s="181" t="s">
        <v>1549</v>
      </c>
      <c r="S6075" s="239">
        <v>795.69</v>
      </c>
      <c r="T6075" s="181">
        <v>1</v>
      </c>
      <c r="U6075" s="239">
        <f>O6075*P6075*S6075*T6075</f>
        <v>795.69</v>
      </c>
      <c r="V6075" s="181" t="s">
        <v>7</v>
      </c>
    </row>
    <row r="6076" spans="2:22" s="26" customFormat="1" ht="47.25" x14ac:dyDescent="0.25">
      <c r="B6076" s="193" t="s">
        <v>1540</v>
      </c>
      <c r="C6076" s="238" t="s">
        <v>1621</v>
      </c>
      <c r="D6076" s="193" t="s">
        <v>1590</v>
      </c>
      <c r="E6076" s="183" t="s">
        <v>26</v>
      </c>
      <c r="F6076" s="183" t="s">
        <v>7</v>
      </c>
      <c r="G6076" s="183" t="s">
        <v>7</v>
      </c>
      <c r="H6076" s="183" t="s">
        <v>7</v>
      </c>
      <c r="I6076" s="183" t="s">
        <v>7</v>
      </c>
      <c r="J6076" s="183" t="s">
        <v>7</v>
      </c>
      <c r="K6076" s="183" t="s">
        <v>7</v>
      </c>
      <c r="L6076" s="183" t="s">
        <v>7</v>
      </c>
      <c r="M6076" s="183" t="s">
        <v>7</v>
      </c>
      <c r="N6076" s="183" t="s">
        <v>7</v>
      </c>
      <c r="O6076" s="183" t="s">
        <v>7</v>
      </c>
      <c r="P6076" s="183" t="s">
        <v>7</v>
      </c>
      <c r="Q6076" s="181" t="s">
        <v>7</v>
      </c>
      <c r="R6076" s="181" t="s">
        <v>7</v>
      </c>
      <c r="S6076" s="239" t="s">
        <v>7</v>
      </c>
      <c r="T6076" s="181" t="s">
        <v>7</v>
      </c>
      <c r="U6076" s="239">
        <f>SUM(U6072:U6075)</f>
        <v>23150.321064</v>
      </c>
      <c r="V6076" s="181" t="s">
        <v>7</v>
      </c>
    </row>
    <row r="6077" spans="2:22" s="26" customFormat="1" ht="47.25" x14ac:dyDescent="0.25">
      <c r="B6077" s="193" t="s">
        <v>1540</v>
      </c>
      <c r="C6077" s="238" t="s">
        <v>1622</v>
      </c>
      <c r="D6077" s="193" t="s">
        <v>1591</v>
      </c>
      <c r="E6077" s="183" t="s">
        <v>676</v>
      </c>
      <c r="F6077" s="183" t="s">
        <v>4925</v>
      </c>
      <c r="G6077" s="183" t="s">
        <v>7</v>
      </c>
      <c r="H6077" s="195" t="s">
        <v>109</v>
      </c>
      <c r="I6077" s="183">
        <v>2027</v>
      </c>
      <c r="J6077" s="183">
        <v>10</v>
      </c>
      <c r="K6077" s="183" t="s">
        <v>100</v>
      </c>
      <c r="L6077" s="183" t="s">
        <v>652</v>
      </c>
      <c r="M6077" s="183" t="s">
        <v>4913</v>
      </c>
      <c r="N6077" s="183" t="s">
        <v>4837</v>
      </c>
      <c r="O6077" s="183">
        <v>1</v>
      </c>
      <c r="P6077" s="183">
        <v>6.9820000000000002</v>
      </c>
      <c r="Q6077" s="181" t="s">
        <v>99</v>
      </c>
      <c r="R6077" s="181" t="s">
        <v>1547</v>
      </c>
      <c r="S6077" s="239">
        <v>963.68</v>
      </c>
      <c r="T6077" s="181">
        <v>1.86</v>
      </c>
      <c r="U6077" s="239">
        <f>O6077*P6077*S6077*T6077</f>
        <v>12514.8495936</v>
      </c>
      <c r="V6077" s="181" t="s">
        <v>7</v>
      </c>
    </row>
    <row r="6078" spans="2:22" s="26" customFormat="1" ht="47.25" x14ac:dyDescent="0.25">
      <c r="B6078" s="193" t="s">
        <v>1540</v>
      </c>
      <c r="C6078" s="238" t="s">
        <v>1622</v>
      </c>
      <c r="D6078" s="193" t="s">
        <v>1591</v>
      </c>
      <c r="E6078" s="183" t="s">
        <v>658</v>
      </c>
      <c r="F6078" s="183" t="s">
        <v>4925</v>
      </c>
      <c r="G6078" s="183" t="s">
        <v>7</v>
      </c>
      <c r="H6078" s="195" t="s">
        <v>109</v>
      </c>
      <c r="I6078" s="183">
        <v>2027</v>
      </c>
      <c r="J6078" s="183">
        <v>10</v>
      </c>
      <c r="K6078" s="183" t="s">
        <v>100</v>
      </c>
      <c r="L6078" s="183" t="s">
        <v>652</v>
      </c>
      <c r="M6078" s="183" t="s">
        <v>4913</v>
      </c>
      <c r="N6078" s="183" t="s">
        <v>4837</v>
      </c>
      <c r="O6078" s="183">
        <v>1</v>
      </c>
      <c r="P6078" s="183">
        <v>6.9820000000000002</v>
      </c>
      <c r="Q6078" s="181" t="s">
        <v>99</v>
      </c>
      <c r="R6078" s="181" t="s">
        <v>1548</v>
      </c>
      <c r="S6078" s="239">
        <v>949.02</v>
      </c>
      <c r="T6078" s="181">
        <v>1.1100000000000001</v>
      </c>
      <c r="U6078" s="239">
        <f>O6078*P6078*S6078*T6078</f>
        <v>7354.9239804000008</v>
      </c>
      <c r="V6078" s="181" t="s">
        <v>7</v>
      </c>
    </row>
    <row r="6079" spans="2:22" s="26" customFormat="1" ht="47.25" x14ac:dyDescent="0.25">
      <c r="B6079" s="193" t="s">
        <v>1540</v>
      </c>
      <c r="C6079" s="238" t="s">
        <v>1622</v>
      </c>
      <c r="D6079" s="193" t="s">
        <v>1591</v>
      </c>
      <c r="E6079" s="183" t="s">
        <v>2059</v>
      </c>
      <c r="F6079" s="183" t="s">
        <v>4925</v>
      </c>
      <c r="G6079" s="183" t="s">
        <v>7</v>
      </c>
      <c r="H6079" s="195" t="s">
        <v>109</v>
      </c>
      <c r="I6079" s="183">
        <v>2027</v>
      </c>
      <c r="J6079" s="183">
        <v>10</v>
      </c>
      <c r="K6079" s="183" t="s">
        <v>1920</v>
      </c>
      <c r="L6079" s="183" t="s">
        <v>652</v>
      </c>
      <c r="M6079" s="183" t="s">
        <v>4913</v>
      </c>
      <c r="N6079" s="183" t="s">
        <v>4837</v>
      </c>
      <c r="O6079" s="183">
        <v>1</v>
      </c>
      <c r="P6079" s="183">
        <v>6.9820000000000002</v>
      </c>
      <c r="Q6079" s="181" t="s">
        <v>99</v>
      </c>
      <c r="R6079" s="181" t="s">
        <v>557</v>
      </c>
      <c r="S6079" s="239">
        <v>1529.52</v>
      </c>
      <c r="T6079" s="181">
        <v>1.1100000000000001</v>
      </c>
      <c r="U6079" s="239">
        <f>O6079*P6079*S6079*T6079</f>
        <v>11853.810590400002</v>
      </c>
      <c r="V6079" s="181" t="s">
        <v>7</v>
      </c>
    </row>
    <row r="6080" spans="2:22" s="26" customFormat="1" ht="47.25" x14ac:dyDescent="0.25">
      <c r="B6080" s="193" t="s">
        <v>1540</v>
      </c>
      <c r="C6080" s="238" t="s">
        <v>1622</v>
      </c>
      <c r="D6080" s="193" t="s">
        <v>1591</v>
      </c>
      <c r="E6080" s="183" t="s">
        <v>5381</v>
      </c>
      <c r="F6080" s="183" t="s">
        <v>4925</v>
      </c>
      <c r="G6080" s="183" t="s">
        <v>7</v>
      </c>
      <c r="H6080" s="195" t="s">
        <v>109</v>
      </c>
      <c r="I6080" s="183">
        <v>2027</v>
      </c>
      <c r="J6080" s="183">
        <v>10</v>
      </c>
      <c r="K6080" s="183" t="s">
        <v>4491</v>
      </c>
      <c r="L6080" s="183" t="s">
        <v>652</v>
      </c>
      <c r="M6080" s="183" t="s">
        <v>4913</v>
      </c>
      <c r="N6080" s="183" t="s">
        <v>4837</v>
      </c>
      <c r="O6080" s="183">
        <v>1</v>
      </c>
      <c r="P6080" s="183">
        <v>1</v>
      </c>
      <c r="Q6080" s="181" t="s">
        <v>1721</v>
      </c>
      <c r="R6080" s="181" t="s">
        <v>3408</v>
      </c>
      <c r="S6080" s="239">
        <v>3289.12</v>
      </c>
      <c r="T6080" s="181">
        <v>1</v>
      </c>
      <c r="U6080" s="239">
        <f>O6080*P6080*S6080*T6080</f>
        <v>3289.12</v>
      </c>
      <c r="V6080" s="181" t="s">
        <v>7</v>
      </c>
    </row>
    <row r="6081" spans="2:22" s="26" customFormat="1" ht="47.25" x14ac:dyDescent="0.25">
      <c r="B6081" s="193" t="s">
        <v>1540</v>
      </c>
      <c r="C6081" s="238" t="s">
        <v>1622</v>
      </c>
      <c r="D6081" s="193" t="s">
        <v>1591</v>
      </c>
      <c r="E6081" s="183" t="s">
        <v>26</v>
      </c>
      <c r="F6081" s="183" t="s">
        <v>7</v>
      </c>
      <c r="G6081" s="183" t="s">
        <v>7</v>
      </c>
      <c r="H6081" s="183" t="s">
        <v>7</v>
      </c>
      <c r="I6081" s="183" t="s">
        <v>7</v>
      </c>
      <c r="J6081" s="183" t="s">
        <v>7</v>
      </c>
      <c r="K6081" s="183" t="s">
        <v>7</v>
      </c>
      <c r="L6081" s="183" t="s">
        <v>7</v>
      </c>
      <c r="M6081" s="183" t="s">
        <v>7</v>
      </c>
      <c r="N6081" s="183" t="s">
        <v>7</v>
      </c>
      <c r="O6081" s="183" t="s">
        <v>7</v>
      </c>
      <c r="P6081" s="183" t="s">
        <v>7</v>
      </c>
      <c r="Q6081" s="181" t="s">
        <v>7</v>
      </c>
      <c r="R6081" s="181" t="s">
        <v>7</v>
      </c>
      <c r="S6081" s="239" t="s">
        <v>7</v>
      </c>
      <c r="T6081" s="181" t="s">
        <v>7</v>
      </c>
      <c r="U6081" s="239">
        <f>SUM(U6077:U6080)</f>
        <v>35012.704164400006</v>
      </c>
      <c r="V6081" s="181" t="s">
        <v>7</v>
      </c>
    </row>
    <row r="6082" spans="2:22" s="26" customFormat="1" ht="47.25" x14ac:dyDescent="0.25">
      <c r="B6082" s="193" t="s">
        <v>1540</v>
      </c>
      <c r="C6082" s="238" t="s">
        <v>1623</v>
      </c>
      <c r="D6082" s="193" t="s">
        <v>1592</v>
      </c>
      <c r="E6082" s="183" t="s">
        <v>676</v>
      </c>
      <c r="F6082" s="183" t="s">
        <v>4926</v>
      </c>
      <c r="G6082" s="183" t="s">
        <v>7</v>
      </c>
      <c r="H6082" s="195" t="s">
        <v>109</v>
      </c>
      <c r="I6082" s="183">
        <v>2026</v>
      </c>
      <c r="J6082" s="183">
        <v>10</v>
      </c>
      <c r="K6082" s="183" t="s">
        <v>100</v>
      </c>
      <c r="L6082" s="183" t="s">
        <v>652</v>
      </c>
      <c r="M6082" s="183" t="s">
        <v>4913</v>
      </c>
      <c r="N6082" s="183" t="s">
        <v>4837</v>
      </c>
      <c r="O6082" s="183">
        <v>1</v>
      </c>
      <c r="P6082" s="183">
        <v>31.6</v>
      </c>
      <c r="Q6082" s="181" t="s">
        <v>99</v>
      </c>
      <c r="R6082" s="181" t="s">
        <v>1547</v>
      </c>
      <c r="S6082" s="239">
        <v>963.68</v>
      </c>
      <c r="T6082" s="181">
        <v>1.86</v>
      </c>
      <c r="U6082" s="239">
        <f t="shared" ref="U6082:U6087" si="311">O6082*P6082*S6082*T6082</f>
        <v>56641.255680000002</v>
      </c>
      <c r="V6082" s="181" t="s">
        <v>7</v>
      </c>
    </row>
    <row r="6083" spans="2:22" s="26" customFormat="1" ht="47.25" x14ac:dyDescent="0.25">
      <c r="B6083" s="193" t="s">
        <v>1540</v>
      </c>
      <c r="C6083" s="238" t="s">
        <v>1623</v>
      </c>
      <c r="D6083" s="193" t="s">
        <v>1592</v>
      </c>
      <c r="E6083" s="183" t="s">
        <v>658</v>
      </c>
      <c r="F6083" s="183" t="s">
        <v>4926</v>
      </c>
      <c r="G6083" s="183" t="s">
        <v>7</v>
      </c>
      <c r="H6083" s="195" t="s">
        <v>109</v>
      </c>
      <c r="I6083" s="183">
        <v>2026</v>
      </c>
      <c r="J6083" s="183">
        <v>10</v>
      </c>
      <c r="K6083" s="183" t="s">
        <v>100</v>
      </c>
      <c r="L6083" s="183" t="s">
        <v>652</v>
      </c>
      <c r="M6083" s="183" t="s">
        <v>4913</v>
      </c>
      <c r="N6083" s="183" t="s">
        <v>4837</v>
      </c>
      <c r="O6083" s="183">
        <v>1</v>
      </c>
      <c r="P6083" s="183">
        <v>31.6</v>
      </c>
      <c r="Q6083" s="181" t="s">
        <v>99</v>
      </c>
      <c r="R6083" s="181" t="s">
        <v>1548</v>
      </c>
      <c r="S6083" s="239">
        <v>949.02</v>
      </c>
      <c r="T6083" s="181">
        <v>1.1100000000000001</v>
      </c>
      <c r="U6083" s="239">
        <f t="shared" si="311"/>
        <v>33287.825519999999</v>
      </c>
      <c r="V6083" s="181" t="s">
        <v>7</v>
      </c>
    </row>
    <row r="6084" spans="2:22" s="26" customFormat="1" ht="47.25" x14ac:dyDescent="0.25">
      <c r="B6084" s="193" t="s">
        <v>1540</v>
      </c>
      <c r="C6084" s="238" t="s">
        <v>1623</v>
      </c>
      <c r="D6084" s="193" t="s">
        <v>1592</v>
      </c>
      <c r="E6084" s="183" t="s">
        <v>2059</v>
      </c>
      <c r="F6084" s="183" t="s">
        <v>4926</v>
      </c>
      <c r="G6084" s="183" t="s">
        <v>7</v>
      </c>
      <c r="H6084" s="195" t="s">
        <v>109</v>
      </c>
      <c r="I6084" s="183">
        <v>2026</v>
      </c>
      <c r="J6084" s="183">
        <v>10</v>
      </c>
      <c r="K6084" s="183" t="s">
        <v>1920</v>
      </c>
      <c r="L6084" s="183" t="s">
        <v>652</v>
      </c>
      <c r="M6084" s="183" t="s">
        <v>4913</v>
      </c>
      <c r="N6084" s="183" t="s">
        <v>4837</v>
      </c>
      <c r="O6084" s="183">
        <v>1</v>
      </c>
      <c r="P6084" s="183">
        <v>31.6</v>
      </c>
      <c r="Q6084" s="181" t="s">
        <v>99</v>
      </c>
      <c r="R6084" s="181" t="s">
        <v>557</v>
      </c>
      <c r="S6084" s="239">
        <v>1529.52</v>
      </c>
      <c r="T6084" s="181">
        <v>1.1100000000000001</v>
      </c>
      <c r="U6084" s="239">
        <f t="shared" si="311"/>
        <v>53649.443520000008</v>
      </c>
      <c r="V6084" s="181" t="s">
        <v>7</v>
      </c>
    </row>
    <row r="6085" spans="2:22" s="26" customFormat="1" ht="63" x14ac:dyDescent="0.25">
      <c r="B6085" s="193" t="s">
        <v>1540</v>
      </c>
      <c r="C6085" s="238" t="s">
        <v>1623</v>
      </c>
      <c r="D6085" s="193" t="s">
        <v>1592</v>
      </c>
      <c r="E6085" s="183" t="s">
        <v>3417</v>
      </c>
      <c r="F6085" s="183" t="s">
        <v>4927</v>
      </c>
      <c r="G6085" s="183" t="s">
        <v>7</v>
      </c>
      <c r="H6085" s="195" t="s">
        <v>109</v>
      </c>
      <c r="I6085" s="183">
        <v>2026</v>
      </c>
      <c r="J6085" s="183">
        <v>10</v>
      </c>
      <c r="K6085" s="183" t="s">
        <v>5442</v>
      </c>
      <c r="L6085" s="183" t="s">
        <v>652</v>
      </c>
      <c r="M6085" s="183" t="s">
        <v>4913</v>
      </c>
      <c r="N6085" s="183" t="s">
        <v>4837</v>
      </c>
      <c r="O6085" s="183">
        <v>1</v>
      </c>
      <c r="P6085" s="183">
        <v>22</v>
      </c>
      <c r="Q6085" s="181" t="s">
        <v>193</v>
      </c>
      <c r="R6085" s="181" t="s">
        <v>552</v>
      </c>
      <c r="S6085" s="239">
        <v>2246.6999999999998</v>
      </c>
      <c r="T6085" s="181">
        <v>1.28</v>
      </c>
      <c r="U6085" s="239">
        <f t="shared" si="311"/>
        <v>63267.071999999993</v>
      </c>
      <c r="V6085" s="181" t="s">
        <v>7</v>
      </c>
    </row>
    <row r="6086" spans="2:22" s="26" customFormat="1" ht="47.25" x14ac:dyDescent="0.25">
      <c r="B6086" s="193" t="s">
        <v>1540</v>
      </c>
      <c r="C6086" s="238" t="s">
        <v>1623</v>
      </c>
      <c r="D6086" s="193" t="s">
        <v>1592</v>
      </c>
      <c r="E6086" s="183" t="s">
        <v>4126</v>
      </c>
      <c r="F6086" s="183" t="s">
        <v>4926</v>
      </c>
      <c r="G6086" s="183" t="s">
        <v>7</v>
      </c>
      <c r="H6086" s="195" t="s">
        <v>109</v>
      </c>
      <c r="I6086" s="183">
        <v>2026</v>
      </c>
      <c r="J6086" s="183">
        <v>10</v>
      </c>
      <c r="K6086" s="183" t="s">
        <v>4127</v>
      </c>
      <c r="L6086" s="183" t="s">
        <v>652</v>
      </c>
      <c r="M6086" s="183" t="s">
        <v>4913</v>
      </c>
      <c r="N6086" s="183" t="s">
        <v>4837</v>
      </c>
      <c r="O6086" s="183">
        <v>1</v>
      </c>
      <c r="P6086" s="183">
        <v>527</v>
      </c>
      <c r="Q6086" s="181" t="s">
        <v>160</v>
      </c>
      <c r="R6086" s="181" t="s">
        <v>4128</v>
      </c>
      <c r="S6086" s="239">
        <v>12.24</v>
      </c>
      <c r="T6086" s="181">
        <v>1.1100000000000001</v>
      </c>
      <c r="U6086" s="239">
        <f t="shared" si="311"/>
        <v>7160.0328000000009</v>
      </c>
      <c r="V6086" s="181" t="s">
        <v>7</v>
      </c>
    </row>
    <row r="6087" spans="2:22" s="26" customFormat="1" ht="47.25" x14ac:dyDescent="0.25">
      <c r="B6087" s="193" t="s">
        <v>1540</v>
      </c>
      <c r="C6087" s="238" t="s">
        <v>1623</v>
      </c>
      <c r="D6087" s="193" t="s">
        <v>1592</v>
      </c>
      <c r="E6087" s="183" t="s">
        <v>5381</v>
      </c>
      <c r="F6087" s="183" t="s">
        <v>4926</v>
      </c>
      <c r="G6087" s="183" t="s">
        <v>7</v>
      </c>
      <c r="H6087" s="195" t="s">
        <v>109</v>
      </c>
      <c r="I6087" s="183">
        <v>2026</v>
      </c>
      <c r="J6087" s="183">
        <v>10</v>
      </c>
      <c r="K6087" s="183" t="s">
        <v>4491</v>
      </c>
      <c r="L6087" s="183" t="s">
        <v>652</v>
      </c>
      <c r="M6087" s="183" t="s">
        <v>4913</v>
      </c>
      <c r="N6087" s="183" t="s">
        <v>4837</v>
      </c>
      <c r="O6087" s="183">
        <v>1</v>
      </c>
      <c r="P6087" s="183">
        <v>1</v>
      </c>
      <c r="Q6087" s="181" t="s">
        <v>1721</v>
      </c>
      <c r="R6087" s="181" t="s">
        <v>3408</v>
      </c>
      <c r="S6087" s="239">
        <v>3289.12</v>
      </c>
      <c r="T6087" s="181">
        <v>1</v>
      </c>
      <c r="U6087" s="239">
        <f t="shared" si="311"/>
        <v>3289.12</v>
      </c>
      <c r="V6087" s="181" t="s">
        <v>7</v>
      </c>
    </row>
    <row r="6088" spans="2:22" s="26" customFormat="1" ht="47.25" x14ac:dyDescent="0.25">
      <c r="B6088" s="193" t="s">
        <v>1540</v>
      </c>
      <c r="C6088" s="238" t="s">
        <v>1623</v>
      </c>
      <c r="D6088" s="193" t="s">
        <v>1592</v>
      </c>
      <c r="E6088" s="183" t="s">
        <v>26</v>
      </c>
      <c r="F6088" s="183" t="s">
        <v>7</v>
      </c>
      <c r="G6088" s="183" t="s">
        <v>7</v>
      </c>
      <c r="H6088" s="183" t="s">
        <v>7</v>
      </c>
      <c r="I6088" s="183" t="s">
        <v>7</v>
      </c>
      <c r="J6088" s="183" t="s">
        <v>7</v>
      </c>
      <c r="K6088" s="183" t="s">
        <v>7</v>
      </c>
      <c r="L6088" s="183" t="s">
        <v>7</v>
      </c>
      <c r="M6088" s="183" t="s">
        <v>7</v>
      </c>
      <c r="N6088" s="183" t="s">
        <v>7</v>
      </c>
      <c r="O6088" s="183" t="s">
        <v>7</v>
      </c>
      <c r="P6088" s="183" t="s">
        <v>7</v>
      </c>
      <c r="Q6088" s="181" t="s">
        <v>7</v>
      </c>
      <c r="R6088" s="181" t="s">
        <v>7</v>
      </c>
      <c r="S6088" s="239" t="s">
        <v>7</v>
      </c>
      <c r="T6088" s="181" t="s">
        <v>7</v>
      </c>
      <c r="U6088" s="239">
        <f>SUM(U6082:U6087)</f>
        <v>217294.74952000001</v>
      </c>
      <c r="V6088" s="181" t="s">
        <v>7</v>
      </c>
    </row>
    <row r="6089" spans="2:22" s="26" customFormat="1" ht="47.25" x14ac:dyDescent="0.25">
      <c r="B6089" s="193" t="s">
        <v>1540</v>
      </c>
      <c r="C6089" s="238" t="s">
        <v>1624</v>
      </c>
      <c r="D6089" s="193" t="s">
        <v>1593</v>
      </c>
      <c r="E6089" s="183" t="s">
        <v>676</v>
      </c>
      <c r="F6089" s="183" t="s">
        <v>4928</v>
      </c>
      <c r="G6089" s="183" t="s">
        <v>7</v>
      </c>
      <c r="H6089" s="195" t="s">
        <v>109</v>
      </c>
      <c r="I6089" s="183">
        <v>2026</v>
      </c>
      <c r="J6089" s="183">
        <v>10</v>
      </c>
      <c r="K6089" s="183" t="s">
        <v>100</v>
      </c>
      <c r="L6089" s="183" t="s">
        <v>652</v>
      </c>
      <c r="M6089" s="183" t="s">
        <v>4913</v>
      </c>
      <c r="N6089" s="183" t="s">
        <v>4837</v>
      </c>
      <c r="O6089" s="183">
        <v>1</v>
      </c>
      <c r="P6089" s="183">
        <v>25.2</v>
      </c>
      <c r="Q6089" s="181" t="s">
        <v>99</v>
      </c>
      <c r="R6089" s="181" t="s">
        <v>1547</v>
      </c>
      <c r="S6089" s="239">
        <v>963.68</v>
      </c>
      <c r="T6089" s="181">
        <v>1.86</v>
      </c>
      <c r="U6089" s="239">
        <f t="shared" ref="U6089:U6094" si="312">O6089*P6089*S6089*T6089</f>
        <v>45169.608959999998</v>
      </c>
      <c r="V6089" s="181" t="s">
        <v>7</v>
      </c>
    </row>
    <row r="6090" spans="2:22" s="26" customFormat="1" ht="47.25" x14ac:dyDescent="0.25">
      <c r="B6090" s="193" t="s">
        <v>1540</v>
      </c>
      <c r="C6090" s="238" t="s">
        <v>1624</v>
      </c>
      <c r="D6090" s="193" t="s">
        <v>1593</v>
      </c>
      <c r="E6090" s="183" t="s">
        <v>658</v>
      </c>
      <c r="F6090" s="183" t="s">
        <v>4928</v>
      </c>
      <c r="G6090" s="183" t="s">
        <v>7</v>
      </c>
      <c r="H6090" s="195" t="s">
        <v>109</v>
      </c>
      <c r="I6090" s="183">
        <v>2026</v>
      </c>
      <c r="J6090" s="183">
        <v>10</v>
      </c>
      <c r="K6090" s="183" t="s">
        <v>100</v>
      </c>
      <c r="L6090" s="183" t="s">
        <v>652</v>
      </c>
      <c r="M6090" s="183" t="s">
        <v>4913</v>
      </c>
      <c r="N6090" s="183" t="s">
        <v>4837</v>
      </c>
      <c r="O6090" s="183">
        <v>1</v>
      </c>
      <c r="P6090" s="183">
        <v>25.2</v>
      </c>
      <c r="Q6090" s="181" t="s">
        <v>99</v>
      </c>
      <c r="R6090" s="181" t="s">
        <v>1548</v>
      </c>
      <c r="S6090" s="239">
        <v>949.02</v>
      </c>
      <c r="T6090" s="181">
        <v>1.1100000000000001</v>
      </c>
      <c r="U6090" s="239">
        <f t="shared" si="312"/>
        <v>26545.987440000001</v>
      </c>
      <c r="V6090" s="181" t="s">
        <v>7</v>
      </c>
    </row>
    <row r="6091" spans="2:22" s="26" customFormat="1" ht="47.25" x14ac:dyDescent="0.25">
      <c r="B6091" s="193" t="s">
        <v>1540</v>
      </c>
      <c r="C6091" s="238" t="s">
        <v>1624</v>
      </c>
      <c r="D6091" s="193" t="s">
        <v>1593</v>
      </c>
      <c r="E6091" s="183" t="s">
        <v>2059</v>
      </c>
      <c r="F6091" s="183" t="s">
        <v>4928</v>
      </c>
      <c r="G6091" s="183" t="s">
        <v>7</v>
      </c>
      <c r="H6091" s="195" t="s">
        <v>109</v>
      </c>
      <c r="I6091" s="183">
        <v>2026</v>
      </c>
      <c r="J6091" s="183">
        <v>10</v>
      </c>
      <c r="K6091" s="183" t="s">
        <v>1920</v>
      </c>
      <c r="L6091" s="183" t="s">
        <v>652</v>
      </c>
      <c r="M6091" s="183" t="s">
        <v>4913</v>
      </c>
      <c r="N6091" s="183" t="s">
        <v>4837</v>
      </c>
      <c r="O6091" s="183">
        <v>1</v>
      </c>
      <c r="P6091" s="183">
        <v>25.2</v>
      </c>
      <c r="Q6091" s="181" t="s">
        <v>99</v>
      </c>
      <c r="R6091" s="181" t="s">
        <v>557</v>
      </c>
      <c r="S6091" s="239">
        <v>1529.52</v>
      </c>
      <c r="T6091" s="181">
        <v>1.1100000000000001</v>
      </c>
      <c r="U6091" s="239">
        <f t="shared" si="312"/>
        <v>42783.733439999996</v>
      </c>
      <c r="V6091" s="181" t="s">
        <v>7</v>
      </c>
    </row>
    <row r="6092" spans="2:22" s="26" customFormat="1" ht="63" x14ac:dyDescent="0.25">
      <c r="B6092" s="193" t="s">
        <v>1540</v>
      </c>
      <c r="C6092" s="238" t="s">
        <v>1624</v>
      </c>
      <c r="D6092" s="193" t="s">
        <v>1593</v>
      </c>
      <c r="E6092" s="183" t="s">
        <v>3417</v>
      </c>
      <c r="F6092" s="183" t="s">
        <v>4929</v>
      </c>
      <c r="G6092" s="183" t="s">
        <v>7</v>
      </c>
      <c r="H6092" s="195" t="s">
        <v>109</v>
      </c>
      <c r="I6092" s="183">
        <v>2026</v>
      </c>
      <c r="J6092" s="183">
        <v>10</v>
      </c>
      <c r="K6092" s="183" t="s">
        <v>5442</v>
      </c>
      <c r="L6092" s="183" t="s">
        <v>652</v>
      </c>
      <c r="M6092" s="183" t="s">
        <v>4913</v>
      </c>
      <c r="N6092" s="183" t="s">
        <v>4837</v>
      </c>
      <c r="O6092" s="183">
        <v>1</v>
      </c>
      <c r="P6092" s="183">
        <v>34</v>
      </c>
      <c r="Q6092" s="181" t="s">
        <v>193</v>
      </c>
      <c r="R6092" s="181" t="s">
        <v>552</v>
      </c>
      <c r="S6092" s="239">
        <v>2246.6999999999998</v>
      </c>
      <c r="T6092" s="181">
        <v>1.28</v>
      </c>
      <c r="U6092" s="239">
        <f t="shared" si="312"/>
        <v>97776.383999999991</v>
      </c>
      <c r="V6092" s="181" t="s">
        <v>7</v>
      </c>
    </row>
    <row r="6093" spans="2:22" s="26" customFormat="1" ht="47.25" x14ac:dyDescent="0.25">
      <c r="B6093" s="193" t="s">
        <v>1540</v>
      </c>
      <c r="C6093" s="238" t="s">
        <v>1624</v>
      </c>
      <c r="D6093" s="193" t="s">
        <v>1593</v>
      </c>
      <c r="E6093" s="183" t="s">
        <v>4126</v>
      </c>
      <c r="F6093" s="183" t="s">
        <v>4928</v>
      </c>
      <c r="G6093" s="183" t="s">
        <v>7</v>
      </c>
      <c r="H6093" s="195" t="s">
        <v>109</v>
      </c>
      <c r="I6093" s="183">
        <v>2026</v>
      </c>
      <c r="J6093" s="183">
        <v>10</v>
      </c>
      <c r="K6093" s="183" t="s">
        <v>4127</v>
      </c>
      <c r="L6093" s="183" t="s">
        <v>652</v>
      </c>
      <c r="M6093" s="183" t="s">
        <v>4913</v>
      </c>
      <c r="N6093" s="183" t="s">
        <v>4837</v>
      </c>
      <c r="O6093" s="183">
        <v>1</v>
      </c>
      <c r="P6093" s="183">
        <v>420</v>
      </c>
      <c r="Q6093" s="181" t="s">
        <v>160</v>
      </c>
      <c r="R6093" s="181" t="s">
        <v>4128</v>
      </c>
      <c r="S6093" s="239">
        <v>12.24</v>
      </c>
      <c r="T6093" s="181">
        <v>1.1100000000000001</v>
      </c>
      <c r="U6093" s="239">
        <f t="shared" si="312"/>
        <v>5706.2880000000005</v>
      </c>
      <c r="V6093" s="181" t="s">
        <v>7</v>
      </c>
    </row>
    <row r="6094" spans="2:22" s="26" customFormat="1" ht="47.25" x14ac:dyDescent="0.25">
      <c r="B6094" s="193" t="s">
        <v>1540</v>
      </c>
      <c r="C6094" s="238" t="s">
        <v>1624</v>
      </c>
      <c r="D6094" s="193" t="s">
        <v>1593</v>
      </c>
      <c r="E6094" s="183" t="s">
        <v>5381</v>
      </c>
      <c r="F6094" s="183" t="s">
        <v>4928</v>
      </c>
      <c r="G6094" s="183" t="s">
        <v>7</v>
      </c>
      <c r="H6094" s="195" t="s">
        <v>109</v>
      </c>
      <c r="I6094" s="183">
        <v>2026</v>
      </c>
      <c r="J6094" s="183">
        <v>10</v>
      </c>
      <c r="K6094" s="183" t="s">
        <v>4491</v>
      </c>
      <c r="L6094" s="183" t="s">
        <v>652</v>
      </c>
      <c r="M6094" s="183" t="s">
        <v>4913</v>
      </c>
      <c r="N6094" s="183" t="s">
        <v>4837</v>
      </c>
      <c r="O6094" s="183">
        <v>1</v>
      </c>
      <c r="P6094" s="183">
        <v>1</v>
      </c>
      <c r="Q6094" s="181" t="s">
        <v>1721</v>
      </c>
      <c r="R6094" s="181" t="s">
        <v>3408</v>
      </c>
      <c r="S6094" s="239">
        <v>3289.12</v>
      </c>
      <c r="T6094" s="181">
        <v>1</v>
      </c>
      <c r="U6094" s="239">
        <f t="shared" si="312"/>
        <v>3289.12</v>
      </c>
      <c r="V6094" s="181" t="s">
        <v>7</v>
      </c>
    </row>
    <row r="6095" spans="2:22" s="26" customFormat="1" ht="47.25" x14ac:dyDescent="0.25">
      <c r="B6095" s="193" t="s">
        <v>1540</v>
      </c>
      <c r="C6095" s="238" t="s">
        <v>1624</v>
      </c>
      <c r="D6095" s="193" t="s">
        <v>1593</v>
      </c>
      <c r="E6095" s="183" t="s">
        <v>26</v>
      </c>
      <c r="F6095" s="183" t="s">
        <v>7</v>
      </c>
      <c r="G6095" s="183" t="s">
        <v>7</v>
      </c>
      <c r="H6095" s="183" t="s">
        <v>7</v>
      </c>
      <c r="I6095" s="183" t="s">
        <v>7</v>
      </c>
      <c r="J6095" s="183" t="s">
        <v>7</v>
      </c>
      <c r="K6095" s="183" t="s">
        <v>7</v>
      </c>
      <c r="L6095" s="183" t="s">
        <v>7</v>
      </c>
      <c r="M6095" s="183" t="s">
        <v>7</v>
      </c>
      <c r="N6095" s="183" t="s">
        <v>7</v>
      </c>
      <c r="O6095" s="183" t="s">
        <v>7</v>
      </c>
      <c r="P6095" s="183" t="s">
        <v>7</v>
      </c>
      <c r="Q6095" s="181" t="s">
        <v>7</v>
      </c>
      <c r="R6095" s="181" t="s">
        <v>7</v>
      </c>
      <c r="S6095" s="239" t="s">
        <v>7</v>
      </c>
      <c r="T6095" s="181" t="s">
        <v>7</v>
      </c>
      <c r="U6095" s="239">
        <f>SUM(U6089:U6094)</f>
        <v>221271.12183999998</v>
      </c>
      <c r="V6095" s="181" t="s">
        <v>7</v>
      </c>
    </row>
    <row r="6096" spans="2:22" s="26" customFormat="1" ht="63" x14ac:dyDescent="0.25">
      <c r="B6096" s="193" t="s">
        <v>1540</v>
      </c>
      <c r="C6096" s="238" t="s">
        <v>1625</v>
      </c>
      <c r="D6096" s="193" t="s">
        <v>1594</v>
      </c>
      <c r="E6096" s="183" t="s">
        <v>676</v>
      </c>
      <c r="F6096" s="183" t="s">
        <v>4930</v>
      </c>
      <c r="G6096" s="183" t="s">
        <v>7</v>
      </c>
      <c r="H6096" s="195" t="s">
        <v>109</v>
      </c>
      <c r="I6096" s="183">
        <v>2026</v>
      </c>
      <c r="J6096" s="183">
        <v>10</v>
      </c>
      <c r="K6096" s="183" t="s">
        <v>100</v>
      </c>
      <c r="L6096" s="183" t="s">
        <v>652</v>
      </c>
      <c r="M6096" s="183" t="s">
        <v>4913</v>
      </c>
      <c r="N6096" s="183" t="s">
        <v>4837</v>
      </c>
      <c r="O6096" s="183">
        <v>1</v>
      </c>
      <c r="P6096" s="183">
        <v>8.3010000000000002</v>
      </c>
      <c r="Q6096" s="181" t="s">
        <v>99</v>
      </c>
      <c r="R6096" s="181" t="s">
        <v>1547</v>
      </c>
      <c r="S6096" s="239">
        <v>963.68</v>
      </c>
      <c r="T6096" s="181">
        <v>1.86</v>
      </c>
      <c r="U6096" s="239">
        <f t="shared" ref="U6096:U6101" si="313">O6096*P6096*S6096*T6096</f>
        <v>14879.084284800001</v>
      </c>
      <c r="V6096" s="181" t="s">
        <v>7</v>
      </c>
    </row>
    <row r="6097" spans="2:22" s="26" customFormat="1" ht="63" x14ac:dyDescent="0.25">
      <c r="B6097" s="193" t="s">
        <v>1540</v>
      </c>
      <c r="C6097" s="238" t="s">
        <v>1625</v>
      </c>
      <c r="D6097" s="193" t="s">
        <v>1594</v>
      </c>
      <c r="E6097" s="183" t="s">
        <v>658</v>
      </c>
      <c r="F6097" s="183" t="s">
        <v>4930</v>
      </c>
      <c r="G6097" s="183" t="s">
        <v>7</v>
      </c>
      <c r="H6097" s="195" t="s">
        <v>109</v>
      </c>
      <c r="I6097" s="183">
        <v>2026</v>
      </c>
      <c r="J6097" s="183">
        <v>10</v>
      </c>
      <c r="K6097" s="183" t="s">
        <v>100</v>
      </c>
      <c r="L6097" s="183" t="s">
        <v>652</v>
      </c>
      <c r="M6097" s="183" t="s">
        <v>4913</v>
      </c>
      <c r="N6097" s="183" t="s">
        <v>4837</v>
      </c>
      <c r="O6097" s="183">
        <v>1</v>
      </c>
      <c r="P6097" s="183">
        <v>8.3010000000000002</v>
      </c>
      <c r="Q6097" s="181" t="s">
        <v>99</v>
      </c>
      <c r="R6097" s="181" t="s">
        <v>1548</v>
      </c>
      <c r="S6097" s="239">
        <v>949.02</v>
      </c>
      <c r="T6097" s="181">
        <v>1.1100000000000001</v>
      </c>
      <c r="U6097" s="239">
        <f t="shared" si="313"/>
        <v>8744.3746722000014</v>
      </c>
      <c r="V6097" s="181" t="s">
        <v>7</v>
      </c>
    </row>
    <row r="6098" spans="2:22" s="26" customFormat="1" ht="63" x14ac:dyDescent="0.25">
      <c r="B6098" s="193" t="s">
        <v>1540</v>
      </c>
      <c r="C6098" s="238" t="s">
        <v>1625</v>
      </c>
      <c r="D6098" s="193" t="s">
        <v>1594</v>
      </c>
      <c r="E6098" s="183" t="s">
        <v>2059</v>
      </c>
      <c r="F6098" s="183" t="s">
        <v>4930</v>
      </c>
      <c r="G6098" s="183" t="s">
        <v>7</v>
      </c>
      <c r="H6098" s="195" t="s">
        <v>109</v>
      </c>
      <c r="I6098" s="183">
        <v>2026</v>
      </c>
      <c r="J6098" s="183">
        <v>10</v>
      </c>
      <c r="K6098" s="183" t="s">
        <v>1920</v>
      </c>
      <c r="L6098" s="183" t="s">
        <v>652</v>
      </c>
      <c r="M6098" s="183" t="s">
        <v>4913</v>
      </c>
      <c r="N6098" s="183" t="s">
        <v>4837</v>
      </c>
      <c r="O6098" s="183">
        <v>1</v>
      </c>
      <c r="P6098" s="183">
        <v>8.3010000000000002</v>
      </c>
      <c r="Q6098" s="181" t="s">
        <v>99</v>
      </c>
      <c r="R6098" s="181" t="s">
        <v>557</v>
      </c>
      <c r="S6098" s="239">
        <v>1529.52</v>
      </c>
      <c r="T6098" s="181">
        <v>1.1100000000000001</v>
      </c>
      <c r="U6098" s="239">
        <f t="shared" si="313"/>
        <v>14093.165527200001</v>
      </c>
      <c r="V6098" s="181" t="s">
        <v>7</v>
      </c>
    </row>
    <row r="6099" spans="2:22" s="26" customFormat="1" ht="78.75" x14ac:dyDescent="0.25">
      <c r="B6099" s="193" t="s">
        <v>1540</v>
      </c>
      <c r="C6099" s="238" t="s">
        <v>1625</v>
      </c>
      <c r="D6099" s="193" t="s">
        <v>1594</v>
      </c>
      <c r="E6099" s="183" t="s">
        <v>3417</v>
      </c>
      <c r="F6099" s="183" t="s">
        <v>4931</v>
      </c>
      <c r="G6099" s="183" t="s">
        <v>7</v>
      </c>
      <c r="H6099" s="195" t="s">
        <v>109</v>
      </c>
      <c r="I6099" s="183">
        <v>2026</v>
      </c>
      <c r="J6099" s="183">
        <v>10</v>
      </c>
      <c r="K6099" s="183" t="s">
        <v>5442</v>
      </c>
      <c r="L6099" s="183" t="s">
        <v>652</v>
      </c>
      <c r="M6099" s="183" t="s">
        <v>4913</v>
      </c>
      <c r="N6099" s="183" t="s">
        <v>4837</v>
      </c>
      <c r="O6099" s="183">
        <v>1</v>
      </c>
      <c r="P6099" s="183">
        <v>47</v>
      </c>
      <c r="Q6099" s="181" t="s">
        <v>193</v>
      </c>
      <c r="R6099" s="181" t="s">
        <v>552</v>
      </c>
      <c r="S6099" s="239">
        <v>2246.6999999999998</v>
      </c>
      <c r="T6099" s="181">
        <v>1.28</v>
      </c>
      <c r="U6099" s="239">
        <f t="shared" si="313"/>
        <v>135161.47200000001</v>
      </c>
      <c r="V6099" s="181" t="s">
        <v>7</v>
      </c>
    </row>
    <row r="6100" spans="2:22" s="26" customFormat="1" ht="63" x14ac:dyDescent="0.25">
      <c r="B6100" s="193" t="s">
        <v>1540</v>
      </c>
      <c r="C6100" s="238" t="s">
        <v>1625</v>
      </c>
      <c r="D6100" s="193" t="s">
        <v>1594</v>
      </c>
      <c r="E6100" s="183" t="s">
        <v>4126</v>
      </c>
      <c r="F6100" s="183" t="s">
        <v>4930</v>
      </c>
      <c r="G6100" s="183" t="s">
        <v>7</v>
      </c>
      <c r="H6100" s="195" t="s">
        <v>109</v>
      </c>
      <c r="I6100" s="183">
        <v>2026</v>
      </c>
      <c r="J6100" s="183">
        <v>10</v>
      </c>
      <c r="K6100" s="183" t="s">
        <v>4127</v>
      </c>
      <c r="L6100" s="183" t="s">
        <v>652</v>
      </c>
      <c r="M6100" s="183" t="s">
        <v>4913</v>
      </c>
      <c r="N6100" s="183" t="s">
        <v>4837</v>
      </c>
      <c r="O6100" s="183">
        <v>1</v>
      </c>
      <c r="P6100" s="183">
        <v>135</v>
      </c>
      <c r="Q6100" s="181" t="s">
        <v>160</v>
      </c>
      <c r="R6100" s="181" t="s">
        <v>4128</v>
      </c>
      <c r="S6100" s="239">
        <v>12.24</v>
      </c>
      <c r="T6100" s="181">
        <v>1.1100000000000001</v>
      </c>
      <c r="U6100" s="239">
        <f t="shared" si="313"/>
        <v>1834.1640000000002</v>
      </c>
      <c r="V6100" s="181" t="s">
        <v>7</v>
      </c>
    </row>
    <row r="6101" spans="2:22" s="26" customFormat="1" ht="63" x14ac:dyDescent="0.25">
      <c r="B6101" s="193" t="s">
        <v>1540</v>
      </c>
      <c r="C6101" s="238" t="s">
        <v>1625</v>
      </c>
      <c r="D6101" s="193" t="s">
        <v>1594</v>
      </c>
      <c r="E6101" s="183" t="s">
        <v>5381</v>
      </c>
      <c r="F6101" s="183" t="s">
        <v>4930</v>
      </c>
      <c r="G6101" s="183" t="s">
        <v>7</v>
      </c>
      <c r="H6101" s="195" t="s">
        <v>109</v>
      </c>
      <c r="I6101" s="183">
        <v>2026</v>
      </c>
      <c r="J6101" s="183">
        <v>10</v>
      </c>
      <c r="K6101" s="183" t="s">
        <v>4491</v>
      </c>
      <c r="L6101" s="183" t="s">
        <v>652</v>
      </c>
      <c r="M6101" s="183" t="s">
        <v>4913</v>
      </c>
      <c r="N6101" s="183" t="s">
        <v>4837</v>
      </c>
      <c r="O6101" s="183">
        <v>1</v>
      </c>
      <c r="P6101" s="183">
        <v>1</v>
      </c>
      <c r="Q6101" s="181" t="s">
        <v>1721</v>
      </c>
      <c r="R6101" s="181" t="s">
        <v>3408</v>
      </c>
      <c r="S6101" s="239">
        <v>3289.12</v>
      </c>
      <c r="T6101" s="181">
        <v>1</v>
      </c>
      <c r="U6101" s="239">
        <f t="shared" si="313"/>
        <v>3289.12</v>
      </c>
      <c r="V6101" s="181" t="s">
        <v>7</v>
      </c>
    </row>
    <row r="6102" spans="2:22" s="26" customFormat="1" ht="47.25" x14ac:dyDescent="0.25">
      <c r="B6102" s="193" t="s">
        <v>1540</v>
      </c>
      <c r="C6102" s="238" t="s">
        <v>1625</v>
      </c>
      <c r="D6102" s="193" t="s">
        <v>1594</v>
      </c>
      <c r="E6102" s="183" t="s">
        <v>26</v>
      </c>
      <c r="F6102" s="183" t="s">
        <v>7</v>
      </c>
      <c r="G6102" s="183" t="s">
        <v>7</v>
      </c>
      <c r="H6102" s="183" t="s">
        <v>7</v>
      </c>
      <c r="I6102" s="183" t="s">
        <v>7</v>
      </c>
      <c r="J6102" s="183" t="s">
        <v>7</v>
      </c>
      <c r="K6102" s="183" t="s">
        <v>7</v>
      </c>
      <c r="L6102" s="183" t="s">
        <v>7</v>
      </c>
      <c r="M6102" s="183" t="s">
        <v>7</v>
      </c>
      <c r="N6102" s="183" t="s">
        <v>7</v>
      </c>
      <c r="O6102" s="183" t="s">
        <v>7</v>
      </c>
      <c r="P6102" s="183" t="s">
        <v>7</v>
      </c>
      <c r="Q6102" s="181" t="s">
        <v>7</v>
      </c>
      <c r="R6102" s="181" t="s">
        <v>7</v>
      </c>
      <c r="S6102" s="239" t="s">
        <v>7</v>
      </c>
      <c r="T6102" s="181" t="s">
        <v>7</v>
      </c>
      <c r="U6102" s="239">
        <f>SUM(U6096:U6101)</f>
        <v>178001.3804842</v>
      </c>
      <c r="V6102" s="181" t="s">
        <v>7</v>
      </c>
    </row>
    <row r="6103" spans="2:22" s="26" customFormat="1" ht="47.25" x14ac:dyDescent="0.25">
      <c r="B6103" s="193" t="s">
        <v>1540</v>
      </c>
      <c r="C6103" s="238" t="s">
        <v>1626</v>
      </c>
      <c r="D6103" s="193" t="s">
        <v>1595</v>
      </c>
      <c r="E6103" s="183" t="s">
        <v>676</v>
      </c>
      <c r="F6103" s="183" t="s">
        <v>4932</v>
      </c>
      <c r="G6103" s="183" t="s">
        <v>7</v>
      </c>
      <c r="H6103" s="195" t="s">
        <v>109</v>
      </c>
      <c r="I6103" s="183">
        <v>2026</v>
      </c>
      <c r="J6103" s="183">
        <v>10</v>
      </c>
      <c r="K6103" s="183" t="s">
        <v>100</v>
      </c>
      <c r="L6103" s="183" t="s">
        <v>652</v>
      </c>
      <c r="M6103" s="183" t="s">
        <v>4913</v>
      </c>
      <c r="N6103" s="183" t="s">
        <v>4837</v>
      </c>
      <c r="O6103" s="183">
        <v>1</v>
      </c>
      <c r="P6103" s="183">
        <v>25.2</v>
      </c>
      <c r="Q6103" s="181" t="s">
        <v>99</v>
      </c>
      <c r="R6103" s="181" t="s">
        <v>1547</v>
      </c>
      <c r="S6103" s="239">
        <v>963.68</v>
      </c>
      <c r="T6103" s="181">
        <v>1.86</v>
      </c>
      <c r="U6103" s="239">
        <f t="shared" ref="U6103:U6108" si="314">O6103*P6103*S6103*T6103</f>
        <v>45169.608959999998</v>
      </c>
      <c r="V6103" s="181" t="s">
        <v>7</v>
      </c>
    </row>
    <row r="6104" spans="2:22" s="26" customFormat="1" ht="47.25" x14ac:dyDescent="0.25">
      <c r="B6104" s="193" t="s">
        <v>1540</v>
      </c>
      <c r="C6104" s="238" t="s">
        <v>1626</v>
      </c>
      <c r="D6104" s="193" t="s">
        <v>1595</v>
      </c>
      <c r="E6104" s="183" t="s">
        <v>658</v>
      </c>
      <c r="F6104" s="183" t="s">
        <v>4932</v>
      </c>
      <c r="G6104" s="183" t="s">
        <v>7</v>
      </c>
      <c r="H6104" s="195" t="s">
        <v>109</v>
      </c>
      <c r="I6104" s="183">
        <v>2026</v>
      </c>
      <c r="J6104" s="183">
        <v>10</v>
      </c>
      <c r="K6104" s="183" t="s">
        <v>100</v>
      </c>
      <c r="L6104" s="183" t="s">
        <v>652</v>
      </c>
      <c r="M6104" s="183" t="s">
        <v>4913</v>
      </c>
      <c r="N6104" s="183" t="s">
        <v>4837</v>
      </c>
      <c r="O6104" s="183">
        <v>1</v>
      </c>
      <c r="P6104" s="183">
        <v>25.2</v>
      </c>
      <c r="Q6104" s="181" t="s">
        <v>99</v>
      </c>
      <c r="R6104" s="181" t="s">
        <v>1548</v>
      </c>
      <c r="S6104" s="239">
        <v>949.02</v>
      </c>
      <c r="T6104" s="181">
        <v>1.1100000000000001</v>
      </c>
      <c r="U6104" s="239">
        <f t="shared" si="314"/>
        <v>26545.987440000001</v>
      </c>
      <c r="V6104" s="181" t="s">
        <v>7</v>
      </c>
    </row>
    <row r="6105" spans="2:22" s="26" customFormat="1" ht="47.25" x14ac:dyDescent="0.25">
      <c r="B6105" s="193" t="s">
        <v>1540</v>
      </c>
      <c r="C6105" s="238" t="s">
        <v>1626</v>
      </c>
      <c r="D6105" s="193" t="s">
        <v>1595</v>
      </c>
      <c r="E6105" s="183" t="s">
        <v>2059</v>
      </c>
      <c r="F6105" s="183" t="s">
        <v>4932</v>
      </c>
      <c r="G6105" s="183" t="s">
        <v>7</v>
      </c>
      <c r="H6105" s="195" t="s">
        <v>109</v>
      </c>
      <c r="I6105" s="183">
        <v>2026</v>
      </c>
      <c r="J6105" s="183">
        <v>10</v>
      </c>
      <c r="K6105" s="183" t="s">
        <v>1920</v>
      </c>
      <c r="L6105" s="183" t="s">
        <v>652</v>
      </c>
      <c r="M6105" s="183" t="s">
        <v>4913</v>
      </c>
      <c r="N6105" s="183" t="s">
        <v>4837</v>
      </c>
      <c r="O6105" s="183">
        <v>1</v>
      </c>
      <c r="P6105" s="183">
        <v>25.2</v>
      </c>
      <c r="Q6105" s="181" t="s">
        <v>99</v>
      </c>
      <c r="R6105" s="181" t="s">
        <v>557</v>
      </c>
      <c r="S6105" s="239">
        <v>1529.52</v>
      </c>
      <c r="T6105" s="181">
        <v>1.1100000000000001</v>
      </c>
      <c r="U6105" s="239">
        <f t="shared" si="314"/>
        <v>42783.733439999996</v>
      </c>
      <c r="V6105" s="181" t="s">
        <v>7</v>
      </c>
    </row>
    <row r="6106" spans="2:22" s="26" customFormat="1" ht="47.25" x14ac:dyDescent="0.25">
      <c r="B6106" s="193" t="s">
        <v>1540</v>
      </c>
      <c r="C6106" s="238" t="s">
        <v>1626</v>
      </c>
      <c r="D6106" s="193" t="s">
        <v>1595</v>
      </c>
      <c r="E6106" s="183" t="s">
        <v>3417</v>
      </c>
      <c r="F6106" s="183" t="s">
        <v>4932</v>
      </c>
      <c r="G6106" s="183" t="s">
        <v>7</v>
      </c>
      <c r="H6106" s="195" t="s">
        <v>109</v>
      </c>
      <c r="I6106" s="183">
        <v>2026</v>
      </c>
      <c r="J6106" s="183">
        <v>10</v>
      </c>
      <c r="K6106" s="183" t="s">
        <v>5442</v>
      </c>
      <c r="L6106" s="183" t="s">
        <v>652</v>
      </c>
      <c r="M6106" s="183" t="s">
        <v>4913</v>
      </c>
      <c r="N6106" s="183" t="s">
        <v>4837</v>
      </c>
      <c r="O6106" s="183">
        <v>1</v>
      </c>
      <c r="P6106" s="183">
        <v>34</v>
      </c>
      <c r="Q6106" s="181" t="s">
        <v>193</v>
      </c>
      <c r="R6106" s="181" t="s">
        <v>552</v>
      </c>
      <c r="S6106" s="239">
        <v>2246.6999999999998</v>
      </c>
      <c r="T6106" s="181">
        <v>1.28</v>
      </c>
      <c r="U6106" s="239">
        <f t="shared" si="314"/>
        <v>97776.383999999991</v>
      </c>
      <c r="V6106" s="181" t="s">
        <v>7</v>
      </c>
    </row>
    <row r="6107" spans="2:22" s="26" customFormat="1" ht="47.25" x14ac:dyDescent="0.25">
      <c r="B6107" s="193" t="s">
        <v>1540</v>
      </c>
      <c r="C6107" s="238" t="s">
        <v>1626</v>
      </c>
      <c r="D6107" s="193" t="s">
        <v>1595</v>
      </c>
      <c r="E6107" s="183" t="s">
        <v>4126</v>
      </c>
      <c r="F6107" s="183" t="s">
        <v>4932</v>
      </c>
      <c r="G6107" s="183" t="s">
        <v>7</v>
      </c>
      <c r="H6107" s="195" t="s">
        <v>109</v>
      </c>
      <c r="I6107" s="183">
        <v>2026</v>
      </c>
      <c r="J6107" s="183">
        <v>10</v>
      </c>
      <c r="K6107" s="183" t="s">
        <v>4127</v>
      </c>
      <c r="L6107" s="183" t="s">
        <v>652</v>
      </c>
      <c r="M6107" s="183" t="s">
        <v>4913</v>
      </c>
      <c r="N6107" s="183" t="s">
        <v>4837</v>
      </c>
      <c r="O6107" s="183">
        <v>1</v>
      </c>
      <c r="P6107" s="183">
        <v>420</v>
      </c>
      <c r="Q6107" s="181" t="s">
        <v>160</v>
      </c>
      <c r="R6107" s="181" t="s">
        <v>4128</v>
      </c>
      <c r="S6107" s="239">
        <v>12.24</v>
      </c>
      <c r="T6107" s="181">
        <v>1.1100000000000001</v>
      </c>
      <c r="U6107" s="239">
        <f t="shared" si="314"/>
        <v>5706.2880000000005</v>
      </c>
      <c r="V6107" s="181" t="s">
        <v>7</v>
      </c>
    </row>
    <row r="6108" spans="2:22" s="26" customFormat="1" ht="47.25" x14ac:dyDescent="0.25">
      <c r="B6108" s="193" t="s">
        <v>1540</v>
      </c>
      <c r="C6108" s="238" t="s">
        <v>1626</v>
      </c>
      <c r="D6108" s="193" t="s">
        <v>1595</v>
      </c>
      <c r="E6108" s="183" t="s">
        <v>5381</v>
      </c>
      <c r="F6108" s="183" t="s">
        <v>4932</v>
      </c>
      <c r="G6108" s="183" t="s">
        <v>7</v>
      </c>
      <c r="H6108" s="195" t="s">
        <v>109</v>
      </c>
      <c r="I6108" s="183">
        <v>2026</v>
      </c>
      <c r="J6108" s="183">
        <v>10</v>
      </c>
      <c r="K6108" s="183" t="s">
        <v>4491</v>
      </c>
      <c r="L6108" s="183" t="s">
        <v>652</v>
      </c>
      <c r="M6108" s="183" t="s">
        <v>4913</v>
      </c>
      <c r="N6108" s="183" t="s">
        <v>4837</v>
      </c>
      <c r="O6108" s="183">
        <v>1</v>
      </c>
      <c r="P6108" s="183">
        <v>1</v>
      </c>
      <c r="Q6108" s="181" t="s">
        <v>1721</v>
      </c>
      <c r="R6108" s="181" t="s">
        <v>3408</v>
      </c>
      <c r="S6108" s="239">
        <v>3289.12</v>
      </c>
      <c r="T6108" s="181">
        <v>1</v>
      </c>
      <c r="U6108" s="239">
        <f t="shared" si="314"/>
        <v>3289.12</v>
      </c>
      <c r="V6108" s="181" t="s">
        <v>7</v>
      </c>
    </row>
    <row r="6109" spans="2:22" s="26" customFormat="1" ht="47.25" x14ac:dyDescent="0.25">
      <c r="B6109" s="193" t="s">
        <v>1540</v>
      </c>
      <c r="C6109" s="238" t="s">
        <v>1626</v>
      </c>
      <c r="D6109" s="193" t="s">
        <v>1595</v>
      </c>
      <c r="E6109" s="183" t="s">
        <v>26</v>
      </c>
      <c r="F6109" s="183" t="s">
        <v>7</v>
      </c>
      <c r="G6109" s="183" t="s">
        <v>7</v>
      </c>
      <c r="H6109" s="183" t="s">
        <v>7</v>
      </c>
      <c r="I6109" s="183" t="s">
        <v>7</v>
      </c>
      <c r="J6109" s="183" t="s">
        <v>7</v>
      </c>
      <c r="K6109" s="183" t="s">
        <v>7</v>
      </c>
      <c r="L6109" s="183" t="s">
        <v>7</v>
      </c>
      <c r="M6109" s="183" t="s">
        <v>7</v>
      </c>
      <c r="N6109" s="183" t="s">
        <v>7</v>
      </c>
      <c r="O6109" s="183" t="s">
        <v>7</v>
      </c>
      <c r="P6109" s="183" t="s">
        <v>7</v>
      </c>
      <c r="Q6109" s="181" t="s">
        <v>7</v>
      </c>
      <c r="R6109" s="181" t="s">
        <v>7</v>
      </c>
      <c r="S6109" s="239" t="s">
        <v>7</v>
      </c>
      <c r="T6109" s="181" t="s">
        <v>7</v>
      </c>
      <c r="U6109" s="239">
        <f>SUM(U6103:U6108)</f>
        <v>221271.12183999998</v>
      </c>
      <c r="V6109" s="181" t="s">
        <v>7</v>
      </c>
    </row>
    <row r="6110" spans="2:22" s="26" customFormat="1" ht="47.25" x14ac:dyDescent="0.25">
      <c r="B6110" s="193" t="s">
        <v>1540</v>
      </c>
      <c r="C6110" s="238" t="s">
        <v>1627</v>
      </c>
      <c r="D6110" s="193" t="s">
        <v>1596</v>
      </c>
      <c r="E6110" s="183" t="s">
        <v>676</v>
      </c>
      <c r="F6110" s="183" t="s">
        <v>4933</v>
      </c>
      <c r="G6110" s="183" t="s">
        <v>7</v>
      </c>
      <c r="H6110" s="195" t="s">
        <v>109</v>
      </c>
      <c r="I6110" s="183">
        <v>2027</v>
      </c>
      <c r="J6110" s="183">
        <v>10</v>
      </c>
      <c r="K6110" s="183" t="s">
        <v>100</v>
      </c>
      <c r="L6110" s="183" t="s">
        <v>652</v>
      </c>
      <c r="M6110" s="183" t="s">
        <v>4913</v>
      </c>
      <c r="N6110" s="183" t="s">
        <v>4837</v>
      </c>
      <c r="O6110" s="183">
        <v>1</v>
      </c>
      <c r="P6110" s="183">
        <v>2.4540000000000002</v>
      </c>
      <c r="Q6110" s="181" t="s">
        <v>99</v>
      </c>
      <c r="R6110" s="181" t="s">
        <v>1547</v>
      </c>
      <c r="S6110" s="239">
        <v>963.68</v>
      </c>
      <c r="T6110" s="181">
        <v>1.86</v>
      </c>
      <c r="U6110" s="239">
        <f>O6110*P6110*S6110*T6110</f>
        <v>4398.6595391999999</v>
      </c>
      <c r="V6110" s="181" t="s">
        <v>7</v>
      </c>
    </row>
    <row r="6111" spans="2:22" s="26" customFormat="1" ht="47.25" x14ac:dyDescent="0.25">
      <c r="B6111" s="193" t="s">
        <v>1540</v>
      </c>
      <c r="C6111" s="238" t="s">
        <v>1627</v>
      </c>
      <c r="D6111" s="193" t="s">
        <v>1596</v>
      </c>
      <c r="E6111" s="183" t="s">
        <v>658</v>
      </c>
      <c r="F6111" s="183" t="s">
        <v>4933</v>
      </c>
      <c r="G6111" s="183" t="s">
        <v>7</v>
      </c>
      <c r="H6111" s="195" t="s">
        <v>109</v>
      </c>
      <c r="I6111" s="183">
        <v>2027</v>
      </c>
      <c r="J6111" s="183">
        <v>10</v>
      </c>
      <c r="K6111" s="183" t="s">
        <v>100</v>
      </c>
      <c r="L6111" s="183" t="s">
        <v>652</v>
      </c>
      <c r="M6111" s="183" t="s">
        <v>4913</v>
      </c>
      <c r="N6111" s="183" t="s">
        <v>4837</v>
      </c>
      <c r="O6111" s="183">
        <v>1</v>
      </c>
      <c r="P6111" s="183">
        <v>2.4540000000000002</v>
      </c>
      <c r="Q6111" s="181" t="s">
        <v>99</v>
      </c>
      <c r="R6111" s="181" t="s">
        <v>1548</v>
      </c>
      <c r="S6111" s="239">
        <v>949.02</v>
      </c>
      <c r="T6111" s="181">
        <v>1.1100000000000001</v>
      </c>
      <c r="U6111" s="239">
        <f>O6111*P6111*S6111*T6111</f>
        <v>2585.0735388000003</v>
      </c>
      <c r="V6111" s="181" t="s">
        <v>7</v>
      </c>
    </row>
    <row r="6112" spans="2:22" s="26" customFormat="1" ht="47.25" x14ac:dyDescent="0.25">
      <c r="B6112" s="193" t="s">
        <v>1540</v>
      </c>
      <c r="C6112" s="238" t="s">
        <v>1627</v>
      </c>
      <c r="D6112" s="193" t="s">
        <v>1596</v>
      </c>
      <c r="E6112" s="183" t="s">
        <v>2059</v>
      </c>
      <c r="F6112" s="183" t="s">
        <v>4933</v>
      </c>
      <c r="G6112" s="183" t="s">
        <v>7</v>
      </c>
      <c r="H6112" s="195" t="s">
        <v>109</v>
      </c>
      <c r="I6112" s="183">
        <v>2027</v>
      </c>
      <c r="J6112" s="183">
        <v>10</v>
      </c>
      <c r="K6112" s="183" t="s">
        <v>1920</v>
      </c>
      <c r="L6112" s="183" t="s">
        <v>652</v>
      </c>
      <c r="M6112" s="183" t="s">
        <v>4913</v>
      </c>
      <c r="N6112" s="183" t="s">
        <v>4837</v>
      </c>
      <c r="O6112" s="183">
        <v>1</v>
      </c>
      <c r="P6112" s="183">
        <v>2.4540000000000002</v>
      </c>
      <c r="Q6112" s="181" t="s">
        <v>99</v>
      </c>
      <c r="R6112" s="181" t="s">
        <v>557</v>
      </c>
      <c r="S6112" s="239">
        <v>1529.52</v>
      </c>
      <c r="T6112" s="181">
        <v>1.1100000000000001</v>
      </c>
      <c r="U6112" s="239">
        <f>O6112*P6112*S6112*T6112</f>
        <v>4166.3207088000008</v>
      </c>
      <c r="V6112" s="181" t="s">
        <v>7</v>
      </c>
    </row>
    <row r="6113" spans="2:22" s="26" customFormat="1" ht="47.25" x14ac:dyDescent="0.25">
      <c r="B6113" s="193" t="s">
        <v>1540</v>
      </c>
      <c r="C6113" s="238" t="s">
        <v>1627</v>
      </c>
      <c r="D6113" s="193" t="s">
        <v>1596</v>
      </c>
      <c r="E6113" s="183" t="s">
        <v>5381</v>
      </c>
      <c r="F6113" s="183" t="s">
        <v>4933</v>
      </c>
      <c r="G6113" s="183" t="s">
        <v>7</v>
      </c>
      <c r="H6113" s="195" t="s">
        <v>109</v>
      </c>
      <c r="I6113" s="183">
        <v>2027</v>
      </c>
      <c r="J6113" s="183">
        <v>10</v>
      </c>
      <c r="K6113" s="183" t="s">
        <v>151</v>
      </c>
      <c r="L6113" s="183" t="s">
        <v>652</v>
      </c>
      <c r="M6113" s="183" t="s">
        <v>4913</v>
      </c>
      <c r="N6113" s="183" t="s">
        <v>4837</v>
      </c>
      <c r="O6113" s="183">
        <v>1</v>
      </c>
      <c r="P6113" s="183">
        <v>1</v>
      </c>
      <c r="Q6113" s="181" t="s">
        <v>1721</v>
      </c>
      <c r="R6113" s="181" t="s">
        <v>152</v>
      </c>
      <c r="S6113" s="239">
        <v>795.69</v>
      </c>
      <c r="T6113" s="181">
        <v>1</v>
      </c>
      <c r="U6113" s="239">
        <f>O6113*P6113*S6113*T6113</f>
        <v>795.69</v>
      </c>
      <c r="V6113" s="181" t="s">
        <v>7</v>
      </c>
    </row>
    <row r="6114" spans="2:22" s="26" customFormat="1" ht="47.25" x14ac:dyDescent="0.25">
      <c r="B6114" s="193" t="s">
        <v>1540</v>
      </c>
      <c r="C6114" s="238" t="s">
        <v>1627</v>
      </c>
      <c r="D6114" s="193" t="s">
        <v>1596</v>
      </c>
      <c r="E6114" s="183" t="s">
        <v>26</v>
      </c>
      <c r="F6114" s="183" t="s">
        <v>7</v>
      </c>
      <c r="G6114" s="183" t="s">
        <v>7</v>
      </c>
      <c r="H6114" s="183" t="s">
        <v>7</v>
      </c>
      <c r="I6114" s="183" t="s">
        <v>7</v>
      </c>
      <c r="J6114" s="183" t="s">
        <v>7</v>
      </c>
      <c r="K6114" s="183" t="s">
        <v>7</v>
      </c>
      <c r="L6114" s="183" t="s">
        <v>7</v>
      </c>
      <c r="M6114" s="183" t="s">
        <v>7</v>
      </c>
      <c r="N6114" s="183" t="s">
        <v>7</v>
      </c>
      <c r="O6114" s="183" t="s">
        <v>7</v>
      </c>
      <c r="P6114" s="183" t="s">
        <v>7</v>
      </c>
      <c r="Q6114" s="181" t="s">
        <v>7</v>
      </c>
      <c r="R6114" s="181" t="s">
        <v>7</v>
      </c>
      <c r="S6114" s="239" t="s">
        <v>7</v>
      </c>
      <c r="T6114" s="181" t="s">
        <v>7</v>
      </c>
      <c r="U6114" s="239">
        <f>SUM(U6110:U6113)</f>
        <v>11945.743786800002</v>
      </c>
      <c r="V6114" s="181" t="s">
        <v>7</v>
      </c>
    </row>
    <row r="6115" spans="2:22" s="26" customFormat="1" ht="47.25" x14ac:dyDescent="0.25">
      <c r="B6115" s="193" t="s">
        <v>1540</v>
      </c>
      <c r="C6115" s="238" t="s">
        <v>1628</v>
      </c>
      <c r="D6115" s="193" t="s">
        <v>1597</v>
      </c>
      <c r="E6115" s="183" t="s">
        <v>676</v>
      </c>
      <c r="F6115" s="183" t="s">
        <v>4934</v>
      </c>
      <c r="G6115" s="183" t="s">
        <v>7</v>
      </c>
      <c r="H6115" s="195" t="s">
        <v>109</v>
      </c>
      <c r="I6115" s="183">
        <v>2025</v>
      </c>
      <c r="J6115" s="183">
        <v>10</v>
      </c>
      <c r="K6115" s="183" t="s">
        <v>100</v>
      </c>
      <c r="L6115" s="183" t="s">
        <v>652</v>
      </c>
      <c r="M6115" s="183" t="s">
        <v>4913</v>
      </c>
      <c r="N6115" s="183" t="s">
        <v>4837</v>
      </c>
      <c r="O6115" s="183">
        <v>1</v>
      </c>
      <c r="P6115" s="183">
        <v>0.45</v>
      </c>
      <c r="Q6115" s="181" t="s">
        <v>99</v>
      </c>
      <c r="R6115" s="181" t="s">
        <v>1547</v>
      </c>
      <c r="S6115" s="239">
        <v>963.68</v>
      </c>
      <c r="T6115" s="181">
        <v>1.86</v>
      </c>
      <c r="U6115" s="239">
        <f>O6115*P6115*S6115*T6115</f>
        <v>806.60016000000007</v>
      </c>
      <c r="V6115" s="181" t="s">
        <v>7</v>
      </c>
    </row>
    <row r="6116" spans="2:22" s="26" customFormat="1" ht="47.25" x14ac:dyDescent="0.25">
      <c r="B6116" s="193" t="s">
        <v>1540</v>
      </c>
      <c r="C6116" s="238" t="s">
        <v>1628</v>
      </c>
      <c r="D6116" s="193" t="s">
        <v>1597</v>
      </c>
      <c r="E6116" s="183" t="s">
        <v>658</v>
      </c>
      <c r="F6116" s="183" t="s">
        <v>4934</v>
      </c>
      <c r="G6116" s="183" t="s">
        <v>7</v>
      </c>
      <c r="H6116" s="195" t="s">
        <v>109</v>
      </c>
      <c r="I6116" s="183">
        <v>2025</v>
      </c>
      <c r="J6116" s="183">
        <v>10</v>
      </c>
      <c r="K6116" s="183" t="s">
        <v>100</v>
      </c>
      <c r="L6116" s="183" t="s">
        <v>652</v>
      </c>
      <c r="M6116" s="183" t="s">
        <v>4913</v>
      </c>
      <c r="N6116" s="183" t="s">
        <v>4837</v>
      </c>
      <c r="O6116" s="183">
        <v>1</v>
      </c>
      <c r="P6116" s="183">
        <v>0.45</v>
      </c>
      <c r="Q6116" s="181" t="s">
        <v>99</v>
      </c>
      <c r="R6116" s="181" t="s">
        <v>1548</v>
      </c>
      <c r="S6116" s="239">
        <v>949.02</v>
      </c>
      <c r="T6116" s="181">
        <v>1.1100000000000001</v>
      </c>
      <c r="U6116" s="239">
        <f>O6116*P6116*S6116*T6116</f>
        <v>474.0354900000001</v>
      </c>
      <c r="V6116" s="181" t="s">
        <v>7</v>
      </c>
    </row>
    <row r="6117" spans="2:22" s="26" customFormat="1" ht="47.25" x14ac:dyDescent="0.25">
      <c r="B6117" s="193" t="s">
        <v>1540</v>
      </c>
      <c r="C6117" s="238" t="s">
        <v>1628</v>
      </c>
      <c r="D6117" s="193" t="s">
        <v>1597</v>
      </c>
      <c r="E6117" s="183" t="s">
        <v>4430</v>
      </c>
      <c r="F6117" s="183" t="s">
        <v>4934</v>
      </c>
      <c r="G6117" s="183" t="s">
        <v>7</v>
      </c>
      <c r="H6117" s="195" t="s">
        <v>109</v>
      </c>
      <c r="I6117" s="183">
        <v>2025</v>
      </c>
      <c r="J6117" s="183">
        <v>10</v>
      </c>
      <c r="K6117" s="183" t="s">
        <v>4922</v>
      </c>
      <c r="L6117" s="183" t="s">
        <v>652</v>
      </c>
      <c r="M6117" s="183" t="s">
        <v>4913</v>
      </c>
      <c r="N6117" s="183" t="s">
        <v>4837</v>
      </c>
      <c r="O6117" s="183">
        <v>1</v>
      </c>
      <c r="P6117" s="183">
        <v>0.45</v>
      </c>
      <c r="Q6117" s="181" t="s">
        <v>99</v>
      </c>
      <c r="R6117" s="181" t="s">
        <v>4923</v>
      </c>
      <c r="S6117" s="239">
        <v>686.91</v>
      </c>
      <c r="T6117" s="181">
        <v>1.1100000000000001</v>
      </c>
      <c r="U6117" s="239">
        <f>O6117*P6117*S6117*T6117</f>
        <v>343.11154499999998</v>
      </c>
      <c r="V6117" s="181" t="s">
        <v>7</v>
      </c>
    </row>
    <row r="6118" spans="2:22" s="26" customFormat="1" ht="47.25" x14ac:dyDescent="0.25">
      <c r="B6118" s="193" t="s">
        <v>1540</v>
      </c>
      <c r="C6118" s="238" t="s">
        <v>1628</v>
      </c>
      <c r="D6118" s="193" t="s">
        <v>1597</v>
      </c>
      <c r="E6118" s="183" t="s">
        <v>3417</v>
      </c>
      <c r="F6118" s="183" t="s">
        <v>4934</v>
      </c>
      <c r="G6118" s="183" t="s">
        <v>7</v>
      </c>
      <c r="H6118" s="195" t="s">
        <v>109</v>
      </c>
      <c r="I6118" s="183">
        <v>2025</v>
      </c>
      <c r="J6118" s="183">
        <v>10</v>
      </c>
      <c r="K6118" s="183" t="s">
        <v>5442</v>
      </c>
      <c r="L6118" s="183" t="s">
        <v>652</v>
      </c>
      <c r="M6118" s="183" t="s">
        <v>4913</v>
      </c>
      <c r="N6118" s="183" t="s">
        <v>4837</v>
      </c>
      <c r="O6118" s="183">
        <v>1</v>
      </c>
      <c r="P6118" s="183">
        <v>1</v>
      </c>
      <c r="Q6118" s="181" t="s">
        <v>193</v>
      </c>
      <c r="R6118" s="181" t="s">
        <v>552</v>
      </c>
      <c r="S6118" s="239">
        <v>2246.6999999999998</v>
      </c>
      <c r="T6118" s="181">
        <v>1.28</v>
      </c>
      <c r="U6118" s="239">
        <f>O6118*P6118*S6118*T6118</f>
        <v>2875.7759999999998</v>
      </c>
      <c r="V6118" s="181" t="s">
        <v>7</v>
      </c>
    </row>
    <row r="6119" spans="2:22" s="26" customFormat="1" ht="47.25" x14ac:dyDescent="0.25">
      <c r="B6119" s="193" t="s">
        <v>1540</v>
      </c>
      <c r="C6119" s="238" t="s">
        <v>1628</v>
      </c>
      <c r="D6119" s="193" t="s">
        <v>1597</v>
      </c>
      <c r="E6119" s="183" t="s">
        <v>5381</v>
      </c>
      <c r="F6119" s="183" t="s">
        <v>4934</v>
      </c>
      <c r="G6119" s="183" t="s">
        <v>7</v>
      </c>
      <c r="H6119" s="195" t="s">
        <v>109</v>
      </c>
      <c r="I6119" s="183">
        <v>2025</v>
      </c>
      <c r="J6119" s="183">
        <v>10</v>
      </c>
      <c r="K6119" s="183" t="s">
        <v>151</v>
      </c>
      <c r="L6119" s="183" t="s">
        <v>652</v>
      </c>
      <c r="M6119" s="183" t="s">
        <v>4913</v>
      </c>
      <c r="N6119" s="183" t="s">
        <v>4837</v>
      </c>
      <c r="O6119" s="183">
        <v>1</v>
      </c>
      <c r="P6119" s="183">
        <v>1</v>
      </c>
      <c r="Q6119" s="181" t="s">
        <v>1721</v>
      </c>
      <c r="R6119" s="181" t="s">
        <v>152</v>
      </c>
      <c r="S6119" s="239">
        <v>795.69</v>
      </c>
      <c r="T6119" s="181">
        <v>1</v>
      </c>
      <c r="U6119" s="239">
        <f>O6119*P6119*S6119*T6119</f>
        <v>795.69</v>
      </c>
      <c r="V6119" s="181" t="s">
        <v>7</v>
      </c>
    </row>
    <row r="6120" spans="2:22" s="26" customFormat="1" ht="47.25" x14ac:dyDescent="0.25">
      <c r="B6120" s="193" t="s">
        <v>1540</v>
      </c>
      <c r="C6120" s="238" t="s">
        <v>1628</v>
      </c>
      <c r="D6120" s="193" t="s">
        <v>1597</v>
      </c>
      <c r="E6120" s="183" t="s">
        <v>26</v>
      </c>
      <c r="F6120" s="183" t="s">
        <v>7</v>
      </c>
      <c r="G6120" s="183" t="s">
        <v>7</v>
      </c>
      <c r="H6120" s="183" t="s">
        <v>7</v>
      </c>
      <c r="I6120" s="183" t="s">
        <v>7</v>
      </c>
      <c r="J6120" s="183" t="s">
        <v>7</v>
      </c>
      <c r="K6120" s="183" t="s">
        <v>7</v>
      </c>
      <c r="L6120" s="183" t="s">
        <v>7</v>
      </c>
      <c r="M6120" s="183" t="s">
        <v>7</v>
      </c>
      <c r="N6120" s="183" t="s">
        <v>7</v>
      </c>
      <c r="O6120" s="183" t="s">
        <v>7</v>
      </c>
      <c r="P6120" s="183" t="s">
        <v>7</v>
      </c>
      <c r="Q6120" s="181" t="s">
        <v>7</v>
      </c>
      <c r="R6120" s="181" t="s">
        <v>7</v>
      </c>
      <c r="S6120" s="239" t="s">
        <v>7</v>
      </c>
      <c r="T6120" s="181" t="s">
        <v>7</v>
      </c>
      <c r="U6120" s="239">
        <f>SUM(U6115:U6119)</f>
        <v>5295.2131950000003</v>
      </c>
      <c r="V6120" s="181" t="s">
        <v>7</v>
      </c>
    </row>
    <row r="6121" spans="2:22" s="26" customFormat="1" ht="47.25" x14ac:dyDescent="0.25">
      <c r="B6121" s="193" t="s">
        <v>1557</v>
      </c>
      <c r="C6121" s="238" t="s">
        <v>1629</v>
      </c>
      <c r="D6121" s="193" t="s">
        <v>1598</v>
      </c>
      <c r="E6121" s="183" t="s">
        <v>526</v>
      </c>
      <c r="F6121" s="183" t="s">
        <v>4935</v>
      </c>
      <c r="G6121" s="183" t="s">
        <v>7</v>
      </c>
      <c r="H6121" s="195" t="s">
        <v>109</v>
      </c>
      <c r="I6121" s="183">
        <v>2025</v>
      </c>
      <c r="J6121" s="183">
        <v>110</v>
      </c>
      <c r="K6121" s="183" t="s">
        <v>5435</v>
      </c>
      <c r="L6121" s="183" t="s">
        <v>652</v>
      </c>
      <c r="M6121" s="183" t="s">
        <v>4913</v>
      </c>
      <c r="N6121" s="183" t="s">
        <v>4837</v>
      </c>
      <c r="O6121" s="183">
        <v>1</v>
      </c>
      <c r="P6121" s="183">
        <v>1</v>
      </c>
      <c r="Q6121" s="181" t="s">
        <v>135</v>
      </c>
      <c r="R6121" s="181" t="s">
        <v>4936</v>
      </c>
      <c r="S6121" s="239">
        <v>6207.81</v>
      </c>
      <c r="T6121" s="181">
        <v>1.1100000000000001</v>
      </c>
      <c r="U6121" s="239">
        <f>O6121*P6121*S6121*T6121</f>
        <v>6890.669100000001</v>
      </c>
      <c r="V6121" s="181" t="s">
        <v>7</v>
      </c>
    </row>
    <row r="6122" spans="2:22" s="26" customFormat="1" ht="63" x14ac:dyDescent="0.25">
      <c r="B6122" s="193" t="s">
        <v>1557</v>
      </c>
      <c r="C6122" s="238" t="s">
        <v>1629</v>
      </c>
      <c r="D6122" s="193" t="s">
        <v>1598</v>
      </c>
      <c r="E6122" s="183" t="s">
        <v>4129</v>
      </c>
      <c r="F6122" s="183" t="s">
        <v>4935</v>
      </c>
      <c r="G6122" s="183" t="s">
        <v>7</v>
      </c>
      <c r="H6122" s="195" t="s">
        <v>109</v>
      </c>
      <c r="I6122" s="183">
        <v>2025</v>
      </c>
      <c r="J6122" s="183">
        <v>110</v>
      </c>
      <c r="K6122" s="183" t="s">
        <v>3585</v>
      </c>
      <c r="L6122" s="183" t="s">
        <v>652</v>
      </c>
      <c r="M6122" s="183" t="s">
        <v>4913</v>
      </c>
      <c r="N6122" s="183" t="s">
        <v>4837</v>
      </c>
      <c r="O6122" s="183">
        <v>1</v>
      </c>
      <c r="P6122" s="183">
        <v>1</v>
      </c>
      <c r="Q6122" s="181" t="s">
        <v>111</v>
      </c>
      <c r="R6122" s="181" t="s">
        <v>139</v>
      </c>
      <c r="S6122" s="239">
        <v>425.5</v>
      </c>
      <c r="T6122" s="181">
        <v>1</v>
      </c>
      <c r="U6122" s="239">
        <f>O6122*P6122*S6122*T6122</f>
        <v>425.5</v>
      </c>
      <c r="V6122" s="181" t="s">
        <v>7</v>
      </c>
    </row>
    <row r="6123" spans="2:22" s="26" customFormat="1" ht="47.25" x14ac:dyDescent="0.25">
      <c r="B6123" s="193" t="s">
        <v>1557</v>
      </c>
      <c r="C6123" s="238" t="s">
        <v>1629</v>
      </c>
      <c r="D6123" s="193" t="s">
        <v>1598</v>
      </c>
      <c r="E6123" s="183" t="s">
        <v>26</v>
      </c>
      <c r="F6123" s="183" t="s">
        <v>7</v>
      </c>
      <c r="G6123" s="183" t="s">
        <v>7</v>
      </c>
      <c r="H6123" s="183" t="s">
        <v>7</v>
      </c>
      <c r="I6123" s="183" t="s">
        <v>7</v>
      </c>
      <c r="J6123" s="183" t="s">
        <v>7</v>
      </c>
      <c r="K6123" s="183" t="s">
        <v>7</v>
      </c>
      <c r="L6123" s="183" t="s">
        <v>7</v>
      </c>
      <c r="M6123" s="183" t="s">
        <v>7</v>
      </c>
      <c r="N6123" s="183" t="s">
        <v>7</v>
      </c>
      <c r="O6123" s="183" t="s">
        <v>7</v>
      </c>
      <c r="P6123" s="183" t="s">
        <v>7</v>
      </c>
      <c r="Q6123" s="181" t="s">
        <v>7</v>
      </c>
      <c r="R6123" s="181" t="s">
        <v>7</v>
      </c>
      <c r="S6123" s="239" t="s">
        <v>7</v>
      </c>
      <c r="T6123" s="181" t="s">
        <v>7</v>
      </c>
      <c r="U6123" s="239">
        <f>SUM(U6121:U6122)</f>
        <v>7316.169100000001</v>
      </c>
      <c r="V6123" s="181" t="s">
        <v>7</v>
      </c>
    </row>
    <row r="6124" spans="2:22" s="26" customFormat="1" ht="31.5" x14ac:dyDescent="0.25">
      <c r="B6124" s="193" t="s">
        <v>1545</v>
      </c>
      <c r="C6124" s="238" t="s">
        <v>1630</v>
      </c>
      <c r="D6124" s="193" t="s">
        <v>1599</v>
      </c>
      <c r="E6124" s="183" t="s">
        <v>5483</v>
      </c>
      <c r="F6124" s="183" t="s">
        <v>4937</v>
      </c>
      <c r="G6124" s="183" t="s">
        <v>7</v>
      </c>
      <c r="H6124" s="195" t="s">
        <v>109</v>
      </c>
      <c r="I6124" s="183">
        <v>2027</v>
      </c>
      <c r="J6124" s="183">
        <v>110</v>
      </c>
      <c r="K6124" s="183" t="s">
        <v>2219</v>
      </c>
      <c r="L6124" s="183" t="s">
        <v>652</v>
      </c>
      <c r="M6124" s="183" t="s">
        <v>4938</v>
      </c>
      <c r="N6124" s="183" t="s">
        <v>4837</v>
      </c>
      <c r="O6124" s="183">
        <v>1</v>
      </c>
      <c r="P6124" s="183">
        <v>2</v>
      </c>
      <c r="Q6124" s="181" t="s">
        <v>193</v>
      </c>
      <c r="R6124" s="181" t="s">
        <v>711</v>
      </c>
      <c r="S6124" s="239">
        <v>6613.21</v>
      </c>
      <c r="T6124" s="181">
        <v>1.31</v>
      </c>
      <c r="U6124" s="239">
        <f>O6124*P6124*S6124*T6124</f>
        <v>17326.610199999999</v>
      </c>
      <c r="V6124" s="181" t="s">
        <v>7</v>
      </c>
    </row>
    <row r="6125" spans="2:22" s="26" customFormat="1" ht="63" x14ac:dyDescent="0.25">
      <c r="B6125" s="193" t="s">
        <v>1545</v>
      </c>
      <c r="C6125" s="238" t="s">
        <v>1630</v>
      </c>
      <c r="D6125" s="193" t="s">
        <v>1599</v>
      </c>
      <c r="E6125" s="183" t="s">
        <v>375</v>
      </c>
      <c r="F6125" s="183" t="s">
        <v>4937</v>
      </c>
      <c r="G6125" s="183" t="s">
        <v>7</v>
      </c>
      <c r="H6125" s="195" t="s">
        <v>109</v>
      </c>
      <c r="I6125" s="183">
        <v>2027</v>
      </c>
      <c r="J6125" s="183">
        <v>110</v>
      </c>
      <c r="K6125" s="183" t="s">
        <v>5458</v>
      </c>
      <c r="L6125" s="183" t="s">
        <v>652</v>
      </c>
      <c r="M6125" s="183" t="s">
        <v>4938</v>
      </c>
      <c r="N6125" s="183" t="s">
        <v>4837</v>
      </c>
      <c r="O6125" s="183">
        <v>1</v>
      </c>
      <c r="P6125" s="183">
        <v>2</v>
      </c>
      <c r="Q6125" s="181" t="s">
        <v>160</v>
      </c>
      <c r="R6125" s="181" t="s">
        <v>4939</v>
      </c>
      <c r="S6125" s="239">
        <v>2370.3000000000002</v>
      </c>
      <c r="T6125" s="181">
        <v>1.31</v>
      </c>
      <c r="U6125" s="239">
        <f>O6125*P6125*S6125*T6125</f>
        <v>6210.1860000000006</v>
      </c>
      <c r="V6125" s="181" t="s">
        <v>7</v>
      </c>
    </row>
    <row r="6126" spans="2:22" s="26" customFormat="1" ht="31.5" x14ac:dyDescent="0.25">
      <c r="B6126" s="193" t="s">
        <v>1545</v>
      </c>
      <c r="C6126" s="238" t="s">
        <v>1630</v>
      </c>
      <c r="D6126" s="193" t="s">
        <v>1599</v>
      </c>
      <c r="E6126" s="183" t="s">
        <v>348</v>
      </c>
      <c r="F6126" s="183" t="s">
        <v>4937</v>
      </c>
      <c r="G6126" s="183" t="s">
        <v>7</v>
      </c>
      <c r="H6126" s="195" t="s">
        <v>109</v>
      </c>
      <c r="I6126" s="183">
        <v>2027</v>
      </c>
      <c r="J6126" s="183">
        <v>110</v>
      </c>
      <c r="K6126" s="183" t="s">
        <v>3840</v>
      </c>
      <c r="L6126" s="183" t="s">
        <v>652</v>
      </c>
      <c r="M6126" s="183" t="s">
        <v>4938</v>
      </c>
      <c r="N6126" s="183" t="s">
        <v>4837</v>
      </c>
      <c r="O6126" s="183">
        <v>1</v>
      </c>
      <c r="P6126" s="183">
        <v>2</v>
      </c>
      <c r="Q6126" s="181" t="s">
        <v>135</v>
      </c>
      <c r="R6126" s="181" t="s">
        <v>3035</v>
      </c>
      <c r="S6126" s="239">
        <v>2252.79</v>
      </c>
      <c r="T6126" s="181">
        <v>1.29</v>
      </c>
      <c r="U6126" s="239">
        <f>O6126*P6126*S6126*T6126</f>
        <v>5812.1981999999998</v>
      </c>
      <c r="V6126" s="181" t="s">
        <v>7</v>
      </c>
    </row>
    <row r="6127" spans="2:22" s="26" customFormat="1" ht="63" x14ac:dyDescent="0.25">
      <c r="B6127" s="193" t="s">
        <v>1545</v>
      </c>
      <c r="C6127" s="238" t="s">
        <v>1630</v>
      </c>
      <c r="D6127" s="193" t="s">
        <v>1599</v>
      </c>
      <c r="E6127" s="183" t="s">
        <v>4129</v>
      </c>
      <c r="F6127" s="183" t="s">
        <v>4940</v>
      </c>
      <c r="G6127" s="183" t="s">
        <v>7</v>
      </c>
      <c r="H6127" s="195" t="s">
        <v>109</v>
      </c>
      <c r="I6127" s="183">
        <v>2027</v>
      </c>
      <c r="J6127" s="183">
        <v>110</v>
      </c>
      <c r="K6127" s="183" t="s">
        <v>4326</v>
      </c>
      <c r="L6127" s="183" t="s">
        <v>652</v>
      </c>
      <c r="M6127" s="183" t="s">
        <v>4938</v>
      </c>
      <c r="N6127" s="183" t="s">
        <v>4837</v>
      </c>
      <c r="O6127" s="183">
        <v>1</v>
      </c>
      <c r="P6127" s="183">
        <v>1</v>
      </c>
      <c r="Q6127" s="181" t="s">
        <v>111</v>
      </c>
      <c r="R6127" s="181" t="s">
        <v>211</v>
      </c>
      <c r="S6127" s="239">
        <v>4255.01</v>
      </c>
      <c r="T6127" s="181">
        <v>1</v>
      </c>
      <c r="U6127" s="239">
        <f>O6127*P6127*S6127*T6127</f>
        <v>4255.01</v>
      </c>
      <c r="V6127" s="181" t="s">
        <v>7</v>
      </c>
    </row>
    <row r="6128" spans="2:22" s="26" customFormat="1" ht="47.25" x14ac:dyDescent="0.25">
      <c r="B6128" s="193" t="s">
        <v>1545</v>
      </c>
      <c r="C6128" s="238" t="s">
        <v>1630</v>
      </c>
      <c r="D6128" s="193" t="s">
        <v>1599</v>
      </c>
      <c r="E6128" s="183" t="s">
        <v>26</v>
      </c>
      <c r="F6128" s="183" t="s">
        <v>7</v>
      </c>
      <c r="G6128" s="183" t="s">
        <v>7</v>
      </c>
      <c r="H6128" s="183" t="s">
        <v>7</v>
      </c>
      <c r="I6128" s="183" t="s">
        <v>7</v>
      </c>
      <c r="J6128" s="183" t="s">
        <v>7</v>
      </c>
      <c r="K6128" s="183" t="s">
        <v>7</v>
      </c>
      <c r="L6128" s="183" t="s">
        <v>7</v>
      </c>
      <c r="M6128" s="183" t="s">
        <v>7</v>
      </c>
      <c r="N6128" s="183" t="s">
        <v>7</v>
      </c>
      <c r="O6128" s="183" t="s">
        <v>7</v>
      </c>
      <c r="P6128" s="183" t="s">
        <v>7</v>
      </c>
      <c r="Q6128" s="181" t="s">
        <v>7</v>
      </c>
      <c r="R6128" s="181" t="s">
        <v>7</v>
      </c>
      <c r="S6128" s="239" t="s">
        <v>7</v>
      </c>
      <c r="T6128" s="181" t="s">
        <v>7</v>
      </c>
      <c r="U6128" s="239">
        <f>SUM(U6124:U6127)</f>
        <v>33604.004399999998</v>
      </c>
      <c r="V6128" s="181" t="s">
        <v>7</v>
      </c>
    </row>
    <row r="6129" spans="2:22" s="26" customFormat="1" ht="47.25" x14ac:dyDescent="0.25">
      <c r="B6129" s="193" t="s">
        <v>1545</v>
      </c>
      <c r="C6129" s="238" t="s">
        <v>1631</v>
      </c>
      <c r="D6129" s="193" t="s">
        <v>1600</v>
      </c>
      <c r="E6129" s="183" t="s">
        <v>1816</v>
      </c>
      <c r="F6129" s="183" t="s">
        <v>4941</v>
      </c>
      <c r="G6129" s="183" t="s">
        <v>7</v>
      </c>
      <c r="H6129" s="195" t="s">
        <v>109</v>
      </c>
      <c r="I6129" s="183">
        <v>2027</v>
      </c>
      <c r="J6129" s="183">
        <v>10</v>
      </c>
      <c r="K6129" s="183" t="s">
        <v>4541</v>
      </c>
      <c r="L6129" s="183" t="s">
        <v>652</v>
      </c>
      <c r="M6129" s="183" t="s">
        <v>4938</v>
      </c>
      <c r="N6129" s="183" t="s">
        <v>4837</v>
      </c>
      <c r="O6129" s="183">
        <v>1</v>
      </c>
      <c r="P6129" s="183">
        <v>2</v>
      </c>
      <c r="Q6129" s="181" t="s">
        <v>135</v>
      </c>
      <c r="R6129" s="181" t="s">
        <v>4542</v>
      </c>
      <c r="S6129" s="239">
        <v>1204.3800000000001</v>
      </c>
      <c r="T6129" s="181">
        <v>1.27</v>
      </c>
      <c r="U6129" s="239">
        <f>O6129*P6129*S6129*T6129</f>
        <v>3059.1252000000004</v>
      </c>
      <c r="V6129" s="181" t="s">
        <v>7</v>
      </c>
    </row>
    <row r="6130" spans="2:22" s="26" customFormat="1" ht="47.25" x14ac:dyDescent="0.25">
      <c r="B6130" s="193" t="s">
        <v>1545</v>
      </c>
      <c r="C6130" s="238" t="s">
        <v>1631</v>
      </c>
      <c r="D6130" s="193" t="s">
        <v>1600</v>
      </c>
      <c r="E6130" s="183" t="s">
        <v>1816</v>
      </c>
      <c r="F6130" s="183" t="s">
        <v>4941</v>
      </c>
      <c r="G6130" s="183" t="s">
        <v>7</v>
      </c>
      <c r="H6130" s="195" t="s">
        <v>109</v>
      </c>
      <c r="I6130" s="183">
        <v>2027</v>
      </c>
      <c r="J6130" s="183">
        <v>10</v>
      </c>
      <c r="K6130" s="183" t="s">
        <v>4428</v>
      </c>
      <c r="L6130" s="183" t="s">
        <v>652</v>
      </c>
      <c r="M6130" s="183" t="s">
        <v>4938</v>
      </c>
      <c r="N6130" s="183" t="s">
        <v>4837</v>
      </c>
      <c r="O6130" s="183">
        <v>1</v>
      </c>
      <c r="P6130" s="183">
        <v>7</v>
      </c>
      <c r="Q6130" s="181" t="s">
        <v>135</v>
      </c>
      <c r="R6130" s="181" t="s">
        <v>4012</v>
      </c>
      <c r="S6130" s="239">
        <v>1288.9100000000001</v>
      </c>
      <c r="T6130" s="181">
        <v>1.27</v>
      </c>
      <c r="U6130" s="239">
        <f>O6130*P6130*S6130*T6130</f>
        <v>11458.409900000001</v>
      </c>
      <c r="V6130" s="181" t="s">
        <v>7</v>
      </c>
    </row>
    <row r="6131" spans="2:22" s="26" customFormat="1" ht="47.25" x14ac:dyDescent="0.25">
      <c r="B6131" s="193" t="s">
        <v>1545</v>
      </c>
      <c r="C6131" s="238" t="s">
        <v>1631</v>
      </c>
      <c r="D6131" s="193" t="s">
        <v>1600</v>
      </c>
      <c r="E6131" s="183" t="s">
        <v>1816</v>
      </c>
      <c r="F6131" s="183" t="s">
        <v>4941</v>
      </c>
      <c r="G6131" s="183" t="s">
        <v>7</v>
      </c>
      <c r="H6131" s="195" t="s">
        <v>109</v>
      </c>
      <c r="I6131" s="183">
        <v>2027</v>
      </c>
      <c r="J6131" s="183">
        <v>10</v>
      </c>
      <c r="K6131" s="183" t="s">
        <v>578</v>
      </c>
      <c r="L6131" s="183" t="s">
        <v>652</v>
      </c>
      <c r="M6131" s="183" t="s">
        <v>4938</v>
      </c>
      <c r="N6131" s="183" t="s">
        <v>4837</v>
      </c>
      <c r="O6131" s="183">
        <v>1</v>
      </c>
      <c r="P6131" s="183">
        <v>4</v>
      </c>
      <c r="Q6131" s="181" t="s">
        <v>135</v>
      </c>
      <c r="R6131" s="181" t="s">
        <v>728</v>
      </c>
      <c r="S6131" s="239">
        <v>1338.63</v>
      </c>
      <c r="T6131" s="181">
        <v>1.27</v>
      </c>
      <c r="U6131" s="239">
        <f>O6131*P6131*S6131*T6131</f>
        <v>6800.2404000000006</v>
      </c>
      <c r="V6131" s="181" t="s">
        <v>7</v>
      </c>
    </row>
    <row r="6132" spans="2:22" s="26" customFormat="1" ht="47.25" x14ac:dyDescent="0.25">
      <c r="B6132" s="193" t="s">
        <v>1545</v>
      </c>
      <c r="C6132" s="238" t="s">
        <v>1631</v>
      </c>
      <c r="D6132" s="193" t="s">
        <v>1600</v>
      </c>
      <c r="E6132" s="183" t="s">
        <v>1816</v>
      </c>
      <c r="F6132" s="183" t="s">
        <v>4941</v>
      </c>
      <c r="G6132" s="183" t="s">
        <v>7</v>
      </c>
      <c r="H6132" s="195" t="s">
        <v>109</v>
      </c>
      <c r="I6132" s="183">
        <v>2027</v>
      </c>
      <c r="J6132" s="183">
        <v>10</v>
      </c>
      <c r="K6132" s="183" t="s">
        <v>4486</v>
      </c>
      <c r="L6132" s="183" t="s">
        <v>652</v>
      </c>
      <c r="M6132" s="183" t="s">
        <v>4938</v>
      </c>
      <c r="N6132" s="183" t="s">
        <v>4837</v>
      </c>
      <c r="O6132" s="183">
        <v>1</v>
      </c>
      <c r="P6132" s="183">
        <v>6</v>
      </c>
      <c r="Q6132" s="181" t="s">
        <v>135</v>
      </c>
      <c r="R6132" s="181" t="s">
        <v>4013</v>
      </c>
      <c r="S6132" s="239">
        <v>1786.74</v>
      </c>
      <c r="T6132" s="181">
        <v>1.27</v>
      </c>
      <c r="U6132" s="239">
        <f>O6132*P6132*S6132*T6132</f>
        <v>13614.9588</v>
      </c>
      <c r="V6132" s="181" t="s">
        <v>7</v>
      </c>
    </row>
    <row r="6133" spans="2:22" s="26" customFormat="1" ht="63" x14ac:dyDescent="0.25">
      <c r="B6133" s="193" t="s">
        <v>1545</v>
      </c>
      <c r="C6133" s="238" t="s">
        <v>1631</v>
      </c>
      <c r="D6133" s="193" t="s">
        <v>1600</v>
      </c>
      <c r="E6133" s="183" t="s">
        <v>4129</v>
      </c>
      <c r="F6133" s="183" t="s">
        <v>4941</v>
      </c>
      <c r="G6133" s="183" t="s">
        <v>7</v>
      </c>
      <c r="H6133" s="195" t="s">
        <v>109</v>
      </c>
      <c r="I6133" s="183">
        <v>2027</v>
      </c>
      <c r="J6133" s="183">
        <v>10</v>
      </c>
      <c r="K6133" s="183" t="s">
        <v>4326</v>
      </c>
      <c r="L6133" s="183" t="s">
        <v>652</v>
      </c>
      <c r="M6133" s="183" t="s">
        <v>4938</v>
      </c>
      <c r="N6133" s="183" t="s">
        <v>4837</v>
      </c>
      <c r="O6133" s="183">
        <v>1</v>
      </c>
      <c r="P6133" s="183">
        <v>1</v>
      </c>
      <c r="Q6133" s="181" t="s">
        <v>111</v>
      </c>
      <c r="R6133" s="181" t="s">
        <v>211</v>
      </c>
      <c r="S6133" s="239">
        <v>4255.01</v>
      </c>
      <c r="T6133" s="181">
        <v>1</v>
      </c>
      <c r="U6133" s="239">
        <f>O6133*P6133*S6133*T6133</f>
        <v>4255.01</v>
      </c>
      <c r="V6133" s="181" t="s">
        <v>7</v>
      </c>
    </row>
    <row r="6134" spans="2:22" s="26" customFormat="1" ht="47.25" x14ac:dyDescent="0.25">
      <c r="B6134" s="193" t="s">
        <v>1545</v>
      </c>
      <c r="C6134" s="238" t="s">
        <v>1631</v>
      </c>
      <c r="D6134" s="193" t="s">
        <v>1600</v>
      </c>
      <c r="E6134" s="183" t="s">
        <v>26</v>
      </c>
      <c r="F6134" s="183" t="s">
        <v>7</v>
      </c>
      <c r="G6134" s="183" t="s">
        <v>7</v>
      </c>
      <c r="H6134" s="183" t="s">
        <v>7</v>
      </c>
      <c r="I6134" s="183" t="s">
        <v>7</v>
      </c>
      <c r="J6134" s="183" t="s">
        <v>7</v>
      </c>
      <c r="K6134" s="183" t="s">
        <v>7</v>
      </c>
      <c r="L6134" s="183" t="s">
        <v>7</v>
      </c>
      <c r="M6134" s="183" t="s">
        <v>7</v>
      </c>
      <c r="N6134" s="183" t="s">
        <v>7</v>
      </c>
      <c r="O6134" s="183" t="s">
        <v>7</v>
      </c>
      <c r="P6134" s="183" t="s">
        <v>7</v>
      </c>
      <c r="Q6134" s="181" t="s">
        <v>7</v>
      </c>
      <c r="R6134" s="181" t="s">
        <v>7</v>
      </c>
      <c r="S6134" s="239" t="s">
        <v>7</v>
      </c>
      <c r="T6134" s="181" t="s">
        <v>7</v>
      </c>
      <c r="U6134" s="239">
        <f>SUM(U6129:U6133)</f>
        <v>39187.744300000006</v>
      </c>
      <c r="V6134" s="181" t="s">
        <v>7</v>
      </c>
    </row>
    <row r="6135" spans="2:22" s="26" customFormat="1" ht="47.25" x14ac:dyDescent="0.25">
      <c r="B6135" s="193" t="s">
        <v>1545</v>
      </c>
      <c r="C6135" s="238" t="s">
        <v>1632</v>
      </c>
      <c r="D6135" s="193" t="s">
        <v>1601</v>
      </c>
      <c r="E6135" s="183" t="s">
        <v>1816</v>
      </c>
      <c r="F6135" s="183" t="s">
        <v>4942</v>
      </c>
      <c r="G6135" s="183">
        <v>2</v>
      </c>
      <c r="H6135" s="195" t="s">
        <v>109</v>
      </c>
      <c r="I6135" s="183">
        <v>2028</v>
      </c>
      <c r="J6135" s="183">
        <v>10</v>
      </c>
      <c r="K6135" s="183" t="s">
        <v>4541</v>
      </c>
      <c r="L6135" s="183" t="s">
        <v>652</v>
      </c>
      <c r="M6135" s="183" t="s">
        <v>4938</v>
      </c>
      <c r="N6135" s="183" t="s">
        <v>4837</v>
      </c>
      <c r="O6135" s="183">
        <v>1</v>
      </c>
      <c r="P6135" s="183">
        <v>7</v>
      </c>
      <c r="Q6135" s="181" t="s">
        <v>135</v>
      </c>
      <c r="R6135" s="181" t="s">
        <v>4542</v>
      </c>
      <c r="S6135" s="239">
        <v>1204.3800000000001</v>
      </c>
      <c r="T6135" s="181">
        <v>1.27</v>
      </c>
      <c r="U6135" s="239">
        <f>O6135*P6135*S6135*T6135</f>
        <v>10706.938200000001</v>
      </c>
      <c r="V6135" s="181" t="s">
        <v>7</v>
      </c>
    </row>
    <row r="6136" spans="2:22" s="26" customFormat="1" ht="47.25" x14ac:dyDescent="0.25">
      <c r="B6136" s="193" t="s">
        <v>1545</v>
      </c>
      <c r="C6136" s="238" t="s">
        <v>1632</v>
      </c>
      <c r="D6136" s="193" t="s">
        <v>1601</v>
      </c>
      <c r="E6136" s="183" t="s">
        <v>1816</v>
      </c>
      <c r="F6136" s="183" t="s">
        <v>4942</v>
      </c>
      <c r="G6136" s="183">
        <v>2</v>
      </c>
      <c r="H6136" s="195" t="s">
        <v>109</v>
      </c>
      <c r="I6136" s="183">
        <v>2028</v>
      </c>
      <c r="J6136" s="183">
        <v>10</v>
      </c>
      <c r="K6136" s="183" t="s">
        <v>4428</v>
      </c>
      <c r="L6136" s="183" t="s">
        <v>652</v>
      </c>
      <c r="M6136" s="183" t="s">
        <v>4938</v>
      </c>
      <c r="N6136" s="183" t="s">
        <v>4837</v>
      </c>
      <c r="O6136" s="183">
        <v>1</v>
      </c>
      <c r="P6136" s="183">
        <v>8</v>
      </c>
      <c r="Q6136" s="181" t="s">
        <v>135</v>
      </c>
      <c r="R6136" s="181" t="s">
        <v>4012</v>
      </c>
      <c r="S6136" s="239">
        <v>1288.9100000000001</v>
      </c>
      <c r="T6136" s="181">
        <v>1.27</v>
      </c>
      <c r="U6136" s="239">
        <f>O6136*P6136*S6136*T6136</f>
        <v>13095.3256</v>
      </c>
      <c r="V6136" s="181" t="s">
        <v>7</v>
      </c>
    </row>
    <row r="6137" spans="2:22" s="26" customFormat="1" ht="47.25" x14ac:dyDescent="0.25">
      <c r="B6137" s="193" t="s">
        <v>1545</v>
      </c>
      <c r="C6137" s="238" t="s">
        <v>1632</v>
      </c>
      <c r="D6137" s="193" t="s">
        <v>1601</v>
      </c>
      <c r="E6137" s="183" t="s">
        <v>1816</v>
      </c>
      <c r="F6137" s="183" t="s">
        <v>4942</v>
      </c>
      <c r="G6137" s="183">
        <v>2</v>
      </c>
      <c r="H6137" s="195" t="s">
        <v>109</v>
      </c>
      <c r="I6137" s="183">
        <v>2028</v>
      </c>
      <c r="J6137" s="183">
        <v>10</v>
      </c>
      <c r="K6137" s="183" t="s">
        <v>578</v>
      </c>
      <c r="L6137" s="183" t="s">
        <v>652</v>
      </c>
      <c r="M6137" s="183" t="s">
        <v>4938</v>
      </c>
      <c r="N6137" s="183" t="s">
        <v>4837</v>
      </c>
      <c r="O6137" s="183">
        <v>1</v>
      </c>
      <c r="P6137" s="183">
        <v>13</v>
      </c>
      <c r="Q6137" s="181" t="s">
        <v>135</v>
      </c>
      <c r="R6137" s="181" t="s">
        <v>728</v>
      </c>
      <c r="S6137" s="239">
        <v>1338.63</v>
      </c>
      <c r="T6137" s="181">
        <v>1.27</v>
      </c>
      <c r="U6137" s="239">
        <f>O6137*P6137*S6137*T6137</f>
        <v>22100.781300000002</v>
      </c>
      <c r="V6137" s="181" t="s">
        <v>7</v>
      </c>
    </row>
    <row r="6138" spans="2:22" s="26" customFormat="1" ht="47.25" x14ac:dyDescent="0.25">
      <c r="B6138" s="193" t="s">
        <v>1545</v>
      </c>
      <c r="C6138" s="238" t="s">
        <v>1632</v>
      </c>
      <c r="D6138" s="193" t="s">
        <v>1601</v>
      </c>
      <c r="E6138" s="183" t="s">
        <v>1816</v>
      </c>
      <c r="F6138" s="183" t="s">
        <v>4942</v>
      </c>
      <c r="G6138" s="183">
        <v>2</v>
      </c>
      <c r="H6138" s="195" t="s">
        <v>109</v>
      </c>
      <c r="I6138" s="183">
        <v>2028</v>
      </c>
      <c r="J6138" s="183">
        <v>10</v>
      </c>
      <c r="K6138" s="183" t="s">
        <v>4943</v>
      </c>
      <c r="L6138" s="183" t="s">
        <v>652</v>
      </c>
      <c r="M6138" s="183" t="s">
        <v>4938</v>
      </c>
      <c r="N6138" s="183" t="s">
        <v>4837</v>
      </c>
      <c r="O6138" s="183">
        <v>1</v>
      </c>
      <c r="P6138" s="183">
        <v>1</v>
      </c>
      <c r="Q6138" s="181" t="s">
        <v>135</v>
      </c>
      <c r="R6138" s="181" t="s">
        <v>4944</v>
      </c>
      <c r="S6138" s="239">
        <v>1124</v>
      </c>
      <c r="T6138" s="181">
        <v>1.27</v>
      </c>
      <c r="U6138" s="239">
        <f>O6138*P6138*S6138*T6138</f>
        <v>1427.48</v>
      </c>
      <c r="V6138" s="181" t="s">
        <v>7</v>
      </c>
    </row>
    <row r="6139" spans="2:22" s="26" customFormat="1" ht="63" x14ac:dyDescent="0.25">
      <c r="B6139" s="193" t="s">
        <v>1545</v>
      </c>
      <c r="C6139" s="238" t="s">
        <v>1632</v>
      </c>
      <c r="D6139" s="193" t="s">
        <v>1601</v>
      </c>
      <c r="E6139" s="183" t="s">
        <v>4129</v>
      </c>
      <c r="F6139" s="183" t="s">
        <v>4942</v>
      </c>
      <c r="G6139" s="183">
        <v>2</v>
      </c>
      <c r="H6139" s="195" t="s">
        <v>109</v>
      </c>
      <c r="I6139" s="183">
        <v>2028</v>
      </c>
      <c r="J6139" s="183">
        <v>10</v>
      </c>
      <c r="K6139" s="183" t="s">
        <v>4326</v>
      </c>
      <c r="L6139" s="183" t="s">
        <v>652</v>
      </c>
      <c r="M6139" s="183" t="s">
        <v>4938</v>
      </c>
      <c r="N6139" s="183" t="s">
        <v>4837</v>
      </c>
      <c r="O6139" s="183">
        <v>1</v>
      </c>
      <c r="P6139" s="183">
        <v>1</v>
      </c>
      <c r="Q6139" s="181" t="s">
        <v>111</v>
      </c>
      <c r="R6139" s="181" t="s">
        <v>211</v>
      </c>
      <c r="S6139" s="239">
        <v>4255.01</v>
      </c>
      <c r="T6139" s="181">
        <v>1</v>
      </c>
      <c r="U6139" s="239">
        <f>O6139*P6139*S6139*T6139</f>
        <v>4255.01</v>
      </c>
      <c r="V6139" s="181" t="s">
        <v>7</v>
      </c>
    </row>
    <row r="6140" spans="2:22" s="26" customFormat="1" ht="47.25" x14ac:dyDescent="0.25">
      <c r="B6140" s="193" t="s">
        <v>1545</v>
      </c>
      <c r="C6140" s="238" t="s">
        <v>1632</v>
      </c>
      <c r="D6140" s="193" t="s">
        <v>1601</v>
      </c>
      <c r="E6140" s="183" t="s">
        <v>26</v>
      </c>
      <c r="F6140" s="183" t="s">
        <v>7</v>
      </c>
      <c r="G6140" s="183" t="s">
        <v>7</v>
      </c>
      <c r="H6140" s="183" t="s">
        <v>7</v>
      </c>
      <c r="I6140" s="183" t="s">
        <v>7</v>
      </c>
      <c r="J6140" s="183" t="s">
        <v>7</v>
      </c>
      <c r="K6140" s="183" t="s">
        <v>7</v>
      </c>
      <c r="L6140" s="183" t="s">
        <v>7</v>
      </c>
      <c r="M6140" s="183" t="s">
        <v>7</v>
      </c>
      <c r="N6140" s="183" t="s">
        <v>7</v>
      </c>
      <c r="O6140" s="183" t="s">
        <v>7</v>
      </c>
      <c r="P6140" s="183" t="s">
        <v>7</v>
      </c>
      <c r="Q6140" s="181" t="s">
        <v>7</v>
      </c>
      <c r="R6140" s="181" t="s">
        <v>7</v>
      </c>
      <c r="S6140" s="239" t="s">
        <v>7</v>
      </c>
      <c r="T6140" s="181" t="s">
        <v>7</v>
      </c>
      <c r="U6140" s="239">
        <f>SUM(U6135:U6139)</f>
        <v>51585.535100000008</v>
      </c>
      <c r="V6140" s="181" t="s">
        <v>7</v>
      </c>
    </row>
    <row r="6141" spans="2:22" s="26" customFormat="1" ht="47.25" x14ac:dyDescent="0.25">
      <c r="B6141" s="193" t="s">
        <v>1545</v>
      </c>
      <c r="C6141" s="238" t="s">
        <v>1633</v>
      </c>
      <c r="D6141" s="193" t="s">
        <v>1602</v>
      </c>
      <c r="E6141" s="183" t="s">
        <v>1816</v>
      </c>
      <c r="F6141" s="183" t="s">
        <v>4942</v>
      </c>
      <c r="G6141" s="183">
        <v>1</v>
      </c>
      <c r="H6141" s="195" t="s">
        <v>109</v>
      </c>
      <c r="I6141" s="183">
        <v>2027</v>
      </c>
      <c r="J6141" s="183">
        <v>10</v>
      </c>
      <c r="K6141" s="183" t="s">
        <v>4541</v>
      </c>
      <c r="L6141" s="183" t="s">
        <v>652</v>
      </c>
      <c r="M6141" s="183" t="s">
        <v>4938</v>
      </c>
      <c r="N6141" s="183" t="s">
        <v>4837</v>
      </c>
      <c r="O6141" s="183">
        <v>1</v>
      </c>
      <c r="P6141" s="183">
        <v>1</v>
      </c>
      <c r="Q6141" s="181" t="s">
        <v>135</v>
      </c>
      <c r="R6141" s="181" t="s">
        <v>4542</v>
      </c>
      <c r="S6141" s="239">
        <v>1204.3800000000001</v>
      </c>
      <c r="T6141" s="181">
        <v>1.27</v>
      </c>
      <c r="U6141" s="239">
        <f>O6141*P6141*S6141*T6141</f>
        <v>1529.5626000000002</v>
      </c>
      <c r="V6141" s="181" t="s">
        <v>7</v>
      </c>
    </row>
    <row r="6142" spans="2:22" s="26" customFormat="1" ht="47.25" x14ac:dyDescent="0.25">
      <c r="B6142" s="193" t="s">
        <v>1545</v>
      </c>
      <c r="C6142" s="238" t="s">
        <v>1633</v>
      </c>
      <c r="D6142" s="193" t="s">
        <v>1602</v>
      </c>
      <c r="E6142" s="183" t="s">
        <v>1816</v>
      </c>
      <c r="F6142" s="183" t="s">
        <v>4942</v>
      </c>
      <c r="G6142" s="183">
        <v>1</v>
      </c>
      <c r="H6142" s="195" t="s">
        <v>109</v>
      </c>
      <c r="I6142" s="183">
        <v>2027</v>
      </c>
      <c r="J6142" s="183">
        <v>10</v>
      </c>
      <c r="K6142" s="183" t="s">
        <v>4428</v>
      </c>
      <c r="L6142" s="183" t="s">
        <v>652</v>
      </c>
      <c r="M6142" s="183" t="s">
        <v>4938</v>
      </c>
      <c r="N6142" s="183" t="s">
        <v>4837</v>
      </c>
      <c r="O6142" s="183">
        <v>1</v>
      </c>
      <c r="P6142" s="183">
        <v>19</v>
      </c>
      <c r="Q6142" s="181" t="s">
        <v>135</v>
      </c>
      <c r="R6142" s="181" t="s">
        <v>4012</v>
      </c>
      <c r="S6142" s="239">
        <v>1288.9100000000001</v>
      </c>
      <c r="T6142" s="181">
        <v>1.27</v>
      </c>
      <c r="U6142" s="239">
        <f>O6142*P6142*S6142*T6142</f>
        <v>31101.398300000001</v>
      </c>
      <c r="V6142" s="181" t="s">
        <v>7</v>
      </c>
    </row>
    <row r="6143" spans="2:22" s="26" customFormat="1" ht="47.25" x14ac:dyDescent="0.25">
      <c r="B6143" s="193" t="s">
        <v>1545</v>
      </c>
      <c r="C6143" s="238" t="s">
        <v>1633</v>
      </c>
      <c r="D6143" s="193" t="s">
        <v>1602</v>
      </c>
      <c r="E6143" s="183" t="s">
        <v>1816</v>
      </c>
      <c r="F6143" s="183" t="s">
        <v>4942</v>
      </c>
      <c r="G6143" s="183">
        <v>1</v>
      </c>
      <c r="H6143" s="195" t="s">
        <v>109</v>
      </c>
      <c r="I6143" s="183">
        <v>2027</v>
      </c>
      <c r="J6143" s="183">
        <v>10</v>
      </c>
      <c r="K6143" s="183" t="s">
        <v>578</v>
      </c>
      <c r="L6143" s="183" t="s">
        <v>652</v>
      </c>
      <c r="M6143" s="183" t="s">
        <v>4938</v>
      </c>
      <c r="N6143" s="183" t="s">
        <v>4837</v>
      </c>
      <c r="O6143" s="183">
        <v>1</v>
      </c>
      <c r="P6143" s="183">
        <v>9</v>
      </c>
      <c r="Q6143" s="181" t="s">
        <v>135</v>
      </c>
      <c r="R6143" s="181" t="s">
        <v>728</v>
      </c>
      <c r="S6143" s="239">
        <v>1338.63</v>
      </c>
      <c r="T6143" s="181">
        <v>1.27</v>
      </c>
      <c r="U6143" s="239">
        <f>O6143*P6143*S6143*T6143</f>
        <v>15300.540900000002</v>
      </c>
      <c r="V6143" s="181" t="s">
        <v>7</v>
      </c>
    </row>
    <row r="6144" spans="2:22" s="26" customFormat="1" ht="47.25" x14ac:dyDescent="0.25">
      <c r="B6144" s="193" t="s">
        <v>1545</v>
      </c>
      <c r="C6144" s="238" t="s">
        <v>1633</v>
      </c>
      <c r="D6144" s="193" t="s">
        <v>1602</v>
      </c>
      <c r="E6144" s="183" t="s">
        <v>1816</v>
      </c>
      <c r="F6144" s="183" t="s">
        <v>4942</v>
      </c>
      <c r="G6144" s="183">
        <v>1</v>
      </c>
      <c r="H6144" s="195" t="s">
        <v>109</v>
      </c>
      <c r="I6144" s="183">
        <v>2027</v>
      </c>
      <c r="J6144" s="183">
        <v>10</v>
      </c>
      <c r="K6144" s="183" t="s">
        <v>4945</v>
      </c>
      <c r="L6144" s="183" t="s">
        <v>652</v>
      </c>
      <c r="M6144" s="183" t="s">
        <v>4938</v>
      </c>
      <c r="N6144" s="183" t="s">
        <v>4837</v>
      </c>
      <c r="O6144" s="183">
        <v>1</v>
      </c>
      <c r="P6144" s="183">
        <v>1</v>
      </c>
      <c r="Q6144" s="181" t="s">
        <v>135</v>
      </c>
      <c r="R6144" s="181" t="s">
        <v>4946</v>
      </c>
      <c r="S6144" s="239">
        <v>1092.51</v>
      </c>
      <c r="T6144" s="181">
        <v>1.27</v>
      </c>
      <c r="U6144" s="239">
        <f>O6144*P6144*S6144*T6144</f>
        <v>1387.4876999999999</v>
      </c>
      <c r="V6144" s="181" t="s">
        <v>7</v>
      </c>
    </row>
    <row r="6145" spans="2:22" s="26" customFormat="1" ht="63" x14ac:dyDescent="0.25">
      <c r="B6145" s="193" t="s">
        <v>1545</v>
      </c>
      <c r="C6145" s="238" t="s">
        <v>1633</v>
      </c>
      <c r="D6145" s="193" t="s">
        <v>1602</v>
      </c>
      <c r="E6145" s="183" t="s">
        <v>4129</v>
      </c>
      <c r="F6145" s="183" t="s">
        <v>4942</v>
      </c>
      <c r="G6145" s="183">
        <v>1</v>
      </c>
      <c r="H6145" s="195" t="s">
        <v>109</v>
      </c>
      <c r="I6145" s="183">
        <v>2027</v>
      </c>
      <c r="J6145" s="183">
        <v>10</v>
      </c>
      <c r="K6145" s="183" t="s">
        <v>4326</v>
      </c>
      <c r="L6145" s="183" t="s">
        <v>652</v>
      </c>
      <c r="M6145" s="183" t="s">
        <v>4938</v>
      </c>
      <c r="N6145" s="183" t="s">
        <v>4837</v>
      </c>
      <c r="O6145" s="183">
        <v>1</v>
      </c>
      <c r="P6145" s="183">
        <v>1</v>
      </c>
      <c r="Q6145" s="181" t="s">
        <v>111</v>
      </c>
      <c r="R6145" s="181" t="s">
        <v>211</v>
      </c>
      <c r="S6145" s="239">
        <v>4255.01</v>
      </c>
      <c r="T6145" s="181">
        <v>1</v>
      </c>
      <c r="U6145" s="239">
        <f>O6145*P6145*S6145*T6145</f>
        <v>4255.01</v>
      </c>
      <c r="V6145" s="181" t="s">
        <v>7</v>
      </c>
    </row>
    <row r="6146" spans="2:22" s="26" customFormat="1" ht="47.25" x14ac:dyDescent="0.25">
      <c r="B6146" s="193" t="s">
        <v>1545</v>
      </c>
      <c r="C6146" s="238" t="s">
        <v>1633</v>
      </c>
      <c r="D6146" s="193" t="s">
        <v>1602</v>
      </c>
      <c r="E6146" s="183" t="s">
        <v>26</v>
      </c>
      <c r="F6146" s="183" t="s">
        <v>7</v>
      </c>
      <c r="G6146" s="183" t="s">
        <v>7</v>
      </c>
      <c r="H6146" s="183" t="s">
        <v>7</v>
      </c>
      <c r="I6146" s="183" t="s">
        <v>7</v>
      </c>
      <c r="J6146" s="183" t="s">
        <v>7</v>
      </c>
      <c r="K6146" s="183" t="s">
        <v>7</v>
      </c>
      <c r="L6146" s="183" t="s">
        <v>7</v>
      </c>
      <c r="M6146" s="183" t="s">
        <v>7</v>
      </c>
      <c r="N6146" s="183" t="s">
        <v>7</v>
      </c>
      <c r="O6146" s="183" t="s">
        <v>7</v>
      </c>
      <c r="P6146" s="183" t="s">
        <v>7</v>
      </c>
      <c r="Q6146" s="181" t="s">
        <v>7</v>
      </c>
      <c r="R6146" s="181" t="s">
        <v>7</v>
      </c>
      <c r="S6146" s="239" t="s">
        <v>7</v>
      </c>
      <c r="T6146" s="181" t="s">
        <v>7</v>
      </c>
      <c r="U6146" s="239">
        <f>SUM(U6141:U6145)</f>
        <v>53573.999500000005</v>
      </c>
      <c r="V6146" s="181" t="s">
        <v>7</v>
      </c>
    </row>
    <row r="6147" spans="2:22" s="26" customFormat="1" ht="31.5" x14ac:dyDescent="0.25">
      <c r="B6147" s="193" t="s">
        <v>1539</v>
      </c>
      <c r="C6147" s="238" t="s">
        <v>4947</v>
      </c>
      <c r="D6147" s="193" t="s">
        <v>1603</v>
      </c>
      <c r="E6147" s="183" t="s">
        <v>639</v>
      </c>
      <c r="F6147" s="183" t="s">
        <v>4948</v>
      </c>
      <c r="G6147" s="183" t="s">
        <v>7</v>
      </c>
      <c r="H6147" s="195" t="s">
        <v>109</v>
      </c>
      <c r="I6147" s="183">
        <v>2023</v>
      </c>
      <c r="J6147" s="183" t="s">
        <v>7</v>
      </c>
      <c r="K6147" s="183" t="s">
        <v>1744</v>
      </c>
      <c r="L6147" s="183" t="s">
        <v>652</v>
      </c>
      <c r="M6147" s="183" t="s">
        <v>4949</v>
      </c>
      <c r="N6147" s="183" t="s">
        <v>4837</v>
      </c>
      <c r="O6147" s="183">
        <v>1</v>
      </c>
      <c r="P6147" s="183">
        <v>485</v>
      </c>
      <c r="Q6147" s="181" t="s">
        <v>199</v>
      </c>
      <c r="R6147" s="181" t="s">
        <v>396</v>
      </c>
      <c r="S6147" s="239">
        <v>18.600000000000001</v>
      </c>
      <c r="T6147" s="181">
        <v>1.29</v>
      </c>
      <c r="U6147" s="239">
        <f>O6147*P6147*S6147*T6147</f>
        <v>11637.09</v>
      </c>
      <c r="V6147" s="181" t="s">
        <v>7</v>
      </c>
    </row>
    <row r="6148" spans="2:22" s="26" customFormat="1" ht="31.5" x14ac:dyDescent="0.25">
      <c r="B6148" s="193" t="s">
        <v>1539</v>
      </c>
      <c r="C6148" s="238" t="s">
        <v>4947</v>
      </c>
      <c r="D6148" s="193" t="s">
        <v>1603</v>
      </c>
      <c r="E6148" s="183" t="s">
        <v>639</v>
      </c>
      <c r="F6148" s="183" t="s">
        <v>4948</v>
      </c>
      <c r="G6148" s="183" t="s">
        <v>7</v>
      </c>
      <c r="H6148" s="195" t="s">
        <v>109</v>
      </c>
      <c r="I6148" s="183">
        <v>2023</v>
      </c>
      <c r="J6148" s="183" t="s">
        <v>7</v>
      </c>
      <c r="K6148" s="183" t="s">
        <v>3466</v>
      </c>
      <c r="L6148" s="183" t="s">
        <v>652</v>
      </c>
      <c r="M6148" s="183" t="s">
        <v>4949</v>
      </c>
      <c r="N6148" s="183" t="s">
        <v>4837</v>
      </c>
      <c r="O6148" s="183">
        <v>1</v>
      </c>
      <c r="P6148" s="183">
        <v>485</v>
      </c>
      <c r="Q6148" s="181" t="s">
        <v>199</v>
      </c>
      <c r="R6148" s="181" t="s">
        <v>3467</v>
      </c>
      <c r="S6148" s="239">
        <v>9.86</v>
      </c>
      <c r="T6148" s="181">
        <v>1.29</v>
      </c>
      <c r="U6148" s="239">
        <f>O6148*P6148*S6148*T6148</f>
        <v>6168.9089999999997</v>
      </c>
      <c r="V6148" s="181" t="s">
        <v>7</v>
      </c>
    </row>
    <row r="6149" spans="2:22" s="26" customFormat="1" ht="63" x14ac:dyDescent="0.25">
      <c r="B6149" s="193" t="s">
        <v>1539</v>
      </c>
      <c r="C6149" s="238" t="s">
        <v>4947</v>
      </c>
      <c r="D6149" s="193" t="s">
        <v>1603</v>
      </c>
      <c r="E6149" s="183" t="s">
        <v>4129</v>
      </c>
      <c r="F6149" s="183" t="s">
        <v>4948</v>
      </c>
      <c r="G6149" s="183" t="s">
        <v>7</v>
      </c>
      <c r="H6149" s="195" t="s">
        <v>109</v>
      </c>
      <c r="I6149" s="183">
        <v>2023</v>
      </c>
      <c r="J6149" s="183" t="s">
        <v>7</v>
      </c>
      <c r="K6149" s="183" t="s">
        <v>4033</v>
      </c>
      <c r="L6149" s="183" t="s">
        <v>652</v>
      </c>
      <c r="M6149" s="183" t="s">
        <v>4949</v>
      </c>
      <c r="N6149" s="183" t="s">
        <v>4837</v>
      </c>
      <c r="O6149" s="183">
        <v>1</v>
      </c>
      <c r="P6149" s="183">
        <v>1</v>
      </c>
      <c r="Q6149" s="181" t="s">
        <v>111</v>
      </c>
      <c r="R6149" s="181" t="s">
        <v>260</v>
      </c>
      <c r="S6149" s="239">
        <v>2127.5100000000002</v>
      </c>
      <c r="T6149" s="181">
        <v>1</v>
      </c>
      <c r="U6149" s="239">
        <f>O6149*P6149*S6149*T6149</f>
        <v>2127.5100000000002</v>
      </c>
      <c r="V6149" s="181" t="s">
        <v>7</v>
      </c>
    </row>
    <row r="6150" spans="2:22" s="26" customFormat="1" ht="47.25" x14ac:dyDescent="0.25">
      <c r="B6150" s="193" t="s">
        <v>1539</v>
      </c>
      <c r="C6150" s="238" t="s">
        <v>4947</v>
      </c>
      <c r="D6150" s="193" t="s">
        <v>1603</v>
      </c>
      <c r="E6150" s="183" t="s">
        <v>26</v>
      </c>
      <c r="F6150" s="183" t="s">
        <v>7</v>
      </c>
      <c r="G6150" s="183" t="s">
        <v>7</v>
      </c>
      <c r="H6150" s="183" t="s">
        <v>7</v>
      </c>
      <c r="I6150" s="183" t="s">
        <v>7</v>
      </c>
      <c r="J6150" s="183" t="s">
        <v>7</v>
      </c>
      <c r="K6150" s="183" t="s">
        <v>7</v>
      </c>
      <c r="L6150" s="183" t="s">
        <v>7</v>
      </c>
      <c r="M6150" s="183" t="s">
        <v>7</v>
      </c>
      <c r="N6150" s="183" t="s">
        <v>7</v>
      </c>
      <c r="O6150" s="183" t="s">
        <v>7</v>
      </c>
      <c r="P6150" s="183" t="s">
        <v>7</v>
      </c>
      <c r="Q6150" s="181" t="s">
        <v>7</v>
      </c>
      <c r="R6150" s="181" t="s">
        <v>7</v>
      </c>
      <c r="S6150" s="239" t="s">
        <v>7</v>
      </c>
      <c r="T6150" s="181" t="s">
        <v>7</v>
      </c>
      <c r="U6150" s="239">
        <f>SUM(U6147:U6149)</f>
        <v>19933.508999999998</v>
      </c>
      <c r="V6150" s="181" t="s">
        <v>7</v>
      </c>
    </row>
    <row r="6151" spans="2:22" s="26" customFormat="1" ht="31.5" x14ac:dyDescent="0.25">
      <c r="B6151" s="193" t="s">
        <v>1539</v>
      </c>
      <c r="C6151" s="238" t="s">
        <v>4950</v>
      </c>
      <c r="D6151" s="193" t="s">
        <v>1604</v>
      </c>
      <c r="E6151" s="183" t="s">
        <v>639</v>
      </c>
      <c r="F6151" s="183" t="s">
        <v>4951</v>
      </c>
      <c r="G6151" s="183" t="s">
        <v>7</v>
      </c>
      <c r="H6151" s="195" t="s">
        <v>109</v>
      </c>
      <c r="I6151" s="183">
        <v>2023</v>
      </c>
      <c r="J6151" s="183" t="s">
        <v>7</v>
      </c>
      <c r="K6151" s="183" t="s">
        <v>1744</v>
      </c>
      <c r="L6151" s="183" t="s">
        <v>652</v>
      </c>
      <c r="M6151" s="183" t="s">
        <v>4949</v>
      </c>
      <c r="N6151" s="183" t="s">
        <v>4837</v>
      </c>
      <c r="O6151" s="183">
        <v>1</v>
      </c>
      <c r="P6151" s="183">
        <v>380</v>
      </c>
      <c r="Q6151" s="181" t="s">
        <v>199</v>
      </c>
      <c r="R6151" s="181" t="s">
        <v>396</v>
      </c>
      <c r="S6151" s="239">
        <v>18.600000000000001</v>
      </c>
      <c r="T6151" s="181">
        <v>1.29</v>
      </c>
      <c r="U6151" s="239">
        <f>O6151*P6151*S6151*T6151</f>
        <v>9117.7200000000012</v>
      </c>
      <c r="V6151" s="181" t="s">
        <v>7</v>
      </c>
    </row>
    <row r="6152" spans="2:22" s="26" customFormat="1" ht="31.5" x14ac:dyDescent="0.25">
      <c r="B6152" s="193" t="s">
        <v>1539</v>
      </c>
      <c r="C6152" s="238" t="s">
        <v>4950</v>
      </c>
      <c r="D6152" s="193" t="s">
        <v>1604</v>
      </c>
      <c r="E6152" s="183" t="s">
        <v>639</v>
      </c>
      <c r="F6152" s="183" t="s">
        <v>4951</v>
      </c>
      <c r="G6152" s="183" t="s">
        <v>7</v>
      </c>
      <c r="H6152" s="195" t="s">
        <v>109</v>
      </c>
      <c r="I6152" s="183">
        <v>2023</v>
      </c>
      <c r="J6152" s="183" t="s">
        <v>7</v>
      </c>
      <c r="K6152" s="183" t="s">
        <v>3466</v>
      </c>
      <c r="L6152" s="183" t="s">
        <v>652</v>
      </c>
      <c r="M6152" s="183" t="s">
        <v>4949</v>
      </c>
      <c r="N6152" s="183" t="s">
        <v>4837</v>
      </c>
      <c r="O6152" s="183">
        <v>1</v>
      </c>
      <c r="P6152" s="183">
        <v>380</v>
      </c>
      <c r="Q6152" s="181" t="s">
        <v>199</v>
      </c>
      <c r="R6152" s="181" t="s">
        <v>3467</v>
      </c>
      <c r="S6152" s="239">
        <v>9.86</v>
      </c>
      <c r="T6152" s="181">
        <v>1.29</v>
      </c>
      <c r="U6152" s="239">
        <f>O6152*P6152*S6152*T6152</f>
        <v>4833.3719999999994</v>
      </c>
      <c r="V6152" s="181" t="s">
        <v>7</v>
      </c>
    </row>
    <row r="6153" spans="2:22" s="26" customFormat="1" ht="63" x14ac:dyDescent="0.25">
      <c r="B6153" s="193" t="s">
        <v>1539</v>
      </c>
      <c r="C6153" s="238" t="s">
        <v>4950</v>
      </c>
      <c r="D6153" s="193" t="s">
        <v>1604</v>
      </c>
      <c r="E6153" s="183" t="s">
        <v>4129</v>
      </c>
      <c r="F6153" s="183" t="s">
        <v>4951</v>
      </c>
      <c r="G6153" s="183" t="s">
        <v>7</v>
      </c>
      <c r="H6153" s="195" t="s">
        <v>109</v>
      </c>
      <c r="I6153" s="183">
        <v>2023</v>
      </c>
      <c r="J6153" s="183" t="s">
        <v>7</v>
      </c>
      <c r="K6153" s="183" t="s">
        <v>4033</v>
      </c>
      <c r="L6153" s="183" t="s">
        <v>652</v>
      </c>
      <c r="M6153" s="183" t="s">
        <v>4949</v>
      </c>
      <c r="N6153" s="183" t="s">
        <v>4837</v>
      </c>
      <c r="O6153" s="183">
        <v>1</v>
      </c>
      <c r="P6153" s="183">
        <v>1</v>
      </c>
      <c r="Q6153" s="181" t="s">
        <v>111</v>
      </c>
      <c r="R6153" s="181" t="s">
        <v>260</v>
      </c>
      <c r="S6153" s="239">
        <v>2127.5100000000002</v>
      </c>
      <c r="T6153" s="181">
        <v>1</v>
      </c>
      <c r="U6153" s="239">
        <f>O6153*P6153*S6153*T6153</f>
        <v>2127.5100000000002</v>
      </c>
      <c r="V6153" s="181" t="s">
        <v>7</v>
      </c>
    </row>
    <row r="6154" spans="2:22" s="26" customFormat="1" ht="47.25" x14ac:dyDescent="0.25">
      <c r="B6154" s="193" t="s">
        <v>1539</v>
      </c>
      <c r="C6154" s="238" t="s">
        <v>4950</v>
      </c>
      <c r="D6154" s="193" t="s">
        <v>1604</v>
      </c>
      <c r="E6154" s="183" t="s">
        <v>26</v>
      </c>
      <c r="F6154" s="183" t="s">
        <v>7</v>
      </c>
      <c r="G6154" s="183" t="s">
        <v>7</v>
      </c>
      <c r="H6154" s="183" t="s">
        <v>7</v>
      </c>
      <c r="I6154" s="183" t="s">
        <v>7</v>
      </c>
      <c r="J6154" s="183" t="s">
        <v>7</v>
      </c>
      <c r="K6154" s="183" t="s">
        <v>7</v>
      </c>
      <c r="L6154" s="183" t="s">
        <v>7</v>
      </c>
      <c r="M6154" s="183" t="s">
        <v>7</v>
      </c>
      <c r="N6154" s="183" t="s">
        <v>7</v>
      </c>
      <c r="O6154" s="183" t="s">
        <v>7</v>
      </c>
      <c r="P6154" s="183" t="s">
        <v>7</v>
      </c>
      <c r="Q6154" s="181" t="s">
        <v>7</v>
      </c>
      <c r="R6154" s="181" t="s">
        <v>7</v>
      </c>
      <c r="S6154" s="239" t="s">
        <v>7</v>
      </c>
      <c r="T6154" s="181" t="s">
        <v>7</v>
      </c>
      <c r="U6154" s="239">
        <f>SUM(U6151:U6153)</f>
        <v>16078.602000000001</v>
      </c>
      <c r="V6154" s="181" t="s">
        <v>7</v>
      </c>
    </row>
    <row r="6155" spans="2:22" s="26" customFormat="1" ht="63" x14ac:dyDescent="0.25">
      <c r="B6155" s="193" t="s">
        <v>1539</v>
      </c>
      <c r="C6155" s="238" t="s">
        <v>1727</v>
      </c>
      <c r="D6155" s="193" t="s">
        <v>1728</v>
      </c>
      <c r="E6155" s="183" t="s">
        <v>3824</v>
      </c>
      <c r="F6155" s="183" t="s">
        <v>4952</v>
      </c>
      <c r="G6155" s="183" t="s">
        <v>7</v>
      </c>
      <c r="H6155" s="195" t="s">
        <v>109</v>
      </c>
      <c r="I6155" s="183">
        <v>2024</v>
      </c>
      <c r="J6155" s="183">
        <v>110</v>
      </c>
      <c r="K6155" s="183" t="s">
        <v>367</v>
      </c>
      <c r="L6155" s="183" t="s">
        <v>652</v>
      </c>
      <c r="M6155" s="183" t="s">
        <v>4953</v>
      </c>
      <c r="N6155" s="183" t="s">
        <v>4837</v>
      </c>
      <c r="O6155" s="183">
        <v>1</v>
      </c>
      <c r="P6155" s="183">
        <v>1</v>
      </c>
      <c r="Q6155" s="181" t="s">
        <v>135</v>
      </c>
      <c r="R6155" s="181" t="s">
        <v>468</v>
      </c>
      <c r="S6155" s="239">
        <v>1940.86</v>
      </c>
      <c r="T6155" s="181">
        <v>1.28</v>
      </c>
      <c r="U6155" s="239">
        <f t="shared" ref="U6155:U6218" si="315">O6155*P6155*S6155*T6155</f>
        <v>2484.3008</v>
      </c>
      <c r="V6155" s="181" t="s">
        <v>7</v>
      </c>
    </row>
    <row r="6156" spans="2:22" s="26" customFormat="1" ht="63" x14ac:dyDescent="0.25">
      <c r="B6156" s="193" t="s">
        <v>1539</v>
      </c>
      <c r="C6156" s="238" t="s">
        <v>1727</v>
      </c>
      <c r="D6156" s="193" t="s">
        <v>1728</v>
      </c>
      <c r="E6156" s="183" t="s">
        <v>354</v>
      </c>
      <c r="F6156" s="183" t="s">
        <v>4952</v>
      </c>
      <c r="G6156" s="183" t="s">
        <v>7</v>
      </c>
      <c r="H6156" s="195" t="s">
        <v>109</v>
      </c>
      <c r="I6156" s="183">
        <v>2024</v>
      </c>
      <c r="J6156" s="183">
        <v>110</v>
      </c>
      <c r="K6156" s="183" t="s">
        <v>3361</v>
      </c>
      <c r="L6156" s="183" t="s">
        <v>652</v>
      </c>
      <c r="M6156" s="183" t="s">
        <v>4953</v>
      </c>
      <c r="N6156" s="183" t="s">
        <v>4837</v>
      </c>
      <c r="O6156" s="183">
        <v>1</v>
      </c>
      <c r="P6156" s="183">
        <v>34</v>
      </c>
      <c r="Q6156" s="181" t="s">
        <v>135</v>
      </c>
      <c r="R6156" s="181" t="s">
        <v>3362</v>
      </c>
      <c r="S6156" s="239">
        <v>50.78</v>
      </c>
      <c r="T6156" s="181">
        <v>1.31</v>
      </c>
      <c r="U6156" s="239">
        <f t="shared" si="315"/>
        <v>2261.7411999999999</v>
      </c>
      <c r="V6156" s="181" t="s">
        <v>7</v>
      </c>
    </row>
    <row r="6157" spans="2:22" s="26" customFormat="1" ht="63" x14ac:dyDescent="0.25">
      <c r="B6157" s="193" t="s">
        <v>1539</v>
      </c>
      <c r="C6157" s="238" t="s">
        <v>1727</v>
      </c>
      <c r="D6157" s="193" t="s">
        <v>1728</v>
      </c>
      <c r="E6157" s="183" t="s">
        <v>354</v>
      </c>
      <c r="F6157" s="183" t="s">
        <v>4952</v>
      </c>
      <c r="G6157" s="183" t="s">
        <v>7</v>
      </c>
      <c r="H6157" s="195" t="s">
        <v>109</v>
      </c>
      <c r="I6157" s="183">
        <v>2024</v>
      </c>
      <c r="J6157" s="183">
        <v>35</v>
      </c>
      <c r="K6157" s="183" t="s">
        <v>567</v>
      </c>
      <c r="L6157" s="183" t="s">
        <v>652</v>
      </c>
      <c r="M6157" s="183" t="s">
        <v>4953</v>
      </c>
      <c r="N6157" s="183" t="s">
        <v>4837</v>
      </c>
      <c r="O6157" s="183">
        <v>1</v>
      </c>
      <c r="P6157" s="183">
        <v>1</v>
      </c>
      <c r="Q6157" s="181" t="s">
        <v>135</v>
      </c>
      <c r="R6157" s="181" t="s">
        <v>386</v>
      </c>
      <c r="S6157" s="239">
        <v>2100.08</v>
      </c>
      <c r="T6157" s="181">
        <v>1.31</v>
      </c>
      <c r="U6157" s="239">
        <f t="shared" si="315"/>
        <v>2751.1048000000001</v>
      </c>
      <c r="V6157" s="181" t="s">
        <v>7</v>
      </c>
    </row>
    <row r="6158" spans="2:22" s="26" customFormat="1" ht="63" x14ac:dyDescent="0.25">
      <c r="B6158" s="193" t="s">
        <v>1539</v>
      </c>
      <c r="C6158" s="238" t="s">
        <v>1727</v>
      </c>
      <c r="D6158" s="193" t="s">
        <v>1728</v>
      </c>
      <c r="E6158" s="183" t="s">
        <v>354</v>
      </c>
      <c r="F6158" s="183" t="s">
        <v>4952</v>
      </c>
      <c r="G6158" s="183" t="s">
        <v>7</v>
      </c>
      <c r="H6158" s="195" t="s">
        <v>109</v>
      </c>
      <c r="I6158" s="183">
        <v>2024</v>
      </c>
      <c r="J6158" s="183">
        <v>110</v>
      </c>
      <c r="K6158" s="183" t="s">
        <v>565</v>
      </c>
      <c r="L6158" s="183" t="s">
        <v>652</v>
      </c>
      <c r="M6158" s="183" t="s">
        <v>4953</v>
      </c>
      <c r="N6158" s="183" t="s">
        <v>4837</v>
      </c>
      <c r="O6158" s="183">
        <v>1</v>
      </c>
      <c r="P6158" s="183">
        <v>8</v>
      </c>
      <c r="Q6158" s="181" t="s">
        <v>135</v>
      </c>
      <c r="R6158" s="181" t="s">
        <v>478</v>
      </c>
      <c r="S6158" s="239">
        <v>262.52999999999997</v>
      </c>
      <c r="T6158" s="181">
        <v>1.31</v>
      </c>
      <c r="U6158" s="239">
        <f t="shared" si="315"/>
        <v>2751.3143999999998</v>
      </c>
      <c r="V6158" s="181" t="s">
        <v>7</v>
      </c>
    </row>
    <row r="6159" spans="2:22" s="26" customFormat="1" ht="63" x14ac:dyDescent="0.25">
      <c r="B6159" s="193" t="s">
        <v>1539</v>
      </c>
      <c r="C6159" s="238" t="s">
        <v>1727</v>
      </c>
      <c r="D6159" s="193" t="s">
        <v>1728</v>
      </c>
      <c r="E6159" s="183" t="s">
        <v>3005</v>
      </c>
      <c r="F6159" s="183" t="s">
        <v>4952</v>
      </c>
      <c r="G6159" s="183" t="s">
        <v>7</v>
      </c>
      <c r="H6159" s="195" t="s">
        <v>109</v>
      </c>
      <c r="I6159" s="183">
        <v>2024</v>
      </c>
      <c r="J6159" s="183">
        <v>110</v>
      </c>
      <c r="K6159" s="183" t="s">
        <v>3430</v>
      </c>
      <c r="L6159" s="183" t="s">
        <v>652</v>
      </c>
      <c r="M6159" s="183" t="s">
        <v>4953</v>
      </c>
      <c r="N6159" s="183" t="s">
        <v>4837</v>
      </c>
      <c r="O6159" s="183">
        <v>1</v>
      </c>
      <c r="P6159" s="183">
        <v>2</v>
      </c>
      <c r="Q6159" s="181" t="s">
        <v>160</v>
      </c>
      <c r="R6159" s="181" t="s">
        <v>3118</v>
      </c>
      <c r="S6159" s="239">
        <v>5169.0600000000004</v>
      </c>
      <c r="T6159" s="181">
        <v>1.31</v>
      </c>
      <c r="U6159" s="239">
        <f t="shared" si="315"/>
        <v>13542.937200000002</v>
      </c>
      <c r="V6159" s="181" t="s">
        <v>7</v>
      </c>
    </row>
    <row r="6160" spans="2:22" s="26" customFormat="1" ht="63" x14ac:dyDescent="0.25">
      <c r="B6160" s="193" t="s">
        <v>1539</v>
      </c>
      <c r="C6160" s="238" t="s">
        <v>1727</v>
      </c>
      <c r="D6160" s="193" t="s">
        <v>1728</v>
      </c>
      <c r="E6160" s="183" t="s">
        <v>3005</v>
      </c>
      <c r="F6160" s="183" t="s">
        <v>4952</v>
      </c>
      <c r="G6160" s="183" t="s">
        <v>7</v>
      </c>
      <c r="H6160" s="195" t="s">
        <v>109</v>
      </c>
      <c r="I6160" s="183">
        <v>2024</v>
      </c>
      <c r="J6160" s="183">
        <v>110</v>
      </c>
      <c r="K6160" s="183" t="s">
        <v>3445</v>
      </c>
      <c r="L6160" s="183" t="s">
        <v>652</v>
      </c>
      <c r="M6160" s="183" t="s">
        <v>4953</v>
      </c>
      <c r="N6160" s="183" t="s">
        <v>4837</v>
      </c>
      <c r="O6160" s="183">
        <v>1</v>
      </c>
      <c r="P6160" s="183">
        <v>1</v>
      </c>
      <c r="Q6160" s="181" t="s">
        <v>160</v>
      </c>
      <c r="R6160" s="181" t="s">
        <v>4954</v>
      </c>
      <c r="S6160" s="239">
        <v>5328.82</v>
      </c>
      <c r="T6160" s="181">
        <v>1.31</v>
      </c>
      <c r="U6160" s="239">
        <f t="shared" si="315"/>
        <v>6980.7542000000003</v>
      </c>
      <c r="V6160" s="181" t="s">
        <v>7</v>
      </c>
    </row>
    <row r="6161" spans="2:22" s="26" customFormat="1" ht="126" x14ac:dyDescent="0.25">
      <c r="B6161" s="193" t="s">
        <v>1539</v>
      </c>
      <c r="C6161" s="238" t="s">
        <v>1727</v>
      </c>
      <c r="D6161" s="193" t="s">
        <v>1728</v>
      </c>
      <c r="E6161" s="183" t="s">
        <v>3016</v>
      </c>
      <c r="F6161" s="183" t="s">
        <v>4952</v>
      </c>
      <c r="G6161" s="183" t="s">
        <v>7</v>
      </c>
      <c r="H6161" s="195" t="s">
        <v>109</v>
      </c>
      <c r="I6161" s="183">
        <v>2024</v>
      </c>
      <c r="J6161" s="183">
        <v>110</v>
      </c>
      <c r="K6161" s="183" t="s">
        <v>5465</v>
      </c>
      <c r="L6161" s="183" t="s">
        <v>652</v>
      </c>
      <c r="M6161" s="183" t="s">
        <v>4953</v>
      </c>
      <c r="N6161" s="183" t="s">
        <v>4837</v>
      </c>
      <c r="O6161" s="183">
        <v>1</v>
      </c>
      <c r="P6161" s="183">
        <v>2</v>
      </c>
      <c r="Q6161" s="181" t="s">
        <v>135</v>
      </c>
      <c r="R6161" s="181" t="s">
        <v>2647</v>
      </c>
      <c r="S6161" s="239">
        <v>3441.14</v>
      </c>
      <c r="T6161" s="181">
        <v>1.31</v>
      </c>
      <c r="U6161" s="239">
        <f t="shared" si="315"/>
        <v>9015.7867999999999</v>
      </c>
      <c r="V6161" s="181" t="s">
        <v>7</v>
      </c>
    </row>
    <row r="6162" spans="2:22" s="26" customFormat="1" ht="110.25" x14ac:dyDescent="0.25">
      <c r="B6162" s="193" t="s">
        <v>1539</v>
      </c>
      <c r="C6162" s="238" t="s">
        <v>1727</v>
      </c>
      <c r="D6162" s="193" t="s">
        <v>1728</v>
      </c>
      <c r="E6162" s="183" t="s">
        <v>3016</v>
      </c>
      <c r="F6162" s="183" t="s">
        <v>4952</v>
      </c>
      <c r="G6162" s="183" t="s">
        <v>7</v>
      </c>
      <c r="H6162" s="195" t="s">
        <v>109</v>
      </c>
      <c r="I6162" s="183">
        <v>2024</v>
      </c>
      <c r="J6162" s="183">
        <v>110</v>
      </c>
      <c r="K6162" s="183" t="s">
        <v>5472</v>
      </c>
      <c r="L6162" s="183" t="s">
        <v>652</v>
      </c>
      <c r="M6162" s="183" t="s">
        <v>4953</v>
      </c>
      <c r="N6162" s="183" t="s">
        <v>4837</v>
      </c>
      <c r="O6162" s="183">
        <v>1</v>
      </c>
      <c r="P6162" s="183">
        <v>2</v>
      </c>
      <c r="Q6162" s="181" t="s">
        <v>135</v>
      </c>
      <c r="R6162" s="181" t="s">
        <v>2700</v>
      </c>
      <c r="S6162" s="239">
        <v>3061.69</v>
      </c>
      <c r="T6162" s="181">
        <v>1.31</v>
      </c>
      <c r="U6162" s="239">
        <f t="shared" si="315"/>
        <v>8021.6278000000002</v>
      </c>
      <c r="V6162" s="181" t="s">
        <v>7</v>
      </c>
    </row>
    <row r="6163" spans="2:22" s="26" customFormat="1" ht="63" x14ac:dyDescent="0.25">
      <c r="B6163" s="193" t="s">
        <v>1539</v>
      </c>
      <c r="C6163" s="238" t="s">
        <v>1727</v>
      </c>
      <c r="D6163" s="193" t="s">
        <v>1728</v>
      </c>
      <c r="E6163" s="183" t="s">
        <v>354</v>
      </c>
      <c r="F6163" s="183" t="s">
        <v>4952</v>
      </c>
      <c r="G6163" s="183" t="s">
        <v>7</v>
      </c>
      <c r="H6163" s="195" t="s">
        <v>109</v>
      </c>
      <c r="I6163" s="183">
        <v>2024</v>
      </c>
      <c r="J6163" s="183">
        <v>110</v>
      </c>
      <c r="K6163" s="183" t="s">
        <v>3030</v>
      </c>
      <c r="L6163" s="183" t="s">
        <v>652</v>
      </c>
      <c r="M6163" s="183" t="s">
        <v>4953</v>
      </c>
      <c r="N6163" s="183" t="s">
        <v>4837</v>
      </c>
      <c r="O6163" s="183">
        <v>1</v>
      </c>
      <c r="P6163" s="183">
        <v>2</v>
      </c>
      <c r="Q6163" s="181" t="s">
        <v>135</v>
      </c>
      <c r="R6163" s="181" t="s">
        <v>566</v>
      </c>
      <c r="S6163" s="239">
        <v>1651.44</v>
      </c>
      <c r="T6163" s="181">
        <v>1.31</v>
      </c>
      <c r="U6163" s="239">
        <f t="shared" si="315"/>
        <v>4326.7728000000006</v>
      </c>
      <c r="V6163" s="181" t="s">
        <v>7</v>
      </c>
    </row>
    <row r="6164" spans="2:22" s="26" customFormat="1" ht="63" x14ac:dyDescent="0.25">
      <c r="B6164" s="193" t="s">
        <v>1539</v>
      </c>
      <c r="C6164" s="238" t="s">
        <v>1727</v>
      </c>
      <c r="D6164" s="193" t="s">
        <v>1728</v>
      </c>
      <c r="E6164" s="183" t="s">
        <v>3063</v>
      </c>
      <c r="F6164" s="183" t="s">
        <v>4952</v>
      </c>
      <c r="G6164" s="183" t="s">
        <v>7</v>
      </c>
      <c r="H6164" s="195" t="s">
        <v>109</v>
      </c>
      <c r="I6164" s="183">
        <v>2024</v>
      </c>
      <c r="J6164" s="183" t="s">
        <v>7</v>
      </c>
      <c r="K6164" s="183" t="s">
        <v>632</v>
      </c>
      <c r="L6164" s="183" t="s">
        <v>652</v>
      </c>
      <c r="M6164" s="183" t="s">
        <v>4953</v>
      </c>
      <c r="N6164" s="183" t="s">
        <v>4837</v>
      </c>
      <c r="O6164" s="183">
        <v>1</v>
      </c>
      <c r="P6164" s="183">
        <v>2</v>
      </c>
      <c r="Q6164" s="181" t="s">
        <v>135</v>
      </c>
      <c r="R6164" s="181" t="s">
        <v>3067</v>
      </c>
      <c r="S6164" s="239">
        <v>2409.41</v>
      </c>
      <c r="T6164" s="181">
        <v>1.28</v>
      </c>
      <c r="U6164" s="239">
        <f t="shared" si="315"/>
        <v>6168.0895999999993</v>
      </c>
      <c r="V6164" s="181" t="s">
        <v>7</v>
      </c>
    </row>
    <row r="6165" spans="2:22" s="26" customFormat="1" ht="63" x14ac:dyDescent="0.25">
      <c r="B6165" s="193" t="s">
        <v>1539</v>
      </c>
      <c r="C6165" s="238" t="s">
        <v>1727</v>
      </c>
      <c r="D6165" s="193" t="s">
        <v>1728</v>
      </c>
      <c r="E6165" s="183" t="s">
        <v>348</v>
      </c>
      <c r="F6165" s="183" t="s">
        <v>4952</v>
      </c>
      <c r="G6165" s="183" t="s">
        <v>7</v>
      </c>
      <c r="H6165" s="195" t="s">
        <v>109</v>
      </c>
      <c r="I6165" s="183">
        <v>2024</v>
      </c>
      <c r="J6165" s="183" t="s">
        <v>7</v>
      </c>
      <c r="K6165" s="183" t="s">
        <v>3038</v>
      </c>
      <c r="L6165" s="183" t="s">
        <v>652</v>
      </c>
      <c r="M6165" s="183" t="s">
        <v>4953</v>
      </c>
      <c r="N6165" s="183" t="s">
        <v>4837</v>
      </c>
      <c r="O6165" s="183">
        <v>1</v>
      </c>
      <c r="P6165" s="183">
        <v>1</v>
      </c>
      <c r="Q6165" s="181" t="s">
        <v>160</v>
      </c>
      <c r="R6165" s="181" t="s">
        <v>480</v>
      </c>
      <c r="S6165" s="239">
        <v>425.87</v>
      </c>
      <c r="T6165" s="181">
        <v>1.29</v>
      </c>
      <c r="U6165" s="239">
        <f t="shared" si="315"/>
        <v>549.3723</v>
      </c>
      <c r="V6165" s="181" t="s">
        <v>7</v>
      </c>
    </row>
    <row r="6166" spans="2:22" s="26" customFormat="1" ht="63" x14ac:dyDescent="0.25">
      <c r="B6166" s="193" t="s">
        <v>1539</v>
      </c>
      <c r="C6166" s="238" t="s">
        <v>1727</v>
      </c>
      <c r="D6166" s="193" t="s">
        <v>1728</v>
      </c>
      <c r="E6166" s="183" t="s">
        <v>348</v>
      </c>
      <c r="F6166" s="183" t="s">
        <v>4952</v>
      </c>
      <c r="G6166" s="183" t="s">
        <v>7</v>
      </c>
      <c r="H6166" s="195" t="s">
        <v>109</v>
      </c>
      <c r="I6166" s="183">
        <v>2024</v>
      </c>
      <c r="J6166" s="183" t="s">
        <v>7</v>
      </c>
      <c r="K6166" s="183" t="s">
        <v>5414</v>
      </c>
      <c r="L6166" s="183" t="s">
        <v>652</v>
      </c>
      <c r="M6166" s="183" t="s">
        <v>4953</v>
      </c>
      <c r="N6166" s="183" t="s">
        <v>4837</v>
      </c>
      <c r="O6166" s="183">
        <v>1</v>
      </c>
      <c r="P6166" s="183">
        <v>1</v>
      </c>
      <c r="Q6166" s="181" t="s">
        <v>135</v>
      </c>
      <c r="R6166" s="181" t="s">
        <v>461</v>
      </c>
      <c r="S6166" s="239">
        <v>17966.55</v>
      </c>
      <c r="T6166" s="181">
        <v>1.29</v>
      </c>
      <c r="U6166" s="239">
        <f t="shared" si="315"/>
        <v>23176.8495</v>
      </c>
      <c r="V6166" s="181" t="s">
        <v>7</v>
      </c>
    </row>
    <row r="6167" spans="2:22" s="26" customFormat="1" ht="63" x14ac:dyDescent="0.25">
      <c r="B6167" s="193" t="s">
        <v>1539</v>
      </c>
      <c r="C6167" s="238" t="s">
        <v>1727</v>
      </c>
      <c r="D6167" s="193" t="s">
        <v>1728</v>
      </c>
      <c r="E6167" s="183" t="s">
        <v>348</v>
      </c>
      <c r="F6167" s="183" t="s">
        <v>4952</v>
      </c>
      <c r="G6167" s="183" t="s">
        <v>7</v>
      </c>
      <c r="H6167" s="195" t="s">
        <v>109</v>
      </c>
      <c r="I6167" s="183">
        <v>2024</v>
      </c>
      <c r="J6167" s="183">
        <v>110</v>
      </c>
      <c r="K6167" s="183" t="s">
        <v>3840</v>
      </c>
      <c r="L6167" s="183" t="s">
        <v>652</v>
      </c>
      <c r="M6167" s="183" t="s">
        <v>4953</v>
      </c>
      <c r="N6167" s="183" t="s">
        <v>4837</v>
      </c>
      <c r="O6167" s="183">
        <v>1</v>
      </c>
      <c r="P6167" s="183">
        <v>1</v>
      </c>
      <c r="Q6167" s="181" t="s">
        <v>135</v>
      </c>
      <c r="R6167" s="181" t="s">
        <v>3035</v>
      </c>
      <c r="S6167" s="239">
        <v>2252.79</v>
      </c>
      <c r="T6167" s="181">
        <v>1.29</v>
      </c>
      <c r="U6167" s="239">
        <f t="shared" si="315"/>
        <v>2906.0990999999999</v>
      </c>
      <c r="V6167" s="181" t="s">
        <v>7</v>
      </c>
    </row>
    <row r="6168" spans="2:22" s="26" customFormat="1" ht="63" x14ac:dyDescent="0.25">
      <c r="B6168" s="193" t="s">
        <v>1539</v>
      </c>
      <c r="C6168" s="238" t="s">
        <v>1727</v>
      </c>
      <c r="D6168" s="193" t="s">
        <v>1728</v>
      </c>
      <c r="E6168" s="183" t="s">
        <v>348</v>
      </c>
      <c r="F6168" s="183" t="s">
        <v>4952</v>
      </c>
      <c r="G6168" s="183" t="s">
        <v>7</v>
      </c>
      <c r="H6168" s="195" t="s">
        <v>109</v>
      </c>
      <c r="I6168" s="183">
        <v>2024</v>
      </c>
      <c r="J6168" s="183" t="s">
        <v>7</v>
      </c>
      <c r="K6168" s="183" t="s">
        <v>479</v>
      </c>
      <c r="L6168" s="183" t="s">
        <v>652</v>
      </c>
      <c r="M6168" s="183" t="s">
        <v>4953</v>
      </c>
      <c r="N6168" s="183" t="s">
        <v>4837</v>
      </c>
      <c r="O6168" s="183">
        <v>1</v>
      </c>
      <c r="P6168" s="183">
        <v>1</v>
      </c>
      <c r="Q6168" s="181" t="s">
        <v>160</v>
      </c>
      <c r="R6168" s="181" t="s">
        <v>383</v>
      </c>
      <c r="S6168" s="239">
        <v>860.27</v>
      </c>
      <c r="T6168" s="181">
        <v>1.29</v>
      </c>
      <c r="U6168" s="239">
        <f t="shared" si="315"/>
        <v>1109.7483</v>
      </c>
      <c r="V6168" s="181" t="s">
        <v>7</v>
      </c>
    </row>
    <row r="6169" spans="2:22" s="26" customFormat="1" ht="63" x14ac:dyDescent="0.25">
      <c r="B6169" s="193" t="s">
        <v>1539</v>
      </c>
      <c r="C6169" s="238" t="s">
        <v>1727</v>
      </c>
      <c r="D6169" s="193" t="s">
        <v>1728</v>
      </c>
      <c r="E6169" s="183" t="s">
        <v>354</v>
      </c>
      <c r="F6169" s="183" t="s">
        <v>4952</v>
      </c>
      <c r="G6169" s="183" t="s">
        <v>7</v>
      </c>
      <c r="H6169" s="195" t="s">
        <v>109</v>
      </c>
      <c r="I6169" s="183">
        <v>2024</v>
      </c>
      <c r="J6169" s="183">
        <v>110</v>
      </c>
      <c r="K6169" s="183" t="s">
        <v>2194</v>
      </c>
      <c r="L6169" s="183" t="s">
        <v>652</v>
      </c>
      <c r="M6169" s="183" t="s">
        <v>4953</v>
      </c>
      <c r="N6169" s="183" t="s">
        <v>4837</v>
      </c>
      <c r="O6169" s="183">
        <v>1</v>
      </c>
      <c r="P6169" s="183">
        <v>12</v>
      </c>
      <c r="Q6169" s="181" t="s">
        <v>135</v>
      </c>
      <c r="R6169" s="181" t="s">
        <v>695</v>
      </c>
      <c r="S6169" s="239">
        <v>180.8</v>
      </c>
      <c r="T6169" s="181">
        <v>1.31</v>
      </c>
      <c r="U6169" s="239">
        <f t="shared" si="315"/>
        <v>2842.1760000000004</v>
      </c>
      <c r="V6169" s="181" t="s">
        <v>7</v>
      </c>
    </row>
    <row r="6170" spans="2:22" s="26" customFormat="1" ht="63" x14ac:dyDescent="0.25">
      <c r="B6170" s="193" t="s">
        <v>1539</v>
      </c>
      <c r="C6170" s="238" t="s">
        <v>1727</v>
      </c>
      <c r="D6170" s="193" t="s">
        <v>1728</v>
      </c>
      <c r="E6170" s="183" t="s">
        <v>354</v>
      </c>
      <c r="F6170" s="183" t="s">
        <v>4952</v>
      </c>
      <c r="G6170" s="183" t="s">
        <v>7</v>
      </c>
      <c r="H6170" s="195" t="s">
        <v>109</v>
      </c>
      <c r="I6170" s="183">
        <v>2024</v>
      </c>
      <c r="J6170" s="183">
        <v>110</v>
      </c>
      <c r="K6170" s="183" t="s">
        <v>589</v>
      </c>
      <c r="L6170" s="183" t="s">
        <v>652</v>
      </c>
      <c r="M6170" s="183" t="s">
        <v>4953</v>
      </c>
      <c r="N6170" s="183" t="s">
        <v>4837</v>
      </c>
      <c r="O6170" s="183">
        <v>1</v>
      </c>
      <c r="P6170" s="183">
        <v>1</v>
      </c>
      <c r="Q6170" s="181" t="s">
        <v>135</v>
      </c>
      <c r="R6170" s="181" t="s">
        <v>590</v>
      </c>
      <c r="S6170" s="239">
        <v>2123.79</v>
      </c>
      <c r="T6170" s="181">
        <v>1.31</v>
      </c>
      <c r="U6170" s="239">
        <f t="shared" si="315"/>
        <v>2782.1649000000002</v>
      </c>
      <c r="V6170" s="181" t="s">
        <v>7</v>
      </c>
    </row>
    <row r="6171" spans="2:22" s="26" customFormat="1" ht="63" x14ac:dyDescent="0.25">
      <c r="B6171" s="193" t="s">
        <v>1539</v>
      </c>
      <c r="C6171" s="238" t="s">
        <v>1727</v>
      </c>
      <c r="D6171" s="193" t="s">
        <v>1728</v>
      </c>
      <c r="E6171" s="183" t="s">
        <v>354</v>
      </c>
      <c r="F6171" s="183" t="s">
        <v>4952</v>
      </c>
      <c r="G6171" s="183" t="s">
        <v>7</v>
      </c>
      <c r="H6171" s="195" t="s">
        <v>109</v>
      </c>
      <c r="I6171" s="183">
        <v>2024</v>
      </c>
      <c r="J6171" s="183">
        <v>110</v>
      </c>
      <c r="K6171" s="183" t="s">
        <v>5477</v>
      </c>
      <c r="L6171" s="183" t="s">
        <v>652</v>
      </c>
      <c r="M6171" s="183" t="s">
        <v>4953</v>
      </c>
      <c r="N6171" s="183" t="s">
        <v>4837</v>
      </c>
      <c r="O6171" s="183">
        <v>1</v>
      </c>
      <c r="P6171" s="183">
        <v>2</v>
      </c>
      <c r="Q6171" s="181" t="s">
        <v>135</v>
      </c>
      <c r="R6171" s="181" t="s">
        <v>2813</v>
      </c>
      <c r="S6171" s="239">
        <v>1551.51</v>
      </c>
      <c r="T6171" s="181">
        <v>1.31</v>
      </c>
      <c r="U6171" s="239">
        <f t="shared" si="315"/>
        <v>4064.9562000000001</v>
      </c>
      <c r="V6171" s="181" t="s">
        <v>7</v>
      </c>
    </row>
    <row r="6172" spans="2:22" s="26" customFormat="1" ht="63" x14ac:dyDescent="0.25">
      <c r="B6172" s="193" t="s">
        <v>1539</v>
      </c>
      <c r="C6172" s="238" t="s">
        <v>1727</v>
      </c>
      <c r="D6172" s="193" t="s">
        <v>1728</v>
      </c>
      <c r="E6172" s="183" t="s">
        <v>3063</v>
      </c>
      <c r="F6172" s="183" t="s">
        <v>4952</v>
      </c>
      <c r="G6172" s="183" t="s">
        <v>7</v>
      </c>
      <c r="H6172" s="195" t="s">
        <v>109</v>
      </c>
      <c r="I6172" s="183">
        <v>2024</v>
      </c>
      <c r="J6172" s="183" t="s">
        <v>7</v>
      </c>
      <c r="K6172" s="183" t="s">
        <v>657</v>
      </c>
      <c r="L6172" s="183" t="s">
        <v>652</v>
      </c>
      <c r="M6172" s="183" t="s">
        <v>4953</v>
      </c>
      <c r="N6172" s="183" t="s">
        <v>4837</v>
      </c>
      <c r="O6172" s="183">
        <v>1</v>
      </c>
      <c r="P6172" s="183">
        <v>3</v>
      </c>
      <c r="Q6172" s="181" t="s">
        <v>135</v>
      </c>
      <c r="R6172" s="181" t="s">
        <v>634</v>
      </c>
      <c r="S6172" s="239">
        <v>3389.79</v>
      </c>
      <c r="T6172" s="181">
        <v>1.28</v>
      </c>
      <c r="U6172" s="239">
        <f t="shared" si="315"/>
        <v>13016.793599999999</v>
      </c>
      <c r="V6172" s="181" t="s">
        <v>7</v>
      </c>
    </row>
    <row r="6173" spans="2:22" s="26" customFormat="1" ht="63" x14ac:dyDescent="0.25">
      <c r="B6173" s="193" t="s">
        <v>1539</v>
      </c>
      <c r="C6173" s="238" t="s">
        <v>1727</v>
      </c>
      <c r="D6173" s="193" t="s">
        <v>1728</v>
      </c>
      <c r="E6173" s="183" t="s">
        <v>3063</v>
      </c>
      <c r="F6173" s="183" t="s">
        <v>4952</v>
      </c>
      <c r="G6173" s="183" t="s">
        <v>7</v>
      </c>
      <c r="H6173" s="195" t="s">
        <v>109</v>
      </c>
      <c r="I6173" s="183">
        <v>2024</v>
      </c>
      <c r="J6173" s="183" t="s">
        <v>7</v>
      </c>
      <c r="K6173" s="183" t="s">
        <v>684</v>
      </c>
      <c r="L6173" s="183" t="s">
        <v>652</v>
      </c>
      <c r="M6173" s="183" t="s">
        <v>4953</v>
      </c>
      <c r="N6173" s="183" t="s">
        <v>4837</v>
      </c>
      <c r="O6173" s="183">
        <v>1</v>
      </c>
      <c r="P6173" s="183">
        <v>2</v>
      </c>
      <c r="Q6173" s="181" t="s">
        <v>135</v>
      </c>
      <c r="R6173" s="181" t="s">
        <v>649</v>
      </c>
      <c r="S6173" s="239">
        <v>2441.1</v>
      </c>
      <c r="T6173" s="181">
        <v>1.28</v>
      </c>
      <c r="U6173" s="239">
        <f t="shared" si="315"/>
        <v>6249.2160000000003</v>
      </c>
      <c r="V6173" s="181" t="s">
        <v>7</v>
      </c>
    </row>
    <row r="6174" spans="2:22" s="26" customFormat="1" ht="63" x14ac:dyDescent="0.25">
      <c r="B6174" s="193" t="s">
        <v>1539</v>
      </c>
      <c r="C6174" s="238" t="s">
        <v>1727</v>
      </c>
      <c r="D6174" s="193" t="s">
        <v>1728</v>
      </c>
      <c r="E6174" s="183" t="s">
        <v>3016</v>
      </c>
      <c r="F6174" s="183" t="s">
        <v>4952</v>
      </c>
      <c r="G6174" s="183" t="s">
        <v>7</v>
      </c>
      <c r="H6174" s="195" t="s">
        <v>109</v>
      </c>
      <c r="I6174" s="183">
        <v>2024</v>
      </c>
      <c r="J6174" s="183">
        <v>110</v>
      </c>
      <c r="K6174" s="183" t="s">
        <v>616</v>
      </c>
      <c r="L6174" s="183" t="s">
        <v>652</v>
      </c>
      <c r="M6174" s="183" t="s">
        <v>4953</v>
      </c>
      <c r="N6174" s="183" t="s">
        <v>4837</v>
      </c>
      <c r="O6174" s="183">
        <v>1</v>
      </c>
      <c r="P6174" s="183">
        <v>2</v>
      </c>
      <c r="Q6174" s="181" t="s">
        <v>135</v>
      </c>
      <c r="R6174" s="181" t="s">
        <v>2752</v>
      </c>
      <c r="S6174" s="239">
        <v>3633.28</v>
      </c>
      <c r="T6174" s="181">
        <v>1.31</v>
      </c>
      <c r="U6174" s="239">
        <f t="shared" si="315"/>
        <v>9519.1936000000005</v>
      </c>
      <c r="V6174" s="181" t="s">
        <v>7</v>
      </c>
    </row>
    <row r="6175" spans="2:22" s="26" customFormat="1" ht="63" x14ac:dyDescent="0.25">
      <c r="B6175" s="193" t="s">
        <v>1539</v>
      </c>
      <c r="C6175" s="238" t="s">
        <v>1727</v>
      </c>
      <c r="D6175" s="193" t="s">
        <v>1728</v>
      </c>
      <c r="E6175" s="183" t="s">
        <v>3016</v>
      </c>
      <c r="F6175" s="183" t="s">
        <v>4952</v>
      </c>
      <c r="G6175" s="183" t="s">
        <v>7</v>
      </c>
      <c r="H6175" s="195" t="s">
        <v>109</v>
      </c>
      <c r="I6175" s="183">
        <v>2024</v>
      </c>
      <c r="J6175" s="183">
        <v>110</v>
      </c>
      <c r="K6175" s="183" t="s">
        <v>588</v>
      </c>
      <c r="L6175" s="183" t="s">
        <v>652</v>
      </c>
      <c r="M6175" s="183" t="s">
        <v>4953</v>
      </c>
      <c r="N6175" s="183" t="s">
        <v>4837</v>
      </c>
      <c r="O6175" s="183">
        <v>1</v>
      </c>
      <c r="P6175" s="183">
        <v>2</v>
      </c>
      <c r="Q6175" s="181" t="s">
        <v>135</v>
      </c>
      <c r="R6175" s="181" t="s">
        <v>3018</v>
      </c>
      <c r="S6175" s="239">
        <v>4465.96</v>
      </c>
      <c r="T6175" s="181">
        <v>1.31</v>
      </c>
      <c r="U6175" s="239">
        <f t="shared" si="315"/>
        <v>11700.815200000001</v>
      </c>
      <c r="V6175" s="181" t="s">
        <v>7</v>
      </c>
    </row>
    <row r="6176" spans="2:22" s="26" customFormat="1" ht="63" x14ac:dyDescent="0.25">
      <c r="B6176" s="193" t="s">
        <v>1539</v>
      </c>
      <c r="C6176" s="238" t="s">
        <v>1727</v>
      </c>
      <c r="D6176" s="193" t="s">
        <v>1728</v>
      </c>
      <c r="E6176" s="183" t="s">
        <v>3117</v>
      </c>
      <c r="F6176" s="183" t="s">
        <v>4952</v>
      </c>
      <c r="G6176" s="183" t="s">
        <v>7</v>
      </c>
      <c r="H6176" s="195" t="s">
        <v>109</v>
      </c>
      <c r="I6176" s="183">
        <v>2024</v>
      </c>
      <c r="J6176" s="183">
        <v>110</v>
      </c>
      <c r="K6176" s="183" t="s">
        <v>2186</v>
      </c>
      <c r="L6176" s="183" t="s">
        <v>652</v>
      </c>
      <c r="M6176" s="183" t="s">
        <v>4953</v>
      </c>
      <c r="N6176" s="183" t="s">
        <v>4837</v>
      </c>
      <c r="O6176" s="183">
        <v>1</v>
      </c>
      <c r="P6176" s="183">
        <v>2</v>
      </c>
      <c r="Q6176" s="181" t="s">
        <v>135</v>
      </c>
      <c r="R6176" s="181" t="s">
        <v>1738</v>
      </c>
      <c r="S6176" s="239">
        <v>6299.54</v>
      </c>
      <c r="T6176" s="181">
        <v>1.28</v>
      </c>
      <c r="U6176" s="239">
        <f t="shared" si="315"/>
        <v>16126.822400000001</v>
      </c>
      <c r="V6176" s="181" t="s">
        <v>7</v>
      </c>
    </row>
    <row r="6177" spans="2:22" s="26" customFormat="1" ht="63" x14ac:dyDescent="0.25">
      <c r="B6177" s="193" t="s">
        <v>1539</v>
      </c>
      <c r="C6177" s="238" t="s">
        <v>1727</v>
      </c>
      <c r="D6177" s="193" t="s">
        <v>1728</v>
      </c>
      <c r="E6177" s="183" t="s">
        <v>4129</v>
      </c>
      <c r="F6177" s="183" t="s">
        <v>4952</v>
      </c>
      <c r="G6177" s="183" t="s">
        <v>7</v>
      </c>
      <c r="H6177" s="195" t="s">
        <v>109</v>
      </c>
      <c r="I6177" s="183">
        <v>2024</v>
      </c>
      <c r="J6177" s="183">
        <v>110</v>
      </c>
      <c r="K6177" s="183" t="s">
        <v>3614</v>
      </c>
      <c r="L6177" s="183" t="s">
        <v>652</v>
      </c>
      <c r="M6177" s="183" t="s">
        <v>4953</v>
      </c>
      <c r="N6177" s="183" t="s">
        <v>4837</v>
      </c>
      <c r="O6177" s="183">
        <v>1</v>
      </c>
      <c r="P6177" s="183">
        <v>1</v>
      </c>
      <c r="Q6177" s="181" t="s">
        <v>111</v>
      </c>
      <c r="R6177" s="181" t="s">
        <v>379</v>
      </c>
      <c r="S6177" s="239">
        <v>10637.53</v>
      </c>
      <c r="T6177" s="181">
        <v>1</v>
      </c>
      <c r="U6177" s="239">
        <f t="shared" si="315"/>
        <v>10637.53</v>
      </c>
      <c r="V6177" s="181" t="s">
        <v>7</v>
      </c>
    </row>
    <row r="6178" spans="2:22" s="26" customFormat="1" ht="63" x14ac:dyDescent="0.25">
      <c r="B6178" s="193" t="s">
        <v>1539</v>
      </c>
      <c r="C6178" s="238" t="s">
        <v>1727</v>
      </c>
      <c r="D6178" s="193" t="s">
        <v>1728</v>
      </c>
      <c r="E6178" s="183" t="s">
        <v>26</v>
      </c>
      <c r="F6178" s="183" t="s">
        <v>7</v>
      </c>
      <c r="G6178" s="183" t="s">
        <v>7</v>
      </c>
      <c r="H6178" s="183" t="s">
        <v>7</v>
      </c>
      <c r="I6178" s="183" t="s">
        <v>7</v>
      </c>
      <c r="J6178" s="183" t="s">
        <v>7</v>
      </c>
      <c r="K6178" s="183" t="s">
        <v>7</v>
      </c>
      <c r="L6178" s="183" t="s">
        <v>7</v>
      </c>
      <c r="M6178" s="183" t="s">
        <v>7</v>
      </c>
      <c r="N6178" s="183" t="s">
        <v>7</v>
      </c>
      <c r="O6178" s="183" t="s">
        <v>7</v>
      </c>
      <c r="P6178" s="183" t="s">
        <v>7</v>
      </c>
      <c r="Q6178" s="181" t="s">
        <v>7</v>
      </c>
      <c r="R6178" s="181" t="s">
        <v>7</v>
      </c>
      <c r="S6178" s="239" t="s">
        <v>7</v>
      </c>
      <c r="T6178" s="181" t="s">
        <v>7</v>
      </c>
      <c r="U6178" s="239">
        <f>U6177</f>
        <v>10637.53</v>
      </c>
      <c r="V6178" s="181" t="s">
        <v>7</v>
      </c>
    </row>
    <row r="6179" spans="2:22" s="26" customFormat="1" ht="47.25" x14ac:dyDescent="0.25">
      <c r="B6179" s="193" t="s">
        <v>1539</v>
      </c>
      <c r="C6179" s="238" t="s">
        <v>1730</v>
      </c>
      <c r="D6179" s="193" t="s">
        <v>1729</v>
      </c>
      <c r="E6179" s="183" t="s">
        <v>639</v>
      </c>
      <c r="F6179" s="183" t="s">
        <v>4955</v>
      </c>
      <c r="G6179" s="183" t="s">
        <v>7</v>
      </c>
      <c r="H6179" s="195" t="s">
        <v>109</v>
      </c>
      <c r="I6179" s="183">
        <v>2023</v>
      </c>
      <c r="J6179" s="183" t="s">
        <v>7</v>
      </c>
      <c r="K6179" s="183" t="s">
        <v>1744</v>
      </c>
      <c r="L6179" s="183" t="s">
        <v>652</v>
      </c>
      <c r="M6179" s="183" t="s">
        <v>4956</v>
      </c>
      <c r="N6179" s="183" t="s">
        <v>4837</v>
      </c>
      <c r="O6179" s="183">
        <v>1</v>
      </c>
      <c r="P6179" s="183">
        <v>357</v>
      </c>
      <c r="Q6179" s="181" t="s">
        <v>199</v>
      </c>
      <c r="R6179" s="181" t="s">
        <v>396</v>
      </c>
      <c r="S6179" s="239">
        <v>18.600000000000001</v>
      </c>
      <c r="T6179" s="181">
        <v>1.29</v>
      </c>
      <c r="U6179" s="239">
        <f t="shared" si="315"/>
        <v>8565.858000000002</v>
      </c>
      <c r="V6179" s="181" t="s">
        <v>7</v>
      </c>
    </row>
    <row r="6180" spans="2:22" s="26" customFormat="1" ht="47.25" x14ac:dyDescent="0.25">
      <c r="B6180" s="193" t="s">
        <v>1539</v>
      </c>
      <c r="C6180" s="238" t="s">
        <v>1730</v>
      </c>
      <c r="D6180" s="193" t="s">
        <v>1729</v>
      </c>
      <c r="E6180" s="183" t="s">
        <v>639</v>
      </c>
      <c r="F6180" s="183" t="s">
        <v>4955</v>
      </c>
      <c r="G6180" s="183" t="s">
        <v>7</v>
      </c>
      <c r="H6180" s="195" t="s">
        <v>109</v>
      </c>
      <c r="I6180" s="183">
        <v>2023</v>
      </c>
      <c r="J6180" s="183" t="s">
        <v>7</v>
      </c>
      <c r="K6180" s="183" t="s">
        <v>3466</v>
      </c>
      <c r="L6180" s="183" t="s">
        <v>652</v>
      </c>
      <c r="M6180" s="183" t="s">
        <v>4956</v>
      </c>
      <c r="N6180" s="183" t="s">
        <v>4837</v>
      </c>
      <c r="O6180" s="183">
        <v>1</v>
      </c>
      <c r="P6180" s="183">
        <v>357</v>
      </c>
      <c r="Q6180" s="181" t="s">
        <v>199</v>
      </c>
      <c r="R6180" s="181" t="s">
        <v>3467</v>
      </c>
      <c r="S6180" s="239">
        <v>9.86</v>
      </c>
      <c r="T6180" s="181">
        <v>1.29</v>
      </c>
      <c r="U6180" s="239">
        <f t="shared" si="315"/>
        <v>4540.8258000000005</v>
      </c>
      <c r="V6180" s="181" t="s">
        <v>7</v>
      </c>
    </row>
    <row r="6181" spans="2:22" s="26" customFormat="1" ht="63" x14ac:dyDescent="0.25">
      <c r="B6181" s="193" t="s">
        <v>1539</v>
      </c>
      <c r="C6181" s="238" t="s">
        <v>1730</v>
      </c>
      <c r="D6181" s="193" t="s">
        <v>1729</v>
      </c>
      <c r="E6181" s="183" t="s">
        <v>4129</v>
      </c>
      <c r="F6181" s="183" t="s">
        <v>4955</v>
      </c>
      <c r="G6181" s="183" t="s">
        <v>7</v>
      </c>
      <c r="H6181" s="195" t="s">
        <v>109</v>
      </c>
      <c r="I6181" s="183">
        <v>2023</v>
      </c>
      <c r="J6181" s="183" t="s">
        <v>7</v>
      </c>
      <c r="K6181" s="183" t="s">
        <v>4033</v>
      </c>
      <c r="L6181" s="183" t="s">
        <v>652</v>
      </c>
      <c r="M6181" s="183" t="s">
        <v>4956</v>
      </c>
      <c r="N6181" s="183" t="s">
        <v>4837</v>
      </c>
      <c r="O6181" s="183">
        <v>1</v>
      </c>
      <c r="P6181" s="183">
        <v>1</v>
      </c>
      <c r="Q6181" s="181" t="s">
        <v>111</v>
      </c>
      <c r="R6181" s="181" t="s">
        <v>260</v>
      </c>
      <c r="S6181" s="239">
        <v>2127.5100000000002</v>
      </c>
      <c r="T6181" s="181">
        <v>1</v>
      </c>
      <c r="U6181" s="239">
        <f t="shared" si="315"/>
        <v>2127.5100000000002</v>
      </c>
      <c r="V6181" s="181" t="s">
        <v>7</v>
      </c>
    </row>
    <row r="6182" spans="2:22" s="26" customFormat="1" ht="47.25" x14ac:dyDescent="0.25">
      <c r="B6182" s="193" t="s">
        <v>1539</v>
      </c>
      <c r="C6182" s="238" t="s">
        <v>1730</v>
      </c>
      <c r="D6182" s="193" t="s">
        <v>1729</v>
      </c>
      <c r="E6182" s="183" t="s">
        <v>26</v>
      </c>
      <c r="F6182" s="183" t="s">
        <v>7</v>
      </c>
      <c r="G6182" s="183" t="s">
        <v>7</v>
      </c>
      <c r="H6182" s="183" t="s">
        <v>7</v>
      </c>
      <c r="I6182" s="183" t="s">
        <v>7</v>
      </c>
      <c r="J6182" s="183" t="s">
        <v>7</v>
      </c>
      <c r="K6182" s="183" t="s">
        <v>7</v>
      </c>
      <c r="L6182" s="183" t="s">
        <v>7</v>
      </c>
      <c r="M6182" s="183" t="s">
        <v>7</v>
      </c>
      <c r="N6182" s="183" t="s">
        <v>7</v>
      </c>
      <c r="O6182" s="183" t="s">
        <v>7</v>
      </c>
      <c r="P6182" s="183" t="s">
        <v>7</v>
      </c>
      <c r="Q6182" s="181" t="s">
        <v>7</v>
      </c>
      <c r="R6182" s="181" t="s">
        <v>7</v>
      </c>
      <c r="S6182" s="239" t="s">
        <v>7</v>
      </c>
      <c r="T6182" s="181" t="s">
        <v>7</v>
      </c>
      <c r="U6182" s="239">
        <f>U6181</f>
        <v>2127.5100000000002</v>
      </c>
      <c r="V6182" s="181" t="s">
        <v>7</v>
      </c>
    </row>
    <row r="6183" spans="2:22" s="26" customFormat="1" ht="94.5" x14ac:dyDescent="0.25">
      <c r="B6183" s="193" t="s">
        <v>1539</v>
      </c>
      <c r="C6183" s="238" t="s">
        <v>1733</v>
      </c>
      <c r="D6183" s="193" t="s">
        <v>1734</v>
      </c>
      <c r="E6183" s="183" t="s">
        <v>1816</v>
      </c>
      <c r="F6183" s="183" t="s">
        <v>4957</v>
      </c>
      <c r="G6183" s="183" t="s">
        <v>7</v>
      </c>
      <c r="H6183" s="195" t="s">
        <v>692</v>
      </c>
      <c r="I6183" s="183">
        <v>2024</v>
      </c>
      <c r="J6183" s="183">
        <v>10</v>
      </c>
      <c r="K6183" s="183" t="s">
        <v>4541</v>
      </c>
      <c r="L6183" s="183" t="s">
        <v>4958</v>
      </c>
      <c r="M6183" s="183" t="s">
        <v>4959</v>
      </c>
      <c r="N6183" s="183" t="s">
        <v>4837</v>
      </c>
      <c r="O6183" s="183">
        <v>1</v>
      </c>
      <c r="P6183" s="183">
        <v>12</v>
      </c>
      <c r="Q6183" s="181" t="s">
        <v>135</v>
      </c>
      <c r="R6183" s="181" t="s">
        <v>4542</v>
      </c>
      <c r="S6183" s="239">
        <v>1204.3800000000001</v>
      </c>
      <c r="T6183" s="181">
        <v>1.27</v>
      </c>
      <c r="U6183" s="239">
        <f t="shared" si="315"/>
        <v>18354.751200000002</v>
      </c>
      <c r="V6183" s="181" t="s">
        <v>7</v>
      </c>
    </row>
    <row r="6184" spans="2:22" s="26" customFormat="1" ht="94.5" x14ac:dyDescent="0.25">
      <c r="B6184" s="193" t="s">
        <v>1539</v>
      </c>
      <c r="C6184" s="238" t="s">
        <v>1733</v>
      </c>
      <c r="D6184" s="193" t="s">
        <v>1734</v>
      </c>
      <c r="E6184" s="183" t="s">
        <v>1816</v>
      </c>
      <c r="F6184" s="183" t="s">
        <v>4957</v>
      </c>
      <c r="G6184" s="183" t="s">
        <v>7</v>
      </c>
      <c r="H6184" s="195" t="s">
        <v>692</v>
      </c>
      <c r="I6184" s="183">
        <v>2024</v>
      </c>
      <c r="J6184" s="183">
        <v>10</v>
      </c>
      <c r="K6184" s="183" t="s">
        <v>4943</v>
      </c>
      <c r="L6184" s="183" t="s">
        <v>4958</v>
      </c>
      <c r="M6184" s="183" t="s">
        <v>4959</v>
      </c>
      <c r="N6184" s="183" t="s">
        <v>4837</v>
      </c>
      <c r="O6184" s="183">
        <v>1</v>
      </c>
      <c r="P6184" s="183">
        <v>2</v>
      </c>
      <c r="Q6184" s="181" t="s">
        <v>135</v>
      </c>
      <c r="R6184" s="181" t="s">
        <v>4944</v>
      </c>
      <c r="S6184" s="239">
        <v>1124</v>
      </c>
      <c r="T6184" s="181">
        <v>1.27</v>
      </c>
      <c r="U6184" s="239">
        <f t="shared" si="315"/>
        <v>2854.96</v>
      </c>
      <c r="V6184" s="181" t="s">
        <v>7</v>
      </c>
    </row>
    <row r="6185" spans="2:22" s="26" customFormat="1" ht="94.5" x14ac:dyDescent="0.25">
      <c r="B6185" s="193" t="s">
        <v>1539</v>
      </c>
      <c r="C6185" s="238" t="s">
        <v>1733</v>
      </c>
      <c r="D6185" s="193" t="s">
        <v>1734</v>
      </c>
      <c r="E6185" s="183" t="s">
        <v>1816</v>
      </c>
      <c r="F6185" s="183" t="s">
        <v>4957</v>
      </c>
      <c r="G6185" s="183" t="s">
        <v>7</v>
      </c>
      <c r="H6185" s="195" t="s">
        <v>692</v>
      </c>
      <c r="I6185" s="183">
        <v>2024</v>
      </c>
      <c r="J6185" s="183">
        <v>10</v>
      </c>
      <c r="K6185" s="183" t="s">
        <v>4428</v>
      </c>
      <c r="L6185" s="183" t="s">
        <v>4958</v>
      </c>
      <c r="M6185" s="183" t="s">
        <v>4959</v>
      </c>
      <c r="N6185" s="183" t="s">
        <v>4837</v>
      </c>
      <c r="O6185" s="183">
        <v>1</v>
      </c>
      <c r="P6185" s="183">
        <v>17</v>
      </c>
      <c r="Q6185" s="181" t="s">
        <v>135</v>
      </c>
      <c r="R6185" s="181" t="s">
        <v>4012</v>
      </c>
      <c r="S6185" s="239">
        <v>1288.9100000000001</v>
      </c>
      <c r="T6185" s="181">
        <v>1.27</v>
      </c>
      <c r="U6185" s="239">
        <f t="shared" si="315"/>
        <v>27827.566900000002</v>
      </c>
      <c r="V6185" s="181" t="s">
        <v>7</v>
      </c>
    </row>
    <row r="6186" spans="2:22" s="26" customFormat="1" ht="94.5" x14ac:dyDescent="0.25">
      <c r="B6186" s="193" t="s">
        <v>1539</v>
      </c>
      <c r="C6186" s="238" t="s">
        <v>1733</v>
      </c>
      <c r="D6186" s="193" t="s">
        <v>1734</v>
      </c>
      <c r="E6186" s="183" t="s">
        <v>1816</v>
      </c>
      <c r="F6186" s="183" t="s">
        <v>4957</v>
      </c>
      <c r="G6186" s="183" t="s">
        <v>7</v>
      </c>
      <c r="H6186" s="195" t="s">
        <v>692</v>
      </c>
      <c r="I6186" s="183">
        <v>2024</v>
      </c>
      <c r="J6186" s="183">
        <v>10</v>
      </c>
      <c r="K6186" s="183" t="s">
        <v>578</v>
      </c>
      <c r="L6186" s="183" t="s">
        <v>4958</v>
      </c>
      <c r="M6186" s="183" t="s">
        <v>4959</v>
      </c>
      <c r="N6186" s="183" t="s">
        <v>4837</v>
      </c>
      <c r="O6186" s="183">
        <v>1</v>
      </c>
      <c r="P6186" s="183">
        <v>12</v>
      </c>
      <c r="Q6186" s="181" t="s">
        <v>135</v>
      </c>
      <c r="R6186" s="181" t="s">
        <v>728</v>
      </c>
      <c r="S6186" s="239">
        <v>1338.63</v>
      </c>
      <c r="T6186" s="181">
        <v>1.27</v>
      </c>
      <c r="U6186" s="239">
        <f t="shared" si="315"/>
        <v>20400.721200000004</v>
      </c>
      <c r="V6186" s="181" t="s">
        <v>7</v>
      </c>
    </row>
    <row r="6187" spans="2:22" s="26" customFormat="1" ht="94.5" x14ac:dyDescent="0.25">
      <c r="B6187" s="193" t="s">
        <v>1539</v>
      </c>
      <c r="C6187" s="238" t="s">
        <v>1733</v>
      </c>
      <c r="D6187" s="193" t="s">
        <v>1734</v>
      </c>
      <c r="E6187" s="183" t="s">
        <v>1816</v>
      </c>
      <c r="F6187" s="183" t="s">
        <v>4957</v>
      </c>
      <c r="G6187" s="183" t="s">
        <v>7</v>
      </c>
      <c r="H6187" s="195" t="s">
        <v>692</v>
      </c>
      <c r="I6187" s="183">
        <v>2024</v>
      </c>
      <c r="J6187" s="183">
        <v>10</v>
      </c>
      <c r="K6187" s="183" t="s">
        <v>4486</v>
      </c>
      <c r="L6187" s="183" t="s">
        <v>4958</v>
      </c>
      <c r="M6187" s="183" t="s">
        <v>4959</v>
      </c>
      <c r="N6187" s="183" t="s">
        <v>4837</v>
      </c>
      <c r="O6187" s="183">
        <v>1</v>
      </c>
      <c r="P6187" s="183">
        <v>5</v>
      </c>
      <c r="Q6187" s="181" t="s">
        <v>135</v>
      </c>
      <c r="R6187" s="181" t="s">
        <v>4013</v>
      </c>
      <c r="S6187" s="239">
        <v>1786.74</v>
      </c>
      <c r="T6187" s="181">
        <v>1.27</v>
      </c>
      <c r="U6187" s="239">
        <f t="shared" si="315"/>
        <v>11345.799000000001</v>
      </c>
      <c r="V6187" s="181" t="s">
        <v>7</v>
      </c>
    </row>
    <row r="6188" spans="2:22" s="26" customFormat="1" ht="94.5" x14ac:dyDescent="0.25">
      <c r="B6188" s="193" t="s">
        <v>1539</v>
      </c>
      <c r="C6188" s="238" t="s">
        <v>1733</v>
      </c>
      <c r="D6188" s="193" t="s">
        <v>1734</v>
      </c>
      <c r="E6188" s="183" t="s">
        <v>1816</v>
      </c>
      <c r="F6188" s="183" t="s">
        <v>4957</v>
      </c>
      <c r="G6188" s="183" t="s">
        <v>7</v>
      </c>
      <c r="H6188" s="195" t="s">
        <v>692</v>
      </c>
      <c r="I6188" s="183">
        <v>2024</v>
      </c>
      <c r="J6188" s="183">
        <v>10</v>
      </c>
      <c r="K6188" s="183" t="s">
        <v>4482</v>
      </c>
      <c r="L6188" s="183" t="s">
        <v>4958</v>
      </c>
      <c r="M6188" s="183" t="s">
        <v>4959</v>
      </c>
      <c r="N6188" s="183" t="s">
        <v>4837</v>
      </c>
      <c r="O6188" s="183">
        <v>1</v>
      </c>
      <c r="P6188" s="183">
        <v>2</v>
      </c>
      <c r="Q6188" s="181" t="s">
        <v>135</v>
      </c>
      <c r="R6188" s="181" t="s">
        <v>3402</v>
      </c>
      <c r="S6188" s="239">
        <v>3571.53</v>
      </c>
      <c r="T6188" s="181">
        <v>1.27</v>
      </c>
      <c r="U6188" s="239">
        <f t="shared" si="315"/>
        <v>9071.6862000000001</v>
      </c>
      <c r="V6188" s="181" t="s">
        <v>7</v>
      </c>
    </row>
    <row r="6189" spans="2:22" s="26" customFormat="1" ht="94.5" x14ac:dyDescent="0.25">
      <c r="B6189" s="193" t="s">
        <v>1539</v>
      </c>
      <c r="C6189" s="238" t="s">
        <v>1733</v>
      </c>
      <c r="D6189" s="193" t="s">
        <v>1734</v>
      </c>
      <c r="E6189" s="183" t="s">
        <v>1816</v>
      </c>
      <c r="F6189" s="183" t="s">
        <v>4957</v>
      </c>
      <c r="G6189" s="183" t="s">
        <v>7</v>
      </c>
      <c r="H6189" s="195" t="s">
        <v>692</v>
      </c>
      <c r="I6189" s="183">
        <v>2024</v>
      </c>
      <c r="J6189" s="183">
        <v>10</v>
      </c>
      <c r="K6189" s="183" t="s">
        <v>4960</v>
      </c>
      <c r="L6189" s="183" t="s">
        <v>4958</v>
      </c>
      <c r="M6189" s="183" t="s">
        <v>4959</v>
      </c>
      <c r="N6189" s="183" t="s">
        <v>4837</v>
      </c>
      <c r="O6189" s="183">
        <v>1</v>
      </c>
      <c r="P6189" s="183">
        <v>1</v>
      </c>
      <c r="Q6189" s="181" t="s">
        <v>135</v>
      </c>
      <c r="R6189" s="181" t="s">
        <v>4961</v>
      </c>
      <c r="S6189" s="239">
        <v>3449.39</v>
      </c>
      <c r="T6189" s="181">
        <v>1.27</v>
      </c>
      <c r="U6189" s="239">
        <f t="shared" si="315"/>
        <v>4380.7253000000001</v>
      </c>
      <c r="V6189" s="181" t="s">
        <v>7</v>
      </c>
    </row>
    <row r="6190" spans="2:22" s="26" customFormat="1" ht="94.5" x14ac:dyDescent="0.25">
      <c r="B6190" s="193" t="s">
        <v>1539</v>
      </c>
      <c r="C6190" s="238" t="s">
        <v>1733</v>
      </c>
      <c r="D6190" s="193" t="s">
        <v>1734</v>
      </c>
      <c r="E6190" s="183" t="s">
        <v>1816</v>
      </c>
      <c r="F6190" s="183" t="s">
        <v>4957</v>
      </c>
      <c r="G6190" s="183" t="s">
        <v>7</v>
      </c>
      <c r="H6190" s="195" t="s">
        <v>692</v>
      </c>
      <c r="I6190" s="183">
        <v>2024</v>
      </c>
      <c r="J6190" s="183">
        <v>10</v>
      </c>
      <c r="K6190" s="183" t="s">
        <v>4962</v>
      </c>
      <c r="L6190" s="183" t="s">
        <v>4958</v>
      </c>
      <c r="M6190" s="183" t="s">
        <v>4959</v>
      </c>
      <c r="N6190" s="183" t="s">
        <v>4837</v>
      </c>
      <c r="O6190" s="183">
        <v>1</v>
      </c>
      <c r="P6190" s="183">
        <v>5</v>
      </c>
      <c r="Q6190" s="181" t="s">
        <v>135</v>
      </c>
      <c r="R6190" s="181" t="s">
        <v>4748</v>
      </c>
      <c r="S6190" s="239">
        <v>4344.38</v>
      </c>
      <c r="T6190" s="181">
        <v>1.27</v>
      </c>
      <c r="U6190" s="239">
        <f t="shared" si="315"/>
        <v>27586.813000000002</v>
      </c>
      <c r="V6190" s="181" t="s">
        <v>7</v>
      </c>
    </row>
    <row r="6191" spans="2:22" s="26" customFormat="1" ht="94.5" x14ac:dyDescent="0.25">
      <c r="B6191" s="193" t="s">
        <v>1539</v>
      </c>
      <c r="C6191" s="238" t="s">
        <v>1733</v>
      </c>
      <c r="D6191" s="193" t="s">
        <v>1734</v>
      </c>
      <c r="E6191" s="183" t="s">
        <v>1816</v>
      </c>
      <c r="F6191" s="183" t="s">
        <v>4957</v>
      </c>
      <c r="G6191" s="183" t="s">
        <v>7</v>
      </c>
      <c r="H6191" s="195" t="s">
        <v>692</v>
      </c>
      <c r="I6191" s="183">
        <v>2024</v>
      </c>
      <c r="J6191" s="183">
        <v>10</v>
      </c>
      <c r="K6191" s="183" t="s">
        <v>4543</v>
      </c>
      <c r="L6191" s="183" t="s">
        <v>4958</v>
      </c>
      <c r="M6191" s="183" t="s">
        <v>4959</v>
      </c>
      <c r="N6191" s="183" t="s">
        <v>4837</v>
      </c>
      <c r="O6191" s="183">
        <v>1</v>
      </c>
      <c r="P6191" s="183">
        <v>8</v>
      </c>
      <c r="Q6191" s="181" t="s">
        <v>135</v>
      </c>
      <c r="R6191" s="181" t="s">
        <v>1634</v>
      </c>
      <c r="S6191" s="239">
        <v>5081.92</v>
      </c>
      <c r="T6191" s="181">
        <v>1.27</v>
      </c>
      <c r="U6191" s="239">
        <f t="shared" si="315"/>
        <v>51632.307200000003</v>
      </c>
      <c r="V6191" s="181" t="s">
        <v>7</v>
      </c>
    </row>
    <row r="6192" spans="2:22" s="26" customFormat="1" ht="94.5" x14ac:dyDescent="0.25">
      <c r="B6192" s="193" t="s">
        <v>1539</v>
      </c>
      <c r="C6192" s="238" t="s">
        <v>1733</v>
      </c>
      <c r="D6192" s="193" t="s">
        <v>1734</v>
      </c>
      <c r="E6192" s="183" t="s">
        <v>2157</v>
      </c>
      <c r="F6192" s="183" t="s">
        <v>4957</v>
      </c>
      <c r="G6192" s="183" t="s">
        <v>7</v>
      </c>
      <c r="H6192" s="195" t="s">
        <v>692</v>
      </c>
      <c r="I6192" s="183">
        <v>2024</v>
      </c>
      <c r="J6192" s="183">
        <v>10</v>
      </c>
      <c r="K6192" s="183" t="s">
        <v>4544</v>
      </c>
      <c r="L6192" s="183" t="s">
        <v>4958</v>
      </c>
      <c r="M6192" s="183" t="s">
        <v>4959</v>
      </c>
      <c r="N6192" s="183" t="s">
        <v>4837</v>
      </c>
      <c r="O6192" s="183">
        <v>1</v>
      </c>
      <c r="P6192" s="183">
        <v>1</v>
      </c>
      <c r="Q6192" s="181" t="s">
        <v>135</v>
      </c>
      <c r="R6192" s="181" t="s">
        <v>4838</v>
      </c>
      <c r="S6192" s="239">
        <v>17548.490000000002</v>
      </c>
      <c r="T6192" s="181">
        <v>1.27</v>
      </c>
      <c r="U6192" s="239">
        <f t="shared" si="315"/>
        <v>22286.582300000002</v>
      </c>
      <c r="V6192" s="181" t="s">
        <v>7</v>
      </c>
    </row>
    <row r="6193" spans="2:22" s="26" customFormat="1" ht="94.5" x14ac:dyDescent="0.25">
      <c r="B6193" s="193" t="s">
        <v>1539</v>
      </c>
      <c r="C6193" s="238" t="s">
        <v>1733</v>
      </c>
      <c r="D6193" s="193" t="s">
        <v>1734</v>
      </c>
      <c r="E6193" s="183" t="s">
        <v>4129</v>
      </c>
      <c r="F6193" s="183" t="s">
        <v>4957</v>
      </c>
      <c r="G6193" s="183" t="s">
        <v>7</v>
      </c>
      <c r="H6193" s="195" t="s">
        <v>692</v>
      </c>
      <c r="I6193" s="183">
        <v>2024</v>
      </c>
      <c r="J6193" s="183">
        <v>10</v>
      </c>
      <c r="K6193" s="183" t="s">
        <v>3614</v>
      </c>
      <c r="L6193" s="183" t="s">
        <v>4958</v>
      </c>
      <c r="M6193" s="183" t="s">
        <v>4959</v>
      </c>
      <c r="N6193" s="183" t="s">
        <v>4837</v>
      </c>
      <c r="O6193" s="183">
        <v>1</v>
      </c>
      <c r="P6193" s="183">
        <v>1</v>
      </c>
      <c r="Q6193" s="181" t="s">
        <v>111</v>
      </c>
      <c r="R6193" s="181" t="s">
        <v>364</v>
      </c>
      <c r="S6193" s="239">
        <v>21275.06</v>
      </c>
      <c r="T6193" s="181">
        <v>1</v>
      </c>
      <c r="U6193" s="239">
        <f t="shared" si="315"/>
        <v>21275.06</v>
      </c>
      <c r="V6193" s="181" t="s">
        <v>7</v>
      </c>
    </row>
    <row r="6194" spans="2:22" s="26" customFormat="1" ht="94.5" x14ac:dyDescent="0.25">
      <c r="B6194" s="193" t="s">
        <v>1539</v>
      </c>
      <c r="C6194" s="238" t="s">
        <v>1733</v>
      </c>
      <c r="D6194" s="193" t="s">
        <v>1734</v>
      </c>
      <c r="E6194" s="183" t="s">
        <v>120</v>
      </c>
      <c r="F6194" s="183" t="s">
        <v>4963</v>
      </c>
      <c r="G6194" s="183" t="s">
        <v>7</v>
      </c>
      <c r="H6194" s="195" t="s">
        <v>692</v>
      </c>
      <c r="I6194" s="183">
        <v>2024</v>
      </c>
      <c r="J6194" s="183">
        <v>10</v>
      </c>
      <c r="K6194" s="183" t="s">
        <v>100</v>
      </c>
      <c r="L6194" s="183" t="s">
        <v>4958</v>
      </c>
      <c r="M6194" s="183" t="s">
        <v>4959</v>
      </c>
      <c r="N6194" s="183" t="s">
        <v>4837</v>
      </c>
      <c r="O6194" s="183">
        <v>1</v>
      </c>
      <c r="P6194" s="183">
        <v>33.81</v>
      </c>
      <c r="Q6194" s="181" t="s">
        <v>99</v>
      </c>
      <c r="R6194" s="181" t="s">
        <v>188</v>
      </c>
      <c r="S6194" s="239">
        <v>1929.53</v>
      </c>
      <c r="T6194" s="181">
        <v>1.72</v>
      </c>
      <c r="U6194" s="239">
        <f t="shared" si="315"/>
        <v>112208.34399600001</v>
      </c>
      <c r="V6194" s="181" t="s">
        <v>7</v>
      </c>
    </row>
    <row r="6195" spans="2:22" s="26" customFormat="1" ht="94.5" x14ac:dyDescent="0.25">
      <c r="B6195" s="193" t="s">
        <v>1539</v>
      </c>
      <c r="C6195" s="238" t="s">
        <v>1733</v>
      </c>
      <c r="D6195" s="193" t="s">
        <v>1734</v>
      </c>
      <c r="E6195" s="183" t="s">
        <v>121</v>
      </c>
      <c r="F6195" s="183" t="s">
        <v>4963</v>
      </c>
      <c r="G6195" s="183" t="s">
        <v>7</v>
      </c>
      <c r="H6195" s="195" t="s">
        <v>692</v>
      </c>
      <c r="I6195" s="183">
        <v>2024</v>
      </c>
      <c r="J6195" s="183">
        <v>10</v>
      </c>
      <c r="K6195" s="183" t="s">
        <v>100</v>
      </c>
      <c r="L6195" s="183" t="s">
        <v>4958</v>
      </c>
      <c r="M6195" s="183" t="s">
        <v>4959</v>
      </c>
      <c r="N6195" s="183" t="s">
        <v>4837</v>
      </c>
      <c r="O6195" s="183">
        <v>1</v>
      </c>
      <c r="P6195" s="183">
        <f>P6194</f>
        <v>33.81</v>
      </c>
      <c r="Q6195" s="181" t="s">
        <v>99</v>
      </c>
      <c r="R6195" s="181" t="s">
        <v>4473</v>
      </c>
      <c r="S6195" s="239">
        <v>1262.83</v>
      </c>
      <c r="T6195" s="181">
        <v>1.1100000000000001</v>
      </c>
      <c r="U6195" s="239">
        <f t="shared" si="315"/>
        <v>47392.873353000003</v>
      </c>
      <c r="V6195" s="181" t="s">
        <v>7</v>
      </c>
    </row>
    <row r="6196" spans="2:22" s="26" customFormat="1" ht="94.5" x14ac:dyDescent="0.25">
      <c r="B6196" s="193" t="s">
        <v>1539</v>
      </c>
      <c r="C6196" s="238" t="s">
        <v>1733</v>
      </c>
      <c r="D6196" s="193" t="s">
        <v>1734</v>
      </c>
      <c r="E6196" s="183" t="s">
        <v>122</v>
      </c>
      <c r="F6196" s="183" t="s">
        <v>4963</v>
      </c>
      <c r="G6196" s="183" t="s">
        <v>7</v>
      </c>
      <c r="H6196" s="195" t="s">
        <v>692</v>
      </c>
      <c r="I6196" s="183">
        <v>2024</v>
      </c>
      <c r="J6196" s="183">
        <v>10</v>
      </c>
      <c r="K6196" s="183" t="s">
        <v>4422</v>
      </c>
      <c r="L6196" s="183" t="s">
        <v>4958</v>
      </c>
      <c r="M6196" s="183" t="s">
        <v>4959</v>
      </c>
      <c r="N6196" s="183" t="s">
        <v>4837</v>
      </c>
      <c r="O6196" s="183">
        <v>1</v>
      </c>
      <c r="P6196" s="183">
        <f>P6195</f>
        <v>33.81</v>
      </c>
      <c r="Q6196" s="181" t="s">
        <v>102</v>
      </c>
      <c r="R6196" s="181" t="s">
        <v>4964</v>
      </c>
      <c r="S6196" s="239">
        <v>808.95</v>
      </c>
      <c r="T6196" s="181">
        <v>1.1100000000000001</v>
      </c>
      <c r="U6196" s="239">
        <f t="shared" si="315"/>
        <v>30359.165445000006</v>
      </c>
      <c r="V6196" s="181" t="s">
        <v>7</v>
      </c>
    </row>
    <row r="6197" spans="2:22" s="26" customFormat="1" ht="94.5" x14ac:dyDescent="0.25">
      <c r="B6197" s="193" t="s">
        <v>1539</v>
      </c>
      <c r="C6197" s="238" t="s">
        <v>1733</v>
      </c>
      <c r="D6197" s="193" t="s">
        <v>1734</v>
      </c>
      <c r="E6197" s="183" t="s">
        <v>120</v>
      </c>
      <c r="F6197" s="183" t="s">
        <v>4965</v>
      </c>
      <c r="G6197" s="183" t="s">
        <v>7</v>
      </c>
      <c r="H6197" s="195" t="s">
        <v>692</v>
      </c>
      <c r="I6197" s="183">
        <v>2024</v>
      </c>
      <c r="J6197" s="183">
        <v>0.4</v>
      </c>
      <c r="K6197" s="183" t="s">
        <v>100</v>
      </c>
      <c r="L6197" s="183" t="s">
        <v>4958</v>
      </c>
      <c r="M6197" s="183" t="s">
        <v>4959</v>
      </c>
      <c r="N6197" s="183" t="s">
        <v>4837</v>
      </c>
      <c r="O6197" s="183">
        <v>1</v>
      </c>
      <c r="P6197" s="183">
        <v>109.709</v>
      </c>
      <c r="Q6197" s="181" t="s">
        <v>99</v>
      </c>
      <c r="R6197" s="181" t="s">
        <v>1547</v>
      </c>
      <c r="S6197" s="239">
        <v>963.68</v>
      </c>
      <c r="T6197" s="181">
        <v>1.86</v>
      </c>
      <c r="U6197" s="239">
        <f t="shared" si="315"/>
        <v>196647.32656320001</v>
      </c>
      <c r="V6197" s="181" t="s">
        <v>7</v>
      </c>
    </row>
    <row r="6198" spans="2:22" s="26" customFormat="1" ht="94.5" x14ac:dyDescent="0.25">
      <c r="B6198" s="193" t="s">
        <v>1539</v>
      </c>
      <c r="C6198" s="238" t="s">
        <v>1733</v>
      </c>
      <c r="D6198" s="193" t="s">
        <v>1734</v>
      </c>
      <c r="E6198" s="183" t="s">
        <v>121</v>
      </c>
      <c r="F6198" s="183" t="s">
        <v>4965</v>
      </c>
      <c r="G6198" s="183" t="s">
        <v>7</v>
      </c>
      <c r="H6198" s="195" t="s">
        <v>692</v>
      </c>
      <c r="I6198" s="183">
        <v>2024</v>
      </c>
      <c r="J6198" s="183">
        <v>0.4</v>
      </c>
      <c r="K6198" s="183" t="s">
        <v>100</v>
      </c>
      <c r="L6198" s="183" t="s">
        <v>4958</v>
      </c>
      <c r="M6198" s="183" t="s">
        <v>4959</v>
      </c>
      <c r="N6198" s="183" t="s">
        <v>4837</v>
      </c>
      <c r="O6198" s="183">
        <v>1</v>
      </c>
      <c r="P6198" s="183">
        <v>109.709</v>
      </c>
      <c r="Q6198" s="181" t="s">
        <v>99</v>
      </c>
      <c r="R6198" s="181" t="s">
        <v>4513</v>
      </c>
      <c r="S6198" s="239">
        <v>949.02</v>
      </c>
      <c r="T6198" s="181">
        <v>1.1100000000000001</v>
      </c>
      <c r="U6198" s="239">
        <f t="shared" si="315"/>
        <v>115568.79904980001</v>
      </c>
      <c r="V6198" s="181" t="s">
        <v>7</v>
      </c>
    </row>
    <row r="6199" spans="2:22" s="26" customFormat="1" ht="94.5" x14ac:dyDescent="0.25">
      <c r="B6199" s="193" t="s">
        <v>1539</v>
      </c>
      <c r="C6199" s="238" t="s">
        <v>1733</v>
      </c>
      <c r="D6199" s="193" t="s">
        <v>1734</v>
      </c>
      <c r="E6199" s="183" t="s">
        <v>2059</v>
      </c>
      <c r="F6199" s="183" t="s">
        <v>4965</v>
      </c>
      <c r="G6199" s="183" t="s">
        <v>7</v>
      </c>
      <c r="H6199" s="195" t="s">
        <v>692</v>
      </c>
      <c r="I6199" s="183">
        <v>2024</v>
      </c>
      <c r="J6199" s="183">
        <v>0.4</v>
      </c>
      <c r="K6199" s="183" t="s">
        <v>4516</v>
      </c>
      <c r="L6199" s="183" t="s">
        <v>4958</v>
      </c>
      <c r="M6199" s="183" t="s">
        <v>4959</v>
      </c>
      <c r="N6199" s="183" t="s">
        <v>4837</v>
      </c>
      <c r="O6199" s="183">
        <v>1</v>
      </c>
      <c r="P6199" s="183">
        <v>1.282</v>
      </c>
      <c r="Q6199" s="181" t="s">
        <v>99</v>
      </c>
      <c r="R6199" s="181" t="s">
        <v>4517</v>
      </c>
      <c r="S6199" s="239">
        <v>570.95000000000005</v>
      </c>
      <c r="T6199" s="181">
        <v>1.1100000000000001</v>
      </c>
      <c r="U6199" s="239">
        <f t="shared" si="315"/>
        <v>812.47326900000019</v>
      </c>
      <c r="V6199" s="181" t="s">
        <v>7</v>
      </c>
    </row>
    <row r="6200" spans="2:22" s="26" customFormat="1" ht="94.5" x14ac:dyDescent="0.25">
      <c r="B6200" s="193" t="s">
        <v>1539</v>
      </c>
      <c r="C6200" s="238" t="s">
        <v>1733</v>
      </c>
      <c r="D6200" s="193" t="s">
        <v>1734</v>
      </c>
      <c r="E6200" s="183" t="s">
        <v>2059</v>
      </c>
      <c r="F6200" s="183" t="s">
        <v>4965</v>
      </c>
      <c r="G6200" s="183" t="s">
        <v>7</v>
      </c>
      <c r="H6200" s="195" t="s">
        <v>692</v>
      </c>
      <c r="I6200" s="183">
        <v>2024</v>
      </c>
      <c r="J6200" s="183">
        <v>0.4</v>
      </c>
      <c r="K6200" s="183" t="s">
        <v>4520</v>
      </c>
      <c r="L6200" s="183" t="s">
        <v>4958</v>
      </c>
      <c r="M6200" s="183" t="s">
        <v>4959</v>
      </c>
      <c r="N6200" s="183" t="s">
        <v>4837</v>
      </c>
      <c r="O6200" s="183">
        <v>1</v>
      </c>
      <c r="P6200" s="183">
        <v>2.2549999999999999</v>
      </c>
      <c r="Q6200" s="181" t="s">
        <v>99</v>
      </c>
      <c r="R6200" s="181" t="s">
        <v>4521</v>
      </c>
      <c r="S6200" s="239">
        <v>700.08</v>
      </c>
      <c r="T6200" s="181">
        <v>1.1100000000000001</v>
      </c>
      <c r="U6200" s="239">
        <f t="shared" si="315"/>
        <v>1752.3352440000001</v>
      </c>
      <c r="V6200" s="181" t="s">
        <v>7</v>
      </c>
    </row>
    <row r="6201" spans="2:22" s="26" customFormat="1" ht="94.5" x14ac:dyDescent="0.25">
      <c r="B6201" s="193" t="s">
        <v>1539</v>
      </c>
      <c r="C6201" s="238" t="s">
        <v>1733</v>
      </c>
      <c r="D6201" s="193" t="s">
        <v>1734</v>
      </c>
      <c r="E6201" s="183" t="s">
        <v>2059</v>
      </c>
      <c r="F6201" s="183" t="s">
        <v>4965</v>
      </c>
      <c r="G6201" s="183" t="s">
        <v>7</v>
      </c>
      <c r="H6201" s="195" t="s">
        <v>692</v>
      </c>
      <c r="I6201" s="183">
        <v>2024</v>
      </c>
      <c r="J6201" s="183">
        <v>0.4</v>
      </c>
      <c r="K6201" s="183" t="s">
        <v>4966</v>
      </c>
      <c r="L6201" s="183" t="s">
        <v>4958</v>
      </c>
      <c r="M6201" s="183" t="s">
        <v>4959</v>
      </c>
      <c r="N6201" s="183" t="s">
        <v>4837</v>
      </c>
      <c r="O6201" s="183">
        <v>1</v>
      </c>
      <c r="P6201" s="183">
        <v>15.914</v>
      </c>
      <c r="Q6201" s="181" t="s">
        <v>99</v>
      </c>
      <c r="R6201" s="181" t="s">
        <v>1735</v>
      </c>
      <c r="S6201" s="239">
        <v>547.16</v>
      </c>
      <c r="T6201" s="181">
        <v>1.1100000000000001</v>
      </c>
      <c r="U6201" s="239">
        <f t="shared" si="315"/>
        <v>9665.3297064000017</v>
      </c>
      <c r="V6201" s="181" t="s">
        <v>7</v>
      </c>
    </row>
    <row r="6202" spans="2:22" s="26" customFormat="1" ht="94.5" x14ac:dyDescent="0.25">
      <c r="B6202" s="193" t="s">
        <v>1539</v>
      </c>
      <c r="C6202" s="238" t="s">
        <v>1733</v>
      </c>
      <c r="D6202" s="193" t="s">
        <v>1734</v>
      </c>
      <c r="E6202" s="183" t="s">
        <v>122</v>
      </c>
      <c r="F6202" s="183" t="s">
        <v>4965</v>
      </c>
      <c r="G6202" s="183" t="s">
        <v>7</v>
      </c>
      <c r="H6202" s="195" t="s">
        <v>692</v>
      </c>
      <c r="I6202" s="183">
        <v>2024</v>
      </c>
      <c r="J6202" s="183">
        <v>0.4</v>
      </c>
      <c r="K6202" s="183" t="s">
        <v>4422</v>
      </c>
      <c r="L6202" s="183" t="s">
        <v>4958</v>
      </c>
      <c r="M6202" s="183" t="s">
        <v>4959</v>
      </c>
      <c r="N6202" s="183" t="s">
        <v>4837</v>
      </c>
      <c r="O6202" s="183">
        <v>1</v>
      </c>
      <c r="P6202" s="183">
        <v>90.257999999999996</v>
      </c>
      <c r="Q6202" s="181" t="s">
        <v>102</v>
      </c>
      <c r="R6202" s="181" t="s">
        <v>190</v>
      </c>
      <c r="S6202" s="239">
        <v>808.95</v>
      </c>
      <c r="T6202" s="181">
        <v>1.1100000000000001</v>
      </c>
      <c r="U6202" s="239">
        <f t="shared" si="315"/>
        <v>81045.77210100001</v>
      </c>
      <c r="V6202" s="181" t="s">
        <v>7</v>
      </c>
    </row>
    <row r="6203" spans="2:22" s="26" customFormat="1" ht="94.5" x14ac:dyDescent="0.25">
      <c r="B6203" s="193" t="s">
        <v>1539</v>
      </c>
      <c r="C6203" s="238" t="s">
        <v>1733</v>
      </c>
      <c r="D6203" s="193" t="s">
        <v>1734</v>
      </c>
      <c r="E6203" s="183" t="s">
        <v>5381</v>
      </c>
      <c r="F6203" s="183" t="s">
        <v>4965</v>
      </c>
      <c r="G6203" s="183" t="s">
        <v>7</v>
      </c>
      <c r="H6203" s="195" t="s">
        <v>692</v>
      </c>
      <c r="I6203" s="183">
        <v>2024</v>
      </c>
      <c r="J6203" s="183">
        <v>10</v>
      </c>
      <c r="K6203" s="183" t="s">
        <v>4491</v>
      </c>
      <c r="L6203" s="183" t="s">
        <v>4958</v>
      </c>
      <c r="M6203" s="183" t="s">
        <v>4959</v>
      </c>
      <c r="N6203" s="183" t="s">
        <v>4837</v>
      </c>
      <c r="O6203" s="183">
        <v>1</v>
      </c>
      <c r="P6203" s="183">
        <v>1</v>
      </c>
      <c r="Q6203" s="181" t="s">
        <v>1721</v>
      </c>
      <c r="R6203" s="181" t="s">
        <v>3408</v>
      </c>
      <c r="S6203" s="239">
        <v>3289.12</v>
      </c>
      <c r="T6203" s="181">
        <v>1</v>
      </c>
      <c r="U6203" s="239">
        <f t="shared" si="315"/>
        <v>3289.12</v>
      </c>
      <c r="V6203" s="181" t="s">
        <v>7</v>
      </c>
    </row>
    <row r="6204" spans="2:22" s="26" customFormat="1" ht="94.5" x14ac:dyDescent="0.25">
      <c r="B6204" s="193" t="s">
        <v>1539</v>
      </c>
      <c r="C6204" s="238" t="s">
        <v>1733</v>
      </c>
      <c r="D6204" s="193" t="s">
        <v>1734</v>
      </c>
      <c r="E6204" s="183" t="s">
        <v>629</v>
      </c>
      <c r="F6204" s="183" t="s">
        <v>4967</v>
      </c>
      <c r="G6204" s="183" t="s">
        <v>7</v>
      </c>
      <c r="H6204" s="195" t="s">
        <v>692</v>
      </c>
      <c r="I6204" s="183">
        <v>2024</v>
      </c>
      <c r="J6204" s="183">
        <v>0.4</v>
      </c>
      <c r="K6204" s="183" t="s">
        <v>3526</v>
      </c>
      <c r="L6204" s="183" t="s">
        <v>4958</v>
      </c>
      <c r="M6204" s="183" t="s">
        <v>4959</v>
      </c>
      <c r="N6204" s="183" t="s">
        <v>4837</v>
      </c>
      <c r="O6204" s="183">
        <v>1</v>
      </c>
      <c r="P6204" s="183">
        <v>0.41</v>
      </c>
      <c r="Q6204" s="181" t="s">
        <v>179</v>
      </c>
      <c r="R6204" s="181" t="s">
        <v>3527</v>
      </c>
      <c r="S6204" s="239">
        <v>1017.44</v>
      </c>
      <c r="T6204" s="181">
        <v>1.32</v>
      </c>
      <c r="U6204" s="239">
        <f t="shared" si="315"/>
        <v>550.63852800000006</v>
      </c>
      <c r="V6204" s="181" t="s">
        <v>7</v>
      </c>
    </row>
    <row r="6205" spans="2:22" s="26" customFormat="1" ht="94.5" x14ac:dyDescent="0.25">
      <c r="B6205" s="193" t="s">
        <v>1539</v>
      </c>
      <c r="C6205" s="238" t="s">
        <v>1733</v>
      </c>
      <c r="D6205" s="193" t="s">
        <v>1734</v>
      </c>
      <c r="E6205" s="183" t="s">
        <v>412</v>
      </c>
      <c r="F6205" s="183" t="s">
        <v>4968</v>
      </c>
      <c r="G6205" s="183" t="s">
        <v>7</v>
      </c>
      <c r="H6205" s="195" t="s">
        <v>692</v>
      </c>
      <c r="I6205" s="183">
        <v>2024</v>
      </c>
      <c r="J6205" s="183">
        <v>10</v>
      </c>
      <c r="K6205" s="183" t="s">
        <v>2197</v>
      </c>
      <c r="L6205" s="183" t="s">
        <v>4958</v>
      </c>
      <c r="M6205" s="183" t="s">
        <v>4959</v>
      </c>
      <c r="N6205" s="183" t="s">
        <v>4837</v>
      </c>
      <c r="O6205" s="183">
        <v>1</v>
      </c>
      <c r="P6205" s="183">
        <v>0.27200000000000002</v>
      </c>
      <c r="Q6205" s="181" t="s">
        <v>99</v>
      </c>
      <c r="R6205" s="181" t="s">
        <v>4424</v>
      </c>
      <c r="S6205" s="239">
        <v>3411.85</v>
      </c>
      <c r="T6205" s="181">
        <v>1.32</v>
      </c>
      <c r="U6205" s="239">
        <f t="shared" si="315"/>
        <v>1224.9906240000003</v>
      </c>
      <c r="V6205" s="181" t="s">
        <v>7</v>
      </c>
    </row>
    <row r="6206" spans="2:22" s="26" customFormat="1" ht="94.5" x14ac:dyDescent="0.25">
      <c r="B6206" s="193" t="s">
        <v>1539</v>
      </c>
      <c r="C6206" s="238" t="s">
        <v>1733</v>
      </c>
      <c r="D6206" s="193" t="s">
        <v>1734</v>
      </c>
      <c r="E6206" s="183" t="s">
        <v>545</v>
      </c>
      <c r="F6206" s="183" t="s">
        <v>4967</v>
      </c>
      <c r="G6206" s="183" t="s">
        <v>7</v>
      </c>
      <c r="H6206" s="195" t="s">
        <v>692</v>
      </c>
      <c r="I6206" s="183">
        <v>2024</v>
      </c>
      <c r="J6206" s="183">
        <v>0.4</v>
      </c>
      <c r="K6206" s="183" t="s">
        <v>2175</v>
      </c>
      <c r="L6206" s="183" t="s">
        <v>4958</v>
      </c>
      <c r="M6206" s="183" t="s">
        <v>4959</v>
      </c>
      <c r="N6206" s="183" t="s">
        <v>4837</v>
      </c>
      <c r="O6206" s="183">
        <v>1</v>
      </c>
      <c r="P6206" s="183">
        <f>P6203+P6204</f>
        <v>1.41</v>
      </c>
      <c r="Q6206" s="181" t="s">
        <v>102</v>
      </c>
      <c r="R6206" s="181" t="s">
        <v>4843</v>
      </c>
      <c r="S6206" s="239">
        <v>933.4</v>
      </c>
      <c r="T6206" s="181">
        <v>1</v>
      </c>
      <c r="U6206" s="239">
        <f t="shared" si="315"/>
        <v>1316.0939999999998</v>
      </c>
      <c r="V6206" s="181" t="s">
        <v>7</v>
      </c>
    </row>
    <row r="6207" spans="2:22" s="26" customFormat="1" ht="94.5" x14ac:dyDescent="0.25">
      <c r="B6207" s="193" t="s">
        <v>1539</v>
      </c>
      <c r="C6207" s="238" t="s">
        <v>1733</v>
      </c>
      <c r="D6207" s="193" t="s">
        <v>1734</v>
      </c>
      <c r="E6207" s="183" t="s">
        <v>545</v>
      </c>
      <c r="F6207" s="183" t="s">
        <v>4968</v>
      </c>
      <c r="G6207" s="183" t="s">
        <v>7</v>
      </c>
      <c r="H6207" s="195" t="s">
        <v>692</v>
      </c>
      <c r="I6207" s="183">
        <v>2024</v>
      </c>
      <c r="J6207" s="183">
        <v>10</v>
      </c>
      <c r="K6207" s="183" t="s">
        <v>4742</v>
      </c>
      <c r="L6207" s="183" t="s">
        <v>4958</v>
      </c>
      <c r="M6207" s="183" t="s">
        <v>4959</v>
      </c>
      <c r="N6207" s="183" t="s">
        <v>4837</v>
      </c>
      <c r="O6207" s="183">
        <v>1</v>
      </c>
      <c r="P6207" s="183">
        <f>P6205</f>
        <v>0.27200000000000002</v>
      </c>
      <c r="Q6207" s="181" t="s">
        <v>102</v>
      </c>
      <c r="R6207" s="181" t="s">
        <v>269</v>
      </c>
      <c r="S6207" s="239">
        <v>2836.51</v>
      </c>
      <c r="T6207" s="181">
        <v>1</v>
      </c>
      <c r="U6207" s="239">
        <f t="shared" si="315"/>
        <v>771.53072000000009</v>
      </c>
      <c r="V6207" s="181" t="s">
        <v>7</v>
      </c>
    </row>
    <row r="6208" spans="2:22" s="26" customFormat="1" ht="94.5" x14ac:dyDescent="0.25">
      <c r="B6208" s="193" t="s">
        <v>1539</v>
      </c>
      <c r="C6208" s="238" t="s">
        <v>1733</v>
      </c>
      <c r="D6208" s="193" t="s">
        <v>1734</v>
      </c>
      <c r="E6208" s="183" t="s">
        <v>5372</v>
      </c>
      <c r="F6208" s="183" t="s">
        <v>4968</v>
      </c>
      <c r="G6208" s="183" t="s">
        <v>7</v>
      </c>
      <c r="H6208" s="195" t="s">
        <v>692</v>
      </c>
      <c r="I6208" s="183">
        <v>2024</v>
      </c>
      <c r="J6208" s="183">
        <v>10</v>
      </c>
      <c r="K6208" s="183" t="s">
        <v>4034</v>
      </c>
      <c r="L6208" s="183" t="s">
        <v>4958</v>
      </c>
      <c r="M6208" s="183" t="s">
        <v>4959</v>
      </c>
      <c r="N6208" s="183" t="s">
        <v>4837</v>
      </c>
      <c r="O6208" s="183">
        <v>1</v>
      </c>
      <c r="P6208" s="183">
        <f>P6203+P6204+P6205</f>
        <v>1.6819999999999999</v>
      </c>
      <c r="Q6208" s="181" t="s">
        <v>102</v>
      </c>
      <c r="R6208" s="181" t="s">
        <v>270</v>
      </c>
      <c r="S6208" s="239">
        <v>866.6</v>
      </c>
      <c r="T6208" s="181">
        <v>1</v>
      </c>
      <c r="U6208" s="239">
        <f t="shared" si="315"/>
        <v>1457.6212</v>
      </c>
      <c r="V6208" s="181" t="s">
        <v>7</v>
      </c>
    </row>
    <row r="6209" spans="2:22" s="26" customFormat="1" ht="94.5" x14ac:dyDescent="0.25">
      <c r="B6209" s="193" t="s">
        <v>1539</v>
      </c>
      <c r="C6209" s="238" t="s">
        <v>1733</v>
      </c>
      <c r="D6209" s="193" t="s">
        <v>1734</v>
      </c>
      <c r="E6209" s="183" t="s">
        <v>26</v>
      </c>
      <c r="F6209" s="183" t="s">
        <v>7</v>
      </c>
      <c r="G6209" s="183" t="s">
        <v>7</v>
      </c>
      <c r="H6209" s="183" t="s">
        <v>7</v>
      </c>
      <c r="I6209" s="183" t="s">
        <v>7</v>
      </c>
      <c r="J6209" s="183" t="s">
        <v>7</v>
      </c>
      <c r="K6209" s="183" t="s">
        <v>7</v>
      </c>
      <c r="L6209" s="183" t="s">
        <v>7</v>
      </c>
      <c r="M6209" s="183" t="s">
        <v>7</v>
      </c>
      <c r="N6209" s="183" t="s">
        <v>7</v>
      </c>
      <c r="O6209" s="183" t="s">
        <v>7</v>
      </c>
      <c r="P6209" s="183" t="s">
        <v>7</v>
      </c>
      <c r="Q6209" s="181" t="s">
        <v>7</v>
      </c>
      <c r="R6209" s="181" t="s">
        <v>7</v>
      </c>
      <c r="S6209" s="239" t="s">
        <v>7</v>
      </c>
      <c r="T6209" s="181" t="s">
        <v>7</v>
      </c>
      <c r="U6209" s="239">
        <f>SUM(U6183:U6208)</f>
        <v>821079.38609940012</v>
      </c>
      <c r="V6209" s="181" t="s">
        <v>7</v>
      </c>
    </row>
    <row r="6210" spans="2:22" s="26" customFormat="1" ht="173.25" x14ac:dyDescent="0.25">
      <c r="B6210" s="193" t="s">
        <v>1551</v>
      </c>
      <c r="C6210" s="238" t="s">
        <v>4969</v>
      </c>
      <c r="D6210" s="193" t="s">
        <v>2053</v>
      </c>
      <c r="E6210" s="183" t="s">
        <v>4970</v>
      </c>
      <c r="F6210" s="183" t="s">
        <v>4971</v>
      </c>
      <c r="G6210" s="183" t="s">
        <v>7</v>
      </c>
      <c r="H6210" s="195" t="s">
        <v>109</v>
      </c>
      <c r="I6210" s="183">
        <v>2023</v>
      </c>
      <c r="J6210" s="183">
        <v>10</v>
      </c>
      <c r="K6210" s="183" t="s">
        <v>4746</v>
      </c>
      <c r="L6210" s="183" t="s">
        <v>652</v>
      </c>
      <c r="M6210" s="194">
        <v>44841</v>
      </c>
      <c r="N6210" s="183" t="s">
        <v>4837</v>
      </c>
      <c r="O6210" s="183">
        <v>1</v>
      </c>
      <c r="P6210" s="183">
        <v>1</v>
      </c>
      <c r="Q6210" s="181" t="s">
        <v>135</v>
      </c>
      <c r="R6210" s="181" t="s">
        <v>4748</v>
      </c>
      <c r="S6210" s="239">
        <v>4344.38</v>
      </c>
      <c r="T6210" s="181">
        <v>1.27</v>
      </c>
      <c r="U6210" s="239">
        <f t="shared" si="315"/>
        <v>5517.3626000000004</v>
      </c>
      <c r="V6210" s="181" t="s">
        <v>7</v>
      </c>
    </row>
    <row r="6211" spans="2:22" s="26" customFormat="1" ht="173.25" x14ac:dyDescent="0.25">
      <c r="B6211" s="193" t="s">
        <v>1551</v>
      </c>
      <c r="C6211" s="238" t="s">
        <v>4969</v>
      </c>
      <c r="D6211" s="193" t="s">
        <v>2053</v>
      </c>
      <c r="E6211" s="183" t="s">
        <v>3752</v>
      </c>
      <c r="F6211" s="183" t="s">
        <v>4971</v>
      </c>
      <c r="G6211" s="183" t="s">
        <v>7</v>
      </c>
      <c r="H6211" s="195" t="s">
        <v>109</v>
      </c>
      <c r="I6211" s="183">
        <v>2023</v>
      </c>
      <c r="J6211" s="183">
        <v>0.4</v>
      </c>
      <c r="K6211" s="183" t="s">
        <v>5268</v>
      </c>
      <c r="L6211" s="183" t="s">
        <v>652</v>
      </c>
      <c r="M6211" s="194">
        <v>44841</v>
      </c>
      <c r="N6211" s="183" t="s">
        <v>4837</v>
      </c>
      <c r="O6211" s="183">
        <v>1</v>
      </c>
      <c r="P6211" s="183">
        <v>3</v>
      </c>
      <c r="Q6211" s="181" t="s">
        <v>169</v>
      </c>
      <c r="R6211" s="181" t="s">
        <v>3743</v>
      </c>
      <c r="S6211" s="239">
        <v>62.16</v>
      </c>
      <c r="T6211" s="181">
        <v>1.34</v>
      </c>
      <c r="U6211" s="239">
        <f t="shared" si="315"/>
        <v>249.88319999999999</v>
      </c>
      <c r="V6211" s="181" t="s">
        <v>7</v>
      </c>
    </row>
    <row r="6212" spans="2:22" s="26" customFormat="1" ht="220.5" x14ac:dyDescent="0.25">
      <c r="B6212" s="193" t="s">
        <v>1551</v>
      </c>
      <c r="C6212" s="238" t="s">
        <v>2052</v>
      </c>
      <c r="D6212" s="193" t="s">
        <v>2053</v>
      </c>
      <c r="E6212" s="183" t="s">
        <v>3752</v>
      </c>
      <c r="F6212" s="183" t="s">
        <v>4971</v>
      </c>
      <c r="G6212" s="183" t="s">
        <v>7</v>
      </c>
      <c r="H6212" s="195" t="s">
        <v>109</v>
      </c>
      <c r="I6212" s="183">
        <v>2023</v>
      </c>
      <c r="J6212" s="183">
        <v>0.4</v>
      </c>
      <c r="K6212" s="183" t="s">
        <v>5400</v>
      </c>
      <c r="L6212" s="183" t="s">
        <v>652</v>
      </c>
      <c r="M6212" s="194">
        <v>44841</v>
      </c>
      <c r="N6212" s="183" t="s">
        <v>4837</v>
      </c>
      <c r="O6212" s="183">
        <v>1</v>
      </c>
      <c r="P6212" s="183">
        <v>4</v>
      </c>
      <c r="Q6212" s="181" t="s">
        <v>169</v>
      </c>
      <c r="R6212" s="181" t="s">
        <v>2880</v>
      </c>
      <c r="S6212" s="239">
        <v>111.97</v>
      </c>
      <c r="T6212" s="181">
        <v>1.34</v>
      </c>
      <c r="U6212" s="239">
        <f t="shared" si="315"/>
        <v>600.15920000000006</v>
      </c>
      <c r="V6212" s="181" t="s">
        <v>7</v>
      </c>
    </row>
    <row r="6213" spans="2:22" s="26" customFormat="1" ht="173.25" x14ac:dyDescent="0.25">
      <c r="B6213" s="193" t="s">
        <v>1551</v>
      </c>
      <c r="C6213" s="238" t="s">
        <v>4969</v>
      </c>
      <c r="D6213" s="193" t="s">
        <v>2053</v>
      </c>
      <c r="E6213" s="183" t="s">
        <v>4129</v>
      </c>
      <c r="F6213" s="183" t="s">
        <v>4971</v>
      </c>
      <c r="G6213" s="183" t="s">
        <v>7</v>
      </c>
      <c r="H6213" s="195" t="s">
        <v>109</v>
      </c>
      <c r="I6213" s="183">
        <v>2023</v>
      </c>
      <c r="J6213" s="183">
        <v>10</v>
      </c>
      <c r="K6213" s="183" t="s">
        <v>4972</v>
      </c>
      <c r="L6213" s="183" t="s">
        <v>652</v>
      </c>
      <c r="M6213" s="194">
        <v>44841</v>
      </c>
      <c r="N6213" s="183" t="s">
        <v>4837</v>
      </c>
      <c r="O6213" s="183">
        <v>1</v>
      </c>
      <c r="P6213" s="183">
        <v>1</v>
      </c>
      <c r="Q6213" s="181" t="s">
        <v>111</v>
      </c>
      <c r="R6213" s="181" t="s">
        <v>139</v>
      </c>
      <c r="S6213" s="239">
        <v>425.5</v>
      </c>
      <c r="T6213" s="181">
        <v>1</v>
      </c>
      <c r="U6213" s="239">
        <f t="shared" si="315"/>
        <v>425.5</v>
      </c>
      <c r="V6213" s="181" t="s">
        <v>7</v>
      </c>
    </row>
    <row r="6214" spans="2:22" s="26" customFormat="1" ht="173.25" x14ac:dyDescent="0.25">
      <c r="B6214" s="193" t="s">
        <v>1551</v>
      </c>
      <c r="C6214" s="238" t="s">
        <v>4969</v>
      </c>
      <c r="D6214" s="193" t="s">
        <v>2053</v>
      </c>
      <c r="E6214" s="183" t="s">
        <v>120</v>
      </c>
      <c r="F6214" s="183" t="s">
        <v>4973</v>
      </c>
      <c r="G6214" s="183" t="s">
        <v>7</v>
      </c>
      <c r="H6214" s="195" t="s">
        <v>109</v>
      </c>
      <c r="I6214" s="183">
        <v>2023</v>
      </c>
      <c r="J6214" s="183">
        <v>10</v>
      </c>
      <c r="K6214" s="183" t="s">
        <v>100</v>
      </c>
      <c r="L6214" s="183" t="s">
        <v>652</v>
      </c>
      <c r="M6214" s="194">
        <v>44841</v>
      </c>
      <c r="N6214" s="183" t="s">
        <v>4837</v>
      </c>
      <c r="O6214" s="183">
        <v>1.2</v>
      </c>
      <c r="P6214" s="183">
        <v>0.2</v>
      </c>
      <c r="Q6214" s="181" t="s">
        <v>99</v>
      </c>
      <c r="R6214" s="181" t="s">
        <v>188</v>
      </c>
      <c r="S6214" s="239">
        <f>1929.53</f>
        <v>1929.53</v>
      </c>
      <c r="T6214" s="181">
        <v>1.72</v>
      </c>
      <c r="U6214" s="239">
        <f t="shared" si="315"/>
        <v>796.50998400000003</v>
      </c>
      <c r="V6214" s="181" t="s">
        <v>7</v>
      </c>
    </row>
    <row r="6215" spans="2:22" s="26" customFormat="1" ht="173.25" x14ac:dyDescent="0.25">
      <c r="B6215" s="193" t="s">
        <v>1551</v>
      </c>
      <c r="C6215" s="238" t="s">
        <v>4969</v>
      </c>
      <c r="D6215" s="193" t="s">
        <v>2053</v>
      </c>
      <c r="E6215" s="183" t="s">
        <v>121</v>
      </c>
      <c r="F6215" s="183" t="s">
        <v>4973</v>
      </c>
      <c r="G6215" s="183" t="s">
        <v>7</v>
      </c>
      <c r="H6215" s="195" t="s">
        <v>109</v>
      </c>
      <c r="I6215" s="183">
        <v>2023</v>
      </c>
      <c r="J6215" s="183">
        <v>10</v>
      </c>
      <c r="K6215" s="183" t="s">
        <v>100</v>
      </c>
      <c r="L6215" s="183" t="s">
        <v>652</v>
      </c>
      <c r="M6215" s="194">
        <v>44841</v>
      </c>
      <c r="N6215" s="183" t="s">
        <v>4837</v>
      </c>
      <c r="O6215" s="183">
        <v>1.2</v>
      </c>
      <c r="P6215" s="183">
        <v>0.2</v>
      </c>
      <c r="Q6215" s="181" t="s">
        <v>99</v>
      </c>
      <c r="R6215" s="181" t="s">
        <v>4473</v>
      </c>
      <c r="S6215" s="239">
        <f>1262.83</f>
        <v>1262.83</v>
      </c>
      <c r="T6215" s="181">
        <v>1.1100000000000001</v>
      </c>
      <c r="U6215" s="239">
        <f t="shared" si="315"/>
        <v>336.417912</v>
      </c>
      <c r="V6215" s="181" t="s">
        <v>7</v>
      </c>
    </row>
    <row r="6216" spans="2:22" s="26" customFormat="1" ht="173.25" x14ac:dyDescent="0.25">
      <c r="B6216" s="193" t="s">
        <v>1551</v>
      </c>
      <c r="C6216" s="238" t="s">
        <v>4969</v>
      </c>
      <c r="D6216" s="193" t="s">
        <v>2053</v>
      </c>
      <c r="E6216" s="183" t="s">
        <v>2059</v>
      </c>
      <c r="F6216" s="183" t="s">
        <v>4973</v>
      </c>
      <c r="G6216" s="183" t="s">
        <v>7</v>
      </c>
      <c r="H6216" s="195" t="s">
        <v>109</v>
      </c>
      <c r="I6216" s="183">
        <v>2023</v>
      </c>
      <c r="J6216" s="183">
        <v>10</v>
      </c>
      <c r="K6216" s="183" t="s">
        <v>4474</v>
      </c>
      <c r="L6216" s="183" t="s">
        <v>652</v>
      </c>
      <c r="M6216" s="194">
        <v>44841</v>
      </c>
      <c r="N6216" s="183" t="s">
        <v>4837</v>
      </c>
      <c r="O6216" s="183">
        <v>1</v>
      </c>
      <c r="P6216" s="183">
        <v>0.2</v>
      </c>
      <c r="Q6216" s="181" t="s">
        <v>99</v>
      </c>
      <c r="R6216" s="181" t="s">
        <v>4475</v>
      </c>
      <c r="S6216" s="239">
        <v>1502.12</v>
      </c>
      <c r="T6216" s="181">
        <v>1.1100000000000001</v>
      </c>
      <c r="U6216" s="239">
        <f t="shared" si="315"/>
        <v>333.47064</v>
      </c>
      <c r="V6216" s="181" t="s">
        <v>7</v>
      </c>
    </row>
    <row r="6217" spans="2:22" s="26" customFormat="1" ht="173.25" x14ac:dyDescent="0.25">
      <c r="B6217" s="193" t="s">
        <v>1551</v>
      </c>
      <c r="C6217" s="238" t="s">
        <v>4969</v>
      </c>
      <c r="D6217" s="193" t="s">
        <v>2053</v>
      </c>
      <c r="E6217" s="183" t="s">
        <v>5443</v>
      </c>
      <c r="F6217" s="183" t="s">
        <v>4974</v>
      </c>
      <c r="G6217" s="183" t="s">
        <v>7</v>
      </c>
      <c r="H6217" s="195" t="s">
        <v>109</v>
      </c>
      <c r="I6217" s="183">
        <v>2023</v>
      </c>
      <c r="J6217" s="183">
        <v>10</v>
      </c>
      <c r="K6217" s="183" t="s">
        <v>5442</v>
      </c>
      <c r="L6217" s="183" t="s">
        <v>652</v>
      </c>
      <c r="M6217" s="194">
        <v>44841</v>
      </c>
      <c r="N6217" s="183" t="s">
        <v>4837</v>
      </c>
      <c r="O6217" s="183">
        <v>1</v>
      </c>
      <c r="P6217" s="183">
        <v>1</v>
      </c>
      <c r="Q6217" s="181" t="s">
        <v>193</v>
      </c>
      <c r="R6217" s="181" t="s">
        <v>1541</v>
      </c>
      <c r="S6217" s="239">
        <v>2823.47</v>
      </c>
      <c r="T6217" s="181">
        <v>1.28</v>
      </c>
      <c r="U6217" s="239">
        <f t="shared" si="315"/>
        <v>3614.0416</v>
      </c>
      <c r="V6217" s="181" t="s">
        <v>7</v>
      </c>
    </row>
    <row r="6218" spans="2:22" s="26" customFormat="1" ht="173.25" x14ac:dyDescent="0.25">
      <c r="B6218" s="193" t="s">
        <v>1551</v>
      </c>
      <c r="C6218" s="238" t="s">
        <v>4969</v>
      </c>
      <c r="D6218" s="193" t="s">
        <v>2053</v>
      </c>
      <c r="E6218" s="183" t="s">
        <v>5381</v>
      </c>
      <c r="F6218" s="183" t="s">
        <v>4973</v>
      </c>
      <c r="G6218" s="183" t="s">
        <v>7</v>
      </c>
      <c r="H6218" s="195" t="s">
        <v>109</v>
      </c>
      <c r="I6218" s="183">
        <v>2023</v>
      </c>
      <c r="J6218" s="183">
        <v>10</v>
      </c>
      <c r="K6218" s="183" t="s">
        <v>3886</v>
      </c>
      <c r="L6218" s="183" t="s">
        <v>652</v>
      </c>
      <c r="M6218" s="194">
        <v>44841</v>
      </c>
      <c r="N6218" s="183" t="s">
        <v>4837</v>
      </c>
      <c r="O6218" s="183">
        <v>1</v>
      </c>
      <c r="P6218" s="183">
        <v>1</v>
      </c>
      <c r="Q6218" s="181" t="s">
        <v>1721</v>
      </c>
      <c r="R6218" s="181" t="s">
        <v>152</v>
      </c>
      <c r="S6218" s="239">
        <v>795.69</v>
      </c>
      <c r="T6218" s="181">
        <v>1</v>
      </c>
      <c r="U6218" s="239">
        <f t="shared" si="315"/>
        <v>795.69</v>
      </c>
      <c r="V6218" s="181" t="s">
        <v>7</v>
      </c>
    </row>
    <row r="6219" spans="2:22" s="26" customFormat="1" ht="173.25" x14ac:dyDescent="0.25">
      <c r="B6219" s="193" t="s">
        <v>1551</v>
      </c>
      <c r="C6219" s="238" t="s">
        <v>4969</v>
      </c>
      <c r="D6219" s="193" t="s">
        <v>2053</v>
      </c>
      <c r="E6219" s="183" t="s">
        <v>4129</v>
      </c>
      <c r="F6219" s="183" t="s">
        <v>4974</v>
      </c>
      <c r="G6219" s="183" t="s">
        <v>7</v>
      </c>
      <c r="H6219" s="195" t="s">
        <v>109</v>
      </c>
      <c r="I6219" s="183">
        <v>2023</v>
      </c>
      <c r="J6219" s="183">
        <v>10</v>
      </c>
      <c r="K6219" s="183" t="s">
        <v>2634</v>
      </c>
      <c r="L6219" s="183" t="s">
        <v>652</v>
      </c>
      <c r="M6219" s="194">
        <v>44841</v>
      </c>
      <c r="N6219" s="183" t="s">
        <v>4837</v>
      </c>
      <c r="O6219" s="183">
        <v>1</v>
      </c>
      <c r="P6219" s="183">
        <v>1</v>
      </c>
      <c r="Q6219" s="181" t="s">
        <v>111</v>
      </c>
      <c r="R6219" s="181" t="s">
        <v>139</v>
      </c>
      <c r="S6219" s="239">
        <v>425.5</v>
      </c>
      <c r="T6219" s="181">
        <v>1</v>
      </c>
      <c r="U6219" s="239">
        <f t="shared" ref="U6219:U6236" si="316">O6219*P6219*S6219*T6219</f>
        <v>425.5</v>
      </c>
      <c r="V6219" s="181" t="s">
        <v>7</v>
      </c>
    </row>
    <row r="6220" spans="2:22" s="26" customFormat="1" ht="173.25" x14ac:dyDescent="0.25">
      <c r="B6220" s="193" t="s">
        <v>1551</v>
      </c>
      <c r="C6220" s="238" t="s">
        <v>4969</v>
      </c>
      <c r="D6220" s="193" t="s">
        <v>2053</v>
      </c>
      <c r="E6220" s="183" t="s">
        <v>629</v>
      </c>
      <c r="F6220" s="183" t="s">
        <v>4975</v>
      </c>
      <c r="G6220" s="183" t="s">
        <v>7</v>
      </c>
      <c r="H6220" s="195" t="s">
        <v>109</v>
      </c>
      <c r="I6220" s="183">
        <v>2023</v>
      </c>
      <c r="J6220" s="183">
        <v>0.4</v>
      </c>
      <c r="K6220" s="183" t="s">
        <v>4976</v>
      </c>
      <c r="L6220" s="183" t="s">
        <v>652</v>
      </c>
      <c r="M6220" s="194">
        <v>44841</v>
      </c>
      <c r="N6220" s="183" t="s">
        <v>4837</v>
      </c>
      <c r="O6220" s="183">
        <v>1</v>
      </c>
      <c r="P6220" s="183">
        <v>0.5</v>
      </c>
      <c r="Q6220" s="181" t="s">
        <v>179</v>
      </c>
      <c r="R6220" s="181" t="s">
        <v>4706</v>
      </c>
      <c r="S6220" s="239">
        <v>879.54</v>
      </c>
      <c r="T6220" s="181">
        <v>1.32</v>
      </c>
      <c r="U6220" s="239">
        <f t="shared" si="316"/>
        <v>580.49639999999999</v>
      </c>
      <c r="V6220" s="181" t="s">
        <v>7</v>
      </c>
    </row>
    <row r="6221" spans="2:22" s="26" customFormat="1" ht="173.25" x14ac:dyDescent="0.25">
      <c r="B6221" s="193" t="s">
        <v>1551</v>
      </c>
      <c r="C6221" s="238" t="s">
        <v>4969</v>
      </c>
      <c r="D6221" s="193" t="s">
        <v>2053</v>
      </c>
      <c r="E6221" s="183" t="s">
        <v>629</v>
      </c>
      <c r="F6221" s="183" t="s">
        <v>4975</v>
      </c>
      <c r="G6221" s="183" t="s">
        <v>7</v>
      </c>
      <c r="H6221" s="195" t="s">
        <v>109</v>
      </c>
      <c r="I6221" s="183">
        <v>2023</v>
      </c>
      <c r="J6221" s="183">
        <v>0.4</v>
      </c>
      <c r="K6221" s="183" t="s">
        <v>4977</v>
      </c>
      <c r="L6221" s="183" t="s">
        <v>652</v>
      </c>
      <c r="M6221" s="194">
        <v>44841</v>
      </c>
      <c r="N6221" s="183" t="s">
        <v>4837</v>
      </c>
      <c r="O6221" s="183">
        <v>1</v>
      </c>
      <c r="P6221" s="183">
        <v>0.4</v>
      </c>
      <c r="Q6221" s="181" t="s">
        <v>99</v>
      </c>
      <c r="R6221" s="181" t="s">
        <v>1563</v>
      </c>
      <c r="S6221" s="239">
        <v>658.18</v>
      </c>
      <c r="T6221" s="181">
        <v>1.32</v>
      </c>
      <c r="U6221" s="239">
        <f>O6221*P6221*S6221*T6221</f>
        <v>347.51904000000002</v>
      </c>
      <c r="V6221" s="181" t="s">
        <v>7</v>
      </c>
    </row>
    <row r="6222" spans="2:22" s="26" customFormat="1" ht="173.25" x14ac:dyDescent="0.25">
      <c r="B6222" s="193" t="s">
        <v>1551</v>
      </c>
      <c r="C6222" s="238" t="s">
        <v>4969</v>
      </c>
      <c r="D6222" s="193" t="s">
        <v>2053</v>
      </c>
      <c r="E6222" s="183" t="s">
        <v>545</v>
      </c>
      <c r="F6222" s="183" t="s">
        <v>4975</v>
      </c>
      <c r="G6222" s="183" t="s">
        <v>7</v>
      </c>
      <c r="H6222" s="195" t="s">
        <v>109</v>
      </c>
      <c r="I6222" s="183">
        <v>2023</v>
      </c>
      <c r="J6222" s="183">
        <v>0.4</v>
      </c>
      <c r="K6222" s="183" t="s">
        <v>4742</v>
      </c>
      <c r="L6222" s="183" t="s">
        <v>652</v>
      </c>
      <c r="M6222" s="194">
        <v>44841</v>
      </c>
      <c r="N6222" s="183" t="s">
        <v>4837</v>
      </c>
      <c r="O6222" s="183">
        <v>1</v>
      </c>
      <c r="P6222" s="183">
        <v>0.9</v>
      </c>
      <c r="Q6222" s="181" t="s">
        <v>102</v>
      </c>
      <c r="R6222" s="181" t="s">
        <v>4843</v>
      </c>
      <c r="S6222" s="239">
        <v>933.4</v>
      </c>
      <c r="T6222" s="181">
        <v>1</v>
      </c>
      <c r="U6222" s="239">
        <f>O6222*P6222*S6222*T6222</f>
        <v>840.06</v>
      </c>
      <c r="V6222" s="181" t="s">
        <v>7</v>
      </c>
    </row>
    <row r="6223" spans="2:22" s="26" customFormat="1" ht="173.25" x14ac:dyDescent="0.25">
      <c r="B6223" s="193" t="s">
        <v>1551</v>
      </c>
      <c r="C6223" s="238" t="s">
        <v>4969</v>
      </c>
      <c r="D6223" s="193" t="s">
        <v>2053</v>
      </c>
      <c r="E6223" s="183" t="s">
        <v>5372</v>
      </c>
      <c r="F6223" s="183" t="s">
        <v>4975</v>
      </c>
      <c r="G6223" s="183" t="s">
        <v>7</v>
      </c>
      <c r="H6223" s="195" t="s">
        <v>109</v>
      </c>
      <c r="I6223" s="183">
        <v>2023</v>
      </c>
      <c r="J6223" s="183">
        <v>0.4</v>
      </c>
      <c r="K6223" s="183" t="s">
        <v>4034</v>
      </c>
      <c r="L6223" s="183" t="s">
        <v>652</v>
      </c>
      <c r="M6223" s="194">
        <v>44841</v>
      </c>
      <c r="N6223" s="183" t="s">
        <v>4837</v>
      </c>
      <c r="O6223" s="183">
        <v>1</v>
      </c>
      <c r="P6223" s="183">
        <v>1</v>
      </c>
      <c r="Q6223" s="181" t="s">
        <v>99</v>
      </c>
      <c r="R6223" s="181" t="s">
        <v>270</v>
      </c>
      <c r="S6223" s="239">
        <v>866.6</v>
      </c>
      <c r="T6223" s="181">
        <v>1</v>
      </c>
      <c r="U6223" s="239">
        <f t="shared" si="316"/>
        <v>866.6</v>
      </c>
      <c r="V6223" s="181" t="s">
        <v>7</v>
      </c>
    </row>
    <row r="6224" spans="2:22" s="26" customFormat="1" ht="173.25" x14ac:dyDescent="0.25">
      <c r="B6224" s="193" t="s">
        <v>1551</v>
      </c>
      <c r="C6224" s="238" t="s">
        <v>4969</v>
      </c>
      <c r="D6224" s="193" t="s">
        <v>2053</v>
      </c>
      <c r="E6224" s="183" t="s">
        <v>26</v>
      </c>
      <c r="F6224" s="183" t="s">
        <v>7</v>
      </c>
      <c r="G6224" s="183" t="s">
        <v>7</v>
      </c>
      <c r="H6224" s="183" t="s">
        <v>7</v>
      </c>
      <c r="I6224" s="183" t="s">
        <v>7</v>
      </c>
      <c r="J6224" s="183" t="s">
        <v>7</v>
      </c>
      <c r="K6224" s="183" t="s">
        <v>7</v>
      </c>
      <c r="L6224" s="183" t="s">
        <v>7</v>
      </c>
      <c r="M6224" s="183" t="s">
        <v>7</v>
      </c>
      <c r="N6224" s="183" t="s">
        <v>7</v>
      </c>
      <c r="O6224" s="183" t="s">
        <v>7</v>
      </c>
      <c r="P6224" s="183" t="s">
        <v>7</v>
      </c>
      <c r="Q6224" s="181" t="s">
        <v>7</v>
      </c>
      <c r="R6224" s="181" t="s">
        <v>7</v>
      </c>
      <c r="S6224" s="239" t="s">
        <v>7</v>
      </c>
      <c r="T6224" s="181" t="s">
        <v>7</v>
      </c>
      <c r="U6224" s="239">
        <f>SUM(U6210:U6223)</f>
        <v>15729.210576000001</v>
      </c>
      <c r="V6224" s="181" t="s">
        <v>7</v>
      </c>
    </row>
    <row r="6225" spans="2:22" s="26" customFormat="1" ht="126" x14ac:dyDescent="0.25">
      <c r="B6225" s="193" t="s">
        <v>1551</v>
      </c>
      <c r="C6225" s="238" t="s">
        <v>2054</v>
      </c>
      <c r="D6225" s="193" t="s">
        <v>2133</v>
      </c>
      <c r="E6225" s="183" t="s">
        <v>2157</v>
      </c>
      <c r="F6225" s="183" t="s">
        <v>4978</v>
      </c>
      <c r="G6225" s="183" t="s">
        <v>7</v>
      </c>
      <c r="H6225" s="195" t="s">
        <v>5296</v>
      </c>
      <c r="I6225" s="183" t="s">
        <v>390</v>
      </c>
      <c r="J6225" s="183">
        <v>10</v>
      </c>
      <c r="K6225" s="183" t="s">
        <v>4979</v>
      </c>
      <c r="L6225" s="183" t="s">
        <v>652</v>
      </c>
      <c r="M6225" s="194">
        <v>45226</v>
      </c>
      <c r="N6225" s="183" t="s">
        <v>4837</v>
      </c>
      <c r="O6225" s="183" t="s">
        <v>96</v>
      </c>
      <c r="P6225" s="183">
        <v>1</v>
      </c>
      <c r="Q6225" s="181" t="s">
        <v>135</v>
      </c>
      <c r="R6225" s="181" t="s">
        <v>4980</v>
      </c>
      <c r="S6225" s="239">
        <v>15877.84</v>
      </c>
      <c r="T6225" s="181">
        <v>1.27</v>
      </c>
      <c r="U6225" s="239">
        <f t="shared" si="316"/>
        <v>20164.856800000001</v>
      </c>
      <c r="V6225" s="181" t="s">
        <v>7</v>
      </c>
    </row>
    <row r="6226" spans="2:22" s="26" customFormat="1" ht="126" x14ac:dyDescent="0.25">
      <c r="B6226" s="193" t="s">
        <v>1551</v>
      </c>
      <c r="C6226" s="238" t="s">
        <v>2054</v>
      </c>
      <c r="D6226" s="193" t="s">
        <v>2133</v>
      </c>
      <c r="E6226" s="183" t="s">
        <v>275</v>
      </c>
      <c r="F6226" s="183" t="s">
        <v>4978</v>
      </c>
      <c r="G6226" s="183" t="s">
        <v>7</v>
      </c>
      <c r="H6226" s="195" t="s">
        <v>5296</v>
      </c>
      <c r="I6226" s="183" t="s">
        <v>390</v>
      </c>
      <c r="J6226" s="183">
        <v>0.4</v>
      </c>
      <c r="K6226" s="183" t="s">
        <v>5400</v>
      </c>
      <c r="L6226" s="183" t="s">
        <v>652</v>
      </c>
      <c r="M6226" s="194">
        <v>45226</v>
      </c>
      <c r="N6226" s="183" t="s">
        <v>4837</v>
      </c>
      <c r="O6226" s="183" t="s">
        <v>96</v>
      </c>
      <c r="P6226" s="183">
        <v>2</v>
      </c>
      <c r="Q6226" s="181" t="s">
        <v>169</v>
      </c>
      <c r="R6226" s="181" t="s">
        <v>2880</v>
      </c>
      <c r="S6226" s="239">
        <v>111.97</v>
      </c>
      <c r="T6226" s="181">
        <v>1.34</v>
      </c>
      <c r="U6226" s="239">
        <f t="shared" si="316"/>
        <v>300.07960000000003</v>
      </c>
      <c r="V6226" s="181" t="s">
        <v>7</v>
      </c>
    </row>
    <row r="6227" spans="2:22" s="26" customFormat="1" ht="126" x14ac:dyDescent="0.25">
      <c r="B6227" s="193" t="s">
        <v>1551</v>
      </c>
      <c r="C6227" s="238" t="s">
        <v>2054</v>
      </c>
      <c r="D6227" s="193" t="s">
        <v>2133</v>
      </c>
      <c r="E6227" s="183" t="s">
        <v>4129</v>
      </c>
      <c r="F6227" s="183" t="s">
        <v>4978</v>
      </c>
      <c r="G6227" s="183" t="s">
        <v>7</v>
      </c>
      <c r="H6227" s="195" t="s">
        <v>5296</v>
      </c>
      <c r="I6227" s="183" t="s">
        <v>390</v>
      </c>
      <c r="J6227" s="183">
        <v>10</v>
      </c>
      <c r="K6227" s="183" t="s">
        <v>4972</v>
      </c>
      <c r="L6227" s="183" t="s">
        <v>652</v>
      </c>
      <c r="M6227" s="194">
        <v>45226</v>
      </c>
      <c r="N6227" s="183" t="s">
        <v>4837</v>
      </c>
      <c r="O6227" s="183" t="s">
        <v>96</v>
      </c>
      <c r="P6227" s="183">
        <v>1</v>
      </c>
      <c r="Q6227" s="181" t="s">
        <v>111</v>
      </c>
      <c r="R6227" s="181" t="s">
        <v>139</v>
      </c>
      <c r="S6227" s="239">
        <v>425.5</v>
      </c>
      <c r="T6227" s="181">
        <v>1</v>
      </c>
      <c r="U6227" s="239">
        <f t="shared" si="316"/>
        <v>425.5</v>
      </c>
      <c r="V6227" s="181" t="s">
        <v>7</v>
      </c>
    </row>
    <row r="6228" spans="2:22" s="26" customFormat="1" ht="126" x14ac:dyDescent="0.25">
      <c r="B6228" s="193" t="s">
        <v>1551</v>
      </c>
      <c r="C6228" s="238" t="s">
        <v>2054</v>
      </c>
      <c r="D6228" s="193" t="s">
        <v>2133</v>
      </c>
      <c r="E6228" s="183" t="s">
        <v>120</v>
      </c>
      <c r="F6228" s="183" t="s">
        <v>4981</v>
      </c>
      <c r="G6228" s="183" t="s">
        <v>7</v>
      </c>
      <c r="H6228" s="195" t="s">
        <v>5296</v>
      </c>
      <c r="I6228" s="183" t="s">
        <v>390</v>
      </c>
      <c r="J6228" s="183">
        <v>10</v>
      </c>
      <c r="K6228" s="183" t="s">
        <v>100</v>
      </c>
      <c r="L6228" s="183" t="s">
        <v>652</v>
      </c>
      <c r="M6228" s="194">
        <v>45226</v>
      </c>
      <c r="N6228" s="183" t="s">
        <v>4837</v>
      </c>
      <c r="O6228" s="183" t="s">
        <v>96</v>
      </c>
      <c r="P6228" s="183">
        <v>0.57499999999999996</v>
      </c>
      <c r="Q6228" s="181" t="s">
        <v>99</v>
      </c>
      <c r="R6228" s="181" t="s">
        <v>188</v>
      </c>
      <c r="S6228" s="239">
        <v>1929.53</v>
      </c>
      <c r="T6228" s="181">
        <v>1.72</v>
      </c>
      <c r="U6228" s="239">
        <f t="shared" si="316"/>
        <v>1908.3051699999999</v>
      </c>
      <c r="V6228" s="181" t="s">
        <v>7</v>
      </c>
    </row>
    <row r="6229" spans="2:22" s="26" customFormat="1" ht="126" x14ac:dyDescent="0.25">
      <c r="B6229" s="193" t="s">
        <v>1551</v>
      </c>
      <c r="C6229" s="238" t="s">
        <v>2054</v>
      </c>
      <c r="D6229" s="193" t="s">
        <v>2133</v>
      </c>
      <c r="E6229" s="183" t="s">
        <v>121</v>
      </c>
      <c r="F6229" s="183" t="s">
        <v>4981</v>
      </c>
      <c r="G6229" s="183" t="s">
        <v>7</v>
      </c>
      <c r="H6229" s="195" t="s">
        <v>5296</v>
      </c>
      <c r="I6229" s="183" t="s">
        <v>390</v>
      </c>
      <c r="J6229" s="183">
        <v>10</v>
      </c>
      <c r="K6229" s="183" t="s">
        <v>100</v>
      </c>
      <c r="L6229" s="183" t="s">
        <v>652</v>
      </c>
      <c r="M6229" s="194">
        <v>45226</v>
      </c>
      <c r="N6229" s="183" t="s">
        <v>4837</v>
      </c>
      <c r="O6229" s="183" t="s">
        <v>96</v>
      </c>
      <c r="P6229" s="183">
        <v>0.57499999999999996</v>
      </c>
      <c r="Q6229" s="181" t="s">
        <v>99</v>
      </c>
      <c r="R6229" s="181" t="s">
        <v>4473</v>
      </c>
      <c r="S6229" s="239">
        <v>1262.83</v>
      </c>
      <c r="T6229" s="181">
        <v>1.1100000000000001</v>
      </c>
      <c r="U6229" s="239">
        <f t="shared" si="316"/>
        <v>806.00124749999998</v>
      </c>
      <c r="V6229" s="181" t="s">
        <v>7</v>
      </c>
    </row>
    <row r="6230" spans="2:22" s="26" customFormat="1" ht="126" x14ac:dyDescent="0.25">
      <c r="B6230" s="193" t="s">
        <v>1551</v>
      </c>
      <c r="C6230" s="238" t="s">
        <v>2054</v>
      </c>
      <c r="D6230" s="193" t="s">
        <v>2133</v>
      </c>
      <c r="E6230" s="183" t="s">
        <v>2059</v>
      </c>
      <c r="F6230" s="183" t="s">
        <v>4981</v>
      </c>
      <c r="G6230" s="183" t="s">
        <v>7</v>
      </c>
      <c r="H6230" s="195" t="s">
        <v>5296</v>
      </c>
      <c r="I6230" s="183" t="s">
        <v>390</v>
      </c>
      <c r="J6230" s="183">
        <v>10</v>
      </c>
      <c r="K6230" s="183" t="s">
        <v>4474</v>
      </c>
      <c r="L6230" s="183" t="s">
        <v>652</v>
      </c>
      <c r="M6230" s="194">
        <v>45226</v>
      </c>
      <c r="N6230" s="183" t="s">
        <v>4837</v>
      </c>
      <c r="O6230" s="183" t="s">
        <v>96</v>
      </c>
      <c r="P6230" s="183">
        <v>0.57499999999999996</v>
      </c>
      <c r="Q6230" s="181" t="s">
        <v>99</v>
      </c>
      <c r="R6230" s="181" t="s">
        <v>4475</v>
      </c>
      <c r="S6230" s="239">
        <v>1502.12</v>
      </c>
      <c r="T6230" s="181">
        <v>1.1100000000000001</v>
      </c>
      <c r="U6230" s="239">
        <f t="shared" si="316"/>
        <v>958.72808999999984</v>
      </c>
      <c r="V6230" s="181" t="s">
        <v>7</v>
      </c>
    </row>
    <row r="6231" spans="2:22" s="26" customFormat="1" ht="126" x14ac:dyDescent="0.25">
      <c r="B6231" s="193" t="s">
        <v>1551</v>
      </c>
      <c r="C6231" s="238" t="s">
        <v>2054</v>
      </c>
      <c r="D6231" s="193" t="s">
        <v>2133</v>
      </c>
      <c r="E6231" s="183" t="s">
        <v>5381</v>
      </c>
      <c r="F6231" s="183" t="s">
        <v>4981</v>
      </c>
      <c r="G6231" s="183" t="s">
        <v>7</v>
      </c>
      <c r="H6231" s="195" t="s">
        <v>5296</v>
      </c>
      <c r="I6231" s="183" t="s">
        <v>390</v>
      </c>
      <c r="J6231" s="183">
        <v>10</v>
      </c>
      <c r="K6231" s="183" t="s">
        <v>3886</v>
      </c>
      <c r="L6231" s="183" t="s">
        <v>652</v>
      </c>
      <c r="M6231" s="194">
        <v>45226</v>
      </c>
      <c r="N6231" s="183" t="s">
        <v>4837</v>
      </c>
      <c r="O6231" s="183" t="s">
        <v>96</v>
      </c>
      <c r="P6231" s="183">
        <v>1</v>
      </c>
      <c r="Q6231" s="181" t="s">
        <v>1721</v>
      </c>
      <c r="R6231" s="181" t="s">
        <v>152</v>
      </c>
      <c r="S6231" s="239">
        <v>795.69</v>
      </c>
      <c r="T6231" s="181">
        <v>1</v>
      </c>
      <c r="U6231" s="239">
        <f t="shared" si="316"/>
        <v>795.69</v>
      </c>
      <c r="V6231" s="181" t="s">
        <v>7</v>
      </c>
    </row>
    <row r="6232" spans="2:22" s="26" customFormat="1" ht="126" x14ac:dyDescent="0.25">
      <c r="B6232" s="193" t="s">
        <v>1551</v>
      </c>
      <c r="C6232" s="238" t="s">
        <v>2054</v>
      </c>
      <c r="D6232" s="193" t="s">
        <v>2133</v>
      </c>
      <c r="E6232" s="183" t="s">
        <v>629</v>
      </c>
      <c r="F6232" s="183" t="s">
        <v>4982</v>
      </c>
      <c r="G6232" s="183" t="s">
        <v>7</v>
      </c>
      <c r="H6232" s="195" t="s">
        <v>5296</v>
      </c>
      <c r="I6232" s="183" t="s">
        <v>390</v>
      </c>
      <c r="J6232" s="183">
        <v>0.4</v>
      </c>
      <c r="K6232" s="183" t="s">
        <v>4976</v>
      </c>
      <c r="L6232" s="183" t="s">
        <v>652</v>
      </c>
      <c r="M6232" s="194">
        <v>45226</v>
      </c>
      <c r="N6232" s="183" t="s">
        <v>4837</v>
      </c>
      <c r="O6232" s="183" t="s">
        <v>96</v>
      </c>
      <c r="P6232" s="183">
        <v>0.89999999999999991</v>
      </c>
      <c r="Q6232" s="181" t="s">
        <v>179</v>
      </c>
      <c r="R6232" s="181" t="s">
        <v>4706</v>
      </c>
      <c r="S6232" s="239">
        <v>879.54</v>
      </c>
      <c r="T6232" s="181">
        <v>1.32</v>
      </c>
      <c r="U6232" s="239">
        <f t="shared" si="316"/>
        <v>1044.8935199999999</v>
      </c>
      <c r="V6232" s="181" t="s">
        <v>7</v>
      </c>
    </row>
    <row r="6233" spans="2:22" s="26" customFormat="1" ht="126" x14ac:dyDescent="0.25">
      <c r="B6233" s="193" t="s">
        <v>1551</v>
      </c>
      <c r="C6233" s="238" t="s">
        <v>2054</v>
      </c>
      <c r="D6233" s="193" t="s">
        <v>2133</v>
      </c>
      <c r="E6233" s="183" t="s">
        <v>412</v>
      </c>
      <c r="F6233" s="183" t="s">
        <v>4983</v>
      </c>
      <c r="G6233" s="183" t="s">
        <v>7</v>
      </c>
      <c r="H6233" s="195" t="s">
        <v>5296</v>
      </c>
      <c r="I6233" s="183" t="s">
        <v>390</v>
      </c>
      <c r="J6233" s="183">
        <v>10</v>
      </c>
      <c r="K6233" s="183" t="s">
        <v>4984</v>
      </c>
      <c r="L6233" s="183" t="s">
        <v>652</v>
      </c>
      <c r="M6233" s="194">
        <v>45226</v>
      </c>
      <c r="N6233" s="183" t="s">
        <v>4837</v>
      </c>
      <c r="O6233" s="183" t="s">
        <v>96</v>
      </c>
      <c r="P6233" s="183">
        <v>0.04</v>
      </c>
      <c r="Q6233" s="181" t="s">
        <v>179</v>
      </c>
      <c r="R6233" s="181" t="s">
        <v>419</v>
      </c>
      <c r="S6233" s="239">
        <v>2861.77</v>
      </c>
      <c r="T6233" s="181">
        <v>1.32</v>
      </c>
      <c r="U6233" s="239">
        <f t="shared" si="316"/>
        <v>151.10145600000001</v>
      </c>
      <c r="V6233" s="181" t="s">
        <v>7</v>
      </c>
    </row>
    <row r="6234" spans="2:22" s="26" customFormat="1" ht="126" x14ac:dyDescent="0.25">
      <c r="B6234" s="193" t="s">
        <v>1551</v>
      </c>
      <c r="C6234" s="238" t="s">
        <v>2054</v>
      </c>
      <c r="D6234" s="193" t="s">
        <v>2133</v>
      </c>
      <c r="E6234" s="183" t="s">
        <v>545</v>
      </c>
      <c r="F6234" s="183" t="s">
        <v>4983</v>
      </c>
      <c r="G6234" s="183" t="s">
        <v>7</v>
      </c>
      <c r="H6234" s="195" t="s">
        <v>5296</v>
      </c>
      <c r="I6234" s="183" t="s">
        <v>390</v>
      </c>
      <c r="J6234" s="183">
        <v>0.4</v>
      </c>
      <c r="K6234" s="183" t="s">
        <v>4742</v>
      </c>
      <c r="L6234" s="183" t="s">
        <v>652</v>
      </c>
      <c r="M6234" s="194">
        <v>45226</v>
      </c>
      <c r="N6234" s="183" t="s">
        <v>4837</v>
      </c>
      <c r="O6234" s="183" t="s">
        <v>96</v>
      </c>
      <c r="P6234" s="183">
        <v>0.3</v>
      </c>
      <c r="Q6234" s="181" t="s">
        <v>102</v>
      </c>
      <c r="R6234" s="181" t="s">
        <v>4843</v>
      </c>
      <c r="S6234" s="239">
        <v>933.4</v>
      </c>
      <c r="T6234" s="181">
        <v>1</v>
      </c>
      <c r="U6234" s="239">
        <f t="shared" si="316"/>
        <v>280.02</v>
      </c>
      <c r="V6234" s="181" t="s">
        <v>7</v>
      </c>
    </row>
    <row r="6235" spans="2:22" s="26" customFormat="1" ht="126" x14ac:dyDescent="0.25">
      <c r="B6235" s="193" t="s">
        <v>1551</v>
      </c>
      <c r="C6235" s="238" t="s">
        <v>2054</v>
      </c>
      <c r="D6235" s="193" t="s">
        <v>2133</v>
      </c>
      <c r="E6235" s="183" t="s">
        <v>545</v>
      </c>
      <c r="F6235" s="183" t="s">
        <v>4983</v>
      </c>
      <c r="G6235" s="183" t="s">
        <v>7</v>
      </c>
      <c r="H6235" s="195" t="s">
        <v>5296</v>
      </c>
      <c r="I6235" s="183" t="s">
        <v>390</v>
      </c>
      <c r="J6235" s="183">
        <v>10</v>
      </c>
      <c r="K6235" s="183" t="s">
        <v>4742</v>
      </c>
      <c r="L6235" s="183" t="s">
        <v>652</v>
      </c>
      <c r="M6235" s="194">
        <v>45226</v>
      </c>
      <c r="N6235" s="183" t="s">
        <v>4837</v>
      </c>
      <c r="O6235" s="183" t="s">
        <v>96</v>
      </c>
      <c r="P6235" s="183">
        <v>0.24</v>
      </c>
      <c r="Q6235" s="181" t="s">
        <v>102</v>
      </c>
      <c r="R6235" s="181" t="s">
        <v>269</v>
      </c>
      <c r="S6235" s="239">
        <v>2836.51</v>
      </c>
      <c r="T6235" s="181">
        <v>1</v>
      </c>
      <c r="U6235" s="239">
        <f t="shared" si="316"/>
        <v>680.76240000000007</v>
      </c>
      <c r="V6235" s="181" t="s">
        <v>7</v>
      </c>
    </row>
    <row r="6236" spans="2:22" s="26" customFormat="1" ht="126" x14ac:dyDescent="0.25">
      <c r="B6236" s="193" t="s">
        <v>1551</v>
      </c>
      <c r="C6236" s="238" t="s">
        <v>2054</v>
      </c>
      <c r="D6236" s="193" t="s">
        <v>2133</v>
      </c>
      <c r="E6236" s="183" t="s">
        <v>5372</v>
      </c>
      <c r="F6236" s="183" t="s">
        <v>4983</v>
      </c>
      <c r="G6236" s="183" t="s">
        <v>7</v>
      </c>
      <c r="H6236" s="195" t="s">
        <v>5296</v>
      </c>
      <c r="I6236" s="183" t="s">
        <v>390</v>
      </c>
      <c r="J6236" s="183">
        <v>10</v>
      </c>
      <c r="K6236" s="183" t="s">
        <v>4034</v>
      </c>
      <c r="L6236" s="183" t="s">
        <v>652</v>
      </c>
      <c r="M6236" s="194">
        <v>45226</v>
      </c>
      <c r="N6236" s="183" t="s">
        <v>4837</v>
      </c>
      <c r="O6236" s="183" t="s">
        <v>96</v>
      </c>
      <c r="P6236" s="183">
        <v>1</v>
      </c>
      <c r="Q6236" s="181" t="s">
        <v>99</v>
      </c>
      <c r="R6236" s="181" t="s">
        <v>270</v>
      </c>
      <c r="S6236" s="239">
        <v>866.6</v>
      </c>
      <c r="T6236" s="181">
        <v>1</v>
      </c>
      <c r="U6236" s="239">
        <f t="shared" si="316"/>
        <v>866.6</v>
      </c>
      <c r="V6236" s="181" t="s">
        <v>7</v>
      </c>
    </row>
    <row r="6237" spans="2:22" s="26" customFormat="1" ht="126" x14ac:dyDescent="0.25">
      <c r="B6237" s="193" t="s">
        <v>1551</v>
      </c>
      <c r="C6237" s="238" t="s">
        <v>2054</v>
      </c>
      <c r="D6237" s="193" t="s">
        <v>2133</v>
      </c>
      <c r="E6237" s="183" t="s">
        <v>26</v>
      </c>
      <c r="F6237" s="183" t="s">
        <v>7</v>
      </c>
      <c r="G6237" s="183" t="s">
        <v>7</v>
      </c>
      <c r="H6237" s="183" t="s">
        <v>7</v>
      </c>
      <c r="I6237" s="183" t="s">
        <v>7</v>
      </c>
      <c r="J6237" s="183" t="s">
        <v>7</v>
      </c>
      <c r="K6237" s="183" t="s">
        <v>7</v>
      </c>
      <c r="L6237" s="183" t="s">
        <v>7</v>
      </c>
      <c r="M6237" s="183" t="s">
        <v>7</v>
      </c>
      <c r="N6237" s="183" t="s">
        <v>7</v>
      </c>
      <c r="O6237" s="183" t="s">
        <v>7</v>
      </c>
      <c r="P6237" s="183" t="s">
        <v>7</v>
      </c>
      <c r="Q6237" s="181" t="s">
        <v>7</v>
      </c>
      <c r="R6237" s="181" t="s">
        <v>7</v>
      </c>
      <c r="S6237" s="239" t="s">
        <v>7</v>
      </c>
      <c r="T6237" s="181" t="s">
        <v>7</v>
      </c>
      <c r="U6237" s="239">
        <f>SUM(U6225:U6236)</f>
        <v>28382.538283500002</v>
      </c>
      <c r="V6237" s="181" t="s">
        <v>7</v>
      </c>
    </row>
    <row r="6238" spans="2:22" s="26" customFormat="1" ht="126" x14ac:dyDescent="0.25">
      <c r="B6238" s="193" t="s">
        <v>1539</v>
      </c>
      <c r="C6238" s="238" t="s">
        <v>2146</v>
      </c>
      <c r="D6238" s="193" t="s">
        <v>2147</v>
      </c>
      <c r="E6238" s="183" t="s">
        <v>142</v>
      </c>
      <c r="F6238" s="183" t="s">
        <v>4985</v>
      </c>
      <c r="G6238" s="183" t="s">
        <v>7</v>
      </c>
      <c r="H6238" s="195" t="s">
        <v>109</v>
      </c>
      <c r="I6238" s="183" t="s">
        <v>7</v>
      </c>
      <c r="J6238" s="183">
        <v>110</v>
      </c>
      <c r="K6238" s="183" t="s">
        <v>4752</v>
      </c>
      <c r="L6238" s="183" t="s">
        <v>652</v>
      </c>
      <c r="M6238" s="194">
        <v>44915</v>
      </c>
      <c r="N6238" s="183" t="s">
        <v>4837</v>
      </c>
      <c r="O6238" s="183">
        <v>1</v>
      </c>
      <c r="P6238" s="183">
        <v>148</v>
      </c>
      <c r="Q6238" s="181" t="s">
        <v>99</v>
      </c>
      <c r="R6238" s="181" t="s">
        <v>3154</v>
      </c>
      <c r="S6238" s="239">
        <v>581.91</v>
      </c>
      <c r="T6238" s="181">
        <v>1.1100000000000001</v>
      </c>
      <c r="U6238" s="239">
        <f>P6238*S6238*T6238*O6238</f>
        <v>95596.174799999993</v>
      </c>
      <c r="V6238" s="196" t="s">
        <v>5341</v>
      </c>
    </row>
    <row r="6239" spans="2:22" s="26" customFormat="1" ht="126" x14ac:dyDescent="0.25">
      <c r="B6239" s="193" t="s">
        <v>1539</v>
      </c>
      <c r="C6239" s="238" t="s">
        <v>2146</v>
      </c>
      <c r="D6239" s="193" t="s">
        <v>2147</v>
      </c>
      <c r="E6239" s="183" t="s">
        <v>4129</v>
      </c>
      <c r="F6239" s="183" t="s">
        <v>4985</v>
      </c>
      <c r="G6239" s="183" t="s">
        <v>7</v>
      </c>
      <c r="H6239" s="195" t="s">
        <v>109</v>
      </c>
      <c r="I6239" s="183" t="s">
        <v>7</v>
      </c>
      <c r="J6239" s="183">
        <v>110</v>
      </c>
      <c r="K6239" s="183" t="s">
        <v>3614</v>
      </c>
      <c r="L6239" s="183" t="s">
        <v>652</v>
      </c>
      <c r="M6239" s="194">
        <v>44915</v>
      </c>
      <c r="N6239" s="183" t="s">
        <v>4837</v>
      </c>
      <c r="O6239" s="183">
        <v>1</v>
      </c>
      <c r="P6239" s="183">
        <v>1</v>
      </c>
      <c r="Q6239" s="181" t="s">
        <v>111</v>
      </c>
      <c r="R6239" s="181" t="s">
        <v>379</v>
      </c>
      <c r="S6239" s="239">
        <v>10637.53</v>
      </c>
      <c r="T6239" s="181">
        <v>1</v>
      </c>
      <c r="U6239" s="239">
        <f>P6239*S6239*T6239*O6239</f>
        <v>10637.53</v>
      </c>
      <c r="V6239" s="196" t="s">
        <v>5341</v>
      </c>
    </row>
    <row r="6240" spans="2:22" s="26" customFormat="1" ht="63" x14ac:dyDescent="0.25">
      <c r="B6240" s="193" t="s">
        <v>1539</v>
      </c>
      <c r="C6240" s="238" t="s">
        <v>4986</v>
      </c>
      <c r="D6240" s="193" t="s">
        <v>2147</v>
      </c>
      <c r="E6240" s="183" t="s">
        <v>26</v>
      </c>
      <c r="F6240" s="183" t="s">
        <v>7</v>
      </c>
      <c r="G6240" s="183" t="s">
        <v>7</v>
      </c>
      <c r="H6240" s="183" t="s">
        <v>7</v>
      </c>
      <c r="I6240" s="183" t="s">
        <v>7</v>
      </c>
      <c r="J6240" s="183" t="s">
        <v>7</v>
      </c>
      <c r="K6240" s="183" t="s">
        <v>7</v>
      </c>
      <c r="L6240" s="183" t="s">
        <v>7</v>
      </c>
      <c r="M6240" s="183" t="s">
        <v>7</v>
      </c>
      <c r="N6240" s="183" t="s">
        <v>7</v>
      </c>
      <c r="O6240" s="183" t="s">
        <v>7</v>
      </c>
      <c r="P6240" s="183" t="s">
        <v>7</v>
      </c>
      <c r="Q6240" s="181" t="s">
        <v>7</v>
      </c>
      <c r="R6240" s="181" t="s">
        <v>7</v>
      </c>
      <c r="S6240" s="239" t="s">
        <v>7</v>
      </c>
      <c r="T6240" s="181" t="s">
        <v>7</v>
      </c>
      <c r="U6240" s="239">
        <f>SUM(U6238:U6239)</f>
        <v>106233.70479999999</v>
      </c>
      <c r="V6240" s="181" t="s">
        <v>7</v>
      </c>
    </row>
    <row r="6241" spans="2:22" s="26" customFormat="1" ht="94.5" x14ac:dyDescent="0.25">
      <c r="B6241" s="193" t="s">
        <v>1551</v>
      </c>
      <c r="C6241" s="238" t="s">
        <v>2292</v>
      </c>
      <c r="D6241" s="193" t="s">
        <v>2293</v>
      </c>
      <c r="E6241" s="183" t="s">
        <v>120</v>
      </c>
      <c r="F6241" s="183" t="s">
        <v>4987</v>
      </c>
      <c r="G6241" s="183" t="s">
        <v>7</v>
      </c>
      <c r="H6241" s="195" t="s">
        <v>109</v>
      </c>
      <c r="I6241" s="183">
        <v>2023</v>
      </c>
      <c r="J6241" s="183">
        <v>10</v>
      </c>
      <c r="K6241" s="183" t="s">
        <v>100</v>
      </c>
      <c r="L6241" s="183" t="s">
        <v>652</v>
      </c>
      <c r="M6241" s="194">
        <v>45132</v>
      </c>
      <c r="N6241" s="183" t="s">
        <v>4837</v>
      </c>
      <c r="O6241" s="183">
        <v>2.99</v>
      </c>
      <c r="P6241" s="183">
        <v>0.02</v>
      </c>
      <c r="Q6241" s="181" t="s">
        <v>99</v>
      </c>
      <c r="R6241" s="181" t="s">
        <v>188</v>
      </c>
      <c r="S6241" s="239">
        <v>1929.53</v>
      </c>
      <c r="T6241" s="181">
        <v>1.72</v>
      </c>
      <c r="U6241" s="239">
        <f t="shared" ref="U6241:U6246" si="317">O6241*P6241*S6241*T6241</f>
        <v>198.46373768000001</v>
      </c>
      <c r="V6241" s="181" t="s">
        <v>7</v>
      </c>
    </row>
    <row r="6242" spans="2:22" s="26" customFormat="1" ht="94.5" x14ac:dyDescent="0.25">
      <c r="B6242" s="193" t="s">
        <v>1551</v>
      </c>
      <c r="C6242" s="238" t="s">
        <v>2292</v>
      </c>
      <c r="D6242" s="193" t="s">
        <v>2293</v>
      </c>
      <c r="E6242" s="183" t="s">
        <v>121</v>
      </c>
      <c r="F6242" s="183" t="s">
        <v>4987</v>
      </c>
      <c r="G6242" s="183" t="s">
        <v>7</v>
      </c>
      <c r="H6242" s="195" t="s">
        <v>109</v>
      </c>
      <c r="I6242" s="183">
        <v>2023</v>
      </c>
      <c r="J6242" s="183">
        <v>10</v>
      </c>
      <c r="K6242" s="183" t="s">
        <v>100</v>
      </c>
      <c r="L6242" s="183" t="s">
        <v>652</v>
      </c>
      <c r="M6242" s="194">
        <v>45132</v>
      </c>
      <c r="N6242" s="183" t="s">
        <v>4837</v>
      </c>
      <c r="O6242" s="183">
        <v>2.99</v>
      </c>
      <c r="P6242" s="183">
        <v>0.02</v>
      </c>
      <c r="Q6242" s="181" t="s">
        <v>99</v>
      </c>
      <c r="R6242" s="181" t="s">
        <v>4473</v>
      </c>
      <c r="S6242" s="239">
        <f>1262.83</f>
        <v>1262.83</v>
      </c>
      <c r="T6242" s="181">
        <v>1.1100000000000001</v>
      </c>
      <c r="U6242" s="239">
        <f t="shared" si="317"/>
        <v>83.824129740000004</v>
      </c>
      <c r="V6242" s="181" t="s">
        <v>7</v>
      </c>
    </row>
    <row r="6243" spans="2:22" s="26" customFormat="1" ht="94.5" x14ac:dyDescent="0.25">
      <c r="B6243" s="193" t="s">
        <v>1551</v>
      </c>
      <c r="C6243" s="238" t="s">
        <v>2292</v>
      </c>
      <c r="D6243" s="193" t="s">
        <v>2293</v>
      </c>
      <c r="E6243" s="183" t="s">
        <v>2273</v>
      </c>
      <c r="F6243" s="183" t="s">
        <v>4987</v>
      </c>
      <c r="G6243" s="183" t="s">
        <v>7</v>
      </c>
      <c r="H6243" s="195" t="s">
        <v>109</v>
      </c>
      <c r="I6243" s="183">
        <v>2023</v>
      </c>
      <c r="J6243" s="183">
        <v>10</v>
      </c>
      <c r="K6243" s="183" t="s">
        <v>4845</v>
      </c>
      <c r="L6243" s="183" t="s">
        <v>652</v>
      </c>
      <c r="M6243" s="194">
        <v>45132</v>
      </c>
      <c r="N6243" s="183" t="s">
        <v>4837</v>
      </c>
      <c r="O6243" s="183">
        <v>1</v>
      </c>
      <c r="P6243" s="183">
        <v>0.02</v>
      </c>
      <c r="Q6243" s="181" t="s">
        <v>99</v>
      </c>
      <c r="R6243" s="181" t="s">
        <v>4475</v>
      </c>
      <c r="S6243" s="239">
        <v>1502.12</v>
      </c>
      <c r="T6243" s="181">
        <v>1.1100000000000001</v>
      </c>
      <c r="U6243" s="239">
        <f t="shared" si="317"/>
        <v>33.347064000000003</v>
      </c>
      <c r="V6243" s="181" t="s">
        <v>7</v>
      </c>
    </row>
    <row r="6244" spans="2:22" s="26" customFormat="1" ht="94.5" x14ac:dyDescent="0.25">
      <c r="B6244" s="193" t="s">
        <v>1551</v>
      </c>
      <c r="C6244" s="238" t="s">
        <v>2292</v>
      </c>
      <c r="D6244" s="193" t="s">
        <v>2293</v>
      </c>
      <c r="E6244" s="183" t="s">
        <v>5443</v>
      </c>
      <c r="F6244" s="183" t="s">
        <v>4988</v>
      </c>
      <c r="G6244" s="183" t="s">
        <v>7</v>
      </c>
      <c r="H6244" s="195" t="s">
        <v>109</v>
      </c>
      <c r="I6244" s="183">
        <v>2023</v>
      </c>
      <c r="J6244" s="183">
        <v>10</v>
      </c>
      <c r="K6244" s="183" t="s">
        <v>5442</v>
      </c>
      <c r="L6244" s="183" t="s">
        <v>652</v>
      </c>
      <c r="M6244" s="194">
        <v>45132</v>
      </c>
      <c r="N6244" s="183" t="s">
        <v>4837</v>
      </c>
      <c r="O6244" s="183">
        <v>1</v>
      </c>
      <c r="P6244" s="183">
        <v>2</v>
      </c>
      <c r="Q6244" s="181" t="s">
        <v>193</v>
      </c>
      <c r="R6244" s="181" t="s">
        <v>1541</v>
      </c>
      <c r="S6244" s="239">
        <v>2823.47</v>
      </c>
      <c r="T6244" s="181">
        <v>1.28</v>
      </c>
      <c r="U6244" s="239">
        <f t="shared" si="317"/>
        <v>7228.0832</v>
      </c>
      <c r="V6244" s="181" t="s">
        <v>7</v>
      </c>
    </row>
    <row r="6245" spans="2:22" s="26" customFormat="1" ht="94.5" x14ac:dyDescent="0.25">
      <c r="B6245" s="193" t="s">
        <v>1551</v>
      </c>
      <c r="C6245" s="238" t="s">
        <v>2292</v>
      </c>
      <c r="D6245" s="193" t="s">
        <v>2293</v>
      </c>
      <c r="E6245" s="183" t="s">
        <v>5381</v>
      </c>
      <c r="F6245" s="183" t="s">
        <v>4987</v>
      </c>
      <c r="G6245" s="183" t="s">
        <v>7</v>
      </c>
      <c r="H6245" s="195" t="s">
        <v>109</v>
      </c>
      <c r="I6245" s="183">
        <v>2023</v>
      </c>
      <c r="J6245" s="183">
        <v>10</v>
      </c>
      <c r="K6245" s="183" t="s">
        <v>3872</v>
      </c>
      <c r="L6245" s="183" t="s">
        <v>652</v>
      </c>
      <c r="M6245" s="194">
        <v>45132</v>
      </c>
      <c r="N6245" s="183" t="s">
        <v>4837</v>
      </c>
      <c r="O6245" s="183">
        <v>1</v>
      </c>
      <c r="P6245" s="183">
        <v>1</v>
      </c>
      <c r="Q6245" s="181" t="s">
        <v>1721</v>
      </c>
      <c r="R6245" s="181" t="s">
        <v>152</v>
      </c>
      <c r="S6245" s="239">
        <v>795.69</v>
      </c>
      <c r="T6245" s="181">
        <v>1</v>
      </c>
      <c r="U6245" s="239">
        <f t="shared" si="317"/>
        <v>795.69</v>
      </c>
      <c r="V6245" s="181" t="s">
        <v>7</v>
      </c>
    </row>
    <row r="6246" spans="2:22" s="26" customFormat="1" ht="94.5" x14ac:dyDescent="0.25">
      <c r="B6246" s="193" t="s">
        <v>1551</v>
      </c>
      <c r="C6246" s="238" t="s">
        <v>2292</v>
      </c>
      <c r="D6246" s="193" t="s">
        <v>2293</v>
      </c>
      <c r="E6246" s="183" t="s">
        <v>4129</v>
      </c>
      <c r="F6246" s="183" t="s">
        <v>4988</v>
      </c>
      <c r="G6246" s="183" t="s">
        <v>7</v>
      </c>
      <c r="H6246" s="195" t="s">
        <v>109</v>
      </c>
      <c r="I6246" s="183">
        <v>2023</v>
      </c>
      <c r="J6246" s="183">
        <v>10</v>
      </c>
      <c r="K6246" s="183" t="s">
        <v>4989</v>
      </c>
      <c r="L6246" s="183" t="s">
        <v>652</v>
      </c>
      <c r="M6246" s="194">
        <v>45132</v>
      </c>
      <c r="N6246" s="183" t="s">
        <v>4837</v>
      </c>
      <c r="O6246" s="183">
        <v>1</v>
      </c>
      <c r="P6246" s="183">
        <v>1</v>
      </c>
      <c r="Q6246" s="181" t="s">
        <v>111</v>
      </c>
      <c r="R6246" s="181" t="s">
        <v>139</v>
      </c>
      <c r="S6246" s="239">
        <v>425.5</v>
      </c>
      <c r="T6246" s="181">
        <v>1</v>
      </c>
      <c r="U6246" s="239">
        <f t="shared" si="317"/>
        <v>425.5</v>
      </c>
      <c r="V6246" s="181" t="s">
        <v>7</v>
      </c>
    </row>
    <row r="6247" spans="2:22" s="26" customFormat="1" ht="94.5" x14ac:dyDescent="0.25">
      <c r="B6247" s="193" t="s">
        <v>1551</v>
      </c>
      <c r="C6247" s="238" t="s">
        <v>2292</v>
      </c>
      <c r="D6247" s="193" t="s">
        <v>2293</v>
      </c>
      <c r="E6247" s="183" t="s">
        <v>26</v>
      </c>
      <c r="F6247" s="183" t="s">
        <v>7</v>
      </c>
      <c r="G6247" s="183" t="s">
        <v>7</v>
      </c>
      <c r="H6247" s="183" t="s">
        <v>7</v>
      </c>
      <c r="I6247" s="183" t="s">
        <v>7</v>
      </c>
      <c r="J6247" s="183" t="s">
        <v>7</v>
      </c>
      <c r="K6247" s="183" t="s">
        <v>7</v>
      </c>
      <c r="L6247" s="183" t="s">
        <v>7</v>
      </c>
      <c r="M6247" s="183" t="s">
        <v>7</v>
      </c>
      <c r="N6247" s="183" t="s">
        <v>7</v>
      </c>
      <c r="O6247" s="183" t="s">
        <v>7</v>
      </c>
      <c r="P6247" s="183" t="s">
        <v>7</v>
      </c>
      <c r="Q6247" s="181" t="s">
        <v>7</v>
      </c>
      <c r="R6247" s="181" t="s">
        <v>7</v>
      </c>
      <c r="S6247" s="239" t="s">
        <v>7</v>
      </c>
      <c r="T6247" s="181" t="s">
        <v>7</v>
      </c>
      <c r="U6247" s="239">
        <f>U6246+U6245+U6244+U6243+U6242+U6241</f>
        <v>8764.9081314199993</v>
      </c>
      <c r="V6247" s="181" t="s">
        <v>7</v>
      </c>
    </row>
    <row r="6248" spans="2:22" s="26" customFormat="1" ht="94.5" x14ac:dyDescent="0.25">
      <c r="B6248" s="193" t="s">
        <v>1551</v>
      </c>
      <c r="C6248" s="238" t="s">
        <v>2296</v>
      </c>
      <c r="D6248" s="193" t="s">
        <v>2297</v>
      </c>
      <c r="E6248" s="183" t="s">
        <v>1816</v>
      </c>
      <c r="F6248" s="183" t="s">
        <v>4990</v>
      </c>
      <c r="G6248" s="183" t="s">
        <v>7</v>
      </c>
      <c r="H6248" s="195" t="s">
        <v>109</v>
      </c>
      <c r="I6248" s="183">
        <v>2024</v>
      </c>
      <c r="J6248" s="183">
        <v>10</v>
      </c>
      <c r="K6248" s="183" t="s">
        <v>578</v>
      </c>
      <c r="L6248" s="183" t="s">
        <v>4858</v>
      </c>
      <c r="M6248" s="194">
        <v>45132</v>
      </c>
      <c r="N6248" s="183" t="s">
        <v>4837</v>
      </c>
      <c r="O6248" s="183">
        <v>1</v>
      </c>
      <c r="P6248" s="183">
        <v>1</v>
      </c>
      <c r="Q6248" s="181" t="s">
        <v>160</v>
      </c>
      <c r="R6248" s="181" t="s">
        <v>728</v>
      </c>
      <c r="S6248" s="239">
        <v>1338.63</v>
      </c>
      <c r="T6248" s="181">
        <v>1.27</v>
      </c>
      <c r="U6248" s="239">
        <f>O6248*P6248*S6248*T6248</f>
        <v>1700.0601000000001</v>
      </c>
      <c r="V6248" s="181" t="s">
        <v>7</v>
      </c>
    </row>
    <row r="6249" spans="2:22" s="26" customFormat="1" ht="94.5" x14ac:dyDescent="0.25">
      <c r="B6249" s="193" t="s">
        <v>1551</v>
      </c>
      <c r="C6249" s="238" t="s">
        <v>2296</v>
      </c>
      <c r="D6249" s="193" t="s">
        <v>2297</v>
      </c>
      <c r="E6249" s="183" t="s">
        <v>4129</v>
      </c>
      <c r="F6249" s="183" t="s">
        <v>4990</v>
      </c>
      <c r="G6249" s="183" t="s">
        <v>7</v>
      </c>
      <c r="H6249" s="195" t="s">
        <v>109</v>
      </c>
      <c r="I6249" s="183">
        <v>2024</v>
      </c>
      <c r="J6249" s="183">
        <v>10</v>
      </c>
      <c r="K6249" s="183" t="s">
        <v>4849</v>
      </c>
      <c r="L6249" s="183" t="s">
        <v>4858</v>
      </c>
      <c r="M6249" s="194">
        <v>45132</v>
      </c>
      <c r="N6249" s="183" t="s">
        <v>4837</v>
      </c>
      <c r="O6249" s="183">
        <v>1</v>
      </c>
      <c r="P6249" s="183">
        <v>1</v>
      </c>
      <c r="Q6249" s="181" t="s">
        <v>111</v>
      </c>
      <c r="R6249" s="181" t="s">
        <v>495</v>
      </c>
      <c r="S6249" s="239">
        <v>99.28</v>
      </c>
      <c r="T6249" s="181">
        <v>1</v>
      </c>
      <c r="U6249" s="239">
        <f t="shared" ref="U6249:U6261" si="318">O6249*P6249*S6249*T6249</f>
        <v>99.28</v>
      </c>
      <c r="V6249" s="181" t="s">
        <v>7</v>
      </c>
    </row>
    <row r="6250" spans="2:22" s="26" customFormat="1" ht="94.5" x14ac:dyDescent="0.25">
      <c r="B6250" s="193" t="s">
        <v>1551</v>
      </c>
      <c r="C6250" s="238" t="s">
        <v>2296</v>
      </c>
      <c r="D6250" s="193" t="s">
        <v>2297</v>
      </c>
      <c r="E6250" s="183" t="s">
        <v>676</v>
      </c>
      <c r="F6250" s="183" t="s">
        <v>4991</v>
      </c>
      <c r="G6250" s="183" t="s">
        <v>7</v>
      </c>
      <c r="H6250" s="195" t="s">
        <v>109</v>
      </c>
      <c r="I6250" s="183">
        <v>2024</v>
      </c>
      <c r="J6250" s="183">
        <v>10</v>
      </c>
      <c r="K6250" s="183" t="s">
        <v>100</v>
      </c>
      <c r="L6250" s="183" t="s">
        <v>4858</v>
      </c>
      <c r="M6250" s="194">
        <v>45132</v>
      </c>
      <c r="N6250" s="183" t="s">
        <v>4837</v>
      </c>
      <c r="O6250" s="183">
        <v>1</v>
      </c>
      <c r="P6250" s="183">
        <v>0.43</v>
      </c>
      <c r="Q6250" s="181" t="s">
        <v>99</v>
      </c>
      <c r="R6250" s="181" t="s">
        <v>188</v>
      </c>
      <c r="S6250" s="239">
        <v>1929.53</v>
      </c>
      <c r="T6250" s="181">
        <v>1.72</v>
      </c>
      <c r="U6250" s="239">
        <f t="shared" si="318"/>
        <v>1427.0803880000001</v>
      </c>
      <c r="V6250" s="181" t="s">
        <v>7</v>
      </c>
    </row>
    <row r="6251" spans="2:22" s="26" customFormat="1" ht="94.5" x14ac:dyDescent="0.25">
      <c r="B6251" s="193" t="s">
        <v>1551</v>
      </c>
      <c r="C6251" s="238" t="s">
        <v>2296</v>
      </c>
      <c r="D6251" s="193" t="s">
        <v>2297</v>
      </c>
      <c r="E6251" s="183" t="s">
        <v>658</v>
      </c>
      <c r="F6251" s="183" t="s">
        <v>4991</v>
      </c>
      <c r="G6251" s="183" t="s">
        <v>7</v>
      </c>
      <c r="H6251" s="195" t="s">
        <v>109</v>
      </c>
      <c r="I6251" s="183">
        <v>2024</v>
      </c>
      <c r="J6251" s="183">
        <v>10</v>
      </c>
      <c r="K6251" s="183" t="s">
        <v>100</v>
      </c>
      <c r="L6251" s="183" t="s">
        <v>4858</v>
      </c>
      <c r="M6251" s="194">
        <v>45132</v>
      </c>
      <c r="N6251" s="183" t="s">
        <v>4837</v>
      </c>
      <c r="O6251" s="183">
        <v>1</v>
      </c>
      <c r="P6251" s="183">
        <v>0.43</v>
      </c>
      <c r="Q6251" s="181" t="s">
        <v>99</v>
      </c>
      <c r="R6251" s="181" t="s">
        <v>189</v>
      </c>
      <c r="S6251" s="239">
        <v>1262.83</v>
      </c>
      <c r="T6251" s="181">
        <v>1.1100000000000001</v>
      </c>
      <c r="U6251" s="239">
        <f t="shared" si="318"/>
        <v>602.74875900000006</v>
      </c>
      <c r="V6251" s="181" t="s">
        <v>7</v>
      </c>
    </row>
    <row r="6252" spans="2:22" s="26" customFormat="1" ht="94.5" x14ac:dyDescent="0.25">
      <c r="B6252" s="193" t="s">
        <v>1551</v>
      </c>
      <c r="C6252" s="238" t="s">
        <v>2296</v>
      </c>
      <c r="D6252" s="193" t="s">
        <v>2297</v>
      </c>
      <c r="E6252" s="183" t="s">
        <v>2059</v>
      </c>
      <c r="F6252" s="183" t="s">
        <v>4991</v>
      </c>
      <c r="G6252" s="183" t="s">
        <v>7</v>
      </c>
      <c r="H6252" s="195" t="s">
        <v>109</v>
      </c>
      <c r="I6252" s="183">
        <v>2024</v>
      </c>
      <c r="J6252" s="183">
        <v>10</v>
      </c>
      <c r="K6252" s="183" t="s">
        <v>4992</v>
      </c>
      <c r="L6252" s="183" t="s">
        <v>4858</v>
      </c>
      <c r="M6252" s="194">
        <v>45132</v>
      </c>
      <c r="N6252" s="183" t="s">
        <v>4837</v>
      </c>
      <c r="O6252" s="183">
        <v>1</v>
      </c>
      <c r="P6252" s="183">
        <v>0.43</v>
      </c>
      <c r="Q6252" s="181" t="s">
        <v>99</v>
      </c>
      <c r="R6252" s="181" t="s">
        <v>1556</v>
      </c>
      <c r="S6252" s="239">
        <v>1502.12</v>
      </c>
      <c r="T6252" s="181">
        <v>1.1100000000000001</v>
      </c>
      <c r="U6252" s="239">
        <f t="shared" si="318"/>
        <v>716.96187599999996</v>
      </c>
      <c r="V6252" s="181" t="s">
        <v>7</v>
      </c>
    </row>
    <row r="6253" spans="2:22" s="26" customFormat="1" ht="94.5" x14ac:dyDescent="0.25">
      <c r="B6253" s="193" t="s">
        <v>1551</v>
      </c>
      <c r="C6253" s="238" t="s">
        <v>2296</v>
      </c>
      <c r="D6253" s="193" t="s">
        <v>2297</v>
      </c>
      <c r="E6253" s="183" t="s">
        <v>275</v>
      </c>
      <c r="F6253" s="183" t="s">
        <v>4990</v>
      </c>
      <c r="G6253" s="183" t="s">
        <v>7</v>
      </c>
      <c r="H6253" s="195" t="s">
        <v>109</v>
      </c>
      <c r="I6253" s="183">
        <v>2024</v>
      </c>
      <c r="J6253" s="183">
        <v>0.4</v>
      </c>
      <c r="K6253" s="183" t="s">
        <v>5400</v>
      </c>
      <c r="L6253" s="183" t="s">
        <v>4858</v>
      </c>
      <c r="M6253" s="194">
        <v>45132</v>
      </c>
      <c r="N6253" s="183" t="s">
        <v>4837</v>
      </c>
      <c r="O6253" s="183">
        <v>1</v>
      </c>
      <c r="P6253" s="183">
        <v>1</v>
      </c>
      <c r="Q6253" s="181" t="s">
        <v>169</v>
      </c>
      <c r="R6253" s="181" t="s">
        <v>2880</v>
      </c>
      <c r="S6253" s="239">
        <v>111.97</v>
      </c>
      <c r="T6253" s="181">
        <v>1.34</v>
      </c>
      <c r="U6253" s="239">
        <f t="shared" si="318"/>
        <v>150.03980000000001</v>
      </c>
      <c r="V6253" s="181" t="s">
        <v>7</v>
      </c>
    </row>
    <row r="6254" spans="2:22" s="26" customFormat="1" ht="94.5" x14ac:dyDescent="0.25">
      <c r="B6254" s="193" t="s">
        <v>1551</v>
      </c>
      <c r="C6254" s="238" t="s">
        <v>2296</v>
      </c>
      <c r="D6254" s="193" t="s">
        <v>2297</v>
      </c>
      <c r="E6254" s="183" t="s">
        <v>5381</v>
      </c>
      <c r="F6254" s="183" t="s">
        <v>4991</v>
      </c>
      <c r="G6254" s="183" t="s">
        <v>7</v>
      </c>
      <c r="H6254" s="195" t="s">
        <v>109</v>
      </c>
      <c r="I6254" s="183">
        <v>2024</v>
      </c>
      <c r="J6254" s="183">
        <v>10</v>
      </c>
      <c r="K6254" s="183" t="s">
        <v>151</v>
      </c>
      <c r="L6254" s="183" t="s">
        <v>4858</v>
      </c>
      <c r="M6254" s="194">
        <v>45132</v>
      </c>
      <c r="N6254" s="183" t="s">
        <v>4837</v>
      </c>
      <c r="O6254" s="183">
        <v>1</v>
      </c>
      <c r="P6254" s="183">
        <v>1</v>
      </c>
      <c r="Q6254" s="181" t="s">
        <v>1721</v>
      </c>
      <c r="R6254" s="181" t="s">
        <v>152</v>
      </c>
      <c r="S6254" s="239">
        <v>795.69</v>
      </c>
      <c r="T6254" s="181">
        <v>1</v>
      </c>
      <c r="U6254" s="239">
        <f t="shared" si="318"/>
        <v>795.69</v>
      </c>
      <c r="V6254" s="181" t="s">
        <v>7</v>
      </c>
    </row>
    <row r="6255" spans="2:22" s="26" customFormat="1" ht="94.5" x14ac:dyDescent="0.25">
      <c r="B6255" s="193" t="s">
        <v>1551</v>
      </c>
      <c r="C6255" s="238" t="s">
        <v>2296</v>
      </c>
      <c r="D6255" s="193" t="s">
        <v>2297</v>
      </c>
      <c r="E6255" s="183" t="s">
        <v>629</v>
      </c>
      <c r="F6255" s="183" t="s">
        <v>4993</v>
      </c>
      <c r="G6255" s="183" t="s">
        <v>7</v>
      </c>
      <c r="H6255" s="195" t="s">
        <v>109</v>
      </c>
      <c r="I6255" s="183">
        <v>2024</v>
      </c>
      <c r="J6255" s="183">
        <v>0.4</v>
      </c>
      <c r="K6255" s="183" t="s">
        <v>4994</v>
      </c>
      <c r="L6255" s="183" t="s">
        <v>4858</v>
      </c>
      <c r="M6255" s="194">
        <v>45132</v>
      </c>
      <c r="N6255" s="183" t="s">
        <v>4837</v>
      </c>
      <c r="O6255" s="183">
        <v>1</v>
      </c>
      <c r="P6255" s="183">
        <v>0.12</v>
      </c>
      <c r="Q6255" s="181" t="s">
        <v>99</v>
      </c>
      <c r="R6255" s="181" t="s">
        <v>1318</v>
      </c>
      <c r="S6255" s="239">
        <v>1802.74</v>
      </c>
      <c r="T6255" s="181">
        <v>1.32</v>
      </c>
      <c r="U6255" s="239">
        <f t="shared" si="318"/>
        <v>285.55401599999999</v>
      </c>
      <c r="V6255" s="181" t="s">
        <v>7</v>
      </c>
    </row>
    <row r="6256" spans="2:22" s="26" customFormat="1" ht="94.5" x14ac:dyDescent="0.25">
      <c r="B6256" s="193" t="s">
        <v>1551</v>
      </c>
      <c r="C6256" s="238" t="s">
        <v>2296</v>
      </c>
      <c r="D6256" s="193" t="s">
        <v>2297</v>
      </c>
      <c r="E6256" s="183" t="s">
        <v>629</v>
      </c>
      <c r="F6256" s="183" t="s">
        <v>4993</v>
      </c>
      <c r="G6256" s="183" t="s">
        <v>7</v>
      </c>
      <c r="H6256" s="195" t="s">
        <v>109</v>
      </c>
      <c r="I6256" s="183">
        <v>2024</v>
      </c>
      <c r="J6256" s="183">
        <v>0.4</v>
      </c>
      <c r="K6256" s="183" t="s">
        <v>4994</v>
      </c>
      <c r="L6256" s="183" t="s">
        <v>4858</v>
      </c>
      <c r="M6256" s="194">
        <v>45132</v>
      </c>
      <c r="N6256" s="183" t="s">
        <v>4837</v>
      </c>
      <c r="O6256" s="183">
        <v>1</v>
      </c>
      <c r="P6256" s="183">
        <v>0.12</v>
      </c>
      <c r="Q6256" s="181" t="s">
        <v>99</v>
      </c>
      <c r="R6256" s="181" t="s">
        <v>1318</v>
      </c>
      <c r="S6256" s="239">
        <v>1802.74</v>
      </c>
      <c r="T6256" s="181">
        <v>1.32</v>
      </c>
      <c r="U6256" s="239">
        <f t="shared" si="318"/>
        <v>285.55401599999999</v>
      </c>
      <c r="V6256" s="181" t="s">
        <v>7</v>
      </c>
    </row>
    <row r="6257" spans="2:22" s="26" customFormat="1" ht="94.5" x14ac:dyDescent="0.25">
      <c r="B6257" s="193" t="s">
        <v>1551</v>
      </c>
      <c r="C6257" s="238" t="s">
        <v>2296</v>
      </c>
      <c r="D6257" s="193" t="s">
        <v>2297</v>
      </c>
      <c r="E6257" s="183" t="s">
        <v>629</v>
      </c>
      <c r="F6257" s="183" t="s">
        <v>4993</v>
      </c>
      <c r="G6257" s="183" t="s">
        <v>7</v>
      </c>
      <c r="H6257" s="195" t="s">
        <v>109</v>
      </c>
      <c r="I6257" s="183">
        <v>2024</v>
      </c>
      <c r="J6257" s="183">
        <v>0.4</v>
      </c>
      <c r="K6257" s="183" t="s">
        <v>4994</v>
      </c>
      <c r="L6257" s="183" t="s">
        <v>4858</v>
      </c>
      <c r="M6257" s="194">
        <v>45132</v>
      </c>
      <c r="N6257" s="183" t="s">
        <v>4837</v>
      </c>
      <c r="O6257" s="183">
        <v>1</v>
      </c>
      <c r="P6257" s="183">
        <v>0.12</v>
      </c>
      <c r="Q6257" s="181" t="s">
        <v>99</v>
      </c>
      <c r="R6257" s="181" t="s">
        <v>1318</v>
      </c>
      <c r="S6257" s="239">
        <v>1802.74</v>
      </c>
      <c r="T6257" s="181">
        <v>1.32</v>
      </c>
      <c r="U6257" s="239">
        <f t="shared" si="318"/>
        <v>285.55401599999999</v>
      </c>
      <c r="V6257" s="181" t="s">
        <v>7</v>
      </c>
    </row>
    <row r="6258" spans="2:22" s="26" customFormat="1" ht="94.5" x14ac:dyDescent="0.25">
      <c r="B6258" s="193" t="s">
        <v>1551</v>
      </c>
      <c r="C6258" s="238" t="s">
        <v>2296</v>
      </c>
      <c r="D6258" s="193" t="s">
        <v>2297</v>
      </c>
      <c r="E6258" s="183" t="s">
        <v>629</v>
      </c>
      <c r="F6258" s="183" t="s">
        <v>4993</v>
      </c>
      <c r="G6258" s="183" t="s">
        <v>7</v>
      </c>
      <c r="H6258" s="195" t="s">
        <v>109</v>
      </c>
      <c r="I6258" s="183">
        <v>2024</v>
      </c>
      <c r="J6258" s="183">
        <v>0.4</v>
      </c>
      <c r="K6258" s="183" t="s">
        <v>4994</v>
      </c>
      <c r="L6258" s="183" t="s">
        <v>4858</v>
      </c>
      <c r="M6258" s="194">
        <v>45132</v>
      </c>
      <c r="N6258" s="183" t="s">
        <v>4837</v>
      </c>
      <c r="O6258" s="183">
        <v>1</v>
      </c>
      <c r="P6258" s="183">
        <v>0.12</v>
      </c>
      <c r="Q6258" s="181" t="s">
        <v>99</v>
      </c>
      <c r="R6258" s="181" t="s">
        <v>1318</v>
      </c>
      <c r="S6258" s="239">
        <v>1802.74</v>
      </c>
      <c r="T6258" s="181">
        <v>1.32</v>
      </c>
      <c r="U6258" s="239">
        <f t="shared" si="318"/>
        <v>285.55401599999999</v>
      </c>
      <c r="V6258" s="181" t="s">
        <v>7</v>
      </c>
    </row>
    <row r="6259" spans="2:22" s="26" customFormat="1" ht="94.5" x14ac:dyDescent="0.25">
      <c r="B6259" s="193" t="s">
        <v>1551</v>
      </c>
      <c r="C6259" s="238" t="s">
        <v>2296</v>
      </c>
      <c r="D6259" s="193" t="s">
        <v>2297</v>
      </c>
      <c r="E6259" s="183" t="s">
        <v>545</v>
      </c>
      <c r="F6259" s="183" t="s">
        <v>4993</v>
      </c>
      <c r="G6259" s="183" t="s">
        <v>7</v>
      </c>
      <c r="H6259" s="195" t="s">
        <v>109</v>
      </c>
      <c r="I6259" s="183">
        <v>2024</v>
      </c>
      <c r="J6259" s="183">
        <v>0.4</v>
      </c>
      <c r="K6259" s="183" t="s">
        <v>2184</v>
      </c>
      <c r="L6259" s="183" t="s">
        <v>4858</v>
      </c>
      <c r="M6259" s="194">
        <v>45132</v>
      </c>
      <c r="N6259" s="183" t="s">
        <v>4837</v>
      </c>
      <c r="O6259" s="183">
        <v>1</v>
      </c>
      <c r="P6259" s="183">
        <v>0.12</v>
      </c>
      <c r="Q6259" s="181" t="s">
        <v>102</v>
      </c>
      <c r="R6259" s="181" t="s">
        <v>2298</v>
      </c>
      <c r="S6259" s="239">
        <v>3355.08</v>
      </c>
      <c r="T6259" s="181">
        <v>1</v>
      </c>
      <c r="U6259" s="239">
        <f t="shared" si="318"/>
        <v>402.6096</v>
      </c>
      <c r="V6259" s="181" t="s">
        <v>7</v>
      </c>
    </row>
    <row r="6260" spans="2:22" s="26" customFormat="1" ht="94.5" x14ac:dyDescent="0.25">
      <c r="B6260" s="193" t="s">
        <v>1551</v>
      </c>
      <c r="C6260" s="238" t="s">
        <v>2296</v>
      </c>
      <c r="D6260" s="193" t="s">
        <v>2297</v>
      </c>
      <c r="E6260" s="183" t="s">
        <v>545</v>
      </c>
      <c r="F6260" s="183" t="s">
        <v>4993</v>
      </c>
      <c r="G6260" s="183" t="s">
        <v>7</v>
      </c>
      <c r="H6260" s="195" t="s">
        <v>109</v>
      </c>
      <c r="I6260" s="183">
        <v>2024</v>
      </c>
      <c r="J6260" s="183">
        <v>0.4</v>
      </c>
      <c r="K6260" s="183" t="s">
        <v>2184</v>
      </c>
      <c r="L6260" s="183" t="s">
        <v>4858</v>
      </c>
      <c r="M6260" s="194">
        <v>45132</v>
      </c>
      <c r="N6260" s="183" t="s">
        <v>4837</v>
      </c>
      <c r="O6260" s="183">
        <v>1</v>
      </c>
      <c r="P6260" s="183">
        <v>0.12</v>
      </c>
      <c r="Q6260" s="181" t="s">
        <v>102</v>
      </c>
      <c r="R6260" s="181" t="s">
        <v>2298</v>
      </c>
      <c r="S6260" s="239">
        <v>3355.08</v>
      </c>
      <c r="T6260" s="181">
        <v>1</v>
      </c>
      <c r="U6260" s="239">
        <f t="shared" si="318"/>
        <v>402.6096</v>
      </c>
      <c r="V6260" s="181" t="s">
        <v>7</v>
      </c>
    </row>
    <row r="6261" spans="2:22" s="26" customFormat="1" ht="94.5" x14ac:dyDescent="0.25">
      <c r="B6261" s="193" t="s">
        <v>1551</v>
      </c>
      <c r="C6261" s="238" t="s">
        <v>2296</v>
      </c>
      <c r="D6261" s="193" t="s">
        <v>2297</v>
      </c>
      <c r="E6261" s="183" t="s">
        <v>5372</v>
      </c>
      <c r="F6261" s="183" t="s">
        <v>4993</v>
      </c>
      <c r="G6261" s="183" t="s">
        <v>7</v>
      </c>
      <c r="H6261" s="195" t="s">
        <v>109</v>
      </c>
      <c r="I6261" s="183">
        <v>2024</v>
      </c>
      <c r="J6261" s="183">
        <v>0.4</v>
      </c>
      <c r="K6261" s="183" t="s">
        <v>4034</v>
      </c>
      <c r="L6261" s="183" t="s">
        <v>4858</v>
      </c>
      <c r="M6261" s="194">
        <v>45132</v>
      </c>
      <c r="N6261" s="183" t="s">
        <v>4837</v>
      </c>
      <c r="O6261" s="183">
        <v>1</v>
      </c>
      <c r="P6261" s="183">
        <v>1</v>
      </c>
      <c r="Q6261" s="181" t="s">
        <v>102</v>
      </c>
      <c r="R6261" s="181" t="s">
        <v>270</v>
      </c>
      <c r="S6261" s="239">
        <v>866.6</v>
      </c>
      <c r="T6261" s="181">
        <v>1</v>
      </c>
      <c r="U6261" s="239">
        <f t="shared" si="318"/>
        <v>866.6</v>
      </c>
      <c r="V6261" s="181" t="s">
        <v>7</v>
      </c>
    </row>
    <row r="6262" spans="2:22" s="26" customFormat="1" ht="94.5" x14ac:dyDescent="0.25">
      <c r="B6262" s="193" t="s">
        <v>1551</v>
      </c>
      <c r="C6262" s="238" t="s">
        <v>2296</v>
      </c>
      <c r="D6262" s="193" t="s">
        <v>2297</v>
      </c>
      <c r="E6262" s="183" t="s">
        <v>26</v>
      </c>
      <c r="F6262" s="183" t="s">
        <v>7</v>
      </c>
      <c r="G6262" s="183" t="s">
        <v>7</v>
      </c>
      <c r="H6262" s="183" t="s">
        <v>7</v>
      </c>
      <c r="I6262" s="183" t="s">
        <v>7</v>
      </c>
      <c r="J6262" s="183" t="s">
        <v>7</v>
      </c>
      <c r="K6262" s="183" t="s">
        <v>7</v>
      </c>
      <c r="L6262" s="183" t="s">
        <v>7</v>
      </c>
      <c r="M6262" s="183" t="s">
        <v>7</v>
      </c>
      <c r="N6262" s="183" t="s">
        <v>7</v>
      </c>
      <c r="O6262" s="183" t="s">
        <v>7</v>
      </c>
      <c r="P6262" s="183" t="s">
        <v>7</v>
      </c>
      <c r="Q6262" s="181" t="s">
        <v>7</v>
      </c>
      <c r="R6262" s="181" t="s">
        <v>7</v>
      </c>
      <c r="S6262" s="239" t="s">
        <v>7</v>
      </c>
      <c r="T6262" s="181" t="s">
        <v>7</v>
      </c>
      <c r="U6262" s="239">
        <f>SUM(U6248:U6261)</f>
        <v>8305.8961870000003</v>
      </c>
      <c r="V6262" s="181" t="s">
        <v>7</v>
      </c>
    </row>
    <row r="6263" spans="2:22" s="26" customFormat="1" ht="78.75" x14ac:dyDescent="0.25">
      <c r="B6263" s="193" t="s">
        <v>1540</v>
      </c>
      <c r="C6263" s="238" t="s">
        <v>2302</v>
      </c>
      <c r="D6263" s="193" t="s">
        <v>2303</v>
      </c>
      <c r="E6263" s="183" t="s">
        <v>658</v>
      </c>
      <c r="F6263" s="183" t="s">
        <v>4995</v>
      </c>
      <c r="G6263" s="183" t="s">
        <v>7</v>
      </c>
      <c r="H6263" s="195" t="s">
        <v>5296</v>
      </c>
      <c r="I6263" s="183">
        <v>2023</v>
      </c>
      <c r="J6263" s="183">
        <v>10</v>
      </c>
      <c r="K6263" s="183" t="s">
        <v>100</v>
      </c>
      <c r="L6263" s="183" t="s">
        <v>4858</v>
      </c>
      <c r="M6263" s="183" t="s">
        <v>4785</v>
      </c>
      <c r="N6263" s="183" t="s">
        <v>4837</v>
      </c>
      <c r="O6263" s="183">
        <v>1.2</v>
      </c>
      <c r="P6263" s="183">
        <v>0.21</v>
      </c>
      <c r="Q6263" s="181" t="s">
        <v>99</v>
      </c>
      <c r="R6263" s="181" t="s">
        <v>189</v>
      </c>
      <c r="S6263" s="239">
        <f>1262.83</f>
        <v>1262.83</v>
      </c>
      <c r="T6263" s="181">
        <v>1.1100000000000001</v>
      </c>
      <c r="U6263" s="239">
        <f>O6263*P6263*S6263*T6263</f>
        <v>353.23880760000003</v>
      </c>
      <c r="V6263" s="181" t="s">
        <v>7</v>
      </c>
    </row>
    <row r="6264" spans="2:22" s="26" customFormat="1" ht="78.75" x14ac:dyDescent="0.25">
      <c r="B6264" s="193" t="s">
        <v>1540</v>
      </c>
      <c r="C6264" s="238" t="s">
        <v>2302</v>
      </c>
      <c r="D6264" s="193" t="s">
        <v>2303</v>
      </c>
      <c r="E6264" s="183" t="s">
        <v>2059</v>
      </c>
      <c r="F6264" s="183" t="s">
        <v>4995</v>
      </c>
      <c r="G6264" s="183" t="s">
        <v>7</v>
      </c>
      <c r="H6264" s="195" t="s">
        <v>5296</v>
      </c>
      <c r="I6264" s="183">
        <v>2023</v>
      </c>
      <c r="J6264" s="183">
        <v>10</v>
      </c>
      <c r="K6264" s="183" t="s">
        <v>4484</v>
      </c>
      <c r="L6264" s="183" t="s">
        <v>4858</v>
      </c>
      <c r="M6264" s="183" t="s">
        <v>4785</v>
      </c>
      <c r="N6264" s="183" t="s">
        <v>4837</v>
      </c>
      <c r="O6264" s="183">
        <v>1</v>
      </c>
      <c r="P6264" s="183">
        <f>P6263</f>
        <v>0.21</v>
      </c>
      <c r="Q6264" s="181" t="s">
        <v>99</v>
      </c>
      <c r="R6264" s="181" t="s">
        <v>1556</v>
      </c>
      <c r="S6264" s="239">
        <v>1502.12</v>
      </c>
      <c r="T6264" s="181">
        <v>1.1100000000000001</v>
      </c>
      <c r="U6264" s="239">
        <f>O6264*P6264*S6264*T6264</f>
        <v>350.14417199999997</v>
      </c>
      <c r="V6264" s="181" t="s">
        <v>7</v>
      </c>
    </row>
    <row r="6265" spans="2:22" s="26" customFormat="1" ht="78.75" x14ac:dyDescent="0.25">
      <c r="B6265" s="193" t="s">
        <v>1540</v>
      </c>
      <c r="C6265" s="238" t="s">
        <v>2302</v>
      </c>
      <c r="D6265" s="193" t="s">
        <v>2303</v>
      </c>
      <c r="E6265" s="183" t="s">
        <v>676</v>
      </c>
      <c r="F6265" s="183" t="s">
        <v>4995</v>
      </c>
      <c r="G6265" s="183" t="s">
        <v>7</v>
      </c>
      <c r="H6265" s="195" t="s">
        <v>5296</v>
      </c>
      <c r="I6265" s="183">
        <v>2023</v>
      </c>
      <c r="J6265" s="183">
        <v>10</v>
      </c>
      <c r="K6265" s="183" t="s">
        <v>100</v>
      </c>
      <c r="L6265" s="183" t="s">
        <v>4858</v>
      </c>
      <c r="M6265" s="183" t="s">
        <v>4785</v>
      </c>
      <c r="N6265" s="183" t="s">
        <v>4837</v>
      </c>
      <c r="O6265" s="183">
        <v>1.2</v>
      </c>
      <c r="P6265" s="183">
        <f>P6264</f>
        <v>0.21</v>
      </c>
      <c r="Q6265" s="181" t="s">
        <v>99</v>
      </c>
      <c r="R6265" s="181" t="s">
        <v>188</v>
      </c>
      <c r="S6265" s="239">
        <f>1929.53</f>
        <v>1929.53</v>
      </c>
      <c r="T6265" s="181">
        <v>1.72</v>
      </c>
      <c r="U6265" s="239">
        <f>O6265*P6265*S6265*T6265</f>
        <v>836.3354832</v>
      </c>
      <c r="V6265" s="181" t="s">
        <v>7</v>
      </c>
    </row>
    <row r="6266" spans="2:22" s="26" customFormat="1" ht="78.75" x14ac:dyDescent="0.25">
      <c r="B6266" s="193" t="s">
        <v>1540</v>
      </c>
      <c r="C6266" s="238" t="s">
        <v>2302</v>
      </c>
      <c r="D6266" s="193" t="s">
        <v>2303</v>
      </c>
      <c r="E6266" s="183" t="s">
        <v>5381</v>
      </c>
      <c r="F6266" s="183" t="s">
        <v>4995</v>
      </c>
      <c r="G6266" s="183" t="s">
        <v>7</v>
      </c>
      <c r="H6266" s="195" t="s">
        <v>5296</v>
      </c>
      <c r="I6266" s="183">
        <v>2023</v>
      </c>
      <c r="J6266" s="183">
        <v>10</v>
      </c>
      <c r="K6266" s="183" t="s">
        <v>151</v>
      </c>
      <c r="L6266" s="183" t="s">
        <v>4858</v>
      </c>
      <c r="M6266" s="183" t="s">
        <v>4785</v>
      </c>
      <c r="N6266" s="183" t="s">
        <v>4837</v>
      </c>
      <c r="O6266" s="183">
        <v>1</v>
      </c>
      <c r="P6266" s="183">
        <v>1</v>
      </c>
      <c r="Q6266" s="181" t="s">
        <v>1721</v>
      </c>
      <c r="R6266" s="181" t="s">
        <v>152</v>
      </c>
      <c r="S6266" s="239">
        <v>795.69</v>
      </c>
      <c r="T6266" s="181">
        <v>1</v>
      </c>
      <c r="U6266" s="239">
        <f>O6266*P6266*S6266*T6266</f>
        <v>795.69</v>
      </c>
      <c r="V6266" s="181" t="s">
        <v>7</v>
      </c>
    </row>
    <row r="6267" spans="2:22" s="26" customFormat="1" ht="78.75" x14ac:dyDescent="0.25">
      <c r="B6267" s="193" t="s">
        <v>1540</v>
      </c>
      <c r="C6267" s="238" t="s">
        <v>2302</v>
      </c>
      <c r="D6267" s="193" t="s">
        <v>2303</v>
      </c>
      <c r="E6267" s="183" t="s">
        <v>26</v>
      </c>
      <c r="F6267" s="183" t="s">
        <v>7</v>
      </c>
      <c r="G6267" s="183" t="s">
        <v>7</v>
      </c>
      <c r="H6267" s="183" t="s">
        <v>7</v>
      </c>
      <c r="I6267" s="183" t="s">
        <v>7</v>
      </c>
      <c r="J6267" s="183" t="s">
        <v>7</v>
      </c>
      <c r="K6267" s="183" t="s">
        <v>7</v>
      </c>
      <c r="L6267" s="183" t="s">
        <v>7</v>
      </c>
      <c r="M6267" s="183" t="s">
        <v>7</v>
      </c>
      <c r="N6267" s="183" t="s">
        <v>7</v>
      </c>
      <c r="O6267" s="183" t="s">
        <v>7</v>
      </c>
      <c r="P6267" s="183" t="s">
        <v>7</v>
      </c>
      <c r="Q6267" s="181" t="s">
        <v>7</v>
      </c>
      <c r="R6267" s="181" t="s">
        <v>7</v>
      </c>
      <c r="S6267" s="239" t="s">
        <v>7</v>
      </c>
      <c r="T6267" s="181" t="s">
        <v>7</v>
      </c>
      <c r="U6267" s="239">
        <f>SUBTOTAL(9,U6263:U6266)</f>
        <v>2335.4084628000001</v>
      </c>
      <c r="V6267" s="181" t="s">
        <v>7</v>
      </c>
    </row>
    <row r="6268" spans="2:22" s="26" customFormat="1" ht="63" x14ac:dyDescent="0.25">
      <c r="B6268" s="193" t="s">
        <v>1540</v>
      </c>
      <c r="C6268" s="238" t="s">
        <v>2304</v>
      </c>
      <c r="D6268" s="193" t="s">
        <v>2305</v>
      </c>
      <c r="E6268" s="183" t="s">
        <v>676</v>
      </c>
      <c r="F6268" s="183" t="s">
        <v>4996</v>
      </c>
      <c r="G6268" s="183" t="s">
        <v>7</v>
      </c>
      <c r="H6268" s="195" t="s">
        <v>109</v>
      </c>
      <c r="I6268" s="183">
        <v>2024</v>
      </c>
      <c r="J6268" s="183">
        <v>10</v>
      </c>
      <c r="K6268" s="183" t="s">
        <v>100</v>
      </c>
      <c r="L6268" s="183" t="s">
        <v>652</v>
      </c>
      <c r="M6268" s="183" t="s">
        <v>4785</v>
      </c>
      <c r="N6268" s="183" t="s">
        <v>4837</v>
      </c>
      <c r="O6268" s="183">
        <v>1</v>
      </c>
      <c r="P6268" s="183">
        <v>0.82499999999999996</v>
      </c>
      <c r="Q6268" s="181" t="s">
        <v>99</v>
      </c>
      <c r="R6268" s="181" t="s">
        <v>188</v>
      </c>
      <c r="S6268" s="239">
        <v>1929.53</v>
      </c>
      <c r="T6268" s="181">
        <v>1.72</v>
      </c>
      <c r="U6268" s="239">
        <f>O6268*P6268*S6268*T6268</f>
        <v>2738.0030699999998</v>
      </c>
      <c r="V6268" s="181" t="s">
        <v>7</v>
      </c>
    </row>
    <row r="6269" spans="2:22" s="26" customFormat="1" ht="63" x14ac:dyDescent="0.25">
      <c r="B6269" s="193" t="s">
        <v>1540</v>
      </c>
      <c r="C6269" s="238" t="s">
        <v>2304</v>
      </c>
      <c r="D6269" s="193" t="s">
        <v>2305</v>
      </c>
      <c r="E6269" s="183" t="s">
        <v>658</v>
      </c>
      <c r="F6269" s="183" t="s">
        <v>4996</v>
      </c>
      <c r="G6269" s="183" t="s">
        <v>7</v>
      </c>
      <c r="H6269" s="195" t="s">
        <v>109</v>
      </c>
      <c r="I6269" s="183">
        <v>2024</v>
      </c>
      <c r="J6269" s="183">
        <v>10</v>
      </c>
      <c r="K6269" s="183" t="s">
        <v>100</v>
      </c>
      <c r="L6269" s="183" t="s">
        <v>652</v>
      </c>
      <c r="M6269" s="183" t="s">
        <v>4785</v>
      </c>
      <c r="N6269" s="183" t="s">
        <v>4837</v>
      </c>
      <c r="O6269" s="183">
        <v>1</v>
      </c>
      <c r="P6269" s="183">
        <v>0.82499999999999996</v>
      </c>
      <c r="Q6269" s="181" t="s">
        <v>99</v>
      </c>
      <c r="R6269" s="181" t="s">
        <v>189</v>
      </c>
      <c r="S6269" s="239">
        <v>1262.83</v>
      </c>
      <c r="T6269" s="181">
        <v>1.1100000000000001</v>
      </c>
      <c r="U6269" s="239">
        <f>O6269*P6269*S6269*T6269</f>
        <v>1156.4365725</v>
      </c>
      <c r="V6269" s="181" t="s">
        <v>7</v>
      </c>
    </row>
    <row r="6270" spans="2:22" s="26" customFormat="1" ht="63" x14ac:dyDescent="0.25">
      <c r="B6270" s="193" t="s">
        <v>1540</v>
      </c>
      <c r="C6270" s="238" t="s">
        <v>2304</v>
      </c>
      <c r="D6270" s="193" t="s">
        <v>2305</v>
      </c>
      <c r="E6270" s="183" t="s">
        <v>2059</v>
      </c>
      <c r="F6270" s="183" t="s">
        <v>4996</v>
      </c>
      <c r="G6270" s="183" t="s">
        <v>7</v>
      </c>
      <c r="H6270" s="195" t="s">
        <v>109</v>
      </c>
      <c r="I6270" s="183">
        <v>2024</v>
      </c>
      <c r="J6270" s="183">
        <v>10</v>
      </c>
      <c r="K6270" s="183" t="s">
        <v>1920</v>
      </c>
      <c r="L6270" s="183" t="s">
        <v>652</v>
      </c>
      <c r="M6270" s="183" t="s">
        <v>4785</v>
      </c>
      <c r="N6270" s="183" t="s">
        <v>4837</v>
      </c>
      <c r="O6270" s="183">
        <v>1</v>
      </c>
      <c r="P6270" s="183">
        <v>0.82499999999999996</v>
      </c>
      <c r="Q6270" s="181" t="s">
        <v>99</v>
      </c>
      <c r="R6270" s="181" t="s">
        <v>557</v>
      </c>
      <c r="S6270" s="239">
        <v>1529.52</v>
      </c>
      <c r="T6270" s="181">
        <v>1.1100000000000001</v>
      </c>
      <c r="U6270" s="239">
        <f>O6270*P6270*S6270*T6270</f>
        <v>1400.6579399999998</v>
      </c>
      <c r="V6270" s="181" t="s">
        <v>7</v>
      </c>
    </row>
    <row r="6271" spans="2:22" s="26" customFormat="1" ht="63" x14ac:dyDescent="0.25">
      <c r="B6271" s="193" t="s">
        <v>1540</v>
      </c>
      <c r="C6271" s="238" t="s">
        <v>2304</v>
      </c>
      <c r="D6271" s="193" t="s">
        <v>2305</v>
      </c>
      <c r="E6271" s="183" t="s">
        <v>5381</v>
      </c>
      <c r="F6271" s="183" t="s">
        <v>4996</v>
      </c>
      <c r="G6271" s="183" t="s">
        <v>7</v>
      </c>
      <c r="H6271" s="195" t="s">
        <v>109</v>
      </c>
      <c r="I6271" s="183">
        <v>2024</v>
      </c>
      <c r="J6271" s="183">
        <v>10</v>
      </c>
      <c r="K6271" s="183" t="s">
        <v>151</v>
      </c>
      <c r="L6271" s="183" t="s">
        <v>652</v>
      </c>
      <c r="M6271" s="183" t="s">
        <v>4785</v>
      </c>
      <c r="N6271" s="183" t="s">
        <v>4837</v>
      </c>
      <c r="O6271" s="183">
        <v>1</v>
      </c>
      <c r="P6271" s="183">
        <v>1</v>
      </c>
      <c r="Q6271" s="181" t="s">
        <v>1721</v>
      </c>
      <c r="R6271" s="181" t="s">
        <v>152</v>
      </c>
      <c r="S6271" s="239">
        <v>795.69</v>
      </c>
      <c r="T6271" s="181">
        <v>1</v>
      </c>
      <c r="U6271" s="239">
        <f>O6271*P6271*S6271*T6271</f>
        <v>795.69</v>
      </c>
      <c r="V6271" s="181" t="s">
        <v>7</v>
      </c>
    </row>
    <row r="6272" spans="2:22" s="26" customFormat="1" ht="63" x14ac:dyDescent="0.25">
      <c r="B6272" s="193" t="s">
        <v>1540</v>
      </c>
      <c r="C6272" s="238" t="s">
        <v>2304</v>
      </c>
      <c r="D6272" s="193" t="s">
        <v>2305</v>
      </c>
      <c r="E6272" s="183" t="s">
        <v>26</v>
      </c>
      <c r="F6272" s="183" t="s">
        <v>7</v>
      </c>
      <c r="G6272" s="183" t="s">
        <v>7</v>
      </c>
      <c r="H6272" s="183" t="s">
        <v>7</v>
      </c>
      <c r="I6272" s="183" t="s">
        <v>7</v>
      </c>
      <c r="J6272" s="183" t="s">
        <v>7</v>
      </c>
      <c r="K6272" s="183" t="s">
        <v>7</v>
      </c>
      <c r="L6272" s="183" t="s">
        <v>7</v>
      </c>
      <c r="M6272" s="183" t="s">
        <v>7</v>
      </c>
      <c r="N6272" s="183" t="s">
        <v>7</v>
      </c>
      <c r="O6272" s="183" t="s">
        <v>7</v>
      </c>
      <c r="P6272" s="183" t="s">
        <v>7</v>
      </c>
      <c r="Q6272" s="181" t="s">
        <v>7</v>
      </c>
      <c r="R6272" s="181" t="s">
        <v>7</v>
      </c>
      <c r="S6272" s="239" t="s">
        <v>7</v>
      </c>
      <c r="T6272" s="181" t="s">
        <v>7</v>
      </c>
      <c r="U6272" s="239">
        <f>SUBTOTAL(9,U6268:U6271)</f>
        <v>6090.7875824999992</v>
      </c>
      <c r="V6272" s="181" t="s">
        <v>7</v>
      </c>
    </row>
    <row r="6273" spans="2:22" s="26" customFormat="1" ht="110.25" x14ac:dyDescent="0.25">
      <c r="B6273" s="193" t="s">
        <v>1551</v>
      </c>
      <c r="C6273" s="238" t="s">
        <v>2345</v>
      </c>
      <c r="D6273" s="193" t="s">
        <v>2346</v>
      </c>
      <c r="E6273" s="183" t="s">
        <v>629</v>
      </c>
      <c r="F6273" s="183" t="s">
        <v>4997</v>
      </c>
      <c r="G6273" s="183" t="s">
        <v>7</v>
      </c>
      <c r="H6273" s="195" t="s">
        <v>5296</v>
      </c>
      <c r="I6273" s="183">
        <v>2023</v>
      </c>
      <c r="J6273" s="183">
        <v>0.4</v>
      </c>
      <c r="K6273" s="183" t="s">
        <v>4705</v>
      </c>
      <c r="L6273" s="183" t="s">
        <v>652</v>
      </c>
      <c r="M6273" s="183" t="s">
        <v>4646</v>
      </c>
      <c r="N6273" s="183" t="s">
        <v>4837</v>
      </c>
      <c r="O6273" s="183">
        <v>1.34</v>
      </c>
      <c r="P6273" s="183">
        <v>0.1</v>
      </c>
      <c r="Q6273" s="181" t="s">
        <v>99</v>
      </c>
      <c r="R6273" s="181" t="s">
        <v>4706</v>
      </c>
      <c r="S6273" s="239">
        <v>879.54</v>
      </c>
      <c r="T6273" s="181">
        <v>1.32</v>
      </c>
      <c r="U6273" s="239">
        <f t="shared" ref="U6273:U6284" si="319">O6273*P6273*S6273*T6273</f>
        <v>155.57303520000002</v>
      </c>
      <c r="V6273" s="181" t="s">
        <v>7</v>
      </c>
    </row>
    <row r="6274" spans="2:22" s="26" customFormat="1" ht="110.25" x14ac:dyDescent="0.25">
      <c r="B6274" s="193" t="s">
        <v>1551</v>
      </c>
      <c r="C6274" s="238" t="s">
        <v>2345</v>
      </c>
      <c r="D6274" s="193" t="s">
        <v>2346</v>
      </c>
      <c r="E6274" s="183" t="s">
        <v>629</v>
      </c>
      <c r="F6274" s="183" t="s">
        <v>4997</v>
      </c>
      <c r="G6274" s="183" t="s">
        <v>7</v>
      </c>
      <c r="H6274" s="195" t="s">
        <v>5296</v>
      </c>
      <c r="I6274" s="183">
        <v>2023</v>
      </c>
      <c r="J6274" s="183">
        <v>0.4</v>
      </c>
      <c r="K6274" s="183" t="s">
        <v>546</v>
      </c>
      <c r="L6274" s="183" t="s">
        <v>652</v>
      </c>
      <c r="M6274" s="183" t="s">
        <v>4646</v>
      </c>
      <c r="N6274" s="183" t="s">
        <v>4837</v>
      </c>
      <c r="O6274" s="183">
        <v>1</v>
      </c>
      <c r="P6274" s="183">
        <v>0.1</v>
      </c>
      <c r="Q6274" s="181" t="s">
        <v>102</v>
      </c>
      <c r="R6274" s="181" t="s">
        <v>547</v>
      </c>
      <c r="S6274" s="239">
        <v>933.4</v>
      </c>
      <c r="T6274" s="181">
        <v>1</v>
      </c>
      <c r="U6274" s="239">
        <f t="shared" si="319"/>
        <v>93.34</v>
      </c>
      <c r="V6274" s="181" t="s">
        <v>7</v>
      </c>
    </row>
    <row r="6275" spans="2:22" s="26" customFormat="1" ht="110.25" x14ac:dyDescent="0.25">
      <c r="B6275" s="193" t="s">
        <v>1551</v>
      </c>
      <c r="C6275" s="238" t="s">
        <v>2345</v>
      </c>
      <c r="D6275" s="193" t="s">
        <v>2346</v>
      </c>
      <c r="E6275" s="183" t="s">
        <v>5372</v>
      </c>
      <c r="F6275" s="183" t="s">
        <v>4997</v>
      </c>
      <c r="G6275" s="183" t="s">
        <v>7</v>
      </c>
      <c r="H6275" s="195" t="s">
        <v>5296</v>
      </c>
      <c r="I6275" s="183">
        <v>2023</v>
      </c>
      <c r="J6275" s="183">
        <v>0.4</v>
      </c>
      <c r="K6275" s="183" t="s">
        <v>4034</v>
      </c>
      <c r="L6275" s="183" t="s">
        <v>652</v>
      </c>
      <c r="M6275" s="183" t="s">
        <v>4646</v>
      </c>
      <c r="N6275" s="183" t="s">
        <v>4837</v>
      </c>
      <c r="O6275" s="183">
        <v>1</v>
      </c>
      <c r="P6275" s="183">
        <v>1</v>
      </c>
      <c r="Q6275" s="181" t="s">
        <v>102</v>
      </c>
      <c r="R6275" s="181" t="s">
        <v>270</v>
      </c>
      <c r="S6275" s="239">
        <v>866.6</v>
      </c>
      <c r="T6275" s="181">
        <v>1</v>
      </c>
      <c r="U6275" s="239">
        <f t="shared" si="319"/>
        <v>866.6</v>
      </c>
      <c r="V6275" s="181" t="s">
        <v>7</v>
      </c>
    </row>
    <row r="6276" spans="2:22" s="26" customFormat="1" ht="110.25" x14ac:dyDescent="0.25">
      <c r="B6276" s="193" t="s">
        <v>1551</v>
      </c>
      <c r="C6276" s="238" t="s">
        <v>2345</v>
      </c>
      <c r="D6276" s="193" t="s">
        <v>2346</v>
      </c>
      <c r="E6276" s="183" t="s">
        <v>1816</v>
      </c>
      <c r="F6276" s="183" t="s">
        <v>4998</v>
      </c>
      <c r="G6276" s="183" t="s">
        <v>7</v>
      </c>
      <c r="H6276" s="195" t="s">
        <v>5296</v>
      </c>
      <c r="I6276" s="183">
        <v>2023</v>
      </c>
      <c r="J6276" s="183">
        <v>10</v>
      </c>
      <c r="K6276" s="183" t="s">
        <v>578</v>
      </c>
      <c r="L6276" s="183" t="s">
        <v>652</v>
      </c>
      <c r="M6276" s="183" t="s">
        <v>4646</v>
      </c>
      <c r="N6276" s="183" t="s">
        <v>4837</v>
      </c>
      <c r="O6276" s="183">
        <v>1</v>
      </c>
      <c r="P6276" s="183">
        <v>1</v>
      </c>
      <c r="Q6276" s="181" t="s">
        <v>160</v>
      </c>
      <c r="R6276" s="181" t="s">
        <v>728</v>
      </c>
      <c r="S6276" s="239">
        <v>1338.63</v>
      </c>
      <c r="T6276" s="181">
        <v>1.27</v>
      </c>
      <c r="U6276" s="239">
        <f t="shared" si="319"/>
        <v>1700.0601000000001</v>
      </c>
      <c r="V6276" s="181" t="s">
        <v>7</v>
      </c>
    </row>
    <row r="6277" spans="2:22" s="26" customFormat="1" ht="110.25" x14ac:dyDescent="0.25">
      <c r="B6277" s="193" t="s">
        <v>1551</v>
      </c>
      <c r="C6277" s="238" t="s">
        <v>2345</v>
      </c>
      <c r="D6277" s="193" t="s">
        <v>2346</v>
      </c>
      <c r="E6277" s="183" t="s">
        <v>4129</v>
      </c>
      <c r="F6277" s="183" t="s">
        <v>4998</v>
      </c>
      <c r="G6277" s="183" t="s">
        <v>7</v>
      </c>
      <c r="H6277" s="195" t="s">
        <v>5296</v>
      </c>
      <c r="I6277" s="183">
        <v>2023</v>
      </c>
      <c r="J6277" s="183">
        <v>10</v>
      </c>
      <c r="K6277" s="183" t="s">
        <v>4999</v>
      </c>
      <c r="L6277" s="183" t="s">
        <v>652</v>
      </c>
      <c r="M6277" s="183" t="s">
        <v>4646</v>
      </c>
      <c r="N6277" s="183" t="s">
        <v>4837</v>
      </c>
      <c r="O6277" s="183">
        <v>1</v>
      </c>
      <c r="P6277" s="183">
        <v>1</v>
      </c>
      <c r="Q6277" s="181" t="s">
        <v>111</v>
      </c>
      <c r="R6277" s="181" t="s">
        <v>495</v>
      </c>
      <c r="S6277" s="239">
        <v>99.28</v>
      </c>
      <c r="T6277" s="181">
        <v>1</v>
      </c>
      <c r="U6277" s="239">
        <f t="shared" si="319"/>
        <v>99.28</v>
      </c>
      <c r="V6277" s="181" t="s">
        <v>7</v>
      </c>
    </row>
    <row r="6278" spans="2:22" s="26" customFormat="1" ht="110.25" x14ac:dyDescent="0.25">
      <c r="B6278" s="193" t="s">
        <v>1551</v>
      </c>
      <c r="C6278" s="238" t="s">
        <v>2345</v>
      </c>
      <c r="D6278" s="193" t="s">
        <v>2346</v>
      </c>
      <c r="E6278" s="183" t="s">
        <v>676</v>
      </c>
      <c r="F6278" s="183" t="s">
        <v>5000</v>
      </c>
      <c r="G6278" s="183" t="s">
        <v>7</v>
      </c>
      <c r="H6278" s="195" t="s">
        <v>5296</v>
      </c>
      <c r="I6278" s="183">
        <v>2023</v>
      </c>
      <c r="J6278" s="183">
        <v>10</v>
      </c>
      <c r="K6278" s="183" t="s">
        <v>100</v>
      </c>
      <c r="L6278" s="183" t="s">
        <v>652</v>
      </c>
      <c r="M6278" s="183" t="s">
        <v>4646</v>
      </c>
      <c r="N6278" s="183" t="s">
        <v>4837</v>
      </c>
      <c r="O6278" s="183">
        <v>2.99</v>
      </c>
      <c r="P6278" s="183">
        <v>0.05</v>
      </c>
      <c r="Q6278" s="181" t="s">
        <v>99</v>
      </c>
      <c r="R6278" s="181" t="s">
        <v>188</v>
      </c>
      <c r="S6278" s="239">
        <v>1929.53</v>
      </c>
      <c r="T6278" s="181">
        <v>1.72</v>
      </c>
      <c r="U6278" s="239">
        <f t="shared" si="319"/>
        <v>496.15934420000002</v>
      </c>
      <c r="V6278" s="181" t="s">
        <v>7</v>
      </c>
    </row>
    <row r="6279" spans="2:22" s="26" customFormat="1" ht="110.25" x14ac:dyDescent="0.25">
      <c r="B6279" s="193" t="s">
        <v>1551</v>
      </c>
      <c r="C6279" s="238" t="s">
        <v>2345</v>
      </c>
      <c r="D6279" s="193" t="s">
        <v>2346</v>
      </c>
      <c r="E6279" s="183" t="s">
        <v>658</v>
      </c>
      <c r="F6279" s="183" t="s">
        <v>5000</v>
      </c>
      <c r="G6279" s="183" t="s">
        <v>7</v>
      </c>
      <c r="H6279" s="195" t="s">
        <v>5296</v>
      </c>
      <c r="I6279" s="183">
        <v>2023</v>
      </c>
      <c r="J6279" s="183">
        <v>10</v>
      </c>
      <c r="K6279" s="183" t="s">
        <v>100</v>
      </c>
      <c r="L6279" s="183" t="s">
        <v>652</v>
      </c>
      <c r="M6279" s="183" t="s">
        <v>4646</v>
      </c>
      <c r="N6279" s="183" t="s">
        <v>4837</v>
      </c>
      <c r="O6279" s="183">
        <v>2.99</v>
      </c>
      <c r="P6279" s="183">
        <v>0.05</v>
      </c>
      <c r="Q6279" s="181" t="s">
        <v>99</v>
      </c>
      <c r="R6279" s="181" t="s">
        <v>189</v>
      </c>
      <c r="S6279" s="239">
        <v>1262.83</v>
      </c>
      <c r="T6279" s="181">
        <v>1.1100000000000001</v>
      </c>
      <c r="U6279" s="239">
        <f t="shared" si="319"/>
        <v>209.56032435000003</v>
      </c>
      <c r="V6279" s="181" t="s">
        <v>7</v>
      </c>
    </row>
    <row r="6280" spans="2:22" s="26" customFormat="1" ht="110.25" x14ac:dyDescent="0.25">
      <c r="B6280" s="193" t="s">
        <v>1551</v>
      </c>
      <c r="C6280" s="238" t="s">
        <v>2345</v>
      </c>
      <c r="D6280" s="193" t="s">
        <v>2346</v>
      </c>
      <c r="E6280" s="183" t="s">
        <v>2059</v>
      </c>
      <c r="F6280" s="183" t="s">
        <v>5000</v>
      </c>
      <c r="G6280" s="183" t="s">
        <v>7</v>
      </c>
      <c r="H6280" s="195" t="s">
        <v>5296</v>
      </c>
      <c r="I6280" s="183">
        <v>2023</v>
      </c>
      <c r="J6280" s="183">
        <v>10</v>
      </c>
      <c r="K6280" s="183" t="s">
        <v>4484</v>
      </c>
      <c r="L6280" s="183" t="s">
        <v>652</v>
      </c>
      <c r="M6280" s="183" t="s">
        <v>4646</v>
      </c>
      <c r="N6280" s="183" t="s">
        <v>4837</v>
      </c>
      <c r="O6280" s="183">
        <v>1</v>
      </c>
      <c r="P6280" s="183">
        <v>0.05</v>
      </c>
      <c r="Q6280" s="181" t="s">
        <v>99</v>
      </c>
      <c r="R6280" s="181" t="s">
        <v>1556</v>
      </c>
      <c r="S6280" s="239">
        <v>1502.12</v>
      </c>
      <c r="T6280" s="181">
        <v>1.1100000000000001</v>
      </c>
      <c r="U6280" s="239">
        <f t="shared" si="319"/>
        <v>83.367660000000001</v>
      </c>
      <c r="V6280" s="181" t="s">
        <v>7</v>
      </c>
    </row>
    <row r="6281" spans="2:22" s="26" customFormat="1" ht="110.25" x14ac:dyDescent="0.25">
      <c r="B6281" s="193" t="s">
        <v>1560</v>
      </c>
      <c r="C6281" s="238" t="s">
        <v>2345</v>
      </c>
      <c r="D6281" s="193" t="s">
        <v>2346</v>
      </c>
      <c r="E6281" s="183" t="s">
        <v>275</v>
      </c>
      <c r="F6281" s="183" t="s">
        <v>4998</v>
      </c>
      <c r="G6281" s="183" t="s">
        <v>7</v>
      </c>
      <c r="H6281" s="195" t="s">
        <v>5296</v>
      </c>
      <c r="I6281" s="183">
        <v>2025</v>
      </c>
      <c r="J6281" s="183">
        <v>0.4</v>
      </c>
      <c r="K6281" s="183" t="s">
        <v>5268</v>
      </c>
      <c r="L6281" s="183" t="s">
        <v>652</v>
      </c>
      <c r="M6281" s="183" t="s">
        <v>4646</v>
      </c>
      <c r="N6281" s="183" t="s">
        <v>4837</v>
      </c>
      <c r="O6281" s="183">
        <v>1</v>
      </c>
      <c r="P6281" s="183">
        <v>1</v>
      </c>
      <c r="Q6281" s="181" t="s">
        <v>169</v>
      </c>
      <c r="R6281" s="181" t="s">
        <v>3743</v>
      </c>
      <c r="S6281" s="239">
        <v>62.16</v>
      </c>
      <c r="T6281" s="181">
        <v>1.34</v>
      </c>
      <c r="U6281" s="239">
        <f t="shared" si="319"/>
        <v>83.294399999999996</v>
      </c>
      <c r="V6281" s="181" t="s">
        <v>7</v>
      </c>
    </row>
    <row r="6282" spans="2:22" s="26" customFormat="1" ht="110.25" x14ac:dyDescent="0.25">
      <c r="B6282" s="193" t="s">
        <v>1560</v>
      </c>
      <c r="C6282" s="238" t="s">
        <v>2345</v>
      </c>
      <c r="D6282" s="193" t="s">
        <v>2346</v>
      </c>
      <c r="E6282" s="183" t="s">
        <v>275</v>
      </c>
      <c r="F6282" s="183" t="s">
        <v>4998</v>
      </c>
      <c r="G6282" s="183" t="s">
        <v>7</v>
      </c>
      <c r="H6282" s="195" t="s">
        <v>5296</v>
      </c>
      <c r="I6282" s="183">
        <v>2025</v>
      </c>
      <c r="J6282" s="183">
        <v>0.4</v>
      </c>
      <c r="K6282" s="183" t="s">
        <v>5400</v>
      </c>
      <c r="L6282" s="183" t="s">
        <v>652</v>
      </c>
      <c r="M6282" s="183" t="s">
        <v>4646</v>
      </c>
      <c r="N6282" s="183" t="s">
        <v>4837</v>
      </c>
      <c r="O6282" s="183">
        <v>1</v>
      </c>
      <c r="P6282" s="183">
        <v>1</v>
      </c>
      <c r="Q6282" s="181" t="s">
        <v>169</v>
      </c>
      <c r="R6282" s="181" t="s">
        <v>2880</v>
      </c>
      <c r="S6282" s="239">
        <v>111.97</v>
      </c>
      <c r="T6282" s="181">
        <v>1.34</v>
      </c>
      <c r="U6282" s="239">
        <f t="shared" si="319"/>
        <v>150.03980000000001</v>
      </c>
      <c r="V6282" s="181" t="s">
        <v>7</v>
      </c>
    </row>
    <row r="6283" spans="2:22" s="26" customFormat="1" ht="110.25" x14ac:dyDescent="0.25">
      <c r="B6283" s="193" t="s">
        <v>1560</v>
      </c>
      <c r="C6283" s="238" t="s">
        <v>2345</v>
      </c>
      <c r="D6283" s="193" t="s">
        <v>2346</v>
      </c>
      <c r="E6283" s="183" t="s">
        <v>4430</v>
      </c>
      <c r="F6283" s="183" t="s">
        <v>5001</v>
      </c>
      <c r="G6283" s="183" t="s">
        <v>7</v>
      </c>
      <c r="H6283" s="195" t="s">
        <v>5296</v>
      </c>
      <c r="I6283" s="183">
        <v>2025</v>
      </c>
      <c r="J6283" s="183">
        <v>0.4</v>
      </c>
      <c r="K6283" s="183" t="s">
        <v>4648</v>
      </c>
      <c r="L6283" s="183" t="s">
        <v>652</v>
      </c>
      <c r="M6283" s="183" t="s">
        <v>4646</v>
      </c>
      <c r="N6283" s="183" t="s">
        <v>4837</v>
      </c>
      <c r="O6283" s="183">
        <v>1</v>
      </c>
      <c r="P6283" s="183">
        <v>8.0000000000000002E-3</v>
      </c>
      <c r="Q6283" s="181" t="s">
        <v>99</v>
      </c>
      <c r="R6283" s="181" t="s">
        <v>1542</v>
      </c>
      <c r="S6283" s="239">
        <v>405.81</v>
      </c>
      <c r="T6283" s="181">
        <v>1.1100000000000001</v>
      </c>
      <c r="U6283" s="239">
        <f t="shared" si="319"/>
        <v>3.6035928000000004</v>
      </c>
      <c r="V6283" s="181" t="s">
        <v>7</v>
      </c>
    </row>
    <row r="6284" spans="2:22" s="26" customFormat="1" ht="110.25" x14ac:dyDescent="0.25">
      <c r="B6284" s="193" t="s">
        <v>1551</v>
      </c>
      <c r="C6284" s="238" t="s">
        <v>2345</v>
      </c>
      <c r="D6284" s="193" t="s">
        <v>2346</v>
      </c>
      <c r="E6284" s="183" t="s">
        <v>5381</v>
      </c>
      <c r="F6284" s="183" t="s">
        <v>5000</v>
      </c>
      <c r="G6284" s="183" t="s">
        <v>7</v>
      </c>
      <c r="H6284" s="195" t="s">
        <v>5296</v>
      </c>
      <c r="I6284" s="183">
        <v>2023</v>
      </c>
      <c r="J6284" s="183">
        <v>10</v>
      </c>
      <c r="K6284" s="183" t="s">
        <v>151</v>
      </c>
      <c r="L6284" s="183" t="s">
        <v>652</v>
      </c>
      <c r="M6284" s="183" t="s">
        <v>4646</v>
      </c>
      <c r="N6284" s="183" t="s">
        <v>4837</v>
      </c>
      <c r="O6284" s="183">
        <v>1</v>
      </c>
      <c r="P6284" s="183">
        <v>1</v>
      </c>
      <c r="Q6284" s="181" t="s">
        <v>1721</v>
      </c>
      <c r="R6284" s="181" t="s">
        <v>152</v>
      </c>
      <c r="S6284" s="239">
        <v>795.69</v>
      </c>
      <c r="T6284" s="181">
        <v>1</v>
      </c>
      <c r="U6284" s="239">
        <f t="shared" si="319"/>
        <v>795.69</v>
      </c>
      <c r="V6284" s="181" t="s">
        <v>7</v>
      </c>
    </row>
    <row r="6285" spans="2:22" s="26" customFormat="1" ht="110.25" x14ac:dyDescent="0.25">
      <c r="B6285" s="193" t="s">
        <v>1551</v>
      </c>
      <c r="C6285" s="238" t="s">
        <v>2345</v>
      </c>
      <c r="D6285" s="193" t="s">
        <v>2346</v>
      </c>
      <c r="E6285" s="183" t="s">
        <v>26</v>
      </c>
      <c r="F6285" s="183" t="s">
        <v>7</v>
      </c>
      <c r="G6285" s="183" t="s">
        <v>7</v>
      </c>
      <c r="H6285" s="183" t="s">
        <v>7</v>
      </c>
      <c r="I6285" s="183" t="s">
        <v>7</v>
      </c>
      <c r="J6285" s="183" t="s">
        <v>7</v>
      </c>
      <c r="K6285" s="183" t="s">
        <v>7</v>
      </c>
      <c r="L6285" s="183" t="s">
        <v>7</v>
      </c>
      <c r="M6285" s="183" t="s">
        <v>7</v>
      </c>
      <c r="N6285" s="183" t="s">
        <v>7</v>
      </c>
      <c r="O6285" s="183" t="s">
        <v>7</v>
      </c>
      <c r="P6285" s="183" t="s">
        <v>7</v>
      </c>
      <c r="Q6285" s="181" t="s">
        <v>7</v>
      </c>
      <c r="R6285" s="181" t="s">
        <v>7</v>
      </c>
      <c r="S6285" s="239" t="s">
        <v>7</v>
      </c>
      <c r="T6285" s="181" t="s">
        <v>7</v>
      </c>
      <c r="U6285" s="239">
        <f>SUM(U6273:U6284)</f>
        <v>4736.5682565500001</v>
      </c>
      <c r="V6285" s="181" t="s">
        <v>7</v>
      </c>
    </row>
    <row r="6286" spans="2:22" s="26" customFormat="1" ht="94.5" x14ac:dyDescent="0.25">
      <c r="B6286" s="193" t="s">
        <v>1551</v>
      </c>
      <c r="C6286" s="238" t="s">
        <v>1684</v>
      </c>
      <c r="D6286" s="193" t="s">
        <v>1685</v>
      </c>
      <c r="E6286" s="183" t="s">
        <v>120</v>
      </c>
      <c r="F6286" s="183" t="s">
        <v>5002</v>
      </c>
      <c r="G6286" s="183" t="s">
        <v>7</v>
      </c>
      <c r="H6286" s="195" t="s">
        <v>109</v>
      </c>
      <c r="I6286" s="183">
        <v>2022</v>
      </c>
      <c r="J6286" s="183">
        <v>10</v>
      </c>
      <c r="K6286" s="183" t="s">
        <v>100</v>
      </c>
      <c r="L6286" s="183" t="s">
        <v>652</v>
      </c>
      <c r="M6286" s="194">
        <v>43916</v>
      </c>
      <c r="N6286" s="183" t="s">
        <v>4837</v>
      </c>
      <c r="O6286" s="183">
        <v>1</v>
      </c>
      <c r="P6286" s="183">
        <v>7.5</v>
      </c>
      <c r="Q6286" s="181" t="s">
        <v>99</v>
      </c>
      <c r="R6286" s="181" t="s">
        <v>188</v>
      </c>
      <c r="S6286" s="239">
        <v>1929.53</v>
      </c>
      <c r="T6286" s="181">
        <v>1.72</v>
      </c>
      <c r="U6286" s="239">
        <f>O6286*P6286*S6286*T6286</f>
        <v>24890.937000000002</v>
      </c>
      <c r="V6286" s="181" t="s">
        <v>7</v>
      </c>
    </row>
    <row r="6287" spans="2:22" s="26" customFormat="1" ht="94.5" x14ac:dyDescent="0.25">
      <c r="B6287" s="193" t="s">
        <v>1551</v>
      </c>
      <c r="C6287" s="238" t="s">
        <v>1684</v>
      </c>
      <c r="D6287" s="193" t="s">
        <v>1685</v>
      </c>
      <c r="E6287" s="183" t="s">
        <v>121</v>
      </c>
      <c r="F6287" s="183" t="s">
        <v>5002</v>
      </c>
      <c r="G6287" s="183" t="s">
        <v>7</v>
      </c>
      <c r="H6287" s="195" t="s">
        <v>109</v>
      </c>
      <c r="I6287" s="183">
        <v>2022</v>
      </c>
      <c r="J6287" s="183">
        <v>10</v>
      </c>
      <c r="K6287" s="183" t="s">
        <v>100</v>
      </c>
      <c r="L6287" s="183" t="s">
        <v>652</v>
      </c>
      <c r="M6287" s="194">
        <v>43916</v>
      </c>
      <c r="N6287" s="183" t="s">
        <v>4837</v>
      </c>
      <c r="O6287" s="183">
        <v>1</v>
      </c>
      <c r="P6287" s="183">
        <v>7.5</v>
      </c>
      <c r="Q6287" s="181" t="s">
        <v>99</v>
      </c>
      <c r="R6287" s="181" t="s">
        <v>4473</v>
      </c>
      <c r="S6287" s="239">
        <v>1262.83</v>
      </c>
      <c r="T6287" s="181">
        <v>1.1100000000000001</v>
      </c>
      <c r="U6287" s="239">
        <f>O6287*P6287*S6287*T6287</f>
        <v>10513.059749999999</v>
      </c>
      <c r="V6287" s="181" t="s">
        <v>7</v>
      </c>
    </row>
    <row r="6288" spans="2:22" s="26" customFormat="1" ht="94.5" x14ac:dyDescent="0.25">
      <c r="B6288" s="193" t="s">
        <v>1551</v>
      </c>
      <c r="C6288" s="238" t="s">
        <v>1684</v>
      </c>
      <c r="D6288" s="193" t="s">
        <v>1685</v>
      </c>
      <c r="E6288" s="183" t="s">
        <v>2059</v>
      </c>
      <c r="F6288" s="183" t="s">
        <v>5002</v>
      </c>
      <c r="G6288" s="183" t="s">
        <v>7</v>
      </c>
      <c r="H6288" s="195" t="s">
        <v>109</v>
      </c>
      <c r="I6288" s="183">
        <v>2022</v>
      </c>
      <c r="J6288" s="183">
        <v>10</v>
      </c>
      <c r="K6288" s="183" t="s">
        <v>4484</v>
      </c>
      <c r="L6288" s="183" t="s">
        <v>652</v>
      </c>
      <c r="M6288" s="194">
        <v>43916</v>
      </c>
      <c r="N6288" s="183" t="s">
        <v>4837</v>
      </c>
      <c r="O6288" s="183">
        <v>1</v>
      </c>
      <c r="P6288" s="183">
        <v>7.5</v>
      </c>
      <c r="Q6288" s="181" t="s">
        <v>99</v>
      </c>
      <c r="R6288" s="181" t="s">
        <v>1556</v>
      </c>
      <c r="S6288" s="239">
        <v>1502.12</v>
      </c>
      <c r="T6288" s="181">
        <v>1.1100000000000001</v>
      </c>
      <c r="U6288" s="239">
        <f>O6288*P6288*S6288*T6288</f>
        <v>12505.149000000001</v>
      </c>
      <c r="V6288" s="181" t="s">
        <v>7</v>
      </c>
    </row>
    <row r="6289" spans="2:22" s="26" customFormat="1" ht="94.5" x14ac:dyDescent="0.25">
      <c r="B6289" s="193" t="s">
        <v>1551</v>
      </c>
      <c r="C6289" s="238" t="s">
        <v>1684</v>
      </c>
      <c r="D6289" s="193" t="s">
        <v>1685</v>
      </c>
      <c r="E6289" s="183" t="s">
        <v>5381</v>
      </c>
      <c r="F6289" s="183" t="s">
        <v>5002</v>
      </c>
      <c r="G6289" s="183" t="s">
        <v>7</v>
      </c>
      <c r="H6289" s="195" t="s">
        <v>109</v>
      </c>
      <c r="I6289" s="183">
        <v>2022</v>
      </c>
      <c r="J6289" s="183">
        <v>10</v>
      </c>
      <c r="K6289" s="183" t="s">
        <v>4491</v>
      </c>
      <c r="L6289" s="183" t="s">
        <v>652</v>
      </c>
      <c r="M6289" s="194">
        <v>43916</v>
      </c>
      <c r="N6289" s="183" t="s">
        <v>4837</v>
      </c>
      <c r="O6289" s="183">
        <v>1</v>
      </c>
      <c r="P6289" s="183">
        <v>1</v>
      </c>
      <c r="Q6289" s="181" t="s">
        <v>1721</v>
      </c>
      <c r="R6289" s="181" t="s">
        <v>3408</v>
      </c>
      <c r="S6289" s="239">
        <v>3289.12</v>
      </c>
      <c r="T6289" s="181">
        <v>1</v>
      </c>
      <c r="U6289" s="239">
        <f>O6289*P6289*S6289*T6289</f>
        <v>3289.12</v>
      </c>
      <c r="V6289" s="181" t="s">
        <v>7</v>
      </c>
    </row>
    <row r="6290" spans="2:22" s="26" customFormat="1" ht="94.5" x14ac:dyDescent="0.25">
      <c r="B6290" s="193" t="s">
        <v>1551</v>
      </c>
      <c r="C6290" s="238" t="s">
        <v>1684</v>
      </c>
      <c r="D6290" s="193" t="s">
        <v>1685</v>
      </c>
      <c r="E6290" s="183" t="s">
        <v>26</v>
      </c>
      <c r="F6290" s="183" t="s">
        <v>7</v>
      </c>
      <c r="G6290" s="183" t="s">
        <v>7</v>
      </c>
      <c r="H6290" s="183" t="s">
        <v>7</v>
      </c>
      <c r="I6290" s="183" t="s">
        <v>7</v>
      </c>
      <c r="J6290" s="183" t="s">
        <v>7</v>
      </c>
      <c r="K6290" s="183" t="s">
        <v>7</v>
      </c>
      <c r="L6290" s="183" t="s">
        <v>7</v>
      </c>
      <c r="M6290" s="183" t="s">
        <v>7</v>
      </c>
      <c r="N6290" s="183" t="s">
        <v>7</v>
      </c>
      <c r="O6290" s="183" t="s">
        <v>7</v>
      </c>
      <c r="P6290" s="183" t="s">
        <v>7</v>
      </c>
      <c r="Q6290" s="181" t="s">
        <v>7</v>
      </c>
      <c r="R6290" s="181" t="s">
        <v>7</v>
      </c>
      <c r="S6290" s="239" t="s">
        <v>7</v>
      </c>
      <c r="T6290" s="181" t="s">
        <v>7</v>
      </c>
      <c r="U6290" s="239">
        <f>SUM(U6286:U6289)</f>
        <v>51198.265749999999</v>
      </c>
      <c r="V6290" s="181" t="s">
        <v>7</v>
      </c>
    </row>
    <row r="6291" spans="2:22" s="26" customFormat="1" ht="31.5" x14ac:dyDescent="0.25">
      <c r="B6291" s="193" t="s">
        <v>1557</v>
      </c>
      <c r="C6291" s="238" t="s">
        <v>2479</v>
      </c>
      <c r="D6291" s="193" t="s">
        <v>1686</v>
      </c>
      <c r="E6291" s="183" t="s">
        <v>3005</v>
      </c>
      <c r="F6291" s="183" t="s">
        <v>5003</v>
      </c>
      <c r="G6291" s="183" t="s">
        <v>7</v>
      </c>
      <c r="H6291" s="195" t="s">
        <v>289</v>
      </c>
      <c r="I6291" s="183">
        <v>2026</v>
      </c>
      <c r="J6291" s="183">
        <v>110</v>
      </c>
      <c r="K6291" s="183" t="s">
        <v>570</v>
      </c>
      <c r="L6291" s="183" t="s">
        <v>134</v>
      </c>
      <c r="M6291" s="183" t="s">
        <v>5004</v>
      </c>
      <c r="N6291" s="183" t="s">
        <v>4837</v>
      </c>
      <c r="O6291" s="183">
        <v>1</v>
      </c>
      <c r="P6291" s="183">
        <v>2</v>
      </c>
      <c r="Q6291" s="181" t="s">
        <v>160</v>
      </c>
      <c r="R6291" s="181" t="s">
        <v>3102</v>
      </c>
      <c r="S6291" s="239">
        <v>2934.88</v>
      </c>
      <c r="T6291" s="181">
        <v>1.31</v>
      </c>
      <c r="U6291" s="239">
        <f t="shared" ref="U6291:U6315" si="320">O6291*P6291*S6291*T6291</f>
        <v>7689.3856000000005</v>
      </c>
      <c r="V6291" s="181" t="s">
        <v>7</v>
      </c>
    </row>
    <row r="6292" spans="2:22" s="26" customFormat="1" ht="31.5" x14ac:dyDescent="0.25">
      <c r="B6292" s="193" t="s">
        <v>1557</v>
      </c>
      <c r="C6292" s="238" t="s">
        <v>2479</v>
      </c>
      <c r="D6292" s="193" t="s">
        <v>1686</v>
      </c>
      <c r="E6292" s="183" t="s">
        <v>5480</v>
      </c>
      <c r="F6292" s="183" t="s">
        <v>5003</v>
      </c>
      <c r="G6292" s="183" t="s">
        <v>7</v>
      </c>
      <c r="H6292" s="195" t="s">
        <v>289</v>
      </c>
      <c r="I6292" s="183">
        <v>2026</v>
      </c>
      <c r="J6292" s="183">
        <v>110</v>
      </c>
      <c r="K6292" s="183" t="s">
        <v>2187</v>
      </c>
      <c r="L6292" s="183" t="s">
        <v>134</v>
      </c>
      <c r="M6292" s="183" t="s">
        <v>5004</v>
      </c>
      <c r="N6292" s="183" t="s">
        <v>4837</v>
      </c>
      <c r="O6292" s="183">
        <v>1</v>
      </c>
      <c r="P6292" s="183">
        <v>12</v>
      </c>
      <c r="Q6292" s="181" t="s">
        <v>135</v>
      </c>
      <c r="R6292" s="181" t="s">
        <v>3001</v>
      </c>
      <c r="S6292" s="239">
        <v>18063.830000000002</v>
      </c>
      <c r="T6292" s="181">
        <v>1.31</v>
      </c>
      <c r="U6292" s="239">
        <f t="shared" si="320"/>
        <v>283963.40760000004</v>
      </c>
      <c r="V6292" s="181" t="s">
        <v>7</v>
      </c>
    </row>
    <row r="6293" spans="2:22" s="26" customFormat="1" ht="31.5" x14ac:dyDescent="0.25">
      <c r="B6293" s="193" t="s">
        <v>1557</v>
      </c>
      <c r="C6293" s="238" t="s">
        <v>2479</v>
      </c>
      <c r="D6293" s="193" t="s">
        <v>1686</v>
      </c>
      <c r="E6293" s="183" t="s">
        <v>3005</v>
      </c>
      <c r="F6293" s="183" t="s">
        <v>5003</v>
      </c>
      <c r="G6293" s="183" t="s">
        <v>7</v>
      </c>
      <c r="H6293" s="195" t="s">
        <v>289</v>
      </c>
      <c r="I6293" s="183">
        <v>2026</v>
      </c>
      <c r="J6293" s="183">
        <v>110</v>
      </c>
      <c r="K6293" s="183" t="s">
        <v>553</v>
      </c>
      <c r="L6293" s="183" t="s">
        <v>134</v>
      </c>
      <c r="M6293" s="183" t="s">
        <v>5004</v>
      </c>
      <c r="N6293" s="183" t="s">
        <v>4837</v>
      </c>
      <c r="O6293" s="183">
        <v>1</v>
      </c>
      <c r="P6293" s="183">
        <v>9</v>
      </c>
      <c r="Q6293" s="181" t="s">
        <v>160</v>
      </c>
      <c r="R6293" s="181" t="s">
        <v>614</v>
      </c>
      <c r="S6293" s="239">
        <v>5196.75</v>
      </c>
      <c r="T6293" s="181">
        <v>1.31</v>
      </c>
      <c r="U6293" s="239">
        <f t="shared" si="320"/>
        <v>61269.682500000003</v>
      </c>
      <c r="V6293" s="181" t="s">
        <v>7</v>
      </c>
    </row>
    <row r="6294" spans="2:22" s="26" customFormat="1" ht="31.5" x14ac:dyDescent="0.25">
      <c r="B6294" s="193" t="s">
        <v>1557</v>
      </c>
      <c r="C6294" s="238" t="s">
        <v>2479</v>
      </c>
      <c r="D6294" s="193" t="s">
        <v>1686</v>
      </c>
      <c r="E6294" s="183" t="s">
        <v>3005</v>
      </c>
      <c r="F6294" s="183" t="s">
        <v>5003</v>
      </c>
      <c r="G6294" s="183" t="s">
        <v>7</v>
      </c>
      <c r="H6294" s="195" t="s">
        <v>289</v>
      </c>
      <c r="I6294" s="183">
        <v>2026</v>
      </c>
      <c r="J6294" s="183">
        <v>110</v>
      </c>
      <c r="K6294" s="183" t="s">
        <v>570</v>
      </c>
      <c r="L6294" s="183" t="s">
        <v>134</v>
      </c>
      <c r="M6294" s="183" t="s">
        <v>5004</v>
      </c>
      <c r="N6294" s="183" t="s">
        <v>4837</v>
      </c>
      <c r="O6294" s="183">
        <v>1</v>
      </c>
      <c r="P6294" s="183">
        <v>9</v>
      </c>
      <c r="Q6294" s="181" t="s">
        <v>160</v>
      </c>
      <c r="R6294" s="181" t="s">
        <v>3102</v>
      </c>
      <c r="S6294" s="239">
        <v>2934.88</v>
      </c>
      <c r="T6294" s="181">
        <v>1.31</v>
      </c>
      <c r="U6294" s="239">
        <f t="shared" si="320"/>
        <v>34602.235200000003</v>
      </c>
      <c r="V6294" s="181" t="s">
        <v>7</v>
      </c>
    </row>
    <row r="6295" spans="2:22" s="26" customFormat="1" ht="31.5" x14ac:dyDescent="0.25">
      <c r="B6295" s="193" t="s">
        <v>1557</v>
      </c>
      <c r="C6295" s="238" t="s">
        <v>2479</v>
      </c>
      <c r="D6295" s="193" t="s">
        <v>1686</v>
      </c>
      <c r="E6295" s="183" t="s">
        <v>3005</v>
      </c>
      <c r="F6295" s="183" t="s">
        <v>5003</v>
      </c>
      <c r="G6295" s="183" t="s">
        <v>7</v>
      </c>
      <c r="H6295" s="195" t="s">
        <v>289</v>
      </c>
      <c r="I6295" s="183">
        <v>2026</v>
      </c>
      <c r="J6295" s="183">
        <v>110</v>
      </c>
      <c r="K6295" s="183" t="s">
        <v>2192</v>
      </c>
      <c r="L6295" s="183" t="s">
        <v>134</v>
      </c>
      <c r="M6295" s="183" t="s">
        <v>5004</v>
      </c>
      <c r="N6295" s="183" t="s">
        <v>4837</v>
      </c>
      <c r="O6295" s="183">
        <v>1</v>
      </c>
      <c r="P6295" s="183">
        <v>1</v>
      </c>
      <c r="Q6295" s="181" t="s">
        <v>160</v>
      </c>
      <c r="R6295" s="181" t="s">
        <v>3006</v>
      </c>
      <c r="S6295" s="239">
        <v>5328.82</v>
      </c>
      <c r="T6295" s="181">
        <v>1.31</v>
      </c>
      <c r="U6295" s="239">
        <f t="shared" si="320"/>
        <v>6980.7542000000003</v>
      </c>
      <c r="V6295" s="181" t="s">
        <v>7</v>
      </c>
    </row>
    <row r="6296" spans="2:22" s="26" customFormat="1" ht="31.5" x14ac:dyDescent="0.25">
      <c r="B6296" s="193" t="s">
        <v>1557</v>
      </c>
      <c r="C6296" s="238" t="s">
        <v>2479</v>
      </c>
      <c r="D6296" s="193" t="s">
        <v>1686</v>
      </c>
      <c r="E6296" s="183" t="s">
        <v>3005</v>
      </c>
      <c r="F6296" s="183" t="s">
        <v>5003</v>
      </c>
      <c r="G6296" s="183" t="s">
        <v>7</v>
      </c>
      <c r="H6296" s="195" t="s">
        <v>289</v>
      </c>
      <c r="I6296" s="183">
        <v>2026</v>
      </c>
      <c r="J6296" s="183">
        <v>110</v>
      </c>
      <c r="K6296" s="183" t="s">
        <v>2193</v>
      </c>
      <c r="L6296" s="183" t="s">
        <v>134</v>
      </c>
      <c r="M6296" s="183" t="s">
        <v>5004</v>
      </c>
      <c r="N6296" s="183" t="s">
        <v>4837</v>
      </c>
      <c r="O6296" s="183">
        <v>1</v>
      </c>
      <c r="P6296" s="183">
        <v>1</v>
      </c>
      <c r="Q6296" s="181" t="s">
        <v>160</v>
      </c>
      <c r="R6296" s="181" t="s">
        <v>3007</v>
      </c>
      <c r="S6296" s="239">
        <v>623.35</v>
      </c>
      <c r="T6296" s="181">
        <v>1.31</v>
      </c>
      <c r="U6296" s="239">
        <f t="shared" si="320"/>
        <v>816.58850000000007</v>
      </c>
      <c r="V6296" s="181" t="s">
        <v>7</v>
      </c>
    </row>
    <row r="6297" spans="2:22" s="26" customFormat="1" ht="31.5" x14ac:dyDescent="0.25">
      <c r="B6297" s="193" t="s">
        <v>1557</v>
      </c>
      <c r="C6297" s="238" t="s">
        <v>2479</v>
      </c>
      <c r="D6297" s="193" t="s">
        <v>1686</v>
      </c>
      <c r="E6297" s="183" t="s">
        <v>253</v>
      </c>
      <c r="F6297" s="183" t="s">
        <v>5003</v>
      </c>
      <c r="G6297" s="183" t="s">
        <v>7</v>
      </c>
      <c r="H6297" s="195" t="s">
        <v>289</v>
      </c>
      <c r="I6297" s="183">
        <v>2026</v>
      </c>
      <c r="J6297" s="183">
        <v>110</v>
      </c>
      <c r="K6297" s="183" t="s">
        <v>5427</v>
      </c>
      <c r="L6297" s="183" t="s">
        <v>134</v>
      </c>
      <c r="M6297" s="183" t="s">
        <v>5004</v>
      </c>
      <c r="N6297" s="183" t="s">
        <v>4837</v>
      </c>
      <c r="O6297" s="183">
        <v>1</v>
      </c>
      <c r="P6297" s="183">
        <v>12</v>
      </c>
      <c r="Q6297" s="181" t="s">
        <v>160</v>
      </c>
      <c r="R6297" s="181" t="s">
        <v>2515</v>
      </c>
      <c r="S6297" s="239">
        <v>5334.69</v>
      </c>
      <c r="T6297" s="181">
        <v>1.29</v>
      </c>
      <c r="U6297" s="239">
        <f t="shared" si="320"/>
        <v>82581.001199999999</v>
      </c>
      <c r="V6297" s="181" t="s">
        <v>7</v>
      </c>
    </row>
    <row r="6298" spans="2:22" s="26" customFormat="1" ht="47.25" x14ac:dyDescent="0.25">
      <c r="B6298" s="193" t="s">
        <v>1557</v>
      </c>
      <c r="C6298" s="238" t="s">
        <v>2479</v>
      </c>
      <c r="D6298" s="193" t="s">
        <v>1686</v>
      </c>
      <c r="E6298" s="183" t="s">
        <v>3138</v>
      </c>
      <c r="F6298" s="183" t="s">
        <v>5003</v>
      </c>
      <c r="G6298" s="183" t="s">
        <v>7</v>
      </c>
      <c r="H6298" s="195" t="s">
        <v>289</v>
      </c>
      <c r="I6298" s="183">
        <v>2026</v>
      </c>
      <c r="J6298" s="183">
        <v>110</v>
      </c>
      <c r="K6298" s="183" t="s">
        <v>3139</v>
      </c>
      <c r="L6298" s="183" t="s">
        <v>134</v>
      </c>
      <c r="M6298" s="183" t="s">
        <v>5004</v>
      </c>
      <c r="N6298" s="183" t="s">
        <v>4837</v>
      </c>
      <c r="O6298" s="183">
        <v>1</v>
      </c>
      <c r="P6298" s="183">
        <v>1</v>
      </c>
      <c r="Q6298" s="181" t="s">
        <v>162</v>
      </c>
      <c r="R6298" s="181" t="s">
        <v>164</v>
      </c>
      <c r="S6298" s="239">
        <v>61355.87</v>
      </c>
      <c r="T6298" s="181">
        <v>1.29</v>
      </c>
      <c r="U6298" s="239">
        <f t="shared" si="320"/>
        <v>79149.0723</v>
      </c>
      <c r="V6298" s="181" t="s">
        <v>7</v>
      </c>
    </row>
    <row r="6299" spans="2:22" s="26" customFormat="1" ht="31.5" x14ac:dyDescent="0.25">
      <c r="B6299" s="193" t="s">
        <v>1557</v>
      </c>
      <c r="C6299" s="238" t="s">
        <v>2479</v>
      </c>
      <c r="D6299" s="193" t="s">
        <v>1686</v>
      </c>
      <c r="E6299" s="183" t="s">
        <v>3005</v>
      </c>
      <c r="F6299" s="183" t="s">
        <v>5003</v>
      </c>
      <c r="G6299" s="183" t="s">
        <v>7</v>
      </c>
      <c r="H6299" s="195" t="s">
        <v>289</v>
      </c>
      <c r="I6299" s="183">
        <v>2026</v>
      </c>
      <c r="J6299" s="183">
        <v>35</v>
      </c>
      <c r="K6299" s="183" t="s">
        <v>553</v>
      </c>
      <c r="L6299" s="183" t="s">
        <v>134</v>
      </c>
      <c r="M6299" s="183" t="s">
        <v>5004</v>
      </c>
      <c r="N6299" s="183" t="s">
        <v>4837</v>
      </c>
      <c r="O6299" s="183">
        <v>1</v>
      </c>
      <c r="P6299" s="183">
        <v>4</v>
      </c>
      <c r="Q6299" s="181" t="s">
        <v>160</v>
      </c>
      <c r="R6299" s="181" t="s">
        <v>604</v>
      </c>
      <c r="S6299" s="239">
        <v>2327.6</v>
      </c>
      <c r="T6299" s="181">
        <v>1.31</v>
      </c>
      <c r="U6299" s="239">
        <f t="shared" si="320"/>
        <v>12196.624</v>
      </c>
      <c r="V6299" s="181" t="s">
        <v>7</v>
      </c>
    </row>
    <row r="6300" spans="2:22" s="26" customFormat="1" ht="31.5" x14ac:dyDescent="0.25">
      <c r="B6300" s="193" t="s">
        <v>1557</v>
      </c>
      <c r="C6300" s="238" t="s">
        <v>2479</v>
      </c>
      <c r="D6300" s="193" t="s">
        <v>1686</v>
      </c>
      <c r="E6300" s="183" t="s">
        <v>3005</v>
      </c>
      <c r="F6300" s="183" t="s">
        <v>5003</v>
      </c>
      <c r="G6300" s="183" t="s">
        <v>7</v>
      </c>
      <c r="H6300" s="195" t="s">
        <v>289</v>
      </c>
      <c r="I6300" s="183">
        <v>2026</v>
      </c>
      <c r="J6300" s="183">
        <v>35</v>
      </c>
      <c r="K6300" s="183" t="s">
        <v>2193</v>
      </c>
      <c r="L6300" s="183" t="s">
        <v>134</v>
      </c>
      <c r="M6300" s="183" t="s">
        <v>5004</v>
      </c>
      <c r="N6300" s="183" t="s">
        <v>4837</v>
      </c>
      <c r="O6300" s="183">
        <v>1</v>
      </c>
      <c r="P6300" s="183">
        <v>15</v>
      </c>
      <c r="Q6300" s="181" t="s">
        <v>160</v>
      </c>
      <c r="R6300" s="181" t="s">
        <v>3012</v>
      </c>
      <c r="S6300" s="239">
        <v>441.94</v>
      </c>
      <c r="T6300" s="181">
        <v>1.31</v>
      </c>
      <c r="U6300" s="239">
        <f t="shared" si="320"/>
        <v>8684.121000000001</v>
      </c>
      <c r="V6300" s="181" t="s">
        <v>7</v>
      </c>
    </row>
    <row r="6301" spans="2:22" s="26" customFormat="1" ht="31.5" x14ac:dyDescent="0.25">
      <c r="B6301" s="193" t="s">
        <v>1557</v>
      </c>
      <c r="C6301" s="238" t="s">
        <v>2479</v>
      </c>
      <c r="D6301" s="193" t="s">
        <v>1686</v>
      </c>
      <c r="E6301" s="183" t="s">
        <v>292</v>
      </c>
      <c r="F6301" s="183" t="s">
        <v>5003</v>
      </c>
      <c r="G6301" s="183" t="s">
        <v>7</v>
      </c>
      <c r="H6301" s="195" t="s">
        <v>289</v>
      </c>
      <c r="I6301" s="183">
        <v>2026</v>
      </c>
      <c r="J6301" s="183">
        <v>35</v>
      </c>
      <c r="K6301" s="183" t="s">
        <v>2190</v>
      </c>
      <c r="L6301" s="183" t="s">
        <v>134</v>
      </c>
      <c r="M6301" s="183" t="s">
        <v>5004</v>
      </c>
      <c r="N6301" s="183" t="s">
        <v>4837</v>
      </c>
      <c r="O6301" s="183">
        <v>1</v>
      </c>
      <c r="P6301" s="183">
        <v>7</v>
      </c>
      <c r="Q6301" s="181" t="s">
        <v>193</v>
      </c>
      <c r="R6301" s="181" t="s">
        <v>326</v>
      </c>
      <c r="S6301" s="239">
        <v>18601</v>
      </c>
      <c r="T6301" s="181">
        <v>1.28</v>
      </c>
      <c r="U6301" s="239">
        <f t="shared" si="320"/>
        <v>166664.95999999999</v>
      </c>
      <c r="V6301" s="181" t="s">
        <v>7</v>
      </c>
    </row>
    <row r="6302" spans="2:22" s="26" customFormat="1" ht="47.25" x14ac:dyDescent="0.25">
      <c r="B6302" s="193" t="s">
        <v>1557</v>
      </c>
      <c r="C6302" s="238" t="s">
        <v>2479</v>
      </c>
      <c r="D6302" s="193" t="s">
        <v>1686</v>
      </c>
      <c r="E6302" s="183" t="s">
        <v>3138</v>
      </c>
      <c r="F6302" s="183" t="s">
        <v>5003</v>
      </c>
      <c r="G6302" s="183" t="s">
        <v>7</v>
      </c>
      <c r="H6302" s="195" t="s">
        <v>289</v>
      </c>
      <c r="I6302" s="183">
        <v>2026</v>
      </c>
      <c r="J6302" s="183">
        <v>35</v>
      </c>
      <c r="K6302" s="183" t="s">
        <v>3139</v>
      </c>
      <c r="L6302" s="183" t="s">
        <v>134</v>
      </c>
      <c r="M6302" s="183" t="s">
        <v>5004</v>
      </c>
      <c r="N6302" s="183" t="s">
        <v>4837</v>
      </c>
      <c r="O6302" s="183">
        <v>1</v>
      </c>
      <c r="P6302" s="183">
        <v>1</v>
      </c>
      <c r="Q6302" s="181" t="s">
        <v>162</v>
      </c>
      <c r="R6302" s="181" t="s">
        <v>164</v>
      </c>
      <c r="S6302" s="239">
        <v>61355.87</v>
      </c>
      <c r="T6302" s="181">
        <v>1.29</v>
      </c>
      <c r="U6302" s="239">
        <f t="shared" si="320"/>
        <v>79149.0723</v>
      </c>
      <c r="V6302" s="181" t="s">
        <v>7</v>
      </c>
    </row>
    <row r="6303" spans="2:22" s="26" customFormat="1" ht="126" x14ac:dyDescent="0.25">
      <c r="B6303" s="193" t="s">
        <v>1557</v>
      </c>
      <c r="C6303" s="238" t="s">
        <v>2479</v>
      </c>
      <c r="D6303" s="193" t="s">
        <v>1686</v>
      </c>
      <c r="E6303" s="183" t="s">
        <v>255</v>
      </c>
      <c r="F6303" s="183" t="s">
        <v>5003</v>
      </c>
      <c r="G6303" s="183" t="s">
        <v>7</v>
      </c>
      <c r="H6303" s="195" t="s">
        <v>289</v>
      </c>
      <c r="I6303" s="183">
        <v>2026</v>
      </c>
      <c r="J6303" s="183">
        <v>110</v>
      </c>
      <c r="K6303" s="183" t="s">
        <v>4381</v>
      </c>
      <c r="L6303" s="183" t="s">
        <v>134</v>
      </c>
      <c r="M6303" s="183" t="s">
        <v>5004</v>
      </c>
      <c r="N6303" s="183" t="s">
        <v>4837</v>
      </c>
      <c r="O6303" s="183">
        <v>1</v>
      </c>
      <c r="P6303" s="183">
        <v>1</v>
      </c>
      <c r="Q6303" s="181" t="s">
        <v>3962</v>
      </c>
      <c r="R6303" s="181" t="s">
        <v>161</v>
      </c>
      <c r="S6303" s="239">
        <v>144317.04999999999</v>
      </c>
      <c r="T6303" s="181">
        <v>1.34</v>
      </c>
      <c r="U6303" s="239">
        <f t="shared" si="320"/>
        <v>193384.84700000001</v>
      </c>
      <c r="V6303" s="181" t="s">
        <v>7</v>
      </c>
    </row>
    <row r="6304" spans="2:22" s="26" customFormat="1" ht="63" x14ac:dyDescent="0.25">
      <c r="B6304" s="193" t="s">
        <v>1557</v>
      </c>
      <c r="C6304" s="238" t="s">
        <v>2479</v>
      </c>
      <c r="D6304" s="193" t="s">
        <v>1686</v>
      </c>
      <c r="E6304" s="183" t="s">
        <v>4129</v>
      </c>
      <c r="F6304" s="183" t="s">
        <v>5003</v>
      </c>
      <c r="G6304" s="183" t="s">
        <v>7</v>
      </c>
      <c r="H6304" s="195" t="s">
        <v>289</v>
      </c>
      <c r="I6304" s="183">
        <v>2026</v>
      </c>
      <c r="J6304" s="183">
        <v>110</v>
      </c>
      <c r="K6304" s="183" t="s">
        <v>2541</v>
      </c>
      <c r="L6304" s="183" t="s">
        <v>134</v>
      </c>
      <c r="M6304" s="183" t="s">
        <v>5004</v>
      </c>
      <c r="N6304" s="183" t="s">
        <v>4837</v>
      </c>
      <c r="O6304" s="183">
        <v>1</v>
      </c>
      <c r="P6304" s="183">
        <v>1</v>
      </c>
      <c r="Q6304" s="181" t="s">
        <v>111</v>
      </c>
      <c r="R6304" s="181" t="s">
        <v>640</v>
      </c>
      <c r="S6304" s="239">
        <v>70916.850000000006</v>
      </c>
      <c r="T6304" s="181">
        <v>1</v>
      </c>
      <c r="U6304" s="239">
        <f t="shared" si="320"/>
        <v>70916.850000000006</v>
      </c>
      <c r="V6304" s="181" t="s">
        <v>7</v>
      </c>
    </row>
    <row r="6305" spans="2:22" s="26" customFormat="1" ht="47.25" x14ac:dyDescent="0.25">
      <c r="B6305" s="193" t="s">
        <v>1557</v>
      </c>
      <c r="C6305" s="238" t="s">
        <v>2479</v>
      </c>
      <c r="D6305" s="193" t="s">
        <v>1686</v>
      </c>
      <c r="E6305" s="183" t="s">
        <v>26</v>
      </c>
      <c r="F6305" s="183" t="s">
        <v>7</v>
      </c>
      <c r="G6305" s="183" t="s">
        <v>7</v>
      </c>
      <c r="H6305" s="183" t="s">
        <v>7</v>
      </c>
      <c r="I6305" s="183" t="s">
        <v>7</v>
      </c>
      <c r="J6305" s="183" t="s">
        <v>7</v>
      </c>
      <c r="K6305" s="183" t="s">
        <v>7</v>
      </c>
      <c r="L6305" s="183" t="s">
        <v>7</v>
      </c>
      <c r="M6305" s="183" t="s">
        <v>7</v>
      </c>
      <c r="N6305" s="183" t="s">
        <v>7</v>
      </c>
      <c r="O6305" s="183" t="s">
        <v>7</v>
      </c>
      <c r="P6305" s="183" t="s">
        <v>7</v>
      </c>
      <c r="Q6305" s="181" t="s">
        <v>7</v>
      </c>
      <c r="R6305" s="181" t="s">
        <v>7</v>
      </c>
      <c r="S6305" s="239" t="s">
        <v>7</v>
      </c>
      <c r="T6305" s="181" t="s">
        <v>7</v>
      </c>
      <c r="U6305" s="239">
        <f>SUM(U6291:U6304)</f>
        <v>1088048.6014</v>
      </c>
      <c r="V6305" s="181" t="s">
        <v>7</v>
      </c>
    </row>
    <row r="6306" spans="2:22" s="26" customFormat="1" ht="31.5" x14ac:dyDescent="0.25">
      <c r="B6306" s="193" t="s">
        <v>1545</v>
      </c>
      <c r="C6306" s="238" t="s">
        <v>1687</v>
      </c>
      <c r="D6306" s="193" t="s">
        <v>1688</v>
      </c>
      <c r="E6306" s="183" t="s">
        <v>348</v>
      </c>
      <c r="F6306" s="183" t="s">
        <v>5005</v>
      </c>
      <c r="G6306" s="183" t="s">
        <v>7</v>
      </c>
      <c r="H6306" s="195" t="s">
        <v>109</v>
      </c>
      <c r="I6306" s="183">
        <v>2025</v>
      </c>
      <c r="J6306" s="183">
        <v>110</v>
      </c>
      <c r="K6306" s="183" t="s">
        <v>3840</v>
      </c>
      <c r="L6306" s="183" t="s">
        <v>652</v>
      </c>
      <c r="M6306" s="194">
        <v>44734</v>
      </c>
      <c r="N6306" s="183" t="s">
        <v>4837</v>
      </c>
      <c r="O6306" s="183">
        <v>1</v>
      </c>
      <c r="P6306" s="183">
        <v>1</v>
      </c>
      <c r="Q6306" s="181" t="s">
        <v>135</v>
      </c>
      <c r="R6306" s="181" t="s">
        <v>3035</v>
      </c>
      <c r="S6306" s="239">
        <v>2252.79</v>
      </c>
      <c r="T6306" s="181">
        <v>1.29</v>
      </c>
      <c r="U6306" s="239">
        <f t="shared" si="320"/>
        <v>2906.0990999999999</v>
      </c>
      <c r="V6306" s="181" t="s">
        <v>7</v>
      </c>
    </row>
    <row r="6307" spans="2:22" s="26" customFormat="1" ht="31.5" x14ac:dyDescent="0.25">
      <c r="B6307" s="193" t="s">
        <v>1545</v>
      </c>
      <c r="C6307" s="238" t="s">
        <v>1687</v>
      </c>
      <c r="D6307" s="193" t="s">
        <v>1688</v>
      </c>
      <c r="E6307" s="183" t="s">
        <v>348</v>
      </c>
      <c r="F6307" s="183" t="s">
        <v>5005</v>
      </c>
      <c r="G6307" s="183" t="s">
        <v>7</v>
      </c>
      <c r="H6307" s="195" t="s">
        <v>109</v>
      </c>
      <c r="I6307" s="183">
        <v>2025</v>
      </c>
      <c r="J6307" s="183">
        <v>110</v>
      </c>
      <c r="K6307" s="183" t="s">
        <v>5414</v>
      </c>
      <c r="L6307" s="183" t="s">
        <v>652</v>
      </c>
      <c r="M6307" s="194">
        <v>44734</v>
      </c>
      <c r="N6307" s="183" t="s">
        <v>4837</v>
      </c>
      <c r="O6307" s="183">
        <v>1</v>
      </c>
      <c r="P6307" s="183">
        <v>2</v>
      </c>
      <c r="Q6307" s="181" t="s">
        <v>135</v>
      </c>
      <c r="R6307" s="181" t="s">
        <v>461</v>
      </c>
      <c r="S6307" s="239">
        <v>17966.55</v>
      </c>
      <c r="T6307" s="181">
        <v>1.29</v>
      </c>
      <c r="U6307" s="239">
        <f t="shared" si="320"/>
        <v>46353.699000000001</v>
      </c>
      <c r="V6307" s="181" t="s">
        <v>7</v>
      </c>
    </row>
    <row r="6308" spans="2:22" s="26" customFormat="1" ht="63" x14ac:dyDescent="0.25">
      <c r="B6308" s="193" t="s">
        <v>1545</v>
      </c>
      <c r="C6308" s="238" t="s">
        <v>1687</v>
      </c>
      <c r="D6308" s="193" t="s">
        <v>1688</v>
      </c>
      <c r="E6308" s="183" t="s">
        <v>348</v>
      </c>
      <c r="F6308" s="183" t="s">
        <v>5005</v>
      </c>
      <c r="G6308" s="183" t="s">
        <v>7</v>
      </c>
      <c r="H6308" s="195" t="s">
        <v>109</v>
      </c>
      <c r="I6308" s="183">
        <v>2025</v>
      </c>
      <c r="J6308" s="183">
        <v>110</v>
      </c>
      <c r="K6308" s="183" t="s">
        <v>4182</v>
      </c>
      <c r="L6308" s="183" t="s">
        <v>652</v>
      </c>
      <c r="M6308" s="194">
        <v>44734</v>
      </c>
      <c r="N6308" s="183" t="s">
        <v>4837</v>
      </c>
      <c r="O6308" s="183">
        <v>1</v>
      </c>
      <c r="P6308" s="183">
        <v>1</v>
      </c>
      <c r="Q6308" s="181" t="s">
        <v>160</v>
      </c>
      <c r="R6308" s="181" t="s">
        <v>591</v>
      </c>
      <c r="S6308" s="239">
        <v>11261.58</v>
      </c>
      <c r="T6308" s="181">
        <v>1.29</v>
      </c>
      <c r="U6308" s="239">
        <f t="shared" si="320"/>
        <v>14527.438200000001</v>
      </c>
      <c r="V6308" s="181" t="s">
        <v>7</v>
      </c>
    </row>
    <row r="6309" spans="2:22" s="26" customFormat="1" ht="31.5" x14ac:dyDescent="0.25">
      <c r="B6309" s="193" t="s">
        <v>1545</v>
      </c>
      <c r="C6309" s="238" t="s">
        <v>1687</v>
      </c>
      <c r="D6309" s="193" t="s">
        <v>1688</v>
      </c>
      <c r="E6309" s="183" t="s">
        <v>3981</v>
      </c>
      <c r="F6309" s="183" t="s">
        <v>5005</v>
      </c>
      <c r="G6309" s="183" t="s">
        <v>7</v>
      </c>
      <c r="H6309" s="195" t="s">
        <v>109</v>
      </c>
      <c r="I6309" s="183">
        <v>2025</v>
      </c>
      <c r="J6309" s="183">
        <v>110</v>
      </c>
      <c r="K6309" s="183" t="s">
        <v>592</v>
      </c>
      <c r="L6309" s="183" t="s">
        <v>652</v>
      </c>
      <c r="M6309" s="194">
        <v>44734</v>
      </c>
      <c r="N6309" s="183" t="s">
        <v>4837</v>
      </c>
      <c r="O6309" s="183">
        <v>1</v>
      </c>
      <c r="P6309" s="183">
        <v>1</v>
      </c>
      <c r="Q6309" s="181" t="s">
        <v>160</v>
      </c>
      <c r="R6309" s="181" t="s">
        <v>349</v>
      </c>
      <c r="S6309" s="239">
        <v>5306.44</v>
      </c>
      <c r="T6309" s="181">
        <v>1.29</v>
      </c>
      <c r="U6309" s="239">
        <f t="shared" si="320"/>
        <v>6845.3076000000001</v>
      </c>
      <c r="V6309" s="181" t="s">
        <v>7</v>
      </c>
    </row>
    <row r="6310" spans="2:22" s="26" customFormat="1" ht="47.25" x14ac:dyDescent="0.25">
      <c r="B6310" s="193" t="s">
        <v>1545</v>
      </c>
      <c r="C6310" s="238" t="s">
        <v>1687</v>
      </c>
      <c r="D6310" s="193" t="s">
        <v>1688</v>
      </c>
      <c r="E6310" s="183" t="s">
        <v>348</v>
      </c>
      <c r="F6310" s="183" t="s">
        <v>5005</v>
      </c>
      <c r="G6310" s="183" t="s">
        <v>7</v>
      </c>
      <c r="H6310" s="195" t="s">
        <v>109</v>
      </c>
      <c r="I6310" s="183">
        <v>2025</v>
      </c>
      <c r="J6310" s="183">
        <v>110</v>
      </c>
      <c r="K6310" s="183" t="s">
        <v>3318</v>
      </c>
      <c r="L6310" s="183" t="s">
        <v>652</v>
      </c>
      <c r="M6310" s="194">
        <v>44734</v>
      </c>
      <c r="N6310" s="183" t="s">
        <v>4837</v>
      </c>
      <c r="O6310" s="183">
        <v>1</v>
      </c>
      <c r="P6310" s="183">
        <v>1</v>
      </c>
      <c r="Q6310" s="181" t="s">
        <v>160</v>
      </c>
      <c r="R6310" s="181" t="s">
        <v>3319</v>
      </c>
      <c r="S6310" s="239">
        <v>1529.47</v>
      </c>
      <c r="T6310" s="181">
        <v>1.29</v>
      </c>
      <c r="U6310" s="239">
        <f t="shared" si="320"/>
        <v>1973.0163</v>
      </c>
      <c r="V6310" s="181" t="s">
        <v>7</v>
      </c>
    </row>
    <row r="6311" spans="2:22" s="26" customFormat="1" ht="31.5" x14ac:dyDescent="0.25">
      <c r="B6311" s="193" t="s">
        <v>1545</v>
      </c>
      <c r="C6311" s="238" t="s">
        <v>1687</v>
      </c>
      <c r="D6311" s="193" t="s">
        <v>1688</v>
      </c>
      <c r="E6311" s="183" t="s">
        <v>3944</v>
      </c>
      <c r="F6311" s="183" t="s">
        <v>5005</v>
      </c>
      <c r="G6311" s="183" t="s">
        <v>7</v>
      </c>
      <c r="H6311" s="195" t="s">
        <v>109</v>
      </c>
      <c r="I6311" s="183">
        <v>2025</v>
      </c>
      <c r="J6311" s="183">
        <v>10</v>
      </c>
      <c r="K6311" s="183" t="s">
        <v>2172</v>
      </c>
      <c r="L6311" s="183" t="s">
        <v>652</v>
      </c>
      <c r="M6311" s="194">
        <v>44734</v>
      </c>
      <c r="N6311" s="183" t="s">
        <v>4837</v>
      </c>
      <c r="O6311" s="183">
        <v>1</v>
      </c>
      <c r="P6311" s="183">
        <v>4</v>
      </c>
      <c r="Q6311" s="181" t="s">
        <v>160</v>
      </c>
      <c r="R6311" s="181" t="s">
        <v>173</v>
      </c>
      <c r="S6311" s="239">
        <v>330.05</v>
      </c>
      <c r="T6311" s="181">
        <v>1.29</v>
      </c>
      <c r="U6311" s="239">
        <f t="shared" si="320"/>
        <v>1703.058</v>
      </c>
      <c r="V6311" s="181" t="s">
        <v>7</v>
      </c>
    </row>
    <row r="6312" spans="2:22" s="26" customFormat="1" ht="31.5" x14ac:dyDescent="0.25">
      <c r="B6312" s="193" t="s">
        <v>1545</v>
      </c>
      <c r="C6312" s="238" t="s">
        <v>1687</v>
      </c>
      <c r="D6312" s="193" t="s">
        <v>1688</v>
      </c>
      <c r="E6312" s="183" t="s">
        <v>374</v>
      </c>
      <c r="F6312" s="183" t="s">
        <v>5005</v>
      </c>
      <c r="G6312" s="183" t="s">
        <v>7</v>
      </c>
      <c r="H6312" s="195" t="s">
        <v>109</v>
      </c>
      <c r="I6312" s="183">
        <v>2025</v>
      </c>
      <c r="J6312" s="183">
        <v>110</v>
      </c>
      <c r="K6312" s="183" t="s">
        <v>1843</v>
      </c>
      <c r="L6312" s="183" t="s">
        <v>652</v>
      </c>
      <c r="M6312" s="194">
        <v>44734</v>
      </c>
      <c r="N6312" s="183" t="s">
        <v>4837</v>
      </c>
      <c r="O6312" s="183">
        <v>1</v>
      </c>
      <c r="P6312" s="183">
        <v>4</v>
      </c>
      <c r="Q6312" s="181" t="s">
        <v>160</v>
      </c>
      <c r="R6312" s="181" t="s">
        <v>174</v>
      </c>
      <c r="S6312" s="239">
        <v>1046.28</v>
      </c>
      <c r="T6312" s="181">
        <v>1.29</v>
      </c>
      <c r="U6312" s="239">
        <f t="shared" si="320"/>
        <v>5398.8047999999999</v>
      </c>
      <c r="V6312" s="181" t="s">
        <v>7</v>
      </c>
    </row>
    <row r="6313" spans="2:22" s="26" customFormat="1" ht="31.5" x14ac:dyDescent="0.25">
      <c r="B6313" s="193" t="s">
        <v>1545</v>
      </c>
      <c r="C6313" s="238" t="s">
        <v>1687</v>
      </c>
      <c r="D6313" s="193" t="s">
        <v>1688</v>
      </c>
      <c r="E6313" s="183" t="s">
        <v>348</v>
      </c>
      <c r="F6313" s="183" t="s">
        <v>5005</v>
      </c>
      <c r="G6313" s="183" t="s">
        <v>7</v>
      </c>
      <c r="H6313" s="195" t="s">
        <v>109</v>
      </c>
      <c r="I6313" s="183">
        <v>2025</v>
      </c>
      <c r="J6313" s="183">
        <v>110</v>
      </c>
      <c r="K6313" s="183" t="s">
        <v>479</v>
      </c>
      <c r="L6313" s="183" t="s">
        <v>652</v>
      </c>
      <c r="M6313" s="194">
        <v>44734</v>
      </c>
      <c r="N6313" s="183" t="s">
        <v>4837</v>
      </c>
      <c r="O6313" s="183">
        <v>1</v>
      </c>
      <c r="P6313" s="183">
        <v>1</v>
      </c>
      <c r="Q6313" s="181" t="s">
        <v>160</v>
      </c>
      <c r="R6313" s="181" t="s">
        <v>383</v>
      </c>
      <c r="S6313" s="239">
        <v>860.27</v>
      </c>
      <c r="T6313" s="181">
        <v>1.29</v>
      </c>
      <c r="U6313" s="239">
        <f t="shared" si="320"/>
        <v>1109.7483</v>
      </c>
      <c r="V6313" s="181" t="s">
        <v>7</v>
      </c>
    </row>
    <row r="6314" spans="2:22" s="26" customFormat="1" ht="31.5" x14ac:dyDescent="0.25">
      <c r="B6314" s="193" t="s">
        <v>1545</v>
      </c>
      <c r="C6314" s="238" t="s">
        <v>1687</v>
      </c>
      <c r="D6314" s="193" t="s">
        <v>1688</v>
      </c>
      <c r="E6314" s="183" t="s">
        <v>348</v>
      </c>
      <c r="F6314" s="183" t="s">
        <v>5005</v>
      </c>
      <c r="G6314" s="183" t="s">
        <v>7</v>
      </c>
      <c r="H6314" s="195" t="s">
        <v>109</v>
      </c>
      <c r="I6314" s="183">
        <v>2025</v>
      </c>
      <c r="J6314" s="183">
        <v>110</v>
      </c>
      <c r="K6314" s="183" t="s">
        <v>3038</v>
      </c>
      <c r="L6314" s="183" t="s">
        <v>652</v>
      </c>
      <c r="M6314" s="194">
        <v>44734</v>
      </c>
      <c r="N6314" s="183" t="s">
        <v>4837</v>
      </c>
      <c r="O6314" s="183">
        <v>1</v>
      </c>
      <c r="P6314" s="183">
        <v>1</v>
      </c>
      <c r="Q6314" s="181" t="s">
        <v>160</v>
      </c>
      <c r="R6314" s="181" t="s">
        <v>480</v>
      </c>
      <c r="S6314" s="239">
        <v>425.87</v>
      </c>
      <c r="T6314" s="181">
        <v>1.29</v>
      </c>
      <c r="U6314" s="239">
        <f t="shared" si="320"/>
        <v>549.3723</v>
      </c>
      <c r="V6314" s="181" t="s">
        <v>7</v>
      </c>
    </row>
    <row r="6315" spans="2:22" s="26" customFormat="1" ht="63" x14ac:dyDescent="0.25">
      <c r="B6315" s="193" t="s">
        <v>1545</v>
      </c>
      <c r="C6315" s="238" t="s">
        <v>1687</v>
      </c>
      <c r="D6315" s="193" t="s">
        <v>1688</v>
      </c>
      <c r="E6315" s="183" t="s">
        <v>4129</v>
      </c>
      <c r="F6315" s="183" t="s">
        <v>5005</v>
      </c>
      <c r="G6315" s="183" t="s">
        <v>7</v>
      </c>
      <c r="H6315" s="195" t="s">
        <v>109</v>
      </c>
      <c r="I6315" s="183">
        <v>2025</v>
      </c>
      <c r="J6315" s="183">
        <v>110</v>
      </c>
      <c r="K6315" s="183" t="s">
        <v>4033</v>
      </c>
      <c r="L6315" s="183" t="s">
        <v>652</v>
      </c>
      <c r="M6315" s="194">
        <v>44734</v>
      </c>
      <c r="N6315" s="183" t="s">
        <v>4837</v>
      </c>
      <c r="O6315" s="183">
        <v>1</v>
      </c>
      <c r="P6315" s="183">
        <v>1</v>
      </c>
      <c r="Q6315" s="181" t="s">
        <v>111</v>
      </c>
      <c r="R6315" s="181" t="s">
        <v>260</v>
      </c>
      <c r="S6315" s="239">
        <v>2127.5100000000002</v>
      </c>
      <c r="T6315" s="181">
        <v>1</v>
      </c>
      <c r="U6315" s="239">
        <f t="shared" si="320"/>
        <v>2127.5100000000002</v>
      </c>
      <c r="V6315" s="181" t="s">
        <v>7</v>
      </c>
    </row>
    <row r="6316" spans="2:22" s="26" customFormat="1" ht="47.25" x14ac:dyDescent="0.25">
      <c r="B6316" s="193" t="s">
        <v>1545</v>
      </c>
      <c r="C6316" s="238" t="s">
        <v>1687</v>
      </c>
      <c r="D6316" s="193" t="s">
        <v>1688</v>
      </c>
      <c r="E6316" s="183" t="s">
        <v>26</v>
      </c>
      <c r="F6316" s="183" t="s">
        <v>7</v>
      </c>
      <c r="G6316" s="183" t="s">
        <v>7</v>
      </c>
      <c r="H6316" s="183" t="s">
        <v>7</v>
      </c>
      <c r="I6316" s="183" t="s">
        <v>7</v>
      </c>
      <c r="J6316" s="183" t="s">
        <v>7</v>
      </c>
      <c r="K6316" s="183" t="s">
        <v>7</v>
      </c>
      <c r="L6316" s="183" t="s">
        <v>7</v>
      </c>
      <c r="M6316" s="183" t="s">
        <v>7</v>
      </c>
      <c r="N6316" s="183" t="s">
        <v>7</v>
      </c>
      <c r="O6316" s="183" t="s">
        <v>7</v>
      </c>
      <c r="P6316" s="183" t="s">
        <v>7</v>
      </c>
      <c r="Q6316" s="181" t="s">
        <v>7</v>
      </c>
      <c r="R6316" s="181" t="s">
        <v>7</v>
      </c>
      <c r="S6316" s="239" t="s">
        <v>7</v>
      </c>
      <c r="T6316" s="181" t="s">
        <v>7</v>
      </c>
      <c r="U6316" s="239">
        <f>SUM(U6306:U6315)</f>
        <v>83494.053600000014</v>
      </c>
      <c r="V6316" s="181" t="s">
        <v>7</v>
      </c>
    </row>
    <row r="6317" spans="2:22" s="26" customFormat="1" ht="110.25" x14ac:dyDescent="0.25">
      <c r="B6317" s="193" t="s">
        <v>1545</v>
      </c>
      <c r="C6317" s="238" t="s">
        <v>1689</v>
      </c>
      <c r="D6317" s="193" t="s">
        <v>1690</v>
      </c>
      <c r="E6317" s="183" t="s">
        <v>3397</v>
      </c>
      <c r="F6317" s="183" t="s">
        <v>5006</v>
      </c>
      <c r="G6317" s="183" t="s">
        <v>7</v>
      </c>
      <c r="H6317" s="195" t="s">
        <v>289</v>
      </c>
      <c r="I6317" s="183">
        <v>2023</v>
      </c>
      <c r="J6317" s="183">
        <v>10</v>
      </c>
      <c r="K6317" s="183" t="s">
        <v>4541</v>
      </c>
      <c r="L6317" s="183" t="s">
        <v>134</v>
      </c>
      <c r="M6317" s="183" t="s">
        <v>5007</v>
      </c>
      <c r="N6317" s="183" t="s">
        <v>4837</v>
      </c>
      <c r="O6317" s="183">
        <v>1</v>
      </c>
      <c r="P6317" s="183">
        <v>4</v>
      </c>
      <c r="Q6317" s="181" t="s">
        <v>160</v>
      </c>
      <c r="R6317" s="181" t="s">
        <v>4542</v>
      </c>
      <c r="S6317" s="239">
        <v>1204.3800000000001</v>
      </c>
      <c r="T6317" s="181">
        <v>1.27</v>
      </c>
      <c r="U6317" s="239">
        <f t="shared" ref="U6317:U6323" si="321">O6317*P6317*S6317*T6317</f>
        <v>6118.2504000000008</v>
      </c>
      <c r="V6317" s="181" t="s">
        <v>7</v>
      </c>
    </row>
    <row r="6318" spans="2:22" s="26" customFormat="1" ht="78.75" x14ac:dyDescent="0.25">
      <c r="B6318" s="193" t="s">
        <v>1545</v>
      </c>
      <c r="C6318" s="238" t="s">
        <v>1689</v>
      </c>
      <c r="D6318" s="193" t="s">
        <v>1690</v>
      </c>
      <c r="E6318" s="183" t="s">
        <v>3397</v>
      </c>
      <c r="F6318" s="183" t="s">
        <v>5008</v>
      </c>
      <c r="G6318" s="183" t="s">
        <v>7</v>
      </c>
      <c r="H6318" s="195" t="s">
        <v>289</v>
      </c>
      <c r="I6318" s="183">
        <v>2023</v>
      </c>
      <c r="J6318" s="183">
        <v>10</v>
      </c>
      <c r="K6318" s="183" t="s">
        <v>578</v>
      </c>
      <c r="L6318" s="183" t="s">
        <v>134</v>
      </c>
      <c r="M6318" s="183" t="s">
        <v>5007</v>
      </c>
      <c r="N6318" s="183" t="s">
        <v>4837</v>
      </c>
      <c r="O6318" s="183">
        <v>1</v>
      </c>
      <c r="P6318" s="183">
        <v>3</v>
      </c>
      <c r="Q6318" s="181" t="s">
        <v>160</v>
      </c>
      <c r="R6318" s="181" t="s">
        <v>728</v>
      </c>
      <c r="S6318" s="239">
        <v>1338.63</v>
      </c>
      <c r="T6318" s="181">
        <v>1.27</v>
      </c>
      <c r="U6318" s="239">
        <f t="shared" si="321"/>
        <v>5100.1803000000009</v>
      </c>
      <c r="V6318" s="181" t="s">
        <v>7</v>
      </c>
    </row>
    <row r="6319" spans="2:22" s="26" customFormat="1" ht="78.75" x14ac:dyDescent="0.25">
      <c r="B6319" s="193" t="s">
        <v>1545</v>
      </c>
      <c r="C6319" s="238" t="s">
        <v>1689</v>
      </c>
      <c r="D6319" s="193" t="s">
        <v>1690</v>
      </c>
      <c r="E6319" s="183" t="s">
        <v>3397</v>
      </c>
      <c r="F6319" s="183" t="s">
        <v>5009</v>
      </c>
      <c r="G6319" s="183" t="s">
        <v>7</v>
      </c>
      <c r="H6319" s="195" t="s">
        <v>289</v>
      </c>
      <c r="I6319" s="183">
        <v>2023</v>
      </c>
      <c r="J6319" s="183">
        <v>10</v>
      </c>
      <c r="K6319" s="183" t="s">
        <v>4486</v>
      </c>
      <c r="L6319" s="183" t="s">
        <v>134</v>
      </c>
      <c r="M6319" s="183" t="s">
        <v>5007</v>
      </c>
      <c r="N6319" s="183" t="s">
        <v>4837</v>
      </c>
      <c r="O6319" s="183">
        <v>1</v>
      </c>
      <c r="P6319" s="183">
        <v>1</v>
      </c>
      <c r="Q6319" s="181" t="s">
        <v>160</v>
      </c>
      <c r="R6319" s="181" t="s">
        <v>4013</v>
      </c>
      <c r="S6319" s="239">
        <v>1786.74</v>
      </c>
      <c r="T6319" s="181">
        <v>1.27</v>
      </c>
      <c r="U6319" s="239">
        <f t="shared" si="321"/>
        <v>2269.1597999999999</v>
      </c>
      <c r="V6319" s="181" t="s">
        <v>7</v>
      </c>
    </row>
    <row r="6320" spans="2:22" s="26" customFormat="1" ht="220.5" x14ac:dyDescent="0.25">
      <c r="B6320" s="193" t="s">
        <v>1545</v>
      </c>
      <c r="C6320" s="238" t="s">
        <v>1689</v>
      </c>
      <c r="D6320" s="193" t="s">
        <v>1690</v>
      </c>
      <c r="E6320" s="183" t="s">
        <v>276</v>
      </c>
      <c r="F6320" s="183" t="s">
        <v>5010</v>
      </c>
      <c r="G6320" s="183" t="s">
        <v>7</v>
      </c>
      <c r="H6320" s="195" t="s">
        <v>289</v>
      </c>
      <c r="I6320" s="183">
        <v>2023</v>
      </c>
      <c r="J6320" s="183">
        <v>10</v>
      </c>
      <c r="K6320" s="183" t="s">
        <v>827</v>
      </c>
      <c r="L6320" s="183" t="s">
        <v>134</v>
      </c>
      <c r="M6320" s="183" t="s">
        <v>5007</v>
      </c>
      <c r="N6320" s="183" t="s">
        <v>4837</v>
      </c>
      <c r="O6320" s="183">
        <v>1</v>
      </c>
      <c r="P6320" s="183">
        <v>8</v>
      </c>
      <c r="Q6320" s="181" t="s">
        <v>160</v>
      </c>
      <c r="R6320" s="181" t="s">
        <v>808</v>
      </c>
      <c r="S6320" s="239">
        <v>325.60000000000002</v>
      </c>
      <c r="T6320" s="181">
        <v>1.1100000000000001</v>
      </c>
      <c r="U6320" s="239">
        <f t="shared" si="321"/>
        <v>2891.3280000000004</v>
      </c>
      <c r="V6320" s="181" t="s">
        <v>7</v>
      </c>
    </row>
    <row r="6321" spans="2:22" s="26" customFormat="1" ht="220.5" x14ac:dyDescent="0.25">
      <c r="B6321" s="193" t="s">
        <v>1545</v>
      </c>
      <c r="C6321" s="238" t="s">
        <v>1689</v>
      </c>
      <c r="D6321" s="193" t="s">
        <v>1690</v>
      </c>
      <c r="E6321" s="183" t="s">
        <v>639</v>
      </c>
      <c r="F6321" s="183" t="s">
        <v>5010</v>
      </c>
      <c r="G6321" s="183" t="s">
        <v>7</v>
      </c>
      <c r="H6321" s="195" t="s">
        <v>289</v>
      </c>
      <c r="I6321" s="183">
        <v>2023</v>
      </c>
      <c r="J6321" s="183">
        <v>10</v>
      </c>
      <c r="K6321" s="183" t="s">
        <v>3466</v>
      </c>
      <c r="L6321" s="183" t="s">
        <v>134</v>
      </c>
      <c r="M6321" s="183" t="s">
        <v>5007</v>
      </c>
      <c r="N6321" s="183" t="s">
        <v>4837</v>
      </c>
      <c r="O6321" s="183">
        <v>1</v>
      </c>
      <c r="P6321" s="183">
        <v>176</v>
      </c>
      <c r="Q6321" s="181" t="s">
        <v>199</v>
      </c>
      <c r="R6321" s="181" t="s">
        <v>3467</v>
      </c>
      <c r="S6321" s="239">
        <v>9.86</v>
      </c>
      <c r="T6321" s="181">
        <v>1.29</v>
      </c>
      <c r="U6321" s="239">
        <f t="shared" si="321"/>
        <v>2238.6143999999999</v>
      </c>
      <c r="V6321" s="181" t="s">
        <v>7</v>
      </c>
    </row>
    <row r="6322" spans="2:22" s="26" customFormat="1" ht="220.5" x14ac:dyDescent="0.25">
      <c r="B6322" s="193" t="s">
        <v>1545</v>
      </c>
      <c r="C6322" s="238" t="s">
        <v>1689</v>
      </c>
      <c r="D6322" s="193" t="s">
        <v>1690</v>
      </c>
      <c r="E6322" s="183" t="s">
        <v>5371</v>
      </c>
      <c r="F6322" s="183" t="s">
        <v>5010</v>
      </c>
      <c r="G6322" s="183" t="s">
        <v>7</v>
      </c>
      <c r="H6322" s="195" t="s">
        <v>289</v>
      </c>
      <c r="I6322" s="183">
        <v>2023</v>
      </c>
      <c r="J6322" s="183">
        <v>10</v>
      </c>
      <c r="K6322" s="183" t="s">
        <v>98</v>
      </c>
      <c r="L6322" s="183" t="s">
        <v>134</v>
      </c>
      <c r="M6322" s="183" t="s">
        <v>5007</v>
      </c>
      <c r="N6322" s="183" t="s">
        <v>4837</v>
      </c>
      <c r="O6322" s="183">
        <v>1</v>
      </c>
      <c r="P6322" s="183">
        <v>1</v>
      </c>
      <c r="Q6322" s="181" t="s">
        <v>98</v>
      </c>
      <c r="R6322" s="181" t="s">
        <v>177</v>
      </c>
      <c r="S6322" s="239">
        <v>2856.53</v>
      </c>
      <c r="T6322" s="181">
        <v>1</v>
      </c>
      <c r="U6322" s="239">
        <f t="shared" si="321"/>
        <v>2856.53</v>
      </c>
      <c r="V6322" s="181" t="s">
        <v>7</v>
      </c>
    </row>
    <row r="6323" spans="2:22" s="26" customFormat="1" ht="220.5" x14ac:dyDescent="0.25">
      <c r="B6323" s="193" t="s">
        <v>1545</v>
      </c>
      <c r="C6323" s="238" t="s">
        <v>1689</v>
      </c>
      <c r="D6323" s="193" t="s">
        <v>1690</v>
      </c>
      <c r="E6323" s="183" t="s">
        <v>4129</v>
      </c>
      <c r="F6323" s="183" t="s">
        <v>5010</v>
      </c>
      <c r="G6323" s="183" t="s">
        <v>7</v>
      </c>
      <c r="H6323" s="195" t="s">
        <v>289</v>
      </c>
      <c r="I6323" s="183">
        <v>2023</v>
      </c>
      <c r="J6323" s="183">
        <v>10</v>
      </c>
      <c r="K6323" s="183" t="s">
        <v>4033</v>
      </c>
      <c r="L6323" s="183" t="s">
        <v>134</v>
      </c>
      <c r="M6323" s="183" t="s">
        <v>5007</v>
      </c>
      <c r="N6323" s="183" t="s">
        <v>4837</v>
      </c>
      <c r="O6323" s="183">
        <v>1</v>
      </c>
      <c r="P6323" s="183">
        <v>1</v>
      </c>
      <c r="Q6323" s="181" t="s">
        <v>111</v>
      </c>
      <c r="R6323" s="181" t="s">
        <v>260</v>
      </c>
      <c r="S6323" s="239">
        <v>2127.5100000000002</v>
      </c>
      <c r="T6323" s="181">
        <v>1</v>
      </c>
      <c r="U6323" s="239">
        <f t="shared" si="321"/>
        <v>2127.5100000000002</v>
      </c>
      <c r="V6323" s="181" t="s">
        <v>7</v>
      </c>
    </row>
    <row r="6324" spans="2:22" s="26" customFormat="1" ht="78.75" x14ac:dyDescent="0.25">
      <c r="B6324" s="193" t="s">
        <v>1545</v>
      </c>
      <c r="C6324" s="238" t="s">
        <v>1689</v>
      </c>
      <c r="D6324" s="193" t="s">
        <v>1690</v>
      </c>
      <c r="E6324" s="183" t="s">
        <v>26</v>
      </c>
      <c r="F6324" s="183" t="s">
        <v>7</v>
      </c>
      <c r="G6324" s="183" t="s">
        <v>7</v>
      </c>
      <c r="H6324" s="183" t="s">
        <v>7</v>
      </c>
      <c r="I6324" s="183" t="s">
        <v>7</v>
      </c>
      <c r="J6324" s="183" t="s">
        <v>7</v>
      </c>
      <c r="K6324" s="183" t="s">
        <v>7</v>
      </c>
      <c r="L6324" s="183" t="s">
        <v>7</v>
      </c>
      <c r="M6324" s="183" t="s">
        <v>7</v>
      </c>
      <c r="N6324" s="183" t="s">
        <v>7</v>
      </c>
      <c r="O6324" s="183" t="s">
        <v>7</v>
      </c>
      <c r="P6324" s="183" t="s">
        <v>7</v>
      </c>
      <c r="Q6324" s="181" t="s">
        <v>7</v>
      </c>
      <c r="R6324" s="181" t="s">
        <v>7</v>
      </c>
      <c r="S6324" s="239" t="s">
        <v>7</v>
      </c>
      <c r="T6324" s="181" t="s">
        <v>7</v>
      </c>
      <c r="U6324" s="239">
        <f>SUM(U6317:U6323)</f>
        <v>23601.572899999999</v>
      </c>
      <c r="V6324" s="181" t="s">
        <v>7</v>
      </c>
    </row>
    <row r="6325" spans="2:22" s="26" customFormat="1" ht="47.25" x14ac:dyDescent="0.25">
      <c r="B6325" s="193" t="s">
        <v>1540</v>
      </c>
      <c r="C6325" s="238" t="s">
        <v>1691</v>
      </c>
      <c r="D6325" s="193" t="s">
        <v>1692</v>
      </c>
      <c r="E6325" s="183" t="s">
        <v>676</v>
      </c>
      <c r="F6325" s="183" t="s">
        <v>5011</v>
      </c>
      <c r="G6325" s="183" t="s">
        <v>7</v>
      </c>
      <c r="H6325" s="195" t="s">
        <v>289</v>
      </c>
      <c r="I6325" s="183">
        <v>2021</v>
      </c>
      <c r="J6325" s="183">
        <v>10</v>
      </c>
      <c r="K6325" s="183" t="s">
        <v>100</v>
      </c>
      <c r="L6325" s="183" t="s">
        <v>134</v>
      </c>
      <c r="M6325" s="183" t="s">
        <v>5012</v>
      </c>
      <c r="N6325" s="183" t="s">
        <v>4837</v>
      </c>
      <c r="O6325" s="183">
        <v>1</v>
      </c>
      <c r="P6325" s="183">
        <v>23.062000000000001</v>
      </c>
      <c r="Q6325" s="181" t="s">
        <v>99</v>
      </c>
      <c r="R6325" s="181" t="s">
        <v>188</v>
      </c>
      <c r="S6325" s="239">
        <v>1929.53</v>
      </c>
      <c r="T6325" s="181">
        <v>1.72</v>
      </c>
      <c r="U6325" s="239">
        <f t="shared" ref="U6325:U6334" si="322">O6325*P6325*S6325*T6325</f>
        <v>76537.971879199991</v>
      </c>
      <c r="V6325" s="181" t="s">
        <v>7</v>
      </c>
    </row>
    <row r="6326" spans="2:22" s="26" customFormat="1" ht="31.5" x14ac:dyDescent="0.25">
      <c r="B6326" s="193" t="s">
        <v>1540</v>
      </c>
      <c r="C6326" s="238" t="s">
        <v>1691</v>
      </c>
      <c r="D6326" s="193" t="s">
        <v>1692</v>
      </c>
      <c r="E6326" s="183" t="s">
        <v>121</v>
      </c>
      <c r="F6326" s="183" t="s">
        <v>5011</v>
      </c>
      <c r="G6326" s="183" t="s">
        <v>7</v>
      </c>
      <c r="H6326" s="195" t="s">
        <v>289</v>
      </c>
      <c r="I6326" s="183">
        <v>2021</v>
      </c>
      <c r="J6326" s="183">
        <v>10</v>
      </c>
      <c r="K6326" s="183" t="s">
        <v>100</v>
      </c>
      <c r="L6326" s="183" t="s">
        <v>134</v>
      </c>
      <c r="M6326" s="183" t="s">
        <v>5012</v>
      </c>
      <c r="N6326" s="183" t="s">
        <v>4837</v>
      </c>
      <c r="O6326" s="183">
        <v>1</v>
      </c>
      <c r="P6326" s="183">
        <v>23.062000000000001</v>
      </c>
      <c r="Q6326" s="181" t="s">
        <v>99</v>
      </c>
      <c r="R6326" s="181" t="s">
        <v>189</v>
      </c>
      <c r="S6326" s="239">
        <v>1262.83</v>
      </c>
      <c r="T6326" s="181">
        <v>1.1100000000000001</v>
      </c>
      <c r="U6326" s="239">
        <f t="shared" si="322"/>
        <v>32326.957860600003</v>
      </c>
      <c r="V6326" s="181" t="s">
        <v>7</v>
      </c>
    </row>
    <row r="6327" spans="2:22" s="26" customFormat="1" x14ac:dyDescent="0.25">
      <c r="B6327" s="193" t="s">
        <v>1540</v>
      </c>
      <c r="C6327" s="238" t="s">
        <v>1691</v>
      </c>
      <c r="D6327" s="193" t="s">
        <v>1692</v>
      </c>
      <c r="E6327" s="183" t="s">
        <v>2059</v>
      </c>
      <c r="F6327" s="183" t="s">
        <v>5011</v>
      </c>
      <c r="G6327" s="183" t="s">
        <v>7</v>
      </c>
      <c r="H6327" s="195" t="s">
        <v>289</v>
      </c>
      <c r="I6327" s="183">
        <v>2021</v>
      </c>
      <c r="J6327" s="183">
        <v>10</v>
      </c>
      <c r="K6327" s="183" t="s">
        <v>1920</v>
      </c>
      <c r="L6327" s="183" t="s">
        <v>134</v>
      </c>
      <c r="M6327" s="183" t="s">
        <v>5012</v>
      </c>
      <c r="N6327" s="183" t="s">
        <v>4837</v>
      </c>
      <c r="O6327" s="183">
        <v>1</v>
      </c>
      <c r="P6327" s="183">
        <v>23.064</v>
      </c>
      <c r="Q6327" s="181" t="s">
        <v>99</v>
      </c>
      <c r="R6327" s="181" t="s">
        <v>557</v>
      </c>
      <c r="S6327" s="239">
        <v>1529.52</v>
      </c>
      <c r="T6327" s="181">
        <v>1.1100000000000001</v>
      </c>
      <c r="U6327" s="239">
        <f t="shared" si="322"/>
        <v>39157.302700800006</v>
      </c>
      <c r="V6327" s="181" t="s">
        <v>7</v>
      </c>
    </row>
    <row r="6328" spans="2:22" s="26" customFormat="1" ht="31.5" x14ac:dyDescent="0.25">
      <c r="B6328" s="193" t="s">
        <v>1540</v>
      </c>
      <c r="C6328" s="238" t="s">
        <v>1691</v>
      </c>
      <c r="D6328" s="193" t="s">
        <v>1692</v>
      </c>
      <c r="E6328" s="183" t="s">
        <v>122</v>
      </c>
      <c r="F6328" s="183" t="s">
        <v>5011</v>
      </c>
      <c r="G6328" s="183" t="s">
        <v>7</v>
      </c>
      <c r="H6328" s="195" t="s">
        <v>289</v>
      </c>
      <c r="I6328" s="183">
        <v>2021</v>
      </c>
      <c r="J6328" s="183">
        <v>10</v>
      </c>
      <c r="K6328" s="183" t="s">
        <v>4422</v>
      </c>
      <c r="L6328" s="183" t="s">
        <v>134</v>
      </c>
      <c r="M6328" s="183" t="s">
        <v>5012</v>
      </c>
      <c r="N6328" s="183" t="s">
        <v>4837</v>
      </c>
      <c r="O6328" s="183">
        <v>1</v>
      </c>
      <c r="P6328" s="183">
        <v>16.440000000000001</v>
      </c>
      <c r="Q6328" s="181" t="s">
        <v>102</v>
      </c>
      <c r="R6328" s="181" t="s">
        <v>190</v>
      </c>
      <c r="S6328" s="239">
        <v>808.95</v>
      </c>
      <c r="T6328" s="181">
        <v>1.1100000000000001</v>
      </c>
      <c r="U6328" s="239">
        <f t="shared" si="322"/>
        <v>14762.043180000004</v>
      </c>
      <c r="V6328" s="181" t="s">
        <v>7</v>
      </c>
    </row>
    <row r="6329" spans="2:22" s="26" customFormat="1" ht="31.5" x14ac:dyDescent="0.25">
      <c r="B6329" s="193" t="s">
        <v>1540</v>
      </c>
      <c r="C6329" s="238" t="s">
        <v>1691</v>
      </c>
      <c r="D6329" s="193" t="s">
        <v>1692</v>
      </c>
      <c r="E6329" s="183" t="s">
        <v>702</v>
      </c>
      <c r="F6329" s="183" t="s">
        <v>5011</v>
      </c>
      <c r="G6329" s="183" t="s">
        <v>7</v>
      </c>
      <c r="H6329" s="195" t="s">
        <v>289</v>
      </c>
      <c r="I6329" s="183">
        <v>2021</v>
      </c>
      <c r="J6329" s="183">
        <v>10</v>
      </c>
      <c r="K6329" s="183" t="s">
        <v>4616</v>
      </c>
      <c r="L6329" s="183" t="s">
        <v>134</v>
      </c>
      <c r="M6329" s="183" t="s">
        <v>5012</v>
      </c>
      <c r="N6329" s="183" t="s">
        <v>4837</v>
      </c>
      <c r="O6329" s="183">
        <v>1</v>
      </c>
      <c r="P6329" s="183">
        <v>3.5999999999999997E-2</v>
      </c>
      <c r="Q6329" s="181" t="s">
        <v>179</v>
      </c>
      <c r="R6329" s="181" t="s">
        <v>4617</v>
      </c>
      <c r="S6329" s="239">
        <v>3296.01</v>
      </c>
      <c r="T6329" s="181">
        <v>1.32</v>
      </c>
      <c r="U6329" s="239">
        <f t="shared" si="322"/>
        <v>156.62639519999999</v>
      </c>
      <c r="V6329" s="181" t="s">
        <v>7</v>
      </c>
    </row>
    <row r="6330" spans="2:22" s="26" customFormat="1" ht="31.5" x14ac:dyDescent="0.25">
      <c r="B6330" s="193" t="s">
        <v>1540</v>
      </c>
      <c r="C6330" s="238" t="s">
        <v>1691</v>
      </c>
      <c r="D6330" s="193" t="s">
        <v>1692</v>
      </c>
      <c r="E6330" s="183" t="s">
        <v>3417</v>
      </c>
      <c r="F6330" s="183" t="s">
        <v>5011</v>
      </c>
      <c r="G6330" s="183" t="s">
        <v>7</v>
      </c>
      <c r="H6330" s="195" t="s">
        <v>289</v>
      </c>
      <c r="I6330" s="183">
        <v>2021</v>
      </c>
      <c r="J6330" s="183">
        <v>10</v>
      </c>
      <c r="K6330" s="183" t="s">
        <v>5442</v>
      </c>
      <c r="L6330" s="183" t="s">
        <v>134</v>
      </c>
      <c r="M6330" s="183" t="s">
        <v>5012</v>
      </c>
      <c r="N6330" s="183" t="s">
        <v>4837</v>
      </c>
      <c r="O6330" s="183">
        <v>1</v>
      </c>
      <c r="P6330" s="183">
        <v>1</v>
      </c>
      <c r="Q6330" s="181" t="s">
        <v>193</v>
      </c>
      <c r="R6330" s="181" t="s">
        <v>552</v>
      </c>
      <c r="S6330" s="239">
        <v>2246.6999999999998</v>
      </c>
      <c r="T6330" s="181">
        <v>1.28</v>
      </c>
      <c r="U6330" s="239">
        <f t="shared" si="322"/>
        <v>2875.7759999999998</v>
      </c>
      <c r="V6330" s="181" t="s">
        <v>7</v>
      </c>
    </row>
    <row r="6331" spans="2:22" s="26" customFormat="1" ht="63" x14ac:dyDescent="0.25">
      <c r="B6331" s="193" t="s">
        <v>1540</v>
      </c>
      <c r="C6331" s="238" t="s">
        <v>1691</v>
      </c>
      <c r="D6331" s="193" t="s">
        <v>1692</v>
      </c>
      <c r="E6331" s="183" t="s">
        <v>1275</v>
      </c>
      <c r="F6331" s="183" t="s">
        <v>5011</v>
      </c>
      <c r="G6331" s="183" t="s">
        <v>7</v>
      </c>
      <c r="H6331" s="195" t="s">
        <v>289</v>
      </c>
      <c r="I6331" s="183">
        <v>2021</v>
      </c>
      <c r="J6331" s="183">
        <v>10</v>
      </c>
      <c r="K6331" s="183" t="s">
        <v>2578</v>
      </c>
      <c r="L6331" s="183" t="s">
        <v>134</v>
      </c>
      <c r="M6331" s="183" t="s">
        <v>5012</v>
      </c>
      <c r="N6331" s="183" t="s">
        <v>4837</v>
      </c>
      <c r="O6331" s="183">
        <v>1</v>
      </c>
      <c r="P6331" s="183">
        <v>20.83</v>
      </c>
      <c r="Q6331" s="181" t="s">
        <v>98</v>
      </c>
      <c r="R6331" s="181" t="s">
        <v>114</v>
      </c>
      <c r="S6331" s="239">
        <v>514.42999999999995</v>
      </c>
      <c r="T6331" s="181">
        <v>1</v>
      </c>
      <c r="U6331" s="239">
        <f t="shared" si="322"/>
        <v>10715.576899999998</v>
      </c>
      <c r="V6331" s="181" t="s">
        <v>7</v>
      </c>
    </row>
    <row r="6332" spans="2:22" s="26" customFormat="1" ht="31.5" x14ac:dyDescent="0.25">
      <c r="B6332" s="193" t="s">
        <v>1540</v>
      </c>
      <c r="C6332" s="238" t="s">
        <v>1691</v>
      </c>
      <c r="D6332" s="193" t="s">
        <v>1692</v>
      </c>
      <c r="E6332" s="183" t="s">
        <v>5381</v>
      </c>
      <c r="F6332" s="183" t="s">
        <v>5011</v>
      </c>
      <c r="G6332" s="183" t="s">
        <v>7</v>
      </c>
      <c r="H6332" s="195" t="s">
        <v>289</v>
      </c>
      <c r="I6332" s="183">
        <v>2021</v>
      </c>
      <c r="J6332" s="183">
        <v>10</v>
      </c>
      <c r="K6332" s="183" t="s">
        <v>4491</v>
      </c>
      <c r="L6332" s="183" t="s">
        <v>134</v>
      </c>
      <c r="M6332" s="183" t="s">
        <v>5012</v>
      </c>
      <c r="N6332" s="183" t="s">
        <v>4837</v>
      </c>
      <c r="O6332" s="183">
        <v>1</v>
      </c>
      <c r="P6332" s="183">
        <v>1</v>
      </c>
      <c r="Q6332" s="181" t="s">
        <v>1721</v>
      </c>
      <c r="R6332" s="181" t="s">
        <v>3408</v>
      </c>
      <c r="S6332" s="239">
        <v>3289.12</v>
      </c>
      <c r="T6332" s="181">
        <v>1</v>
      </c>
      <c r="U6332" s="239">
        <f t="shared" si="322"/>
        <v>3289.12</v>
      </c>
      <c r="V6332" s="181" t="s">
        <v>7</v>
      </c>
    </row>
    <row r="6333" spans="2:22" s="26" customFormat="1" ht="31.5" x14ac:dyDescent="0.25">
      <c r="B6333" s="193" t="s">
        <v>1540</v>
      </c>
      <c r="C6333" s="238" t="s">
        <v>1691</v>
      </c>
      <c r="D6333" s="193" t="s">
        <v>1692</v>
      </c>
      <c r="E6333" s="183" t="s">
        <v>5372</v>
      </c>
      <c r="F6333" s="183" t="s">
        <v>5013</v>
      </c>
      <c r="G6333" s="183" t="s">
        <v>7</v>
      </c>
      <c r="H6333" s="195" t="s">
        <v>289</v>
      </c>
      <c r="I6333" s="183">
        <v>2021</v>
      </c>
      <c r="J6333" s="183">
        <v>10</v>
      </c>
      <c r="K6333" s="183" t="s">
        <v>4034</v>
      </c>
      <c r="L6333" s="183" t="s">
        <v>134</v>
      </c>
      <c r="M6333" s="183" t="s">
        <v>5012</v>
      </c>
      <c r="N6333" s="183" t="s">
        <v>4837</v>
      </c>
      <c r="O6333" s="183">
        <v>1</v>
      </c>
      <c r="P6333" s="183">
        <v>1</v>
      </c>
      <c r="Q6333" s="181" t="s">
        <v>102</v>
      </c>
      <c r="R6333" s="181" t="s">
        <v>270</v>
      </c>
      <c r="S6333" s="239">
        <v>866.6</v>
      </c>
      <c r="T6333" s="181">
        <v>1</v>
      </c>
      <c r="U6333" s="239">
        <f t="shared" si="322"/>
        <v>866.6</v>
      </c>
      <c r="V6333" s="181" t="s">
        <v>7</v>
      </c>
    </row>
    <row r="6334" spans="2:22" s="26" customFormat="1" ht="63" x14ac:dyDescent="0.25">
      <c r="B6334" s="193" t="s">
        <v>1540</v>
      </c>
      <c r="C6334" s="238" t="s">
        <v>1691</v>
      </c>
      <c r="D6334" s="193" t="s">
        <v>1692</v>
      </c>
      <c r="E6334" s="183" t="s">
        <v>4129</v>
      </c>
      <c r="F6334" s="183" t="s">
        <v>5011</v>
      </c>
      <c r="G6334" s="183" t="s">
        <v>7</v>
      </c>
      <c r="H6334" s="195" t="s">
        <v>289</v>
      </c>
      <c r="I6334" s="183">
        <v>2021</v>
      </c>
      <c r="J6334" s="183">
        <v>10</v>
      </c>
      <c r="K6334" s="183" t="s">
        <v>4279</v>
      </c>
      <c r="L6334" s="183" t="s">
        <v>134</v>
      </c>
      <c r="M6334" s="183" t="s">
        <v>5012</v>
      </c>
      <c r="N6334" s="183" t="s">
        <v>4837</v>
      </c>
      <c r="O6334" s="183">
        <v>1</v>
      </c>
      <c r="P6334" s="183">
        <v>1</v>
      </c>
      <c r="Q6334" s="181" t="s">
        <v>111</v>
      </c>
      <c r="R6334" s="181" t="s">
        <v>282</v>
      </c>
      <c r="S6334" s="239">
        <v>709.11</v>
      </c>
      <c r="T6334" s="181">
        <v>1</v>
      </c>
      <c r="U6334" s="239">
        <f t="shared" si="322"/>
        <v>709.11</v>
      </c>
      <c r="V6334" s="181" t="s">
        <v>7</v>
      </c>
    </row>
    <row r="6335" spans="2:22" s="26" customFormat="1" ht="47.25" x14ac:dyDescent="0.25">
      <c r="B6335" s="193" t="s">
        <v>1540</v>
      </c>
      <c r="C6335" s="238" t="s">
        <v>1691</v>
      </c>
      <c r="D6335" s="193" t="s">
        <v>1692</v>
      </c>
      <c r="E6335" s="183" t="s">
        <v>26</v>
      </c>
      <c r="F6335" s="183" t="s">
        <v>7</v>
      </c>
      <c r="G6335" s="183" t="s">
        <v>7</v>
      </c>
      <c r="H6335" s="183" t="s">
        <v>7</v>
      </c>
      <c r="I6335" s="183" t="s">
        <v>7</v>
      </c>
      <c r="J6335" s="183" t="s">
        <v>7</v>
      </c>
      <c r="K6335" s="183" t="s">
        <v>7</v>
      </c>
      <c r="L6335" s="183" t="s">
        <v>7</v>
      </c>
      <c r="M6335" s="183" t="s">
        <v>7</v>
      </c>
      <c r="N6335" s="183" t="s">
        <v>7</v>
      </c>
      <c r="O6335" s="183" t="s">
        <v>7</v>
      </c>
      <c r="P6335" s="183" t="s">
        <v>7</v>
      </c>
      <c r="Q6335" s="181" t="s">
        <v>7</v>
      </c>
      <c r="R6335" s="181" t="s">
        <v>7</v>
      </c>
      <c r="S6335" s="239" t="s">
        <v>7</v>
      </c>
      <c r="T6335" s="181" t="s">
        <v>7</v>
      </c>
      <c r="U6335" s="239">
        <f>SUM(U6325:U6334)</f>
        <v>181397.08491579999</v>
      </c>
      <c r="V6335" s="181" t="s">
        <v>7</v>
      </c>
    </row>
    <row r="6336" spans="2:22" s="26" customFormat="1" ht="409.5" x14ac:dyDescent="0.25">
      <c r="B6336" s="193" t="s">
        <v>1540</v>
      </c>
      <c r="C6336" s="238" t="s">
        <v>1693</v>
      </c>
      <c r="D6336" s="193" t="s">
        <v>1694</v>
      </c>
      <c r="E6336" s="183" t="s">
        <v>120</v>
      </c>
      <c r="F6336" s="183" t="s">
        <v>5014</v>
      </c>
      <c r="G6336" s="183" t="s">
        <v>7</v>
      </c>
      <c r="H6336" s="195" t="s">
        <v>5296</v>
      </c>
      <c r="I6336" s="183">
        <v>2023</v>
      </c>
      <c r="J6336" s="183">
        <v>0.4</v>
      </c>
      <c r="K6336" s="183" t="s">
        <v>100</v>
      </c>
      <c r="L6336" s="183" t="s">
        <v>134</v>
      </c>
      <c r="M6336" s="183" t="s">
        <v>5015</v>
      </c>
      <c r="N6336" s="183" t="s">
        <v>4837</v>
      </c>
      <c r="O6336" s="183">
        <v>1</v>
      </c>
      <c r="P6336" s="183">
        <v>15.023999999999999</v>
      </c>
      <c r="Q6336" s="181" t="s">
        <v>99</v>
      </c>
      <c r="R6336" s="181" t="s">
        <v>1547</v>
      </c>
      <c r="S6336" s="239">
        <v>963.68</v>
      </c>
      <c r="T6336" s="181">
        <v>1.86</v>
      </c>
      <c r="U6336" s="239">
        <f t="shared" ref="U6336:U6344" si="323">O6336*P6336*S6336*T6336</f>
        <v>26929.6906752</v>
      </c>
      <c r="V6336" s="181" t="s">
        <v>7</v>
      </c>
    </row>
    <row r="6337" spans="2:22" s="26" customFormat="1" ht="126" x14ac:dyDescent="0.25">
      <c r="B6337" s="193" t="s">
        <v>1540</v>
      </c>
      <c r="C6337" s="238" t="s">
        <v>1693</v>
      </c>
      <c r="D6337" s="193" t="s">
        <v>1694</v>
      </c>
      <c r="E6337" s="183" t="s">
        <v>120</v>
      </c>
      <c r="F6337" s="183" t="s">
        <v>5016</v>
      </c>
      <c r="G6337" s="183" t="s">
        <v>7</v>
      </c>
      <c r="H6337" s="195" t="s">
        <v>5296</v>
      </c>
      <c r="I6337" s="183">
        <v>2023</v>
      </c>
      <c r="J6337" s="183">
        <v>10</v>
      </c>
      <c r="K6337" s="183" t="s">
        <v>100</v>
      </c>
      <c r="L6337" s="183" t="s">
        <v>134</v>
      </c>
      <c r="M6337" s="183" t="s">
        <v>5015</v>
      </c>
      <c r="N6337" s="183" t="s">
        <v>4837</v>
      </c>
      <c r="O6337" s="183">
        <v>1</v>
      </c>
      <c r="P6337" s="183">
        <v>1.296</v>
      </c>
      <c r="Q6337" s="181" t="s">
        <v>99</v>
      </c>
      <c r="R6337" s="181" t="s">
        <v>188</v>
      </c>
      <c r="S6337" s="239">
        <v>1929.53</v>
      </c>
      <c r="T6337" s="181">
        <v>1.72</v>
      </c>
      <c r="U6337" s="239">
        <f t="shared" si="323"/>
        <v>4301.1539136000001</v>
      </c>
      <c r="V6337" s="181" t="s">
        <v>7</v>
      </c>
    </row>
    <row r="6338" spans="2:22" s="26" customFormat="1" ht="409.5" x14ac:dyDescent="0.25">
      <c r="B6338" s="193" t="s">
        <v>1540</v>
      </c>
      <c r="C6338" s="238" t="s">
        <v>1693</v>
      </c>
      <c r="D6338" s="193" t="s">
        <v>1694</v>
      </c>
      <c r="E6338" s="183" t="s">
        <v>121</v>
      </c>
      <c r="F6338" s="183" t="s">
        <v>5014</v>
      </c>
      <c r="G6338" s="183" t="s">
        <v>7</v>
      </c>
      <c r="H6338" s="195" t="s">
        <v>5296</v>
      </c>
      <c r="I6338" s="183">
        <v>2023</v>
      </c>
      <c r="J6338" s="183">
        <v>0.4</v>
      </c>
      <c r="K6338" s="183" t="s">
        <v>100</v>
      </c>
      <c r="L6338" s="183" t="s">
        <v>134</v>
      </c>
      <c r="M6338" s="183" t="s">
        <v>5015</v>
      </c>
      <c r="N6338" s="183" t="s">
        <v>4837</v>
      </c>
      <c r="O6338" s="183">
        <v>1</v>
      </c>
      <c r="P6338" s="183">
        <v>15.023999999999999</v>
      </c>
      <c r="Q6338" s="181" t="s">
        <v>99</v>
      </c>
      <c r="R6338" s="181" t="s">
        <v>1548</v>
      </c>
      <c r="S6338" s="239">
        <v>949.02</v>
      </c>
      <c r="T6338" s="181">
        <v>1.1100000000000001</v>
      </c>
      <c r="U6338" s="239">
        <f t="shared" si="323"/>
        <v>15826.464892800001</v>
      </c>
      <c r="V6338" s="181" t="s">
        <v>7</v>
      </c>
    </row>
    <row r="6339" spans="2:22" s="26" customFormat="1" ht="126" x14ac:dyDescent="0.25">
      <c r="B6339" s="193" t="s">
        <v>1540</v>
      </c>
      <c r="C6339" s="238" t="s">
        <v>1693</v>
      </c>
      <c r="D6339" s="193" t="s">
        <v>1694</v>
      </c>
      <c r="E6339" s="183" t="s">
        <v>121</v>
      </c>
      <c r="F6339" s="183" t="s">
        <v>5016</v>
      </c>
      <c r="G6339" s="183" t="s">
        <v>7</v>
      </c>
      <c r="H6339" s="195" t="s">
        <v>5296</v>
      </c>
      <c r="I6339" s="183">
        <v>2023</v>
      </c>
      <c r="J6339" s="183">
        <v>10</v>
      </c>
      <c r="K6339" s="183" t="s">
        <v>100</v>
      </c>
      <c r="L6339" s="183" t="s">
        <v>134</v>
      </c>
      <c r="M6339" s="183" t="s">
        <v>5015</v>
      </c>
      <c r="N6339" s="183" t="s">
        <v>4837</v>
      </c>
      <c r="O6339" s="183">
        <v>1</v>
      </c>
      <c r="P6339" s="183">
        <v>1.296</v>
      </c>
      <c r="Q6339" s="181" t="s">
        <v>99</v>
      </c>
      <c r="R6339" s="181" t="s">
        <v>189</v>
      </c>
      <c r="S6339" s="239">
        <v>1262.83</v>
      </c>
      <c r="T6339" s="181">
        <v>1.1100000000000001</v>
      </c>
      <c r="U6339" s="239">
        <f t="shared" si="323"/>
        <v>1816.6567248000001</v>
      </c>
      <c r="V6339" s="181" t="s">
        <v>7</v>
      </c>
    </row>
    <row r="6340" spans="2:22" s="26" customFormat="1" ht="409.5" x14ac:dyDescent="0.25">
      <c r="B6340" s="193" t="s">
        <v>1540</v>
      </c>
      <c r="C6340" s="238" t="s">
        <v>1693</v>
      </c>
      <c r="D6340" s="193" t="s">
        <v>1694</v>
      </c>
      <c r="E6340" s="183" t="s">
        <v>4430</v>
      </c>
      <c r="F6340" s="183" t="s">
        <v>5014</v>
      </c>
      <c r="G6340" s="183" t="s">
        <v>7</v>
      </c>
      <c r="H6340" s="195" t="s">
        <v>5296</v>
      </c>
      <c r="I6340" s="183">
        <v>2023</v>
      </c>
      <c r="J6340" s="183">
        <v>0.4</v>
      </c>
      <c r="K6340" s="183" t="s">
        <v>4432</v>
      </c>
      <c r="L6340" s="183" t="s">
        <v>134</v>
      </c>
      <c r="M6340" s="183" t="s">
        <v>5015</v>
      </c>
      <c r="N6340" s="183" t="s">
        <v>4837</v>
      </c>
      <c r="O6340" s="183">
        <v>1</v>
      </c>
      <c r="P6340" s="183">
        <v>12.298999999999999</v>
      </c>
      <c r="Q6340" s="181" t="s">
        <v>99</v>
      </c>
      <c r="R6340" s="181" t="s">
        <v>4433</v>
      </c>
      <c r="S6340" s="239">
        <v>587.70000000000005</v>
      </c>
      <c r="T6340" s="181">
        <v>1.1100000000000001</v>
      </c>
      <c r="U6340" s="239">
        <f t="shared" si="323"/>
        <v>8023.2157530000004</v>
      </c>
      <c r="V6340" s="181" t="s">
        <v>7</v>
      </c>
    </row>
    <row r="6341" spans="2:22" s="26" customFormat="1" ht="409.5" x14ac:dyDescent="0.25">
      <c r="B6341" s="193" t="s">
        <v>1540</v>
      </c>
      <c r="C6341" s="238" t="s">
        <v>1693</v>
      </c>
      <c r="D6341" s="193" t="s">
        <v>1694</v>
      </c>
      <c r="E6341" s="183" t="s">
        <v>4430</v>
      </c>
      <c r="F6341" s="183" t="s">
        <v>5014</v>
      </c>
      <c r="G6341" s="183" t="s">
        <v>7</v>
      </c>
      <c r="H6341" s="195" t="s">
        <v>5296</v>
      </c>
      <c r="I6341" s="183">
        <v>2023</v>
      </c>
      <c r="J6341" s="183">
        <v>0.4</v>
      </c>
      <c r="K6341" s="183" t="s">
        <v>4578</v>
      </c>
      <c r="L6341" s="183" t="s">
        <v>134</v>
      </c>
      <c r="M6341" s="183" t="s">
        <v>5015</v>
      </c>
      <c r="N6341" s="183" t="s">
        <v>4837</v>
      </c>
      <c r="O6341" s="183">
        <v>1</v>
      </c>
      <c r="P6341" s="183">
        <v>2.7250000000000001</v>
      </c>
      <c r="Q6341" s="181" t="s">
        <v>99</v>
      </c>
      <c r="R6341" s="181" t="s">
        <v>4579</v>
      </c>
      <c r="S6341" s="239">
        <v>446.04</v>
      </c>
      <c r="T6341" s="181">
        <v>1.1100000000000001</v>
      </c>
      <c r="U6341" s="239">
        <f t="shared" si="323"/>
        <v>1349.1594900000002</v>
      </c>
      <c r="V6341" s="181" t="s">
        <v>7</v>
      </c>
    </row>
    <row r="6342" spans="2:22" s="26" customFormat="1" ht="126" x14ac:dyDescent="0.25">
      <c r="B6342" s="193" t="s">
        <v>1540</v>
      </c>
      <c r="C6342" s="238" t="s">
        <v>1693</v>
      </c>
      <c r="D6342" s="193" t="s">
        <v>1694</v>
      </c>
      <c r="E6342" s="183" t="s">
        <v>2059</v>
      </c>
      <c r="F6342" s="183" t="s">
        <v>5016</v>
      </c>
      <c r="G6342" s="183" t="s">
        <v>7</v>
      </c>
      <c r="H6342" s="195" t="s">
        <v>5296</v>
      </c>
      <c r="I6342" s="183">
        <v>2023</v>
      </c>
      <c r="J6342" s="183">
        <v>10</v>
      </c>
      <c r="K6342" s="183" t="s">
        <v>1920</v>
      </c>
      <c r="L6342" s="183" t="s">
        <v>134</v>
      </c>
      <c r="M6342" s="183" t="s">
        <v>5015</v>
      </c>
      <c r="N6342" s="183" t="s">
        <v>4837</v>
      </c>
      <c r="O6342" s="183">
        <v>1</v>
      </c>
      <c r="P6342" s="183">
        <v>3.8879999999999999</v>
      </c>
      <c r="Q6342" s="181" t="s">
        <v>99</v>
      </c>
      <c r="R6342" s="181" t="s">
        <v>557</v>
      </c>
      <c r="S6342" s="239">
        <v>1529.52</v>
      </c>
      <c r="T6342" s="181">
        <v>1.1100000000000001</v>
      </c>
      <c r="U6342" s="239">
        <f t="shared" si="323"/>
        <v>6600.9188736000006</v>
      </c>
      <c r="V6342" s="181" t="s">
        <v>7</v>
      </c>
    </row>
    <row r="6343" spans="2:22" s="26" customFormat="1" ht="409.5" x14ac:dyDescent="0.25">
      <c r="B6343" s="193" t="s">
        <v>1540</v>
      </c>
      <c r="C6343" s="238" t="s">
        <v>1693</v>
      </c>
      <c r="D6343" s="193" t="s">
        <v>1694</v>
      </c>
      <c r="E6343" s="183" t="s">
        <v>1275</v>
      </c>
      <c r="F6343" s="183" t="s">
        <v>5014</v>
      </c>
      <c r="G6343" s="183" t="s">
        <v>7</v>
      </c>
      <c r="H6343" s="195" t="s">
        <v>5296</v>
      </c>
      <c r="I6343" s="183">
        <v>2023</v>
      </c>
      <c r="J6343" s="183">
        <v>0.4</v>
      </c>
      <c r="K6343" s="183" t="s">
        <v>2578</v>
      </c>
      <c r="L6343" s="183" t="s">
        <v>134</v>
      </c>
      <c r="M6343" s="183" t="s">
        <v>5015</v>
      </c>
      <c r="N6343" s="183" t="s">
        <v>4837</v>
      </c>
      <c r="O6343" s="183">
        <v>1</v>
      </c>
      <c r="P6343" s="183">
        <v>14.973000000000001</v>
      </c>
      <c r="Q6343" s="181" t="s">
        <v>98</v>
      </c>
      <c r="R6343" s="181" t="s">
        <v>114</v>
      </c>
      <c r="S6343" s="239">
        <v>514.42999999999995</v>
      </c>
      <c r="T6343" s="181">
        <v>1</v>
      </c>
      <c r="U6343" s="239">
        <f t="shared" si="323"/>
        <v>7702.5603899999996</v>
      </c>
      <c r="V6343" s="181" t="s">
        <v>7</v>
      </c>
    </row>
    <row r="6344" spans="2:22" s="26" customFormat="1" ht="409.5" x14ac:dyDescent="0.25">
      <c r="B6344" s="193" t="s">
        <v>1540</v>
      </c>
      <c r="C6344" s="238" t="s">
        <v>1693</v>
      </c>
      <c r="D6344" s="193" t="s">
        <v>1694</v>
      </c>
      <c r="E6344" s="183" t="s">
        <v>5381</v>
      </c>
      <c r="F6344" s="183" t="s">
        <v>5014</v>
      </c>
      <c r="G6344" s="183" t="s">
        <v>7</v>
      </c>
      <c r="H6344" s="195" t="s">
        <v>5296</v>
      </c>
      <c r="I6344" s="183">
        <v>2023</v>
      </c>
      <c r="J6344" s="183">
        <v>0.4</v>
      </c>
      <c r="K6344" s="183" t="s">
        <v>4491</v>
      </c>
      <c r="L6344" s="183" t="s">
        <v>134</v>
      </c>
      <c r="M6344" s="183" t="s">
        <v>5015</v>
      </c>
      <c r="N6344" s="183" t="s">
        <v>4837</v>
      </c>
      <c r="O6344" s="183">
        <v>1</v>
      </c>
      <c r="P6344" s="183">
        <v>2.72</v>
      </c>
      <c r="Q6344" s="181" t="s">
        <v>1721</v>
      </c>
      <c r="R6344" s="181" t="s">
        <v>3408</v>
      </c>
      <c r="S6344" s="239">
        <v>3289.12</v>
      </c>
      <c r="T6344" s="181">
        <v>1</v>
      </c>
      <c r="U6344" s="239">
        <f t="shared" si="323"/>
        <v>8946.4063999999998</v>
      </c>
      <c r="V6344" s="181" t="s">
        <v>7</v>
      </c>
    </row>
    <row r="6345" spans="2:22" s="26" customFormat="1" ht="126" x14ac:dyDescent="0.25">
      <c r="B6345" s="193" t="s">
        <v>1540</v>
      </c>
      <c r="C6345" s="238" t="s">
        <v>1693</v>
      </c>
      <c r="D6345" s="193" t="s">
        <v>1694</v>
      </c>
      <c r="E6345" s="183" t="s">
        <v>26</v>
      </c>
      <c r="F6345" s="183" t="s">
        <v>7</v>
      </c>
      <c r="G6345" s="183" t="s">
        <v>7</v>
      </c>
      <c r="H6345" s="183" t="s">
        <v>7</v>
      </c>
      <c r="I6345" s="183" t="s">
        <v>7</v>
      </c>
      <c r="J6345" s="183" t="s">
        <v>7</v>
      </c>
      <c r="K6345" s="183" t="s">
        <v>7</v>
      </c>
      <c r="L6345" s="183" t="s">
        <v>7</v>
      </c>
      <c r="M6345" s="183" t="s">
        <v>7</v>
      </c>
      <c r="N6345" s="183" t="s">
        <v>7</v>
      </c>
      <c r="O6345" s="183" t="s">
        <v>7</v>
      </c>
      <c r="P6345" s="183" t="s">
        <v>7</v>
      </c>
      <c r="Q6345" s="181" t="s">
        <v>7</v>
      </c>
      <c r="R6345" s="181" t="s">
        <v>7</v>
      </c>
      <c r="S6345" s="239" t="s">
        <v>7</v>
      </c>
      <c r="T6345" s="181" t="s">
        <v>7</v>
      </c>
      <c r="U6345" s="239">
        <f>SUM(U6336:U6344)</f>
        <v>81496.227113000001</v>
      </c>
      <c r="V6345" s="181" t="s">
        <v>7</v>
      </c>
    </row>
    <row r="6346" spans="2:22" s="26" customFormat="1" ht="63" x14ac:dyDescent="0.25">
      <c r="B6346" s="193" t="s">
        <v>1540</v>
      </c>
      <c r="C6346" s="238" t="s">
        <v>1695</v>
      </c>
      <c r="D6346" s="193" t="s">
        <v>1696</v>
      </c>
      <c r="E6346" s="183" t="s">
        <v>3397</v>
      </c>
      <c r="F6346" s="183" t="s">
        <v>5017</v>
      </c>
      <c r="G6346" s="183" t="s">
        <v>7</v>
      </c>
      <c r="H6346" s="195" t="s">
        <v>289</v>
      </c>
      <c r="I6346" s="183">
        <v>2023</v>
      </c>
      <c r="J6346" s="183">
        <v>10</v>
      </c>
      <c r="K6346" s="183" t="s">
        <v>4943</v>
      </c>
      <c r="L6346" s="183" t="s">
        <v>134</v>
      </c>
      <c r="M6346" s="183" t="s">
        <v>5018</v>
      </c>
      <c r="N6346" s="183" t="s">
        <v>4837</v>
      </c>
      <c r="O6346" s="183">
        <v>1</v>
      </c>
      <c r="P6346" s="183">
        <v>1</v>
      </c>
      <c r="Q6346" s="181" t="s">
        <v>160</v>
      </c>
      <c r="R6346" s="181" t="s">
        <v>4944</v>
      </c>
      <c r="S6346" s="239">
        <v>1124</v>
      </c>
      <c r="T6346" s="181">
        <v>1.27</v>
      </c>
      <c r="U6346" s="239">
        <f t="shared" ref="U6346:U6359" si="324">O6346*P6346*S6346*T6346</f>
        <v>1427.48</v>
      </c>
      <c r="V6346" s="181" t="s">
        <v>7</v>
      </c>
    </row>
    <row r="6347" spans="2:22" s="26" customFormat="1" ht="94.5" x14ac:dyDescent="0.25">
      <c r="B6347" s="193" t="s">
        <v>1540</v>
      </c>
      <c r="C6347" s="238" t="s">
        <v>1695</v>
      </c>
      <c r="D6347" s="193" t="s">
        <v>1696</v>
      </c>
      <c r="E6347" s="183" t="s">
        <v>3397</v>
      </c>
      <c r="F6347" s="183" t="s">
        <v>5019</v>
      </c>
      <c r="G6347" s="183" t="s">
        <v>7</v>
      </c>
      <c r="H6347" s="195" t="s">
        <v>289</v>
      </c>
      <c r="I6347" s="183">
        <v>2023</v>
      </c>
      <c r="J6347" s="183">
        <v>10</v>
      </c>
      <c r="K6347" s="183" t="s">
        <v>4541</v>
      </c>
      <c r="L6347" s="183" t="s">
        <v>134</v>
      </c>
      <c r="M6347" s="183" t="s">
        <v>5018</v>
      </c>
      <c r="N6347" s="183" t="s">
        <v>4837</v>
      </c>
      <c r="O6347" s="183">
        <v>1</v>
      </c>
      <c r="P6347" s="183">
        <v>3</v>
      </c>
      <c r="Q6347" s="181" t="s">
        <v>160</v>
      </c>
      <c r="R6347" s="181" t="s">
        <v>4542</v>
      </c>
      <c r="S6347" s="239">
        <v>1204.3800000000001</v>
      </c>
      <c r="T6347" s="181">
        <v>1.27</v>
      </c>
      <c r="U6347" s="239">
        <f t="shared" si="324"/>
        <v>4588.6878000000006</v>
      </c>
      <c r="V6347" s="181" t="s">
        <v>7</v>
      </c>
    </row>
    <row r="6348" spans="2:22" s="26" customFormat="1" ht="94.5" x14ac:dyDescent="0.25">
      <c r="B6348" s="193" t="s">
        <v>1540</v>
      </c>
      <c r="C6348" s="238" t="s">
        <v>1695</v>
      </c>
      <c r="D6348" s="193" t="s">
        <v>1696</v>
      </c>
      <c r="E6348" s="183" t="s">
        <v>3397</v>
      </c>
      <c r="F6348" s="183" t="s">
        <v>5020</v>
      </c>
      <c r="G6348" s="183" t="s">
        <v>7</v>
      </c>
      <c r="H6348" s="195" t="s">
        <v>289</v>
      </c>
      <c r="I6348" s="183">
        <v>2023</v>
      </c>
      <c r="J6348" s="183">
        <v>10</v>
      </c>
      <c r="K6348" s="183" t="s">
        <v>4428</v>
      </c>
      <c r="L6348" s="183" t="s">
        <v>134</v>
      </c>
      <c r="M6348" s="183" t="s">
        <v>5018</v>
      </c>
      <c r="N6348" s="183" t="s">
        <v>4837</v>
      </c>
      <c r="O6348" s="183">
        <v>1</v>
      </c>
      <c r="P6348" s="183">
        <v>3</v>
      </c>
      <c r="Q6348" s="181" t="s">
        <v>160</v>
      </c>
      <c r="R6348" s="181" t="s">
        <v>4012</v>
      </c>
      <c r="S6348" s="239">
        <v>1288.9100000000001</v>
      </c>
      <c r="T6348" s="181">
        <v>1.27</v>
      </c>
      <c r="U6348" s="239">
        <f t="shared" si="324"/>
        <v>4910.7471000000005</v>
      </c>
      <c r="V6348" s="181" t="s">
        <v>7</v>
      </c>
    </row>
    <row r="6349" spans="2:22" s="26" customFormat="1" ht="63" x14ac:dyDescent="0.25">
      <c r="B6349" s="193" t="s">
        <v>1540</v>
      </c>
      <c r="C6349" s="238" t="s">
        <v>1695</v>
      </c>
      <c r="D6349" s="193" t="s">
        <v>1696</v>
      </c>
      <c r="E6349" s="183" t="s">
        <v>3397</v>
      </c>
      <c r="F6349" s="183" t="s">
        <v>5021</v>
      </c>
      <c r="G6349" s="183" t="s">
        <v>7</v>
      </c>
      <c r="H6349" s="195" t="s">
        <v>289</v>
      </c>
      <c r="I6349" s="183">
        <v>2023</v>
      </c>
      <c r="J6349" s="183">
        <v>10</v>
      </c>
      <c r="K6349" s="183" t="s">
        <v>578</v>
      </c>
      <c r="L6349" s="183" t="s">
        <v>134</v>
      </c>
      <c r="M6349" s="183" t="s">
        <v>5018</v>
      </c>
      <c r="N6349" s="183" t="s">
        <v>4837</v>
      </c>
      <c r="O6349" s="183">
        <v>1</v>
      </c>
      <c r="P6349" s="183">
        <v>2</v>
      </c>
      <c r="Q6349" s="181" t="s">
        <v>160</v>
      </c>
      <c r="R6349" s="181" t="s">
        <v>728</v>
      </c>
      <c r="S6349" s="239">
        <v>1338.63</v>
      </c>
      <c r="T6349" s="181">
        <v>1.27</v>
      </c>
      <c r="U6349" s="239">
        <f t="shared" si="324"/>
        <v>3400.1202000000003</v>
      </c>
      <c r="V6349" s="181" t="s">
        <v>7</v>
      </c>
    </row>
    <row r="6350" spans="2:22" s="26" customFormat="1" ht="63" x14ac:dyDescent="0.25">
      <c r="B6350" s="193" t="s">
        <v>1540</v>
      </c>
      <c r="C6350" s="238" t="s">
        <v>1695</v>
      </c>
      <c r="D6350" s="193" t="s">
        <v>1696</v>
      </c>
      <c r="E6350" s="183" t="s">
        <v>5443</v>
      </c>
      <c r="F6350" s="183" t="s">
        <v>5022</v>
      </c>
      <c r="G6350" s="183" t="s">
        <v>7</v>
      </c>
      <c r="H6350" s="195" t="s">
        <v>289</v>
      </c>
      <c r="I6350" s="183">
        <v>2023</v>
      </c>
      <c r="J6350" s="183">
        <v>10</v>
      </c>
      <c r="K6350" s="183" t="s">
        <v>5442</v>
      </c>
      <c r="L6350" s="183" t="s">
        <v>134</v>
      </c>
      <c r="M6350" s="183" t="s">
        <v>5018</v>
      </c>
      <c r="N6350" s="183" t="s">
        <v>4837</v>
      </c>
      <c r="O6350" s="183">
        <v>1</v>
      </c>
      <c r="P6350" s="183">
        <v>1</v>
      </c>
      <c r="Q6350" s="181" t="s">
        <v>193</v>
      </c>
      <c r="R6350" s="181" t="s">
        <v>1541</v>
      </c>
      <c r="S6350" s="239">
        <v>2823.47</v>
      </c>
      <c r="T6350" s="181">
        <v>1.28</v>
      </c>
      <c r="U6350" s="239">
        <f t="shared" si="324"/>
        <v>3614.0416</v>
      </c>
      <c r="V6350" s="181" t="s">
        <v>7</v>
      </c>
    </row>
    <row r="6351" spans="2:22" s="26" customFormat="1" ht="63" x14ac:dyDescent="0.25">
      <c r="B6351" s="193" t="s">
        <v>1540</v>
      </c>
      <c r="C6351" s="238" t="s">
        <v>1695</v>
      </c>
      <c r="D6351" s="193" t="s">
        <v>1696</v>
      </c>
      <c r="E6351" s="183" t="s">
        <v>676</v>
      </c>
      <c r="F6351" s="183" t="s">
        <v>5022</v>
      </c>
      <c r="G6351" s="183" t="s">
        <v>7</v>
      </c>
      <c r="H6351" s="195" t="s">
        <v>289</v>
      </c>
      <c r="I6351" s="183">
        <v>2023</v>
      </c>
      <c r="J6351" s="183">
        <v>10</v>
      </c>
      <c r="K6351" s="183" t="s">
        <v>100</v>
      </c>
      <c r="L6351" s="183" t="s">
        <v>134</v>
      </c>
      <c r="M6351" s="183" t="s">
        <v>5018</v>
      </c>
      <c r="N6351" s="183" t="s">
        <v>4837</v>
      </c>
      <c r="O6351" s="183">
        <v>1</v>
      </c>
      <c r="P6351" s="183">
        <v>8.74</v>
      </c>
      <c r="Q6351" s="181" t="s">
        <v>99</v>
      </c>
      <c r="R6351" s="181" t="s">
        <v>188</v>
      </c>
      <c r="S6351" s="239">
        <v>1929.53</v>
      </c>
      <c r="T6351" s="181">
        <v>1.72</v>
      </c>
      <c r="U6351" s="239">
        <f t="shared" si="324"/>
        <v>29006.238583999999</v>
      </c>
      <c r="V6351" s="181" t="s">
        <v>7</v>
      </c>
    </row>
    <row r="6352" spans="2:22" s="26" customFormat="1" ht="63" x14ac:dyDescent="0.25">
      <c r="B6352" s="193" t="s">
        <v>1540</v>
      </c>
      <c r="C6352" s="238" t="s">
        <v>1695</v>
      </c>
      <c r="D6352" s="193" t="s">
        <v>1696</v>
      </c>
      <c r="E6352" s="183" t="s">
        <v>121</v>
      </c>
      <c r="F6352" s="183" t="s">
        <v>5022</v>
      </c>
      <c r="G6352" s="183" t="s">
        <v>7</v>
      </c>
      <c r="H6352" s="195" t="s">
        <v>289</v>
      </c>
      <c r="I6352" s="183">
        <v>2023</v>
      </c>
      <c r="J6352" s="183">
        <v>10</v>
      </c>
      <c r="K6352" s="183" t="s">
        <v>100</v>
      </c>
      <c r="L6352" s="183" t="s">
        <v>134</v>
      </c>
      <c r="M6352" s="183" t="s">
        <v>5018</v>
      </c>
      <c r="N6352" s="183" t="s">
        <v>4837</v>
      </c>
      <c r="O6352" s="183">
        <v>1</v>
      </c>
      <c r="P6352" s="183">
        <v>8.74</v>
      </c>
      <c r="Q6352" s="181" t="s">
        <v>99</v>
      </c>
      <c r="R6352" s="181" t="s">
        <v>189</v>
      </c>
      <c r="S6352" s="239">
        <v>1262.83</v>
      </c>
      <c r="T6352" s="181">
        <v>1.1100000000000001</v>
      </c>
      <c r="U6352" s="239">
        <f t="shared" si="324"/>
        <v>12251.218962000001</v>
      </c>
      <c r="V6352" s="181" t="s">
        <v>7</v>
      </c>
    </row>
    <row r="6353" spans="2:22" s="26" customFormat="1" ht="63" x14ac:dyDescent="0.25">
      <c r="B6353" s="193" t="s">
        <v>1540</v>
      </c>
      <c r="C6353" s="238" t="s">
        <v>1695</v>
      </c>
      <c r="D6353" s="193" t="s">
        <v>1696</v>
      </c>
      <c r="E6353" s="183" t="s">
        <v>2059</v>
      </c>
      <c r="F6353" s="183" t="s">
        <v>5022</v>
      </c>
      <c r="G6353" s="183" t="s">
        <v>7</v>
      </c>
      <c r="H6353" s="195" t="s">
        <v>289</v>
      </c>
      <c r="I6353" s="183">
        <v>2023</v>
      </c>
      <c r="J6353" s="183">
        <v>10</v>
      </c>
      <c r="K6353" s="183" t="s">
        <v>2067</v>
      </c>
      <c r="L6353" s="183" t="s">
        <v>134</v>
      </c>
      <c r="M6353" s="183" t="s">
        <v>5018</v>
      </c>
      <c r="N6353" s="183" t="s">
        <v>4837</v>
      </c>
      <c r="O6353" s="183">
        <v>1</v>
      </c>
      <c r="P6353" s="183">
        <v>26.22</v>
      </c>
      <c r="Q6353" s="181" t="s">
        <v>99</v>
      </c>
      <c r="R6353" s="181" t="s">
        <v>1323</v>
      </c>
      <c r="S6353" s="239">
        <v>1562.5</v>
      </c>
      <c r="T6353" s="181">
        <v>1.1100000000000001</v>
      </c>
      <c r="U6353" s="239">
        <f t="shared" si="324"/>
        <v>45475.312500000007</v>
      </c>
      <c r="V6353" s="181" t="s">
        <v>7</v>
      </c>
    </row>
    <row r="6354" spans="2:22" s="26" customFormat="1" ht="362.25" x14ac:dyDescent="0.25">
      <c r="B6354" s="193" t="s">
        <v>1540</v>
      </c>
      <c r="C6354" s="238" t="s">
        <v>1695</v>
      </c>
      <c r="D6354" s="193" t="s">
        <v>1696</v>
      </c>
      <c r="E6354" s="183" t="s">
        <v>676</v>
      </c>
      <c r="F6354" s="183" t="s">
        <v>5023</v>
      </c>
      <c r="G6354" s="183" t="s">
        <v>7</v>
      </c>
      <c r="H6354" s="195" t="s">
        <v>289</v>
      </c>
      <c r="I6354" s="183">
        <v>2023</v>
      </c>
      <c r="J6354" s="183">
        <v>0.4</v>
      </c>
      <c r="K6354" s="183" t="s">
        <v>100</v>
      </c>
      <c r="L6354" s="183" t="s">
        <v>134</v>
      </c>
      <c r="M6354" s="183" t="s">
        <v>5018</v>
      </c>
      <c r="N6354" s="183" t="s">
        <v>4837</v>
      </c>
      <c r="O6354" s="183">
        <v>1</v>
      </c>
      <c r="P6354" s="183">
        <v>13.01</v>
      </c>
      <c r="Q6354" s="181" t="s">
        <v>99</v>
      </c>
      <c r="R6354" s="181" t="s">
        <v>1547</v>
      </c>
      <c r="S6354" s="239">
        <v>963.68</v>
      </c>
      <c r="T6354" s="181">
        <v>1.86</v>
      </c>
      <c r="U6354" s="239">
        <f t="shared" si="324"/>
        <v>23319.706847999998</v>
      </c>
      <c r="V6354" s="181" t="s">
        <v>7</v>
      </c>
    </row>
    <row r="6355" spans="2:22" s="26" customFormat="1" ht="362.25" x14ac:dyDescent="0.25">
      <c r="B6355" s="193" t="s">
        <v>1540</v>
      </c>
      <c r="C6355" s="238" t="s">
        <v>1695</v>
      </c>
      <c r="D6355" s="193" t="s">
        <v>1696</v>
      </c>
      <c r="E6355" s="183" t="s">
        <v>121</v>
      </c>
      <c r="F6355" s="183" t="s">
        <v>5023</v>
      </c>
      <c r="G6355" s="183" t="s">
        <v>7</v>
      </c>
      <c r="H6355" s="195" t="s">
        <v>289</v>
      </c>
      <c r="I6355" s="183">
        <v>2023</v>
      </c>
      <c r="J6355" s="183">
        <v>0.4</v>
      </c>
      <c r="K6355" s="183" t="s">
        <v>100</v>
      </c>
      <c r="L6355" s="183" t="s">
        <v>134</v>
      </c>
      <c r="M6355" s="183" t="s">
        <v>5018</v>
      </c>
      <c r="N6355" s="183" t="s">
        <v>4837</v>
      </c>
      <c r="O6355" s="183">
        <v>1</v>
      </c>
      <c r="P6355" s="183">
        <v>13.01</v>
      </c>
      <c r="Q6355" s="181" t="s">
        <v>99</v>
      </c>
      <c r="R6355" s="181" t="s">
        <v>1548</v>
      </c>
      <c r="S6355" s="239">
        <v>949.02</v>
      </c>
      <c r="T6355" s="181">
        <v>1.1100000000000001</v>
      </c>
      <c r="U6355" s="239">
        <f t="shared" si="324"/>
        <v>13704.892722000002</v>
      </c>
      <c r="V6355" s="181" t="s">
        <v>7</v>
      </c>
    </row>
    <row r="6356" spans="2:22" s="26" customFormat="1" ht="362.25" x14ac:dyDescent="0.25">
      <c r="B6356" s="193" t="s">
        <v>1540</v>
      </c>
      <c r="C6356" s="238" t="s">
        <v>1695</v>
      </c>
      <c r="D6356" s="193" t="s">
        <v>1696</v>
      </c>
      <c r="E6356" s="183" t="s">
        <v>2059</v>
      </c>
      <c r="F6356" s="183" t="s">
        <v>5023</v>
      </c>
      <c r="G6356" s="183" t="s">
        <v>7</v>
      </c>
      <c r="H6356" s="195" t="s">
        <v>289</v>
      </c>
      <c r="I6356" s="183">
        <v>2023</v>
      </c>
      <c r="J6356" s="183">
        <v>0.4</v>
      </c>
      <c r="K6356" s="183" t="s">
        <v>4518</v>
      </c>
      <c r="L6356" s="183" t="s">
        <v>134</v>
      </c>
      <c r="M6356" s="183" t="s">
        <v>5018</v>
      </c>
      <c r="N6356" s="183" t="s">
        <v>4837</v>
      </c>
      <c r="O6356" s="183">
        <v>1</v>
      </c>
      <c r="P6356" s="183">
        <v>13.01</v>
      </c>
      <c r="Q6356" s="181" t="s">
        <v>99</v>
      </c>
      <c r="R6356" s="181" t="s">
        <v>4519</v>
      </c>
      <c r="S6356" s="239">
        <v>664.4</v>
      </c>
      <c r="T6356" s="181">
        <v>1.1100000000000001</v>
      </c>
      <c r="U6356" s="239">
        <f t="shared" si="324"/>
        <v>9594.6668399999999</v>
      </c>
      <c r="V6356" s="181" t="s">
        <v>7</v>
      </c>
    </row>
    <row r="6357" spans="2:22" s="26" customFormat="1" ht="63" x14ac:dyDescent="0.25">
      <c r="B6357" s="193" t="s">
        <v>1540</v>
      </c>
      <c r="C6357" s="238" t="s">
        <v>1695</v>
      </c>
      <c r="D6357" s="193" t="s">
        <v>1696</v>
      </c>
      <c r="E6357" s="183" t="s">
        <v>1275</v>
      </c>
      <c r="F6357" s="183" t="s">
        <v>5022</v>
      </c>
      <c r="G6357" s="183" t="s">
        <v>7</v>
      </c>
      <c r="H6357" s="195" t="s">
        <v>289</v>
      </c>
      <c r="I6357" s="183">
        <v>2023</v>
      </c>
      <c r="J6357" s="183">
        <v>10</v>
      </c>
      <c r="K6357" s="183" t="s">
        <v>2185</v>
      </c>
      <c r="L6357" s="183" t="s">
        <v>134</v>
      </c>
      <c r="M6357" s="183" t="s">
        <v>5018</v>
      </c>
      <c r="N6357" s="183" t="s">
        <v>4837</v>
      </c>
      <c r="O6357" s="183">
        <v>1</v>
      </c>
      <c r="P6357" s="183">
        <v>17.48</v>
      </c>
      <c r="Q6357" s="181" t="s">
        <v>98</v>
      </c>
      <c r="R6357" s="181" t="s">
        <v>267</v>
      </c>
      <c r="S6357" s="239">
        <v>53.93</v>
      </c>
      <c r="T6357" s="181">
        <v>1</v>
      </c>
      <c r="U6357" s="239">
        <f t="shared" si="324"/>
        <v>942.69640000000004</v>
      </c>
      <c r="V6357" s="181" t="s">
        <v>7</v>
      </c>
    </row>
    <row r="6358" spans="2:22" s="26" customFormat="1" ht="63" x14ac:dyDescent="0.25">
      <c r="B6358" s="193" t="s">
        <v>1540</v>
      </c>
      <c r="C6358" s="238" t="s">
        <v>1695</v>
      </c>
      <c r="D6358" s="193" t="s">
        <v>1696</v>
      </c>
      <c r="E6358" s="183" t="s">
        <v>141</v>
      </c>
      <c r="F6358" s="183" t="s">
        <v>5022</v>
      </c>
      <c r="G6358" s="183" t="s">
        <v>7</v>
      </c>
      <c r="H6358" s="195" t="s">
        <v>289</v>
      </c>
      <c r="I6358" s="183">
        <v>2023</v>
      </c>
      <c r="J6358" s="183">
        <v>10</v>
      </c>
      <c r="K6358" s="183" t="s">
        <v>4124</v>
      </c>
      <c r="L6358" s="183" t="s">
        <v>134</v>
      </c>
      <c r="M6358" s="183" t="s">
        <v>5018</v>
      </c>
      <c r="N6358" s="183" t="s">
        <v>4837</v>
      </c>
      <c r="O6358" s="183">
        <v>1</v>
      </c>
      <c r="P6358" s="183">
        <v>2</v>
      </c>
      <c r="Q6358" s="181" t="s">
        <v>99</v>
      </c>
      <c r="R6358" s="181" t="s">
        <v>118</v>
      </c>
      <c r="S6358" s="239">
        <v>15505.16</v>
      </c>
      <c r="T6358" s="181">
        <v>1.1100000000000001</v>
      </c>
      <c r="U6358" s="239">
        <f t="shared" si="324"/>
        <v>34421.455200000004</v>
      </c>
      <c r="V6358" s="181" t="s">
        <v>7</v>
      </c>
    </row>
    <row r="6359" spans="2:22" s="26" customFormat="1" ht="63" x14ac:dyDescent="0.25">
      <c r="B6359" s="193" t="s">
        <v>1540</v>
      </c>
      <c r="C6359" s="238" t="s">
        <v>1695</v>
      </c>
      <c r="D6359" s="193" t="s">
        <v>1696</v>
      </c>
      <c r="E6359" s="183" t="s">
        <v>4129</v>
      </c>
      <c r="F6359" s="183" t="s">
        <v>5022</v>
      </c>
      <c r="G6359" s="183" t="s">
        <v>7</v>
      </c>
      <c r="H6359" s="195" t="s">
        <v>289</v>
      </c>
      <c r="I6359" s="183">
        <v>2023</v>
      </c>
      <c r="J6359" s="183">
        <v>10</v>
      </c>
      <c r="K6359" s="183" t="s">
        <v>3614</v>
      </c>
      <c r="L6359" s="183" t="s">
        <v>134</v>
      </c>
      <c r="M6359" s="183" t="s">
        <v>5018</v>
      </c>
      <c r="N6359" s="183" t="s">
        <v>4837</v>
      </c>
      <c r="O6359" s="183">
        <v>1</v>
      </c>
      <c r="P6359" s="183">
        <v>1</v>
      </c>
      <c r="Q6359" s="181" t="s">
        <v>111</v>
      </c>
      <c r="R6359" s="181" t="s">
        <v>379</v>
      </c>
      <c r="S6359" s="239">
        <v>10637.53</v>
      </c>
      <c r="T6359" s="181">
        <v>1</v>
      </c>
      <c r="U6359" s="239">
        <f t="shared" si="324"/>
        <v>10637.53</v>
      </c>
      <c r="V6359" s="181" t="s">
        <v>7</v>
      </c>
    </row>
    <row r="6360" spans="2:22" s="26" customFormat="1" ht="63" x14ac:dyDescent="0.25">
      <c r="B6360" s="193" t="s">
        <v>1540</v>
      </c>
      <c r="C6360" s="238" t="s">
        <v>1695</v>
      </c>
      <c r="D6360" s="193" t="s">
        <v>1696</v>
      </c>
      <c r="E6360" s="183" t="s">
        <v>26</v>
      </c>
      <c r="F6360" s="183" t="s">
        <v>7</v>
      </c>
      <c r="G6360" s="183" t="s">
        <v>7</v>
      </c>
      <c r="H6360" s="183" t="s">
        <v>109</v>
      </c>
      <c r="I6360" s="183" t="s">
        <v>7</v>
      </c>
      <c r="J6360" s="183" t="s">
        <v>7</v>
      </c>
      <c r="K6360" s="183" t="s">
        <v>7</v>
      </c>
      <c r="L6360" s="183" t="s">
        <v>7</v>
      </c>
      <c r="M6360" s="183" t="s">
        <v>7</v>
      </c>
      <c r="N6360" s="183" t="s">
        <v>7</v>
      </c>
      <c r="O6360" s="183" t="s">
        <v>7</v>
      </c>
      <c r="P6360" s="183" t="s">
        <v>7</v>
      </c>
      <c r="Q6360" s="181" t="s">
        <v>7</v>
      </c>
      <c r="R6360" s="181" t="s">
        <v>7</v>
      </c>
      <c r="S6360" s="239" t="s">
        <v>7</v>
      </c>
      <c r="T6360" s="181" t="s">
        <v>7</v>
      </c>
      <c r="U6360" s="239">
        <f>SUM(U6346:U6359)</f>
        <v>197294.79475599996</v>
      </c>
      <c r="V6360" s="181" t="s">
        <v>7</v>
      </c>
    </row>
    <row r="6361" spans="2:22" s="26" customFormat="1" ht="94.5" x14ac:dyDescent="0.25">
      <c r="B6361" s="193" t="s">
        <v>1540</v>
      </c>
      <c r="C6361" s="238" t="s">
        <v>1697</v>
      </c>
      <c r="D6361" s="193" t="s">
        <v>1698</v>
      </c>
      <c r="E6361" s="183" t="s">
        <v>3397</v>
      </c>
      <c r="F6361" s="183" t="s">
        <v>5024</v>
      </c>
      <c r="G6361" s="183" t="s">
        <v>7</v>
      </c>
      <c r="H6361" s="195" t="s">
        <v>289</v>
      </c>
      <c r="I6361" s="183">
        <v>2023</v>
      </c>
      <c r="J6361" s="183">
        <v>10</v>
      </c>
      <c r="K6361" s="183" t="s">
        <v>4541</v>
      </c>
      <c r="L6361" s="183" t="s">
        <v>134</v>
      </c>
      <c r="M6361" s="183" t="s">
        <v>5025</v>
      </c>
      <c r="N6361" s="183" t="s">
        <v>4837</v>
      </c>
      <c r="O6361" s="183">
        <v>1</v>
      </c>
      <c r="P6361" s="183">
        <v>2</v>
      </c>
      <c r="Q6361" s="181" t="s">
        <v>160</v>
      </c>
      <c r="R6361" s="181" t="s">
        <v>4542</v>
      </c>
      <c r="S6361" s="239">
        <v>1204.3800000000001</v>
      </c>
      <c r="T6361" s="181">
        <v>1.27</v>
      </c>
      <c r="U6361" s="239">
        <f t="shared" ref="U6361:U6373" si="325">O6361*P6361*S6361*T6361</f>
        <v>3059.1252000000004</v>
      </c>
      <c r="V6361" s="181" t="s">
        <v>7</v>
      </c>
    </row>
    <row r="6362" spans="2:22" s="26" customFormat="1" ht="94.5" x14ac:dyDescent="0.25">
      <c r="B6362" s="193" t="s">
        <v>1540</v>
      </c>
      <c r="C6362" s="238" t="s">
        <v>1697</v>
      </c>
      <c r="D6362" s="193" t="s">
        <v>1698</v>
      </c>
      <c r="E6362" s="183" t="s">
        <v>3397</v>
      </c>
      <c r="F6362" s="183" t="s">
        <v>5026</v>
      </c>
      <c r="G6362" s="183" t="s">
        <v>7</v>
      </c>
      <c r="H6362" s="195" t="s">
        <v>289</v>
      </c>
      <c r="I6362" s="183">
        <v>2023</v>
      </c>
      <c r="J6362" s="183">
        <v>10</v>
      </c>
      <c r="K6362" s="183" t="s">
        <v>4428</v>
      </c>
      <c r="L6362" s="183" t="s">
        <v>134</v>
      </c>
      <c r="M6362" s="183" t="s">
        <v>5025</v>
      </c>
      <c r="N6362" s="183" t="s">
        <v>4837</v>
      </c>
      <c r="O6362" s="183">
        <v>1</v>
      </c>
      <c r="P6362" s="183">
        <v>3</v>
      </c>
      <c r="Q6362" s="181" t="s">
        <v>160</v>
      </c>
      <c r="R6362" s="181" t="s">
        <v>4012</v>
      </c>
      <c r="S6362" s="239">
        <v>1288.9100000000001</v>
      </c>
      <c r="T6362" s="181">
        <v>1.27</v>
      </c>
      <c r="U6362" s="239">
        <f t="shared" si="325"/>
        <v>4910.7471000000005</v>
      </c>
      <c r="V6362" s="181" t="s">
        <v>7</v>
      </c>
    </row>
    <row r="6363" spans="2:22" s="26" customFormat="1" ht="94.5" x14ac:dyDescent="0.25">
      <c r="B6363" s="193" t="s">
        <v>1540</v>
      </c>
      <c r="C6363" s="238" t="s">
        <v>1697</v>
      </c>
      <c r="D6363" s="193" t="s">
        <v>1698</v>
      </c>
      <c r="E6363" s="183" t="s">
        <v>3397</v>
      </c>
      <c r="F6363" s="183" t="s">
        <v>5027</v>
      </c>
      <c r="G6363" s="183" t="s">
        <v>7</v>
      </c>
      <c r="H6363" s="195" t="s">
        <v>289</v>
      </c>
      <c r="I6363" s="183">
        <v>2023</v>
      </c>
      <c r="J6363" s="183">
        <v>10</v>
      </c>
      <c r="K6363" s="183" t="s">
        <v>578</v>
      </c>
      <c r="L6363" s="183" t="s">
        <v>134</v>
      </c>
      <c r="M6363" s="183" t="s">
        <v>5025</v>
      </c>
      <c r="N6363" s="183" t="s">
        <v>4837</v>
      </c>
      <c r="O6363" s="183">
        <v>1</v>
      </c>
      <c r="P6363" s="183">
        <v>1</v>
      </c>
      <c r="Q6363" s="181" t="s">
        <v>160</v>
      </c>
      <c r="R6363" s="181" t="s">
        <v>728</v>
      </c>
      <c r="S6363" s="239">
        <v>1338.63</v>
      </c>
      <c r="T6363" s="181">
        <v>1.27</v>
      </c>
      <c r="U6363" s="239">
        <f t="shared" si="325"/>
        <v>1700.0601000000001</v>
      </c>
      <c r="V6363" s="181" t="s">
        <v>7</v>
      </c>
    </row>
    <row r="6364" spans="2:22" s="26" customFormat="1" ht="94.5" x14ac:dyDescent="0.25">
      <c r="B6364" s="193" t="s">
        <v>1540</v>
      </c>
      <c r="C6364" s="238" t="s">
        <v>1697</v>
      </c>
      <c r="D6364" s="193" t="s">
        <v>1698</v>
      </c>
      <c r="E6364" s="183" t="s">
        <v>5443</v>
      </c>
      <c r="F6364" s="183" t="s">
        <v>5028</v>
      </c>
      <c r="G6364" s="183" t="s">
        <v>7</v>
      </c>
      <c r="H6364" s="195" t="s">
        <v>289</v>
      </c>
      <c r="I6364" s="183">
        <v>2023</v>
      </c>
      <c r="J6364" s="183">
        <v>10</v>
      </c>
      <c r="K6364" s="183" t="s">
        <v>5442</v>
      </c>
      <c r="L6364" s="183" t="s">
        <v>134</v>
      </c>
      <c r="M6364" s="183" t="s">
        <v>5025</v>
      </c>
      <c r="N6364" s="183" t="s">
        <v>4837</v>
      </c>
      <c r="O6364" s="183">
        <v>1</v>
      </c>
      <c r="P6364" s="183">
        <v>1</v>
      </c>
      <c r="Q6364" s="181" t="s">
        <v>193</v>
      </c>
      <c r="R6364" s="181" t="s">
        <v>1541</v>
      </c>
      <c r="S6364" s="239">
        <v>2823.47</v>
      </c>
      <c r="T6364" s="181">
        <v>1.28</v>
      </c>
      <c r="U6364" s="239">
        <f t="shared" si="325"/>
        <v>3614.0416</v>
      </c>
      <c r="V6364" s="181" t="s">
        <v>7</v>
      </c>
    </row>
    <row r="6365" spans="2:22" s="26" customFormat="1" ht="94.5" x14ac:dyDescent="0.25">
      <c r="B6365" s="193" t="s">
        <v>1540</v>
      </c>
      <c r="C6365" s="238" t="s">
        <v>1697</v>
      </c>
      <c r="D6365" s="193" t="s">
        <v>1698</v>
      </c>
      <c r="E6365" s="183" t="s">
        <v>676</v>
      </c>
      <c r="F6365" s="183" t="s">
        <v>5028</v>
      </c>
      <c r="G6365" s="183" t="s">
        <v>7</v>
      </c>
      <c r="H6365" s="195" t="s">
        <v>289</v>
      </c>
      <c r="I6365" s="183">
        <v>2023</v>
      </c>
      <c r="J6365" s="183">
        <v>10</v>
      </c>
      <c r="K6365" s="183" t="s">
        <v>100</v>
      </c>
      <c r="L6365" s="183" t="s">
        <v>134</v>
      </c>
      <c r="M6365" s="183" t="s">
        <v>5025</v>
      </c>
      <c r="N6365" s="183" t="s">
        <v>4837</v>
      </c>
      <c r="O6365" s="183">
        <v>1</v>
      </c>
      <c r="P6365" s="183">
        <v>5.92</v>
      </c>
      <c r="Q6365" s="181" t="s">
        <v>99</v>
      </c>
      <c r="R6365" s="181" t="s">
        <v>188</v>
      </c>
      <c r="S6365" s="239">
        <v>1929.53</v>
      </c>
      <c r="T6365" s="181">
        <v>1.72</v>
      </c>
      <c r="U6365" s="239">
        <f t="shared" si="325"/>
        <v>19647.246272</v>
      </c>
      <c r="V6365" s="181" t="s">
        <v>7</v>
      </c>
    </row>
    <row r="6366" spans="2:22" s="26" customFormat="1" ht="94.5" x14ac:dyDescent="0.25">
      <c r="B6366" s="193" t="s">
        <v>1540</v>
      </c>
      <c r="C6366" s="238" t="s">
        <v>1697</v>
      </c>
      <c r="D6366" s="193" t="s">
        <v>1698</v>
      </c>
      <c r="E6366" s="183" t="s">
        <v>121</v>
      </c>
      <c r="F6366" s="183" t="s">
        <v>5028</v>
      </c>
      <c r="G6366" s="183" t="s">
        <v>7</v>
      </c>
      <c r="H6366" s="195" t="s">
        <v>289</v>
      </c>
      <c r="I6366" s="183">
        <v>2023</v>
      </c>
      <c r="J6366" s="183">
        <v>10</v>
      </c>
      <c r="K6366" s="183" t="s">
        <v>100</v>
      </c>
      <c r="L6366" s="183" t="s">
        <v>134</v>
      </c>
      <c r="M6366" s="183" t="s">
        <v>5025</v>
      </c>
      <c r="N6366" s="183" t="s">
        <v>4837</v>
      </c>
      <c r="O6366" s="183">
        <v>1</v>
      </c>
      <c r="P6366" s="183">
        <v>5.92</v>
      </c>
      <c r="Q6366" s="181" t="s">
        <v>99</v>
      </c>
      <c r="R6366" s="181" t="s">
        <v>189</v>
      </c>
      <c r="S6366" s="239">
        <v>1262.83</v>
      </c>
      <c r="T6366" s="181">
        <v>1.1100000000000001</v>
      </c>
      <c r="U6366" s="239">
        <f t="shared" si="325"/>
        <v>8298.3084959999996</v>
      </c>
      <c r="V6366" s="181" t="s">
        <v>7</v>
      </c>
    </row>
    <row r="6367" spans="2:22" s="26" customFormat="1" ht="94.5" x14ac:dyDescent="0.25">
      <c r="B6367" s="193" t="s">
        <v>1540</v>
      </c>
      <c r="C6367" s="238" t="s">
        <v>1697</v>
      </c>
      <c r="D6367" s="193" t="s">
        <v>1698</v>
      </c>
      <c r="E6367" s="183" t="s">
        <v>2059</v>
      </c>
      <c r="F6367" s="183" t="s">
        <v>5028</v>
      </c>
      <c r="G6367" s="183" t="s">
        <v>7</v>
      </c>
      <c r="H6367" s="195" t="s">
        <v>289</v>
      </c>
      <c r="I6367" s="183">
        <v>2023</v>
      </c>
      <c r="J6367" s="183">
        <v>10</v>
      </c>
      <c r="K6367" s="183" t="s">
        <v>2067</v>
      </c>
      <c r="L6367" s="183" t="s">
        <v>134</v>
      </c>
      <c r="M6367" s="183" t="s">
        <v>5025</v>
      </c>
      <c r="N6367" s="183" t="s">
        <v>4837</v>
      </c>
      <c r="O6367" s="183">
        <v>1</v>
      </c>
      <c r="P6367" s="183">
        <v>17.759999999999998</v>
      </c>
      <c r="Q6367" s="181" t="s">
        <v>99</v>
      </c>
      <c r="R6367" s="181" t="s">
        <v>1323</v>
      </c>
      <c r="S6367" s="239">
        <v>1562.5</v>
      </c>
      <c r="T6367" s="181">
        <v>1.1100000000000001</v>
      </c>
      <c r="U6367" s="239">
        <f t="shared" si="325"/>
        <v>30802.5</v>
      </c>
      <c r="V6367" s="181" t="s">
        <v>7</v>
      </c>
    </row>
    <row r="6368" spans="2:22" s="26" customFormat="1" ht="220.5" x14ac:dyDescent="0.25">
      <c r="B6368" s="193" t="s">
        <v>1540</v>
      </c>
      <c r="C6368" s="238" t="s">
        <v>1697</v>
      </c>
      <c r="D6368" s="193" t="s">
        <v>1698</v>
      </c>
      <c r="E6368" s="183" t="s">
        <v>676</v>
      </c>
      <c r="F6368" s="183" t="s">
        <v>5029</v>
      </c>
      <c r="G6368" s="183" t="s">
        <v>7</v>
      </c>
      <c r="H6368" s="195" t="s">
        <v>289</v>
      </c>
      <c r="I6368" s="183">
        <v>2023</v>
      </c>
      <c r="J6368" s="183">
        <v>0.4</v>
      </c>
      <c r="K6368" s="183" t="s">
        <v>100</v>
      </c>
      <c r="L6368" s="183" t="s">
        <v>134</v>
      </c>
      <c r="M6368" s="183" t="s">
        <v>5025</v>
      </c>
      <c r="N6368" s="183" t="s">
        <v>4837</v>
      </c>
      <c r="O6368" s="183">
        <v>1</v>
      </c>
      <c r="P6368" s="183">
        <v>8.81</v>
      </c>
      <c r="Q6368" s="181" t="s">
        <v>99</v>
      </c>
      <c r="R6368" s="181" t="s">
        <v>1547</v>
      </c>
      <c r="S6368" s="239">
        <v>963.68</v>
      </c>
      <c r="T6368" s="181">
        <v>1.86</v>
      </c>
      <c r="U6368" s="239">
        <f t="shared" si="325"/>
        <v>15791.438688000002</v>
      </c>
      <c r="V6368" s="181" t="s">
        <v>7</v>
      </c>
    </row>
    <row r="6369" spans="2:22" s="26" customFormat="1" ht="220.5" x14ac:dyDescent="0.25">
      <c r="B6369" s="193" t="s">
        <v>1540</v>
      </c>
      <c r="C6369" s="238" t="s">
        <v>1697</v>
      </c>
      <c r="D6369" s="193" t="s">
        <v>1698</v>
      </c>
      <c r="E6369" s="183" t="s">
        <v>121</v>
      </c>
      <c r="F6369" s="183" t="s">
        <v>5029</v>
      </c>
      <c r="G6369" s="183" t="s">
        <v>7</v>
      </c>
      <c r="H6369" s="195" t="s">
        <v>289</v>
      </c>
      <c r="I6369" s="183">
        <v>2023</v>
      </c>
      <c r="J6369" s="183">
        <v>0.4</v>
      </c>
      <c r="K6369" s="183" t="s">
        <v>100</v>
      </c>
      <c r="L6369" s="183" t="s">
        <v>134</v>
      </c>
      <c r="M6369" s="183" t="s">
        <v>5025</v>
      </c>
      <c r="N6369" s="183" t="s">
        <v>4837</v>
      </c>
      <c r="O6369" s="183">
        <v>1</v>
      </c>
      <c r="P6369" s="183">
        <v>8.81</v>
      </c>
      <c r="Q6369" s="181" t="s">
        <v>99</v>
      </c>
      <c r="R6369" s="181" t="s">
        <v>1548</v>
      </c>
      <c r="S6369" s="239">
        <v>949.02</v>
      </c>
      <c r="T6369" s="181">
        <v>1.1100000000000001</v>
      </c>
      <c r="U6369" s="239">
        <f t="shared" si="325"/>
        <v>9280.561482000001</v>
      </c>
      <c r="V6369" s="181" t="s">
        <v>7</v>
      </c>
    </row>
    <row r="6370" spans="2:22" s="26" customFormat="1" ht="220.5" x14ac:dyDescent="0.25">
      <c r="B6370" s="193" t="s">
        <v>1540</v>
      </c>
      <c r="C6370" s="238" t="s">
        <v>1697</v>
      </c>
      <c r="D6370" s="193" t="s">
        <v>1698</v>
      </c>
      <c r="E6370" s="183" t="s">
        <v>2059</v>
      </c>
      <c r="F6370" s="183" t="s">
        <v>5029</v>
      </c>
      <c r="G6370" s="183" t="s">
        <v>7</v>
      </c>
      <c r="H6370" s="195" t="s">
        <v>289</v>
      </c>
      <c r="I6370" s="183">
        <v>2023</v>
      </c>
      <c r="J6370" s="183">
        <v>0.4</v>
      </c>
      <c r="K6370" s="183" t="s">
        <v>4518</v>
      </c>
      <c r="L6370" s="183" t="s">
        <v>134</v>
      </c>
      <c r="M6370" s="183" t="s">
        <v>5025</v>
      </c>
      <c r="N6370" s="183" t="s">
        <v>4837</v>
      </c>
      <c r="O6370" s="183">
        <v>1</v>
      </c>
      <c r="P6370" s="183">
        <v>8.81</v>
      </c>
      <c r="Q6370" s="181" t="s">
        <v>99</v>
      </c>
      <c r="R6370" s="181" t="s">
        <v>4519</v>
      </c>
      <c r="S6370" s="239">
        <v>664.4</v>
      </c>
      <c r="T6370" s="181">
        <v>1.1100000000000001</v>
      </c>
      <c r="U6370" s="239">
        <f t="shared" si="325"/>
        <v>6497.2340400000012</v>
      </c>
      <c r="V6370" s="181" t="s">
        <v>7</v>
      </c>
    </row>
    <row r="6371" spans="2:22" s="26" customFormat="1" ht="94.5" x14ac:dyDescent="0.25">
      <c r="B6371" s="193" t="s">
        <v>1540</v>
      </c>
      <c r="C6371" s="238" t="s">
        <v>1697</v>
      </c>
      <c r="D6371" s="193" t="s">
        <v>1698</v>
      </c>
      <c r="E6371" s="183" t="s">
        <v>1275</v>
      </c>
      <c r="F6371" s="183" t="s">
        <v>5028</v>
      </c>
      <c r="G6371" s="183" t="s">
        <v>7</v>
      </c>
      <c r="H6371" s="195" t="s">
        <v>289</v>
      </c>
      <c r="I6371" s="183">
        <v>2023</v>
      </c>
      <c r="J6371" s="183">
        <v>10</v>
      </c>
      <c r="K6371" s="183" t="s">
        <v>2185</v>
      </c>
      <c r="L6371" s="183" t="s">
        <v>134</v>
      </c>
      <c r="M6371" s="183" t="s">
        <v>5025</v>
      </c>
      <c r="N6371" s="183" t="s">
        <v>4837</v>
      </c>
      <c r="O6371" s="183">
        <v>1</v>
      </c>
      <c r="P6371" s="183">
        <v>11.84</v>
      </c>
      <c r="Q6371" s="181" t="s">
        <v>98</v>
      </c>
      <c r="R6371" s="181" t="s">
        <v>267</v>
      </c>
      <c r="S6371" s="239">
        <v>53.93</v>
      </c>
      <c r="T6371" s="181">
        <v>1</v>
      </c>
      <c r="U6371" s="239">
        <f t="shared" si="325"/>
        <v>638.53120000000001</v>
      </c>
      <c r="V6371" s="181" t="s">
        <v>7</v>
      </c>
    </row>
    <row r="6372" spans="2:22" s="26" customFormat="1" ht="94.5" x14ac:dyDescent="0.25">
      <c r="B6372" s="193" t="s">
        <v>1540</v>
      </c>
      <c r="C6372" s="238" t="s">
        <v>1697</v>
      </c>
      <c r="D6372" s="193" t="s">
        <v>1698</v>
      </c>
      <c r="E6372" s="183" t="s">
        <v>141</v>
      </c>
      <c r="F6372" s="183" t="s">
        <v>5028</v>
      </c>
      <c r="G6372" s="183" t="s">
        <v>7</v>
      </c>
      <c r="H6372" s="195" t="s">
        <v>289</v>
      </c>
      <c r="I6372" s="183">
        <v>2023</v>
      </c>
      <c r="J6372" s="183">
        <v>10</v>
      </c>
      <c r="K6372" s="183" t="s">
        <v>4124</v>
      </c>
      <c r="L6372" s="183" t="s">
        <v>134</v>
      </c>
      <c r="M6372" s="183" t="s">
        <v>5025</v>
      </c>
      <c r="N6372" s="183" t="s">
        <v>4837</v>
      </c>
      <c r="O6372" s="183">
        <v>1</v>
      </c>
      <c r="P6372" s="183">
        <v>0.5</v>
      </c>
      <c r="Q6372" s="181" t="s">
        <v>99</v>
      </c>
      <c r="R6372" s="181" t="s">
        <v>118</v>
      </c>
      <c r="S6372" s="239">
        <v>15505.16</v>
      </c>
      <c r="T6372" s="181">
        <v>1.1100000000000001</v>
      </c>
      <c r="U6372" s="239">
        <f t="shared" si="325"/>
        <v>8605.363800000001</v>
      </c>
      <c r="V6372" s="181" t="s">
        <v>7</v>
      </c>
    </row>
    <row r="6373" spans="2:22" s="26" customFormat="1" ht="94.5" x14ac:dyDescent="0.25">
      <c r="B6373" s="193" t="s">
        <v>1540</v>
      </c>
      <c r="C6373" s="238" t="s">
        <v>1697</v>
      </c>
      <c r="D6373" s="193" t="s">
        <v>1698</v>
      </c>
      <c r="E6373" s="183" t="s">
        <v>4129</v>
      </c>
      <c r="F6373" s="183" t="s">
        <v>5028</v>
      </c>
      <c r="G6373" s="183" t="s">
        <v>7</v>
      </c>
      <c r="H6373" s="195" t="s">
        <v>289</v>
      </c>
      <c r="I6373" s="183">
        <v>2023</v>
      </c>
      <c r="J6373" s="183">
        <v>10</v>
      </c>
      <c r="K6373" s="183" t="s">
        <v>4326</v>
      </c>
      <c r="L6373" s="183" t="s">
        <v>134</v>
      </c>
      <c r="M6373" s="183" t="s">
        <v>5025</v>
      </c>
      <c r="N6373" s="183" t="s">
        <v>4837</v>
      </c>
      <c r="O6373" s="183">
        <v>1</v>
      </c>
      <c r="P6373" s="183">
        <v>1</v>
      </c>
      <c r="Q6373" s="181" t="s">
        <v>111</v>
      </c>
      <c r="R6373" s="181" t="s">
        <v>211</v>
      </c>
      <c r="S6373" s="239">
        <v>4255.01</v>
      </c>
      <c r="T6373" s="181">
        <v>1</v>
      </c>
      <c r="U6373" s="239">
        <f t="shared" si="325"/>
        <v>4255.01</v>
      </c>
      <c r="V6373" s="181" t="s">
        <v>7</v>
      </c>
    </row>
    <row r="6374" spans="2:22" s="26" customFormat="1" ht="94.5" x14ac:dyDescent="0.25">
      <c r="B6374" s="193" t="s">
        <v>1540</v>
      </c>
      <c r="C6374" s="238" t="s">
        <v>1697</v>
      </c>
      <c r="D6374" s="193" t="s">
        <v>1698</v>
      </c>
      <c r="E6374" s="183" t="s">
        <v>26</v>
      </c>
      <c r="F6374" s="183" t="s">
        <v>7</v>
      </c>
      <c r="G6374" s="183" t="s">
        <v>7</v>
      </c>
      <c r="H6374" s="183" t="s">
        <v>7</v>
      </c>
      <c r="I6374" s="183" t="s">
        <v>7</v>
      </c>
      <c r="J6374" s="183" t="s">
        <v>7</v>
      </c>
      <c r="K6374" s="183" t="s">
        <v>7</v>
      </c>
      <c r="L6374" s="183" t="s">
        <v>7</v>
      </c>
      <c r="M6374" s="183" t="s">
        <v>7</v>
      </c>
      <c r="N6374" s="183" t="s">
        <v>7</v>
      </c>
      <c r="O6374" s="183" t="s">
        <v>7</v>
      </c>
      <c r="P6374" s="183" t="s">
        <v>7</v>
      </c>
      <c r="Q6374" s="181" t="s">
        <v>7</v>
      </c>
      <c r="R6374" s="181" t="s">
        <v>7</v>
      </c>
      <c r="S6374" s="239" t="s">
        <v>7</v>
      </c>
      <c r="T6374" s="181" t="s">
        <v>7</v>
      </c>
      <c r="U6374" s="239">
        <f>SUM(U6361:U6373)</f>
        <v>117100.16797800001</v>
      </c>
      <c r="V6374" s="181" t="s">
        <v>7</v>
      </c>
    </row>
    <row r="6375" spans="2:22" s="26" customFormat="1" ht="63" x14ac:dyDescent="0.25">
      <c r="B6375" s="193" t="s">
        <v>1540</v>
      </c>
      <c r="C6375" s="238" t="s">
        <v>1699</v>
      </c>
      <c r="D6375" s="193" t="s">
        <v>1700</v>
      </c>
      <c r="E6375" s="183" t="s">
        <v>3397</v>
      </c>
      <c r="F6375" s="183" t="s">
        <v>5030</v>
      </c>
      <c r="G6375" s="183" t="s">
        <v>7</v>
      </c>
      <c r="H6375" s="195" t="s">
        <v>109</v>
      </c>
      <c r="I6375" s="183">
        <v>2024</v>
      </c>
      <c r="J6375" s="183">
        <v>10</v>
      </c>
      <c r="K6375" s="183" t="s">
        <v>4943</v>
      </c>
      <c r="L6375" s="183" t="s">
        <v>652</v>
      </c>
      <c r="M6375" s="194">
        <v>44454</v>
      </c>
      <c r="N6375" s="183" t="s">
        <v>4837</v>
      </c>
      <c r="O6375" s="183">
        <v>1</v>
      </c>
      <c r="P6375" s="183">
        <v>1</v>
      </c>
      <c r="Q6375" s="181" t="s">
        <v>160</v>
      </c>
      <c r="R6375" s="181" t="s">
        <v>4944</v>
      </c>
      <c r="S6375" s="239">
        <v>1124</v>
      </c>
      <c r="T6375" s="181">
        <v>1.27</v>
      </c>
      <c r="U6375" s="239">
        <f t="shared" ref="U6375:U6389" si="326">O6375*P6375*S6375*T6375</f>
        <v>1427.48</v>
      </c>
      <c r="V6375" s="181" t="s">
        <v>7</v>
      </c>
    </row>
    <row r="6376" spans="2:22" s="26" customFormat="1" ht="63" x14ac:dyDescent="0.25">
      <c r="B6376" s="193" t="s">
        <v>1540</v>
      </c>
      <c r="C6376" s="238" t="s">
        <v>1699</v>
      </c>
      <c r="D6376" s="193" t="s">
        <v>1700</v>
      </c>
      <c r="E6376" s="183" t="s">
        <v>3397</v>
      </c>
      <c r="F6376" s="183" t="s">
        <v>5031</v>
      </c>
      <c r="G6376" s="183" t="s">
        <v>7</v>
      </c>
      <c r="H6376" s="195" t="s">
        <v>109</v>
      </c>
      <c r="I6376" s="183">
        <v>2024</v>
      </c>
      <c r="J6376" s="183">
        <v>10</v>
      </c>
      <c r="K6376" s="183" t="s">
        <v>4541</v>
      </c>
      <c r="L6376" s="183" t="s">
        <v>652</v>
      </c>
      <c r="M6376" s="194">
        <v>44454</v>
      </c>
      <c r="N6376" s="183" t="s">
        <v>4837</v>
      </c>
      <c r="O6376" s="183">
        <v>1</v>
      </c>
      <c r="P6376" s="183">
        <v>1</v>
      </c>
      <c r="Q6376" s="181" t="s">
        <v>160</v>
      </c>
      <c r="R6376" s="181" t="s">
        <v>4542</v>
      </c>
      <c r="S6376" s="239">
        <v>1204.3800000000001</v>
      </c>
      <c r="T6376" s="181">
        <v>1.27</v>
      </c>
      <c r="U6376" s="239">
        <f t="shared" si="326"/>
        <v>1529.5626000000002</v>
      </c>
      <c r="V6376" s="181" t="s">
        <v>7</v>
      </c>
    </row>
    <row r="6377" spans="2:22" s="26" customFormat="1" ht="157.5" x14ac:dyDescent="0.25">
      <c r="B6377" s="193" t="s">
        <v>1540</v>
      </c>
      <c r="C6377" s="238" t="s">
        <v>1699</v>
      </c>
      <c r="D6377" s="193" t="s">
        <v>1700</v>
      </c>
      <c r="E6377" s="183" t="s">
        <v>3397</v>
      </c>
      <c r="F6377" s="183" t="s">
        <v>5032</v>
      </c>
      <c r="G6377" s="183" t="s">
        <v>7</v>
      </c>
      <c r="H6377" s="195" t="s">
        <v>109</v>
      </c>
      <c r="I6377" s="183">
        <v>2024</v>
      </c>
      <c r="J6377" s="183">
        <v>10</v>
      </c>
      <c r="K6377" s="183" t="s">
        <v>4428</v>
      </c>
      <c r="L6377" s="183" t="s">
        <v>652</v>
      </c>
      <c r="M6377" s="194">
        <v>44454</v>
      </c>
      <c r="N6377" s="183" t="s">
        <v>4837</v>
      </c>
      <c r="O6377" s="183">
        <v>1</v>
      </c>
      <c r="P6377" s="183">
        <v>5</v>
      </c>
      <c r="Q6377" s="181" t="s">
        <v>160</v>
      </c>
      <c r="R6377" s="181" t="s">
        <v>4012</v>
      </c>
      <c r="S6377" s="239">
        <v>1288.9100000000001</v>
      </c>
      <c r="T6377" s="181">
        <v>1.27</v>
      </c>
      <c r="U6377" s="239">
        <f t="shared" si="326"/>
        <v>8184.5785000000005</v>
      </c>
      <c r="V6377" s="181" t="s">
        <v>7</v>
      </c>
    </row>
    <row r="6378" spans="2:22" s="26" customFormat="1" ht="63" x14ac:dyDescent="0.25">
      <c r="B6378" s="193" t="s">
        <v>1540</v>
      </c>
      <c r="C6378" s="238" t="s">
        <v>1699</v>
      </c>
      <c r="D6378" s="193" t="s">
        <v>1700</v>
      </c>
      <c r="E6378" s="183" t="s">
        <v>3397</v>
      </c>
      <c r="F6378" s="183" t="s">
        <v>5033</v>
      </c>
      <c r="G6378" s="183" t="s">
        <v>7</v>
      </c>
      <c r="H6378" s="195" t="s">
        <v>109</v>
      </c>
      <c r="I6378" s="183">
        <v>2024</v>
      </c>
      <c r="J6378" s="183">
        <v>10</v>
      </c>
      <c r="K6378" s="183" t="s">
        <v>578</v>
      </c>
      <c r="L6378" s="183" t="s">
        <v>652</v>
      </c>
      <c r="M6378" s="194">
        <v>44454</v>
      </c>
      <c r="N6378" s="183" t="s">
        <v>4837</v>
      </c>
      <c r="O6378" s="183">
        <v>1</v>
      </c>
      <c r="P6378" s="183">
        <v>2</v>
      </c>
      <c r="Q6378" s="181" t="s">
        <v>160</v>
      </c>
      <c r="R6378" s="181" t="s">
        <v>728</v>
      </c>
      <c r="S6378" s="239">
        <v>1338.63</v>
      </c>
      <c r="T6378" s="181">
        <v>1.27</v>
      </c>
      <c r="U6378" s="239">
        <f t="shared" si="326"/>
        <v>3400.1202000000003</v>
      </c>
      <c r="V6378" s="181" t="s">
        <v>7</v>
      </c>
    </row>
    <row r="6379" spans="2:22" s="26" customFormat="1" ht="63" x14ac:dyDescent="0.25">
      <c r="B6379" s="193" t="s">
        <v>1540</v>
      </c>
      <c r="C6379" s="238" t="s">
        <v>1699</v>
      </c>
      <c r="D6379" s="193" t="s">
        <v>1700</v>
      </c>
      <c r="E6379" s="183" t="s">
        <v>3397</v>
      </c>
      <c r="F6379" s="183" t="s">
        <v>5034</v>
      </c>
      <c r="G6379" s="183" t="s">
        <v>7</v>
      </c>
      <c r="H6379" s="195" t="s">
        <v>109</v>
      </c>
      <c r="I6379" s="183">
        <v>2024</v>
      </c>
      <c r="J6379" s="183">
        <v>10</v>
      </c>
      <c r="K6379" s="183" t="s">
        <v>4486</v>
      </c>
      <c r="L6379" s="183" t="s">
        <v>652</v>
      </c>
      <c r="M6379" s="194">
        <v>44454</v>
      </c>
      <c r="N6379" s="183" t="s">
        <v>4837</v>
      </c>
      <c r="O6379" s="183">
        <v>1</v>
      </c>
      <c r="P6379" s="183">
        <v>1</v>
      </c>
      <c r="Q6379" s="181" t="s">
        <v>160</v>
      </c>
      <c r="R6379" s="181" t="s">
        <v>4013</v>
      </c>
      <c r="S6379" s="239">
        <v>1786.74</v>
      </c>
      <c r="T6379" s="181">
        <v>1.27</v>
      </c>
      <c r="U6379" s="239">
        <f t="shared" si="326"/>
        <v>2269.1597999999999</v>
      </c>
      <c r="V6379" s="181" t="s">
        <v>7</v>
      </c>
    </row>
    <row r="6380" spans="2:22" s="26" customFormat="1" ht="63" x14ac:dyDescent="0.25">
      <c r="B6380" s="193" t="s">
        <v>1540</v>
      </c>
      <c r="C6380" s="238" t="s">
        <v>1699</v>
      </c>
      <c r="D6380" s="193" t="s">
        <v>1700</v>
      </c>
      <c r="E6380" s="183" t="s">
        <v>5443</v>
      </c>
      <c r="F6380" s="183" t="s">
        <v>5035</v>
      </c>
      <c r="G6380" s="183" t="s">
        <v>7</v>
      </c>
      <c r="H6380" s="195" t="s">
        <v>109</v>
      </c>
      <c r="I6380" s="183">
        <v>2024</v>
      </c>
      <c r="J6380" s="183">
        <v>10</v>
      </c>
      <c r="K6380" s="183" t="s">
        <v>5442</v>
      </c>
      <c r="L6380" s="183" t="s">
        <v>652</v>
      </c>
      <c r="M6380" s="194">
        <v>44454</v>
      </c>
      <c r="N6380" s="183" t="s">
        <v>4837</v>
      </c>
      <c r="O6380" s="183">
        <v>1</v>
      </c>
      <c r="P6380" s="183">
        <v>1</v>
      </c>
      <c r="Q6380" s="181" t="s">
        <v>193</v>
      </c>
      <c r="R6380" s="181" t="s">
        <v>1541</v>
      </c>
      <c r="S6380" s="239">
        <v>2823.47</v>
      </c>
      <c r="T6380" s="181">
        <v>1.28</v>
      </c>
      <c r="U6380" s="239">
        <f t="shared" si="326"/>
        <v>3614.0416</v>
      </c>
      <c r="V6380" s="181" t="s">
        <v>7</v>
      </c>
    </row>
    <row r="6381" spans="2:22" s="26" customFormat="1" ht="63" x14ac:dyDescent="0.25">
      <c r="B6381" s="193" t="s">
        <v>1540</v>
      </c>
      <c r="C6381" s="238" t="s">
        <v>1699</v>
      </c>
      <c r="D6381" s="193" t="s">
        <v>1700</v>
      </c>
      <c r="E6381" s="183" t="s">
        <v>676</v>
      </c>
      <c r="F6381" s="183" t="s">
        <v>5035</v>
      </c>
      <c r="G6381" s="183" t="s">
        <v>7</v>
      </c>
      <c r="H6381" s="195" t="s">
        <v>109</v>
      </c>
      <c r="I6381" s="183">
        <v>2024</v>
      </c>
      <c r="J6381" s="183">
        <v>10</v>
      </c>
      <c r="K6381" s="183" t="s">
        <v>100</v>
      </c>
      <c r="L6381" s="183" t="s">
        <v>652</v>
      </c>
      <c r="M6381" s="194">
        <v>44454</v>
      </c>
      <c r="N6381" s="183" t="s">
        <v>4837</v>
      </c>
      <c r="O6381" s="183">
        <v>1</v>
      </c>
      <c r="P6381" s="183">
        <v>6.75</v>
      </c>
      <c r="Q6381" s="181" t="s">
        <v>99</v>
      </c>
      <c r="R6381" s="181" t="s">
        <v>188</v>
      </c>
      <c r="S6381" s="239">
        <v>1929.53</v>
      </c>
      <c r="T6381" s="181">
        <v>1.72</v>
      </c>
      <c r="U6381" s="239">
        <f t="shared" si="326"/>
        <v>22401.8433</v>
      </c>
      <c r="V6381" s="181" t="s">
        <v>7</v>
      </c>
    </row>
    <row r="6382" spans="2:22" s="26" customFormat="1" ht="63" x14ac:dyDescent="0.25">
      <c r="B6382" s="193" t="s">
        <v>1540</v>
      </c>
      <c r="C6382" s="238" t="s">
        <v>1699</v>
      </c>
      <c r="D6382" s="193" t="s">
        <v>1700</v>
      </c>
      <c r="E6382" s="183" t="s">
        <v>121</v>
      </c>
      <c r="F6382" s="183" t="s">
        <v>5035</v>
      </c>
      <c r="G6382" s="183" t="s">
        <v>7</v>
      </c>
      <c r="H6382" s="195" t="s">
        <v>109</v>
      </c>
      <c r="I6382" s="183">
        <v>2024</v>
      </c>
      <c r="J6382" s="183">
        <v>10</v>
      </c>
      <c r="K6382" s="183" t="s">
        <v>100</v>
      </c>
      <c r="L6382" s="183" t="s">
        <v>652</v>
      </c>
      <c r="M6382" s="194">
        <v>44454</v>
      </c>
      <c r="N6382" s="183" t="s">
        <v>4837</v>
      </c>
      <c r="O6382" s="183">
        <v>1</v>
      </c>
      <c r="P6382" s="183">
        <v>6.75</v>
      </c>
      <c r="Q6382" s="181" t="s">
        <v>99</v>
      </c>
      <c r="R6382" s="181" t="s">
        <v>189</v>
      </c>
      <c r="S6382" s="239">
        <v>1262.83</v>
      </c>
      <c r="T6382" s="181">
        <v>1.1100000000000001</v>
      </c>
      <c r="U6382" s="239">
        <f t="shared" si="326"/>
        <v>9461.7537749999992</v>
      </c>
      <c r="V6382" s="181" t="s">
        <v>7</v>
      </c>
    </row>
    <row r="6383" spans="2:22" s="26" customFormat="1" ht="63" x14ac:dyDescent="0.25">
      <c r="B6383" s="193" t="s">
        <v>1540</v>
      </c>
      <c r="C6383" s="238" t="s">
        <v>1699</v>
      </c>
      <c r="D6383" s="193" t="s">
        <v>1700</v>
      </c>
      <c r="E6383" s="183" t="s">
        <v>2059</v>
      </c>
      <c r="F6383" s="183" t="s">
        <v>5035</v>
      </c>
      <c r="G6383" s="183" t="s">
        <v>7</v>
      </c>
      <c r="H6383" s="195" t="s">
        <v>109</v>
      </c>
      <c r="I6383" s="183">
        <v>2024</v>
      </c>
      <c r="J6383" s="183">
        <v>10</v>
      </c>
      <c r="K6383" s="183" t="s">
        <v>2067</v>
      </c>
      <c r="L6383" s="183" t="s">
        <v>652</v>
      </c>
      <c r="M6383" s="194">
        <v>44454</v>
      </c>
      <c r="N6383" s="183" t="s">
        <v>4837</v>
      </c>
      <c r="O6383" s="183">
        <v>1</v>
      </c>
      <c r="P6383" s="183">
        <v>20.25</v>
      </c>
      <c r="Q6383" s="181" t="s">
        <v>99</v>
      </c>
      <c r="R6383" s="181" t="s">
        <v>1323</v>
      </c>
      <c r="S6383" s="239">
        <v>1562.5</v>
      </c>
      <c r="T6383" s="181">
        <v>1.1100000000000001</v>
      </c>
      <c r="U6383" s="239">
        <f t="shared" si="326"/>
        <v>35121.09375</v>
      </c>
      <c r="V6383" s="181" t="s">
        <v>7</v>
      </c>
    </row>
    <row r="6384" spans="2:22" s="26" customFormat="1" ht="409.5" x14ac:dyDescent="0.25">
      <c r="B6384" s="193" t="s">
        <v>1540</v>
      </c>
      <c r="C6384" s="238" t="s">
        <v>1699</v>
      </c>
      <c r="D6384" s="193" t="s">
        <v>1700</v>
      </c>
      <c r="E6384" s="183" t="s">
        <v>676</v>
      </c>
      <c r="F6384" s="183" t="s">
        <v>5036</v>
      </c>
      <c r="G6384" s="183" t="s">
        <v>7</v>
      </c>
      <c r="H6384" s="195" t="s">
        <v>109</v>
      </c>
      <c r="I6384" s="183">
        <v>2024</v>
      </c>
      <c r="J6384" s="183">
        <v>0.4</v>
      </c>
      <c r="K6384" s="183" t="s">
        <v>100</v>
      </c>
      <c r="L6384" s="183" t="s">
        <v>652</v>
      </c>
      <c r="M6384" s="194">
        <v>44454</v>
      </c>
      <c r="N6384" s="183" t="s">
        <v>4837</v>
      </c>
      <c r="O6384" s="183">
        <v>1</v>
      </c>
      <c r="P6384" s="183">
        <v>11.58</v>
      </c>
      <c r="Q6384" s="181" t="s">
        <v>99</v>
      </c>
      <c r="R6384" s="181" t="s">
        <v>1547</v>
      </c>
      <c r="S6384" s="239">
        <v>963.68</v>
      </c>
      <c r="T6384" s="181">
        <v>1.86</v>
      </c>
      <c r="U6384" s="239">
        <f t="shared" si="326"/>
        <v>20756.510784000002</v>
      </c>
      <c r="V6384" s="181" t="s">
        <v>7</v>
      </c>
    </row>
    <row r="6385" spans="2:22" s="26" customFormat="1" ht="409.5" x14ac:dyDescent="0.25">
      <c r="B6385" s="193" t="s">
        <v>1540</v>
      </c>
      <c r="C6385" s="238" t="s">
        <v>1699</v>
      </c>
      <c r="D6385" s="193" t="s">
        <v>1700</v>
      </c>
      <c r="E6385" s="183" t="s">
        <v>121</v>
      </c>
      <c r="F6385" s="183" t="s">
        <v>5036</v>
      </c>
      <c r="G6385" s="183" t="s">
        <v>7</v>
      </c>
      <c r="H6385" s="195" t="s">
        <v>109</v>
      </c>
      <c r="I6385" s="183">
        <v>2024</v>
      </c>
      <c r="J6385" s="183">
        <v>0.4</v>
      </c>
      <c r="K6385" s="183" t="s">
        <v>100</v>
      </c>
      <c r="L6385" s="183" t="s">
        <v>652</v>
      </c>
      <c r="M6385" s="194">
        <v>44454</v>
      </c>
      <c r="N6385" s="183" t="s">
        <v>4837</v>
      </c>
      <c r="O6385" s="183">
        <v>1</v>
      </c>
      <c r="P6385" s="183">
        <v>11.58</v>
      </c>
      <c r="Q6385" s="181" t="s">
        <v>99</v>
      </c>
      <c r="R6385" s="181" t="s">
        <v>1548</v>
      </c>
      <c r="S6385" s="239">
        <v>949.02</v>
      </c>
      <c r="T6385" s="181">
        <v>1.1100000000000001</v>
      </c>
      <c r="U6385" s="239">
        <f t="shared" si="326"/>
        <v>12198.513276</v>
      </c>
      <c r="V6385" s="181" t="s">
        <v>7</v>
      </c>
    </row>
    <row r="6386" spans="2:22" s="26" customFormat="1" ht="409.5" x14ac:dyDescent="0.25">
      <c r="B6386" s="193" t="s">
        <v>1540</v>
      </c>
      <c r="C6386" s="238" t="s">
        <v>1699</v>
      </c>
      <c r="D6386" s="193" t="s">
        <v>1700</v>
      </c>
      <c r="E6386" s="183" t="s">
        <v>2059</v>
      </c>
      <c r="F6386" s="183" t="s">
        <v>5036</v>
      </c>
      <c r="G6386" s="183" t="s">
        <v>7</v>
      </c>
      <c r="H6386" s="195" t="s">
        <v>109</v>
      </c>
      <c r="I6386" s="183">
        <v>2024</v>
      </c>
      <c r="J6386" s="183">
        <v>0.4</v>
      </c>
      <c r="K6386" s="183" t="s">
        <v>4518</v>
      </c>
      <c r="L6386" s="183" t="s">
        <v>652</v>
      </c>
      <c r="M6386" s="194">
        <v>44454</v>
      </c>
      <c r="N6386" s="183" t="s">
        <v>4837</v>
      </c>
      <c r="O6386" s="183">
        <v>1</v>
      </c>
      <c r="P6386" s="183">
        <v>11.58</v>
      </c>
      <c r="Q6386" s="181" t="s">
        <v>99</v>
      </c>
      <c r="R6386" s="181" t="s">
        <v>4519</v>
      </c>
      <c r="S6386" s="239">
        <v>664.4</v>
      </c>
      <c r="T6386" s="181">
        <v>1.1100000000000001</v>
      </c>
      <c r="U6386" s="239">
        <f t="shared" si="326"/>
        <v>8540.0647200000003</v>
      </c>
      <c r="V6386" s="181" t="s">
        <v>7</v>
      </c>
    </row>
    <row r="6387" spans="2:22" s="26" customFormat="1" ht="63" x14ac:dyDescent="0.25">
      <c r="B6387" s="193" t="s">
        <v>1540</v>
      </c>
      <c r="C6387" s="238" t="s">
        <v>1699</v>
      </c>
      <c r="D6387" s="193" t="s">
        <v>1700</v>
      </c>
      <c r="E6387" s="183" t="s">
        <v>1275</v>
      </c>
      <c r="F6387" s="183" t="s">
        <v>5035</v>
      </c>
      <c r="G6387" s="183" t="s">
        <v>7</v>
      </c>
      <c r="H6387" s="195" t="s">
        <v>109</v>
      </c>
      <c r="I6387" s="183">
        <v>2024</v>
      </c>
      <c r="J6387" s="183">
        <v>10</v>
      </c>
      <c r="K6387" s="183" t="s">
        <v>2185</v>
      </c>
      <c r="L6387" s="183" t="s">
        <v>652</v>
      </c>
      <c r="M6387" s="194">
        <v>44454</v>
      </c>
      <c r="N6387" s="183" t="s">
        <v>4837</v>
      </c>
      <c r="O6387" s="183">
        <v>1</v>
      </c>
      <c r="P6387" s="183">
        <v>13.5</v>
      </c>
      <c r="Q6387" s="181" t="s">
        <v>98</v>
      </c>
      <c r="R6387" s="181" t="s">
        <v>267</v>
      </c>
      <c r="S6387" s="239">
        <v>53.93</v>
      </c>
      <c r="T6387" s="181">
        <v>1</v>
      </c>
      <c r="U6387" s="239">
        <f t="shared" si="326"/>
        <v>728.05499999999995</v>
      </c>
      <c r="V6387" s="181" t="s">
        <v>7</v>
      </c>
    </row>
    <row r="6388" spans="2:22" s="26" customFormat="1" ht="63" x14ac:dyDescent="0.25">
      <c r="B6388" s="193" t="s">
        <v>1540</v>
      </c>
      <c r="C6388" s="238" t="s">
        <v>1699</v>
      </c>
      <c r="D6388" s="193" t="s">
        <v>1700</v>
      </c>
      <c r="E6388" s="183" t="s">
        <v>141</v>
      </c>
      <c r="F6388" s="183" t="s">
        <v>5035</v>
      </c>
      <c r="G6388" s="183" t="s">
        <v>7</v>
      </c>
      <c r="H6388" s="195" t="s">
        <v>109</v>
      </c>
      <c r="I6388" s="183">
        <v>2024</v>
      </c>
      <c r="J6388" s="183">
        <v>10</v>
      </c>
      <c r="K6388" s="183" t="s">
        <v>4124</v>
      </c>
      <c r="L6388" s="183" t="s">
        <v>652</v>
      </c>
      <c r="M6388" s="194">
        <v>44454</v>
      </c>
      <c r="N6388" s="183" t="s">
        <v>4837</v>
      </c>
      <c r="O6388" s="183">
        <v>1</v>
      </c>
      <c r="P6388" s="183">
        <v>2</v>
      </c>
      <c r="Q6388" s="181" t="s">
        <v>99</v>
      </c>
      <c r="R6388" s="181" t="s">
        <v>118</v>
      </c>
      <c r="S6388" s="239">
        <v>15505.16</v>
      </c>
      <c r="T6388" s="181">
        <v>1.1100000000000001</v>
      </c>
      <c r="U6388" s="239">
        <f t="shared" si="326"/>
        <v>34421.455200000004</v>
      </c>
      <c r="V6388" s="181" t="s">
        <v>7</v>
      </c>
    </row>
    <row r="6389" spans="2:22" s="26" customFormat="1" ht="63" x14ac:dyDescent="0.25">
      <c r="B6389" s="193" t="s">
        <v>1540</v>
      </c>
      <c r="C6389" s="238" t="s">
        <v>1699</v>
      </c>
      <c r="D6389" s="193" t="s">
        <v>1700</v>
      </c>
      <c r="E6389" s="183" t="s">
        <v>4129</v>
      </c>
      <c r="F6389" s="183" t="s">
        <v>5035</v>
      </c>
      <c r="G6389" s="183" t="s">
        <v>7</v>
      </c>
      <c r="H6389" s="195" t="s">
        <v>109</v>
      </c>
      <c r="I6389" s="183">
        <v>2024</v>
      </c>
      <c r="J6389" s="183">
        <v>10</v>
      </c>
      <c r="K6389" s="183" t="s">
        <v>3614</v>
      </c>
      <c r="L6389" s="183" t="s">
        <v>652</v>
      </c>
      <c r="M6389" s="194">
        <v>44454</v>
      </c>
      <c r="N6389" s="183" t="s">
        <v>4837</v>
      </c>
      <c r="O6389" s="183">
        <v>1</v>
      </c>
      <c r="P6389" s="183">
        <v>1</v>
      </c>
      <c r="Q6389" s="181" t="s">
        <v>111</v>
      </c>
      <c r="R6389" s="181" t="s">
        <v>379</v>
      </c>
      <c r="S6389" s="239">
        <v>10637.53</v>
      </c>
      <c r="T6389" s="181">
        <v>1</v>
      </c>
      <c r="U6389" s="239">
        <f t="shared" si="326"/>
        <v>10637.53</v>
      </c>
      <c r="V6389" s="181" t="s">
        <v>7</v>
      </c>
    </row>
    <row r="6390" spans="2:22" s="26" customFormat="1" ht="63" x14ac:dyDescent="0.25">
      <c r="B6390" s="193" t="s">
        <v>1540</v>
      </c>
      <c r="C6390" s="238" t="s">
        <v>1699</v>
      </c>
      <c r="D6390" s="193" t="s">
        <v>1700</v>
      </c>
      <c r="E6390" s="183" t="s">
        <v>26</v>
      </c>
      <c r="F6390" s="183" t="s">
        <v>7</v>
      </c>
      <c r="G6390" s="183" t="s">
        <v>7</v>
      </c>
      <c r="H6390" s="183" t="s">
        <v>7</v>
      </c>
      <c r="I6390" s="183" t="s">
        <v>7</v>
      </c>
      <c r="J6390" s="183" t="s">
        <v>7</v>
      </c>
      <c r="K6390" s="183" t="s">
        <v>7</v>
      </c>
      <c r="L6390" s="183" t="s">
        <v>7</v>
      </c>
      <c r="M6390" s="183" t="s">
        <v>7</v>
      </c>
      <c r="N6390" s="183" t="s">
        <v>7</v>
      </c>
      <c r="O6390" s="183" t="s">
        <v>7</v>
      </c>
      <c r="P6390" s="183" t="s">
        <v>7</v>
      </c>
      <c r="Q6390" s="181" t="s">
        <v>7</v>
      </c>
      <c r="R6390" s="181" t="s">
        <v>7</v>
      </c>
      <c r="S6390" s="239" t="s">
        <v>7</v>
      </c>
      <c r="T6390" s="181" t="s">
        <v>7</v>
      </c>
      <c r="U6390" s="239">
        <f>SUM(U6375:U6389)</f>
        <v>174691.76250499999</v>
      </c>
      <c r="V6390" s="181" t="s">
        <v>7</v>
      </c>
    </row>
    <row r="6391" spans="2:22" s="26" customFormat="1" ht="47.25" x14ac:dyDescent="0.25">
      <c r="B6391" s="193" t="s">
        <v>1546</v>
      </c>
      <c r="C6391" s="238" t="s">
        <v>1565</v>
      </c>
      <c r="D6391" s="193" t="s">
        <v>1566</v>
      </c>
      <c r="E6391" s="183" t="s">
        <v>676</v>
      </c>
      <c r="F6391" s="183" t="s">
        <v>2367</v>
      </c>
      <c r="G6391" s="183" t="s">
        <v>7</v>
      </c>
      <c r="H6391" s="195" t="s">
        <v>289</v>
      </c>
      <c r="I6391" s="183">
        <v>2025</v>
      </c>
      <c r="J6391" s="183">
        <v>110</v>
      </c>
      <c r="K6391" s="183" t="s">
        <v>100</v>
      </c>
      <c r="L6391" s="183" t="s">
        <v>2278</v>
      </c>
      <c r="M6391" s="183" t="s">
        <v>5037</v>
      </c>
      <c r="N6391" s="183" t="s">
        <v>4837</v>
      </c>
      <c r="O6391" s="183">
        <v>1</v>
      </c>
      <c r="P6391" s="183">
        <v>1.504</v>
      </c>
      <c r="Q6391" s="181" t="s">
        <v>99</v>
      </c>
      <c r="R6391" s="181" t="s">
        <v>181</v>
      </c>
      <c r="S6391" s="239">
        <v>4893.1000000000004</v>
      </c>
      <c r="T6391" s="181">
        <v>1.61</v>
      </c>
      <c r="U6391" s="239">
        <f t="shared" ref="U6391:U6407" si="327">O6391*P6391*S6391*T6391</f>
        <v>11848.348064000002</v>
      </c>
      <c r="V6391" s="183" t="s">
        <v>5038</v>
      </c>
    </row>
    <row r="6392" spans="2:22" s="26" customFormat="1" ht="47.25" x14ac:dyDescent="0.25">
      <c r="B6392" s="193" t="s">
        <v>1546</v>
      </c>
      <c r="C6392" s="238" t="s">
        <v>1565</v>
      </c>
      <c r="D6392" s="193" t="s">
        <v>1566</v>
      </c>
      <c r="E6392" s="183" t="s">
        <v>121</v>
      </c>
      <c r="F6392" s="183" t="s">
        <v>2367</v>
      </c>
      <c r="G6392" s="183" t="s">
        <v>7</v>
      </c>
      <c r="H6392" s="195" t="s">
        <v>289</v>
      </c>
      <c r="I6392" s="183">
        <v>2025</v>
      </c>
      <c r="J6392" s="183">
        <v>110</v>
      </c>
      <c r="K6392" s="183" t="s">
        <v>100</v>
      </c>
      <c r="L6392" s="183" t="s">
        <v>2278</v>
      </c>
      <c r="M6392" s="183" t="s">
        <v>5037</v>
      </c>
      <c r="N6392" s="183" t="s">
        <v>4837</v>
      </c>
      <c r="O6392" s="183">
        <v>1</v>
      </c>
      <c r="P6392" s="183">
        <v>1.504</v>
      </c>
      <c r="Q6392" s="181" t="s">
        <v>99</v>
      </c>
      <c r="R6392" s="181" t="s">
        <v>330</v>
      </c>
      <c r="S6392" s="239">
        <v>6798.18</v>
      </c>
      <c r="T6392" s="181">
        <v>1.1100000000000001</v>
      </c>
      <c r="U6392" s="239">
        <f t="shared" si="327"/>
        <v>11349.153619200002</v>
      </c>
      <c r="V6392" s="183" t="s">
        <v>5038</v>
      </c>
    </row>
    <row r="6393" spans="2:22" s="26" customFormat="1" ht="47.25" x14ac:dyDescent="0.25">
      <c r="B6393" s="193" t="s">
        <v>1546</v>
      </c>
      <c r="C6393" s="238" t="s">
        <v>1565</v>
      </c>
      <c r="D6393" s="193" t="s">
        <v>1566</v>
      </c>
      <c r="E6393" s="183" t="s">
        <v>122</v>
      </c>
      <c r="F6393" s="183" t="s">
        <v>2367</v>
      </c>
      <c r="G6393" s="183" t="s">
        <v>7</v>
      </c>
      <c r="H6393" s="195" t="s">
        <v>289</v>
      </c>
      <c r="I6393" s="183">
        <v>2025</v>
      </c>
      <c r="J6393" s="183">
        <v>110</v>
      </c>
      <c r="K6393" s="183" t="s">
        <v>110</v>
      </c>
      <c r="L6393" s="183" t="s">
        <v>2278</v>
      </c>
      <c r="M6393" s="183" t="s">
        <v>5037</v>
      </c>
      <c r="N6393" s="183" t="s">
        <v>4837</v>
      </c>
      <c r="O6393" s="183">
        <v>1</v>
      </c>
      <c r="P6393" s="183">
        <v>1.504</v>
      </c>
      <c r="Q6393" s="181" t="s">
        <v>102</v>
      </c>
      <c r="R6393" s="181" t="s">
        <v>112</v>
      </c>
      <c r="S6393" s="239">
        <v>1109.82</v>
      </c>
      <c r="T6393" s="181">
        <v>1.1100000000000001</v>
      </c>
      <c r="U6393" s="239">
        <f t="shared" si="327"/>
        <v>1852.7779008</v>
      </c>
      <c r="V6393" s="183" t="s">
        <v>5038</v>
      </c>
    </row>
    <row r="6394" spans="2:22" s="26" customFormat="1" ht="47.25" x14ac:dyDescent="0.25">
      <c r="B6394" s="193" t="s">
        <v>1546</v>
      </c>
      <c r="C6394" s="238" t="s">
        <v>1565</v>
      </c>
      <c r="D6394" s="193" t="s">
        <v>1566</v>
      </c>
      <c r="E6394" s="183" t="s">
        <v>123</v>
      </c>
      <c r="F6394" s="183" t="s">
        <v>2367</v>
      </c>
      <c r="G6394" s="183" t="s">
        <v>7</v>
      </c>
      <c r="H6394" s="195" t="s">
        <v>289</v>
      </c>
      <c r="I6394" s="183">
        <v>2025</v>
      </c>
      <c r="J6394" s="183">
        <v>110</v>
      </c>
      <c r="K6394" s="183" t="s">
        <v>1873</v>
      </c>
      <c r="L6394" s="183" t="s">
        <v>2278</v>
      </c>
      <c r="M6394" s="183" t="s">
        <v>5037</v>
      </c>
      <c r="N6394" s="183" t="s">
        <v>4837</v>
      </c>
      <c r="O6394" s="183">
        <v>1</v>
      </c>
      <c r="P6394" s="183">
        <v>2</v>
      </c>
      <c r="Q6394" s="181" t="s">
        <v>99</v>
      </c>
      <c r="R6394" s="181" t="s">
        <v>113</v>
      </c>
      <c r="S6394" s="239">
        <v>263.88</v>
      </c>
      <c r="T6394" s="181">
        <v>1.1100000000000001</v>
      </c>
      <c r="U6394" s="239">
        <f t="shared" si="327"/>
        <v>585.81360000000006</v>
      </c>
      <c r="V6394" s="183" t="s">
        <v>5038</v>
      </c>
    </row>
    <row r="6395" spans="2:22" s="26" customFormat="1" ht="78.75" x14ac:dyDescent="0.25">
      <c r="B6395" s="193" t="s">
        <v>1546</v>
      </c>
      <c r="C6395" s="238" t="s">
        <v>1565</v>
      </c>
      <c r="D6395" s="193" t="s">
        <v>1566</v>
      </c>
      <c r="E6395" s="183" t="s">
        <v>1275</v>
      </c>
      <c r="F6395" s="183" t="s">
        <v>5039</v>
      </c>
      <c r="G6395" s="183" t="s">
        <v>7</v>
      </c>
      <c r="H6395" s="195" t="s">
        <v>289</v>
      </c>
      <c r="I6395" s="183">
        <v>2025</v>
      </c>
      <c r="J6395" s="183">
        <v>110</v>
      </c>
      <c r="K6395" s="183" t="s">
        <v>2578</v>
      </c>
      <c r="L6395" s="183" t="s">
        <v>2278</v>
      </c>
      <c r="M6395" s="183" t="s">
        <v>5037</v>
      </c>
      <c r="N6395" s="183" t="s">
        <v>4837</v>
      </c>
      <c r="O6395" s="183">
        <v>1</v>
      </c>
      <c r="P6395" s="183">
        <v>11.36</v>
      </c>
      <c r="Q6395" s="181" t="s">
        <v>98</v>
      </c>
      <c r="R6395" s="181" t="s">
        <v>114</v>
      </c>
      <c r="S6395" s="239">
        <v>514.42999999999995</v>
      </c>
      <c r="T6395" s="181">
        <v>1</v>
      </c>
      <c r="U6395" s="239">
        <f t="shared" si="327"/>
        <v>5843.9247999999989</v>
      </c>
      <c r="V6395" s="183" t="s">
        <v>5038</v>
      </c>
    </row>
    <row r="6396" spans="2:22" s="26" customFormat="1" ht="78.75" x14ac:dyDescent="0.25">
      <c r="B6396" s="193" t="s">
        <v>1546</v>
      </c>
      <c r="C6396" s="238" t="s">
        <v>1565</v>
      </c>
      <c r="D6396" s="193" t="s">
        <v>1566</v>
      </c>
      <c r="E6396" s="183" t="s">
        <v>2061</v>
      </c>
      <c r="F6396" s="183" t="s">
        <v>5039</v>
      </c>
      <c r="G6396" s="183" t="s">
        <v>7</v>
      </c>
      <c r="H6396" s="195" t="s">
        <v>289</v>
      </c>
      <c r="I6396" s="183">
        <v>2025</v>
      </c>
      <c r="J6396" s="183">
        <v>110</v>
      </c>
      <c r="K6396" s="183" t="s">
        <v>2062</v>
      </c>
      <c r="L6396" s="183" t="s">
        <v>2278</v>
      </c>
      <c r="M6396" s="183" t="s">
        <v>5037</v>
      </c>
      <c r="N6396" s="183" t="s">
        <v>4837</v>
      </c>
      <c r="O6396" s="183">
        <v>1</v>
      </c>
      <c r="P6396" s="183">
        <v>10.199999999999999</v>
      </c>
      <c r="Q6396" s="181" t="s">
        <v>299</v>
      </c>
      <c r="R6396" s="181" t="s">
        <v>185</v>
      </c>
      <c r="S6396" s="239">
        <v>11.91</v>
      </c>
      <c r="T6396" s="181">
        <v>1.34</v>
      </c>
      <c r="U6396" s="239">
        <f t="shared" si="327"/>
        <v>162.78588000000002</v>
      </c>
      <c r="V6396" s="183" t="s">
        <v>5038</v>
      </c>
    </row>
    <row r="6397" spans="2:22" s="26" customFormat="1" ht="78.75" x14ac:dyDescent="0.25">
      <c r="B6397" s="193" t="s">
        <v>1546</v>
      </c>
      <c r="C6397" s="238" t="s">
        <v>1565</v>
      </c>
      <c r="D6397" s="193" t="s">
        <v>1566</v>
      </c>
      <c r="E6397" s="183" t="s">
        <v>143</v>
      </c>
      <c r="F6397" s="183" t="s">
        <v>5039</v>
      </c>
      <c r="G6397" s="183" t="s">
        <v>7</v>
      </c>
      <c r="H6397" s="195" t="s">
        <v>289</v>
      </c>
      <c r="I6397" s="183">
        <v>2025</v>
      </c>
      <c r="J6397" s="183">
        <v>110</v>
      </c>
      <c r="K6397" s="183" t="s">
        <v>262</v>
      </c>
      <c r="L6397" s="183" t="s">
        <v>2278</v>
      </c>
      <c r="M6397" s="183" t="s">
        <v>5037</v>
      </c>
      <c r="N6397" s="183" t="s">
        <v>4837</v>
      </c>
      <c r="O6397" s="183">
        <v>1</v>
      </c>
      <c r="P6397" s="183">
        <v>2</v>
      </c>
      <c r="Q6397" s="181" t="s">
        <v>144</v>
      </c>
      <c r="R6397" s="181" t="s">
        <v>263</v>
      </c>
      <c r="S6397" s="239">
        <v>4955.9799999999996</v>
      </c>
      <c r="T6397" s="181">
        <v>1.34</v>
      </c>
      <c r="U6397" s="239">
        <f t="shared" si="327"/>
        <v>13282.026399999999</v>
      </c>
      <c r="V6397" s="183" t="s">
        <v>5038</v>
      </c>
    </row>
    <row r="6398" spans="2:22" s="26" customFormat="1" ht="78.75" x14ac:dyDescent="0.25">
      <c r="B6398" s="193" t="s">
        <v>1546</v>
      </c>
      <c r="C6398" s="238" t="s">
        <v>1565</v>
      </c>
      <c r="D6398" s="193" t="s">
        <v>1566</v>
      </c>
      <c r="E6398" s="183" t="s">
        <v>143</v>
      </c>
      <c r="F6398" s="183" t="s">
        <v>5039</v>
      </c>
      <c r="G6398" s="183" t="s">
        <v>7</v>
      </c>
      <c r="H6398" s="195" t="s">
        <v>289</v>
      </c>
      <c r="I6398" s="183">
        <v>2025</v>
      </c>
      <c r="J6398" s="183">
        <v>110</v>
      </c>
      <c r="K6398" s="183" t="s">
        <v>264</v>
      </c>
      <c r="L6398" s="183" t="s">
        <v>2278</v>
      </c>
      <c r="M6398" s="183" t="s">
        <v>5037</v>
      </c>
      <c r="N6398" s="183" t="s">
        <v>4837</v>
      </c>
      <c r="O6398" s="183">
        <v>1</v>
      </c>
      <c r="P6398" s="183">
        <v>2</v>
      </c>
      <c r="Q6398" s="181" t="s">
        <v>144</v>
      </c>
      <c r="R6398" s="181" t="s">
        <v>265</v>
      </c>
      <c r="S6398" s="239">
        <v>8882.1200000000008</v>
      </c>
      <c r="T6398" s="181">
        <v>1.34</v>
      </c>
      <c r="U6398" s="239">
        <f>O6398*P6398*S6398*T6398</f>
        <v>23804.081600000005</v>
      </c>
      <c r="V6398" s="183" t="s">
        <v>5038</v>
      </c>
    </row>
    <row r="6399" spans="2:22" s="26" customFormat="1" ht="78.75" x14ac:dyDescent="0.25">
      <c r="B6399" s="193" t="s">
        <v>1546</v>
      </c>
      <c r="C6399" s="238" t="s">
        <v>1565</v>
      </c>
      <c r="D6399" s="193" t="s">
        <v>1566</v>
      </c>
      <c r="E6399" s="183" t="s">
        <v>218</v>
      </c>
      <c r="F6399" s="183" t="s">
        <v>5039</v>
      </c>
      <c r="G6399" s="183" t="s">
        <v>7</v>
      </c>
      <c r="H6399" s="195" t="s">
        <v>289</v>
      </c>
      <c r="I6399" s="183">
        <v>2025</v>
      </c>
      <c r="J6399" s="183">
        <v>110</v>
      </c>
      <c r="K6399" s="183" t="s">
        <v>5040</v>
      </c>
      <c r="L6399" s="183" t="s">
        <v>2278</v>
      </c>
      <c r="M6399" s="183" t="s">
        <v>5037</v>
      </c>
      <c r="N6399" s="183" t="s">
        <v>4837</v>
      </c>
      <c r="O6399" s="183">
        <v>1</v>
      </c>
      <c r="P6399" s="183">
        <v>4</v>
      </c>
      <c r="Q6399" s="181" t="s">
        <v>99</v>
      </c>
      <c r="R6399" s="181" t="s">
        <v>5041</v>
      </c>
      <c r="S6399" s="239">
        <v>1501.85</v>
      </c>
      <c r="T6399" s="181">
        <v>1.1100000000000001</v>
      </c>
      <c r="U6399" s="239">
        <f t="shared" si="327"/>
        <v>6668.2139999999999</v>
      </c>
      <c r="V6399" s="183" t="s">
        <v>5038</v>
      </c>
    </row>
    <row r="6400" spans="2:22" s="26" customFormat="1" ht="78.75" x14ac:dyDescent="0.25">
      <c r="B6400" s="193" t="s">
        <v>1546</v>
      </c>
      <c r="C6400" s="238" t="s">
        <v>1565</v>
      </c>
      <c r="D6400" s="193" t="s">
        <v>1566</v>
      </c>
      <c r="E6400" s="183" t="s">
        <v>3160</v>
      </c>
      <c r="F6400" s="183" t="s">
        <v>5039</v>
      </c>
      <c r="G6400" s="183" t="s">
        <v>7</v>
      </c>
      <c r="H6400" s="195" t="s">
        <v>289</v>
      </c>
      <c r="I6400" s="183">
        <v>2025</v>
      </c>
      <c r="J6400" s="183">
        <v>220</v>
      </c>
      <c r="K6400" s="183" t="s">
        <v>5450</v>
      </c>
      <c r="L6400" s="183" t="s">
        <v>2278</v>
      </c>
      <c r="M6400" s="183" t="s">
        <v>5037</v>
      </c>
      <c r="N6400" s="183" t="s">
        <v>4837</v>
      </c>
      <c r="O6400" s="183">
        <v>1</v>
      </c>
      <c r="P6400" s="183">
        <v>2</v>
      </c>
      <c r="Q6400" s="181" t="s">
        <v>223</v>
      </c>
      <c r="R6400" s="181" t="s">
        <v>5043</v>
      </c>
      <c r="S6400" s="239">
        <v>194056.48</v>
      </c>
      <c r="T6400" s="181">
        <v>1.31</v>
      </c>
      <c r="U6400" s="239">
        <f t="shared" si="327"/>
        <v>508427.97760000004</v>
      </c>
      <c r="V6400" s="183" t="s">
        <v>5038</v>
      </c>
    </row>
    <row r="6401" spans="2:22" s="26" customFormat="1" ht="47.25" x14ac:dyDescent="0.25">
      <c r="B6401" s="193" t="s">
        <v>1546</v>
      </c>
      <c r="C6401" s="238" t="s">
        <v>1565</v>
      </c>
      <c r="D6401" s="193" t="s">
        <v>1566</v>
      </c>
      <c r="E6401" s="183" t="s">
        <v>676</v>
      </c>
      <c r="F6401" s="183" t="s">
        <v>5044</v>
      </c>
      <c r="G6401" s="183" t="s">
        <v>7</v>
      </c>
      <c r="H6401" s="195" t="s">
        <v>289</v>
      </c>
      <c r="I6401" s="183">
        <v>2025</v>
      </c>
      <c r="J6401" s="183">
        <v>110</v>
      </c>
      <c r="K6401" s="183" t="s">
        <v>100</v>
      </c>
      <c r="L6401" s="183" t="s">
        <v>2278</v>
      </c>
      <c r="M6401" s="183" t="s">
        <v>5037</v>
      </c>
      <c r="N6401" s="183" t="s">
        <v>4837</v>
      </c>
      <c r="O6401" s="183">
        <v>1</v>
      </c>
      <c r="P6401" s="183">
        <v>1.5499999999999998</v>
      </c>
      <c r="Q6401" s="181" t="s">
        <v>99</v>
      </c>
      <c r="R6401" s="181" t="s">
        <v>181</v>
      </c>
      <c r="S6401" s="239">
        <v>4893.1000000000004</v>
      </c>
      <c r="T6401" s="181">
        <v>1.61</v>
      </c>
      <c r="U6401" s="239">
        <f t="shared" si="327"/>
        <v>12210.73105</v>
      </c>
      <c r="V6401" s="183" t="s">
        <v>5038</v>
      </c>
    </row>
    <row r="6402" spans="2:22" s="26" customFormat="1" ht="47.25" x14ac:dyDescent="0.25">
      <c r="B6402" s="193" t="s">
        <v>1546</v>
      </c>
      <c r="C6402" s="238" t="s">
        <v>1565</v>
      </c>
      <c r="D6402" s="193" t="s">
        <v>1566</v>
      </c>
      <c r="E6402" s="183" t="s">
        <v>121</v>
      </c>
      <c r="F6402" s="183" t="s">
        <v>5044</v>
      </c>
      <c r="G6402" s="183" t="s">
        <v>7</v>
      </c>
      <c r="H6402" s="195" t="s">
        <v>289</v>
      </c>
      <c r="I6402" s="183">
        <v>2025</v>
      </c>
      <c r="J6402" s="183">
        <v>110</v>
      </c>
      <c r="K6402" s="183" t="s">
        <v>100</v>
      </c>
      <c r="L6402" s="183" t="s">
        <v>2278</v>
      </c>
      <c r="M6402" s="183" t="s">
        <v>5037</v>
      </c>
      <c r="N6402" s="183" t="s">
        <v>4837</v>
      </c>
      <c r="O6402" s="183">
        <v>1</v>
      </c>
      <c r="P6402" s="183">
        <v>1.5499999999999998</v>
      </c>
      <c r="Q6402" s="181" t="s">
        <v>99</v>
      </c>
      <c r="R6402" s="181" t="s">
        <v>330</v>
      </c>
      <c r="S6402" s="239">
        <v>6798.18</v>
      </c>
      <c r="T6402" s="181">
        <v>1.1100000000000001</v>
      </c>
      <c r="U6402" s="239">
        <f t="shared" si="327"/>
        <v>11696.268690000001</v>
      </c>
      <c r="V6402" s="183" t="s">
        <v>5038</v>
      </c>
    </row>
    <row r="6403" spans="2:22" s="26" customFormat="1" ht="47.25" x14ac:dyDescent="0.25">
      <c r="B6403" s="193" t="s">
        <v>1546</v>
      </c>
      <c r="C6403" s="238" t="s">
        <v>1565</v>
      </c>
      <c r="D6403" s="193" t="s">
        <v>1566</v>
      </c>
      <c r="E6403" s="183" t="s">
        <v>122</v>
      </c>
      <c r="F6403" s="183" t="s">
        <v>5044</v>
      </c>
      <c r="G6403" s="183" t="s">
        <v>7</v>
      </c>
      <c r="H6403" s="195" t="s">
        <v>289</v>
      </c>
      <c r="I6403" s="183">
        <v>2025</v>
      </c>
      <c r="J6403" s="183">
        <v>110</v>
      </c>
      <c r="K6403" s="183" t="s">
        <v>110</v>
      </c>
      <c r="L6403" s="183" t="s">
        <v>2278</v>
      </c>
      <c r="M6403" s="183" t="s">
        <v>5037</v>
      </c>
      <c r="N6403" s="183" t="s">
        <v>4837</v>
      </c>
      <c r="O6403" s="183">
        <v>1</v>
      </c>
      <c r="P6403" s="183">
        <v>1.5499999999999998</v>
      </c>
      <c r="Q6403" s="181" t="s">
        <v>102</v>
      </c>
      <c r="R6403" s="181" t="s">
        <v>112</v>
      </c>
      <c r="S6403" s="239">
        <v>1109.82</v>
      </c>
      <c r="T6403" s="181">
        <v>1.1100000000000001</v>
      </c>
      <c r="U6403" s="239">
        <f t="shared" si="327"/>
        <v>1909.4453099999998</v>
      </c>
      <c r="V6403" s="183" t="s">
        <v>5038</v>
      </c>
    </row>
    <row r="6404" spans="2:22" s="26" customFormat="1" ht="78.75" x14ac:dyDescent="0.25">
      <c r="B6404" s="193" t="s">
        <v>1546</v>
      </c>
      <c r="C6404" s="238" t="s">
        <v>1565</v>
      </c>
      <c r="D6404" s="193" t="s">
        <v>1566</v>
      </c>
      <c r="E6404" s="183" t="s">
        <v>5381</v>
      </c>
      <c r="F6404" s="183" t="s">
        <v>5039</v>
      </c>
      <c r="G6404" s="183" t="s">
        <v>7</v>
      </c>
      <c r="H6404" s="195" t="s">
        <v>289</v>
      </c>
      <c r="I6404" s="183">
        <v>2025</v>
      </c>
      <c r="J6404" s="183">
        <v>110</v>
      </c>
      <c r="K6404" s="183" t="s">
        <v>2063</v>
      </c>
      <c r="L6404" s="183" t="s">
        <v>2278</v>
      </c>
      <c r="M6404" s="183" t="s">
        <v>5037</v>
      </c>
      <c r="N6404" s="183" t="s">
        <v>4837</v>
      </c>
      <c r="O6404" s="183">
        <v>1</v>
      </c>
      <c r="P6404" s="183">
        <v>1</v>
      </c>
      <c r="Q6404" s="181" t="s">
        <v>1721</v>
      </c>
      <c r="R6404" s="181" t="s">
        <v>525</v>
      </c>
      <c r="S6404" s="239">
        <v>5026.59</v>
      </c>
      <c r="T6404" s="181">
        <v>1</v>
      </c>
      <c r="U6404" s="239">
        <f t="shared" si="327"/>
        <v>5026.59</v>
      </c>
      <c r="V6404" s="183" t="s">
        <v>5038</v>
      </c>
    </row>
    <row r="6405" spans="2:22" s="26" customFormat="1" ht="78.75" x14ac:dyDescent="0.25">
      <c r="B6405" s="193" t="s">
        <v>1546</v>
      </c>
      <c r="C6405" s="238" t="s">
        <v>1565</v>
      </c>
      <c r="D6405" s="193" t="s">
        <v>1566</v>
      </c>
      <c r="E6405" s="183" t="s">
        <v>5451</v>
      </c>
      <c r="F6405" s="183" t="s">
        <v>5039</v>
      </c>
      <c r="G6405" s="183" t="s">
        <v>7</v>
      </c>
      <c r="H6405" s="195" t="s">
        <v>289</v>
      </c>
      <c r="I6405" s="183">
        <v>2025</v>
      </c>
      <c r="J6405" s="183">
        <v>110</v>
      </c>
      <c r="K6405" s="183" t="s">
        <v>5042</v>
      </c>
      <c r="L6405" s="183" t="s">
        <v>2278</v>
      </c>
      <c r="M6405" s="183" t="s">
        <v>5037</v>
      </c>
      <c r="N6405" s="183" t="s">
        <v>4837</v>
      </c>
      <c r="O6405" s="183">
        <v>1</v>
      </c>
      <c r="P6405" s="183">
        <v>1</v>
      </c>
      <c r="Q6405" s="181" t="s">
        <v>223</v>
      </c>
      <c r="R6405" s="181" t="s">
        <v>5045</v>
      </c>
      <c r="S6405" s="239">
        <v>23686.23</v>
      </c>
      <c r="T6405" s="181">
        <v>1</v>
      </c>
      <c r="U6405" s="239">
        <f t="shared" si="327"/>
        <v>23686.23</v>
      </c>
      <c r="V6405" s="183" t="s">
        <v>5038</v>
      </c>
    </row>
    <row r="6406" spans="2:22" s="26" customFormat="1" ht="78.75" x14ac:dyDescent="0.25">
      <c r="B6406" s="193" t="s">
        <v>1546</v>
      </c>
      <c r="C6406" s="238" t="s">
        <v>1565</v>
      </c>
      <c r="D6406" s="193" t="s">
        <v>1566</v>
      </c>
      <c r="E6406" s="183" t="s">
        <v>5378</v>
      </c>
      <c r="F6406" s="183" t="s">
        <v>5039</v>
      </c>
      <c r="G6406" s="183" t="s">
        <v>7</v>
      </c>
      <c r="H6406" s="195" t="s">
        <v>289</v>
      </c>
      <c r="I6406" s="183">
        <v>2025</v>
      </c>
      <c r="J6406" s="183">
        <v>110</v>
      </c>
      <c r="K6406" s="183" t="s">
        <v>5046</v>
      </c>
      <c r="L6406" s="183" t="s">
        <v>2278</v>
      </c>
      <c r="M6406" s="183" t="s">
        <v>5037</v>
      </c>
      <c r="N6406" s="183" t="s">
        <v>4837</v>
      </c>
      <c r="O6406" s="183">
        <v>1</v>
      </c>
      <c r="P6406" s="183">
        <v>1.504</v>
      </c>
      <c r="Q6406" s="181" t="s">
        <v>99</v>
      </c>
      <c r="R6406" s="181" t="s">
        <v>242</v>
      </c>
      <c r="S6406" s="239">
        <v>1310.54</v>
      </c>
      <c r="T6406" s="181">
        <v>1</v>
      </c>
      <c r="U6406" s="239">
        <f t="shared" si="327"/>
        <v>1971.05216</v>
      </c>
      <c r="V6406" s="183" t="s">
        <v>5038</v>
      </c>
    </row>
    <row r="6407" spans="2:22" s="26" customFormat="1" ht="78.75" x14ac:dyDescent="0.25">
      <c r="B6407" s="193" t="s">
        <v>1546</v>
      </c>
      <c r="C6407" s="238" t="s">
        <v>1565</v>
      </c>
      <c r="D6407" s="193" t="s">
        <v>1566</v>
      </c>
      <c r="E6407" s="183" t="s">
        <v>5304</v>
      </c>
      <c r="F6407" s="183" t="s">
        <v>5039</v>
      </c>
      <c r="G6407" s="183" t="s">
        <v>7</v>
      </c>
      <c r="H6407" s="195" t="s">
        <v>289</v>
      </c>
      <c r="I6407" s="183">
        <v>2025</v>
      </c>
      <c r="J6407" s="183">
        <v>110</v>
      </c>
      <c r="K6407" s="183" t="s">
        <v>101</v>
      </c>
      <c r="L6407" s="183" t="s">
        <v>2278</v>
      </c>
      <c r="M6407" s="183" t="s">
        <v>5037</v>
      </c>
      <c r="N6407" s="183" t="s">
        <v>4837</v>
      </c>
      <c r="O6407" s="183">
        <v>1</v>
      </c>
      <c r="P6407" s="183">
        <v>3.0679999999999999E-2</v>
      </c>
      <c r="Q6407" s="181" t="s">
        <v>103</v>
      </c>
      <c r="R6407" s="181" t="s">
        <v>192</v>
      </c>
      <c r="S6407" s="239">
        <v>3050.84</v>
      </c>
      <c r="T6407" s="181">
        <v>1</v>
      </c>
      <c r="U6407" s="239">
        <f t="shared" si="327"/>
        <v>93.599771200000006</v>
      </c>
      <c r="V6407" s="183" t="s">
        <v>5038</v>
      </c>
    </row>
    <row r="6408" spans="2:22" s="26" customFormat="1" ht="47.25" x14ac:dyDescent="0.25">
      <c r="B6408" s="193" t="s">
        <v>1546</v>
      </c>
      <c r="C6408" s="238" t="s">
        <v>1565</v>
      </c>
      <c r="D6408" s="193" t="s">
        <v>1566</v>
      </c>
      <c r="E6408" s="183" t="s">
        <v>3231</v>
      </c>
      <c r="F6408" s="183" t="s">
        <v>5512</v>
      </c>
      <c r="G6408" s="183" t="s">
        <v>7</v>
      </c>
      <c r="H6408" s="195" t="s">
        <v>289</v>
      </c>
      <c r="I6408" s="183">
        <v>2025</v>
      </c>
      <c r="J6408" s="183">
        <v>110</v>
      </c>
      <c r="K6408" s="183" t="s">
        <v>2203</v>
      </c>
      <c r="L6408" s="183" t="s">
        <v>2278</v>
      </c>
      <c r="M6408" s="183" t="s">
        <v>5037</v>
      </c>
      <c r="N6408" s="183" t="s">
        <v>4837</v>
      </c>
      <c r="O6408" s="183">
        <v>1</v>
      </c>
      <c r="P6408" s="183">
        <v>1.6579999999999999</v>
      </c>
      <c r="Q6408" s="181" t="s">
        <v>99</v>
      </c>
      <c r="R6408" s="181" t="s">
        <v>5510</v>
      </c>
      <c r="S6408" s="239">
        <v>1910.85</v>
      </c>
      <c r="T6408" s="181">
        <v>1.34</v>
      </c>
      <c r="U6408" s="239">
        <f t="shared" ref="U6408:U6410" si="328">O6408*P6408*S6408*T6408</f>
        <v>4245.373662</v>
      </c>
      <c r="V6408" s="183" t="s">
        <v>5038</v>
      </c>
    </row>
    <row r="6409" spans="2:22" s="26" customFormat="1" ht="63" x14ac:dyDescent="0.25">
      <c r="B6409" s="193" t="s">
        <v>1546</v>
      </c>
      <c r="C6409" s="238" t="s">
        <v>1565</v>
      </c>
      <c r="D6409" s="193" t="s">
        <v>1566</v>
      </c>
      <c r="E6409" s="183" t="s">
        <v>3231</v>
      </c>
      <c r="F6409" s="183" t="s">
        <v>5513</v>
      </c>
      <c r="G6409" s="183" t="s">
        <v>7</v>
      </c>
      <c r="H6409" s="195" t="s">
        <v>289</v>
      </c>
      <c r="I6409" s="183">
        <v>2025</v>
      </c>
      <c r="J6409" s="183">
        <v>220</v>
      </c>
      <c r="K6409" s="183" t="s">
        <v>2203</v>
      </c>
      <c r="L6409" s="183" t="s">
        <v>2278</v>
      </c>
      <c r="M6409" s="183" t="s">
        <v>5037</v>
      </c>
      <c r="N6409" s="183" t="s">
        <v>4837</v>
      </c>
      <c r="O6409" s="183">
        <v>1</v>
      </c>
      <c r="P6409" s="183">
        <v>1.9670000000000001</v>
      </c>
      <c r="Q6409" s="181" t="s">
        <v>99</v>
      </c>
      <c r="R6409" s="181" t="s">
        <v>5511</v>
      </c>
      <c r="S6409" s="239">
        <v>3804.55</v>
      </c>
      <c r="T6409" s="181">
        <v>1.34</v>
      </c>
      <c r="U6409" s="239">
        <f t="shared" si="328"/>
        <v>10027.956799000001</v>
      </c>
      <c r="V6409" s="183" t="s">
        <v>5038</v>
      </c>
    </row>
    <row r="6410" spans="2:22" s="26" customFormat="1" ht="78.75" x14ac:dyDescent="0.25">
      <c r="B6410" s="193" t="s">
        <v>1546</v>
      </c>
      <c r="C6410" s="238" t="s">
        <v>1565</v>
      </c>
      <c r="D6410" s="193" t="s">
        <v>1566</v>
      </c>
      <c r="E6410" s="183" t="s">
        <v>4129</v>
      </c>
      <c r="F6410" s="183" t="s">
        <v>5039</v>
      </c>
      <c r="G6410" s="183" t="s">
        <v>7</v>
      </c>
      <c r="H6410" s="195" t="s">
        <v>289</v>
      </c>
      <c r="I6410" s="183">
        <v>2025</v>
      </c>
      <c r="J6410" s="183">
        <v>110</v>
      </c>
      <c r="K6410" s="183" t="s">
        <v>4093</v>
      </c>
      <c r="L6410" s="183" t="s">
        <v>2278</v>
      </c>
      <c r="M6410" s="183" t="s">
        <v>5037</v>
      </c>
      <c r="N6410" s="183" t="s">
        <v>4837</v>
      </c>
      <c r="O6410" s="183">
        <v>1</v>
      </c>
      <c r="P6410" s="183">
        <v>1</v>
      </c>
      <c r="Q6410" s="181" t="s">
        <v>111</v>
      </c>
      <c r="R6410" s="181" t="s">
        <v>211</v>
      </c>
      <c r="S6410" s="239">
        <v>4255.01</v>
      </c>
      <c r="T6410" s="181">
        <v>1</v>
      </c>
      <c r="U6410" s="239">
        <f t="shared" si="328"/>
        <v>4255.01</v>
      </c>
      <c r="V6410" s="183" t="s">
        <v>5038</v>
      </c>
    </row>
    <row r="6411" spans="2:22" s="26" customFormat="1" ht="47.25" x14ac:dyDescent="0.25">
      <c r="B6411" s="193" t="s">
        <v>1546</v>
      </c>
      <c r="C6411" s="238" t="s">
        <v>1565</v>
      </c>
      <c r="D6411" s="193" t="s">
        <v>1566</v>
      </c>
      <c r="E6411" s="183" t="s">
        <v>26</v>
      </c>
      <c r="F6411" s="183" t="s">
        <v>7</v>
      </c>
      <c r="G6411" s="183" t="s">
        <v>7</v>
      </c>
      <c r="H6411" s="183" t="s">
        <v>7</v>
      </c>
      <c r="I6411" s="183" t="s">
        <v>7</v>
      </c>
      <c r="J6411" s="183" t="s">
        <v>7</v>
      </c>
      <c r="K6411" s="183" t="s">
        <v>7</v>
      </c>
      <c r="L6411" s="183" t="s">
        <v>7</v>
      </c>
      <c r="M6411" s="183" t="s">
        <v>7</v>
      </c>
      <c r="N6411" s="183" t="s">
        <v>7</v>
      </c>
      <c r="O6411" s="183" t="s">
        <v>7</v>
      </c>
      <c r="P6411" s="183" t="s">
        <v>7</v>
      </c>
      <c r="Q6411" s="181" t="s">
        <v>7</v>
      </c>
      <c r="R6411" s="181" t="s">
        <v>7</v>
      </c>
      <c r="S6411" s="239" t="s">
        <v>7</v>
      </c>
      <c r="T6411" s="181" t="s">
        <v>7</v>
      </c>
      <c r="U6411" s="239">
        <f>SUM(U6391:U6410)</f>
        <v>658947.36090620002</v>
      </c>
      <c r="V6411" s="181" t="s">
        <v>7</v>
      </c>
    </row>
    <row r="6412" spans="2:22" s="26" customFormat="1" ht="47.25" x14ac:dyDescent="0.25">
      <c r="B6412" s="193" t="s">
        <v>1543</v>
      </c>
      <c r="C6412" s="238" t="s">
        <v>1701</v>
      </c>
      <c r="D6412" s="193" t="s">
        <v>1702</v>
      </c>
      <c r="E6412" s="183" t="s">
        <v>363</v>
      </c>
      <c r="F6412" s="183" t="s">
        <v>5047</v>
      </c>
      <c r="G6412" s="183" t="s">
        <v>7</v>
      </c>
      <c r="H6412" s="195" t="s">
        <v>289</v>
      </c>
      <c r="I6412" s="183">
        <v>2024</v>
      </c>
      <c r="J6412" s="183">
        <v>110</v>
      </c>
      <c r="K6412" s="183" t="s">
        <v>3580</v>
      </c>
      <c r="L6412" s="183" t="s">
        <v>134</v>
      </c>
      <c r="M6412" s="183" t="s">
        <v>5048</v>
      </c>
      <c r="N6412" s="183" t="s">
        <v>4837</v>
      </c>
      <c r="O6412" s="183">
        <v>1</v>
      </c>
      <c r="P6412" s="183">
        <v>1</v>
      </c>
      <c r="Q6412" s="181" t="s">
        <v>162</v>
      </c>
      <c r="R6412" s="181" t="s">
        <v>3033</v>
      </c>
      <c r="S6412" s="239">
        <v>34004.720000000001</v>
      </c>
      <c r="T6412" s="181">
        <v>1.29</v>
      </c>
      <c r="U6412" s="239">
        <f>O6412*P6412*S6412*T6412</f>
        <v>43866.088800000005</v>
      </c>
      <c r="V6412" s="181" t="s">
        <v>7</v>
      </c>
    </row>
    <row r="6413" spans="2:22" s="26" customFormat="1" ht="31.5" x14ac:dyDescent="0.25">
      <c r="B6413" s="193" t="s">
        <v>1543</v>
      </c>
      <c r="C6413" s="238" t="s">
        <v>1701</v>
      </c>
      <c r="D6413" s="193" t="s">
        <v>1702</v>
      </c>
      <c r="E6413" s="183" t="s">
        <v>248</v>
      </c>
      <c r="F6413" s="183" t="s">
        <v>5047</v>
      </c>
      <c r="G6413" s="183" t="s">
        <v>7</v>
      </c>
      <c r="H6413" s="195" t="s">
        <v>289</v>
      </c>
      <c r="I6413" s="183">
        <v>2024</v>
      </c>
      <c r="J6413" s="183">
        <v>10</v>
      </c>
      <c r="K6413" s="183" t="s">
        <v>4414</v>
      </c>
      <c r="L6413" s="183" t="s">
        <v>134</v>
      </c>
      <c r="M6413" s="183" t="s">
        <v>5048</v>
      </c>
      <c r="N6413" s="183" t="s">
        <v>4837</v>
      </c>
      <c r="O6413" s="183">
        <v>1</v>
      </c>
      <c r="P6413" s="183">
        <v>28</v>
      </c>
      <c r="Q6413" s="181" t="s">
        <v>193</v>
      </c>
      <c r="R6413" s="181" t="s">
        <v>672</v>
      </c>
      <c r="S6413" s="239">
        <v>6019.22</v>
      </c>
      <c r="T6413" s="181">
        <v>1.28</v>
      </c>
      <c r="U6413" s="239">
        <f t="shared" ref="U6413:U6426" si="329">O6413*P6413*S6413*T6413</f>
        <v>215728.84480000002</v>
      </c>
      <c r="V6413" s="181" t="s">
        <v>7</v>
      </c>
    </row>
    <row r="6414" spans="2:22" s="26" customFormat="1" ht="31.5" x14ac:dyDescent="0.25">
      <c r="B6414" s="193" t="s">
        <v>1543</v>
      </c>
      <c r="C6414" s="238" t="s">
        <v>1701</v>
      </c>
      <c r="D6414" s="193" t="s">
        <v>1702</v>
      </c>
      <c r="E6414" s="183" t="s">
        <v>348</v>
      </c>
      <c r="F6414" s="183" t="s">
        <v>5047</v>
      </c>
      <c r="G6414" s="183" t="s">
        <v>7</v>
      </c>
      <c r="H6414" s="195" t="s">
        <v>289</v>
      </c>
      <c r="I6414" s="183">
        <v>2024</v>
      </c>
      <c r="J6414" s="183">
        <v>110</v>
      </c>
      <c r="K6414" s="183" t="s">
        <v>3840</v>
      </c>
      <c r="L6414" s="183" t="s">
        <v>134</v>
      </c>
      <c r="M6414" s="183" t="s">
        <v>5048</v>
      </c>
      <c r="N6414" s="183" t="s">
        <v>4837</v>
      </c>
      <c r="O6414" s="183">
        <v>1</v>
      </c>
      <c r="P6414" s="183">
        <v>2</v>
      </c>
      <c r="Q6414" s="181" t="s">
        <v>135</v>
      </c>
      <c r="R6414" s="181" t="s">
        <v>3035</v>
      </c>
      <c r="S6414" s="239">
        <v>2252.79</v>
      </c>
      <c r="T6414" s="181">
        <v>1.29</v>
      </c>
      <c r="U6414" s="239">
        <f t="shared" si="329"/>
        <v>5812.1981999999998</v>
      </c>
      <c r="V6414" s="181" t="s">
        <v>7</v>
      </c>
    </row>
    <row r="6415" spans="2:22" s="26" customFormat="1" ht="31.5" x14ac:dyDescent="0.25">
      <c r="B6415" s="193" t="s">
        <v>1543</v>
      </c>
      <c r="C6415" s="238" t="s">
        <v>1701</v>
      </c>
      <c r="D6415" s="193" t="s">
        <v>1702</v>
      </c>
      <c r="E6415" s="183" t="s">
        <v>348</v>
      </c>
      <c r="F6415" s="183" t="s">
        <v>5047</v>
      </c>
      <c r="G6415" s="183" t="s">
        <v>7</v>
      </c>
      <c r="H6415" s="195" t="s">
        <v>289</v>
      </c>
      <c r="I6415" s="183">
        <v>2024</v>
      </c>
      <c r="J6415" s="183">
        <v>110</v>
      </c>
      <c r="K6415" s="183" t="s">
        <v>3038</v>
      </c>
      <c r="L6415" s="183" t="s">
        <v>134</v>
      </c>
      <c r="M6415" s="183" t="s">
        <v>5048</v>
      </c>
      <c r="N6415" s="183" t="s">
        <v>4837</v>
      </c>
      <c r="O6415" s="183">
        <v>1</v>
      </c>
      <c r="P6415" s="183">
        <v>2</v>
      </c>
      <c r="Q6415" s="181" t="s">
        <v>160</v>
      </c>
      <c r="R6415" s="181" t="s">
        <v>480</v>
      </c>
      <c r="S6415" s="239">
        <v>425.87</v>
      </c>
      <c r="T6415" s="181">
        <v>1.29</v>
      </c>
      <c r="U6415" s="239">
        <f t="shared" si="329"/>
        <v>1098.7446</v>
      </c>
      <c r="V6415" s="181" t="s">
        <v>7</v>
      </c>
    </row>
    <row r="6416" spans="2:22" s="26" customFormat="1" ht="31.5" x14ac:dyDescent="0.25">
      <c r="B6416" s="193" t="s">
        <v>1543</v>
      </c>
      <c r="C6416" s="238" t="s">
        <v>1701</v>
      </c>
      <c r="D6416" s="193" t="s">
        <v>1702</v>
      </c>
      <c r="E6416" s="183" t="s">
        <v>354</v>
      </c>
      <c r="F6416" s="183" t="s">
        <v>5047</v>
      </c>
      <c r="G6416" s="183" t="s">
        <v>7</v>
      </c>
      <c r="H6416" s="195" t="s">
        <v>289</v>
      </c>
      <c r="I6416" s="183">
        <v>2024</v>
      </c>
      <c r="J6416" s="183">
        <v>110</v>
      </c>
      <c r="K6416" s="183" t="s">
        <v>565</v>
      </c>
      <c r="L6416" s="183" t="s">
        <v>134</v>
      </c>
      <c r="M6416" s="183" t="s">
        <v>5048</v>
      </c>
      <c r="N6416" s="183" t="s">
        <v>4837</v>
      </c>
      <c r="O6416" s="183">
        <v>1</v>
      </c>
      <c r="P6416" s="183">
        <v>4</v>
      </c>
      <c r="Q6416" s="181" t="s">
        <v>135</v>
      </c>
      <c r="R6416" s="181" t="s">
        <v>478</v>
      </c>
      <c r="S6416" s="239">
        <v>262.52999999999997</v>
      </c>
      <c r="T6416" s="181">
        <v>1.31</v>
      </c>
      <c r="U6416" s="239">
        <f t="shared" si="329"/>
        <v>1375.6571999999999</v>
      </c>
      <c r="V6416" s="181" t="s">
        <v>7</v>
      </c>
    </row>
    <row r="6417" spans="2:22" s="26" customFormat="1" ht="31.5" x14ac:dyDescent="0.25">
      <c r="B6417" s="193" t="s">
        <v>1543</v>
      </c>
      <c r="C6417" s="238" t="s">
        <v>1701</v>
      </c>
      <c r="D6417" s="193" t="s">
        <v>1702</v>
      </c>
      <c r="E6417" s="183" t="s">
        <v>354</v>
      </c>
      <c r="F6417" s="183" t="s">
        <v>5047</v>
      </c>
      <c r="G6417" s="183" t="s">
        <v>7</v>
      </c>
      <c r="H6417" s="195" t="s">
        <v>289</v>
      </c>
      <c r="I6417" s="183">
        <v>2024</v>
      </c>
      <c r="J6417" s="183">
        <v>110</v>
      </c>
      <c r="K6417" s="183" t="s">
        <v>589</v>
      </c>
      <c r="L6417" s="183" t="s">
        <v>134</v>
      </c>
      <c r="M6417" s="183" t="s">
        <v>5048</v>
      </c>
      <c r="N6417" s="183" t="s">
        <v>4837</v>
      </c>
      <c r="O6417" s="183">
        <v>1</v>
      </c>
      <c r="P6417" s="183">
        <v>1</v>
      </c>
      <c r="Q6417" s="181" t="s">
        <v>135</v>
      </c>
      <c r="R6417" s="181" t="s">
        <v>590</v>
      </c>
      <c r="S6417" s="239">
        <v>2123.79</v>
      </c>
      <c r="T6417" s="181">
        <v>1.31</v>
      </c>
      <c r="U6417" s="239">
        <f t="shared" si="329"/>
        <v>2782.1649000000002</v>
      </c>
      <c r="V6417" s="181" t="s">
        <v>7</v>
      </c>
    </row>
    <row r="6418" spans="2:22" s="26" customFormat="1" ht="126" x14ac:dyDescent="0.25">
      <c r="B6418" s="193" t="s">
        <v>1543</v>
      </c>
      <c r="C6418" s="238" t="s">
        <v>1701</v>
      </c>
      <c r="D6418" s="193" t="s">
        <v>1702</v>
      </c>
      <c r="E6418" s="183" t="s">
        <v>3016</v>
      </c>
      <c r="F6418" s="183" t="s">
        <v>5047</v>
      </c>
      <c r="G6418" s="183" t="s">
        <v>7</v>
      </c>
      <c r="H6418" s="195" t="s">
        <v>289</v>
      </c>
      <c r="I6418" s="183">
        <v>2024</v>
      </c>
      <c r="J6418" s="183">
        <v>110</v>
      </c>
      <c r="K6418" s="183" t="s">
        <v>5465</v>
      </c>
      <c r="L6418" s="183" t="s">
        <v>134</v>
      </c>
      <c r="M6418" s="183" t="s">
        <v>5048</v>
      </c>
      <c r="N6418" s="183" t="s">
        <v>4837</v>
      </c>
      <c r="O6418" s="183">
        <v>1</v>
      </c>
      <c r="P6418" s="183">
        <v>5</v>
      </c>
      <c r="Q6418" s="181" t="s">
        <v>135</v>
      </c>
      <c r="R6418" s="181" t="s">
        <v>2647</v>
      </c>
      <c r="S6418" s="239">
        <v>3441.14</v>
      </c>
      <c r="T6418" s="181">
        <v>1.31</v>
      </c>
      <c r="U6418" s="239">
        <f t="shared" si="329"/>
        <v>22539.467000000001</v>
      </c>
      <c r="V6418" s="181" t="s">
        <v>7</v>
      </c>
    </row>
    <row r="6419" spans="2:22" s="26" customFormat="1" ht="63" x14ac:dyDescent="0.25">
      <c r="B6419" s="193" t="s">
        <v>1543</v>
      </c>
      <c r="C6419" s="238" t="s">
        <v>1701</v>
      </c>
      <c r="D6419" s="193" t="s">
        <v>1702</v>
      </c>
      <c r="E6419" s="183" t="s">
        <v>3016</v>
      </c>
      <c r="F6419" s="183" t="s">
        <v>5047</v>
      </c>
      <c r="G6419" s="183" t="s">
        <v>7</v>
      </c>
      <c r="H6419" s="195" t="s">
        <v>289</v>
      </c>
      <c r="I6419" s="183">
        <v>2024</v>
      </c>
      <c r="J6419" s="183">
        <v>110</v>
      </c>
      <c r="K6419" s="183" t="s">
        <v>5474</v>
      </c>
      <c r="L6419" s="183" t="s">
        <v>134</v>
      </c>
      <c r="M6419" s="183" t="s">
        <v>5048</v>
      </c>
      <c r="N6419" s="183" t="s">
        <v>4837</v>
      </c>
      <c r="O6419" s="183">
        <v>1</v>
      </c>
      <c r="P6419" s="183">
        <v>3</v>
      </c>
      <c r="Q6419" s="181" t="s">
        <v>135</v>
      </c>
      <c r="R6419" s="181" t="s">
        <v>5049</v>
      </c>
      <c r="S6419" s="239">
        <v>2888.32</v>
      </c>
      <c r="T6419" s="181">
        <v>1.31</v>
      </c>
      <c r="U6419" s="239">
        <f t="shared" si="329"/>
        <v>11351.097600000001</v>
      </c>
      <c r="V6419" s="181" t="s">
        <v>7</v>
      </c>
    </row>
    <row r="6420" spans="2:22" s="26" customFormat="1" ht="31.5" x14ac:dyDescent="0.25">
      <c r="B6420" s="193" t="s">
        <v>1543</v>
      </c>
      <c r="C6420" s="238" t="s">
        <v>1701</v>
      </c>
      <c r="D6420" s="193" t="s">
        <v>1702</v>
      </c>
      <c r="E6420" s="183" t="s">
        <v>354</v>
      </c>
      <c r="F6420" s="183" t="s">
        <v>5047</v>
      </c>
      <c r="G6420" s="183" t="s">
        <v>7</v>
      </c>
      <c r="H6420" s="195" t="s">
        <v>289</v>
      </c>
      <c r="I6420" s="183">
        <v>2024</v>
      </c>
      <c r="J6420" s="183">
        <v>110</v>
      </c>
      <c r="K6420" s="183" t="s">
        <v>564</v>
      </c>
      <c r="L6420" s="183" t="s">
        <v>134</v>
      </c>
      <c r="M6420" s="183" t="s">
        <v>5048</v>
      </c>
      <c r="N6420" s="183" t="s">
        <v>4837</v>
      </c>
      <c r="O6420" s="183">
        <v>1</v>
      </c>
      <c r="P6420" s="183">
        <v>1</v>
      </c>
      <c r="Q6420" s="181" t="s">
        <v>135</v>
      </c>
      <c r="R6420" s="181" t="s">
        <v>2765</v>
      </c>
      <c r="S6420" s="239">
        <v>3208</v>
      </c>
      <c r="T6420" s="181">
        <v>1.31</v>
      </c>
      <c r="U6420" s="239">
        <f t="shared" si="329"/>
        <v>4202.4800000000005</v>
      </c>
      <c r="V6420" s="181" t="s">
        <v>7</v>
      </c>
    </row>
    <row r="6421" spans="2:22" s="26" customFormat="1" ht="31.5" x14ac:dyDescent="0.25">
      <c r="B6421" s="193" t="s">
        <v>1543</v>
      </c>
      <c r="C6421" s="238" t="s">
        <v>1701</v>
      </c>
      <c r="D6421" s="193" t="s">
        <v>1702</v>
      </c>
      <c r="E6421" s="183" t="s">
        <v>354</v>
      </c>
      <c r="F6421" s="183" t="s">
        <v>5047</v>
      </c>
      <c r="G6421" s="183" t="s">
        <v>7</v>
      </c>
      <c r="H6421" s="195" t="s">
        <v>289</v>
      </c>
      <c r="I6421" s="183">
        <v>2024</v>
      </c>
      <c r="J6421" s="183">
        <v>110</v>
      </c>
      <c r="K6421" s="183" t="s">
        <v>567</v>
      </c>
      <c r="L6421" s="183" t="s">
        <v>134</v>
      </c>
      <c r="M6421" s="183" t="s">
        <v>5048</v>
      </c>
      <c r="N6421" s="183" t="s">
        <v>4837</v>
      </c>
      <c r="O6421" s="183">
        <v>1</v>
      </c>
      <c r="P6421" s="183">
        <v>1</v>
      </c>
      <c r="Q6421" s="181" t="s">
        <v>135</v>
      </c>
      <c r="R6421" s="181" t="s">
        <v>386</v>
      </c>
      <c r="S6421" s="239">
        <v>2100.08</v>
      </c>
      <c r="T6421" s="181">
        <v>1.31</v>
      </c>
      <c r="U6421" s="239">
        <f t="shared" si="329"/>
        <v>2751.1048000000001</v>
      </c>
      <c r="V6421" s="181" t="s">
        <v>7</v>
      </c>
    </row>
    <row r="6422" spans="2:22" s="26" customFormat="1" ht="110.25" x14ac:dyDescent="0.25">
      <c r="B6422" s="193" t="s">
        <v>1543</v>
      </c>
      <c r="C6422" s="238" t="s">
        <v>1701</v>
      </c>
      <c r="D6422" s="193" t="s">
        <v>1702</v>
      </c>
      <c r="E6422" s="183" t="s">
        <v>3016</v>
      </c>
      <c r="F6422" s="183" t="s">
        <v>5047</v>
      </c>
      <c r="G6422" s="183" t="s">
        <v>7</v>
      </c>
      <c r="H6422" s="195" t="s">
        <v>289</v>
      </c>
      <c r="I6422" s="183">
        <v>2024</v>
      </c>
      <c r="J6422" s="183">
        <v>110</v>
      </c>
      <c r="K6422" s="183" t="s">
        <v>5472</v>
      </c>
      <c r="L6422" s="183" t="s">
        <v>134</v>
      </c>
      <c r="M6422" s="183" t="s">
        <v>5048</v>
      </c>
      <c r="N6422" s="183" t="s">
        <v>4837</v>
      </c>
      <c r="O6422" s="183">
        <v>1</v>
      </c>
      <c r="P6422" s="183">
        <v>2</v>
      </c>
      <c r="Q6422" s="181" t="s">
        <v>135</v>
      </c>
      <c r="R6422" s="181" t="s">
        <v>2700</v>
      </c>
      <c r="S6422" s="239">
        <v>3061.69</v>
      </c>
      <c r="T6422" s="181">
        <v>1.31</v>
      </c>
      <c r="U6422" s="239">
        <f t="shared" si="329"/>
        <v>8021.6278000000002</v>
      </c>
      <c r="V6422" s="181" t="s">
        <v>7</v>
      </c>
    </row>
    <row r="6423" spans="2:22" s="26" customFormat="1" ht="126" x14ac:dyDescent="0.25">
      <c r="B6423" s="193" t="s">
        <v>1543</v>
      </c>
      <c r="C6423" s="238" t="s">
        <v>1701</v>
      </c>
      <c r="D6423" s="193" t="s">
        <v>1702</v>
      </c>
      <c r="E6423" s="183" t="s">
        <v>3016</v>
      </c>
      <c r="F6423" s="183" t="s">
        <v>5047</v>
      </c>
      <c r="G6423" s="183" t="s">
        <v>7</v>
      </c>
      <c r="H6423" s="195" t="s">
        <v>289</v>
      </c>
      <c r="I6423" s="183">
        <v>2024</v>
      </c>
      <c r="J6423" s="183">
        <v>110</v>
      </c>
      <c r="K6423" s="183" t="s">
        <v>5465</v>
      </c>
      <c r="L6423" s="183" t="s">
        <v>134</v>
      </c>
      <c r="M6423" s="183" t="s">
        <v>5048</v>
      </c>
      <c r="N6423" s="183" t="s">
        <v>4837</v>
      </c>
      <c r="O6423" s="183">
        <v>1</v>
      </c>
      <c r="P6423" s="183">
        <v>2</v>
      </c>
      <c r="Q6423" s="181" t="s">
        <v>135</v>
      </c>
      <c r="R6423" s="181" t="s">
        <v>2647</v>
      </c>
      <c r="S6423" s="239">
        <v>3441.14</v>
      </c>
      <c r="T6423" s="181">
        <v>1.31</v>
      </c>
      <c r="U6423" s="239">
        <f t="shared" si="329"/>
        <v>9015.7867999999999</v>
      </c>
      <c r="V6423" s="181" t="s">
        <v>7</v>
      </c>
    </row>
    <row r="6424" spans="2:22" s="26" customFormat="1" ht="31.5" x14ac:dyDescent="0.25">
      <c r="B6424" s="193" t="s">
        <v>1543</v>
      </c>
      <c r="C6424" s="238" t="s">
        <v>1701</v>
      </c>
      <c r="D6424" s="193" t="s">
        <v>1702</v>
      </c>
      <c r="E6424" s="183" t="s">
        <v>354</v>
      </c>
      <c r="F6424" s="183" t="s">
        <v>5047</v>
      </c>
      <c r="G6424" s="183" t="s">
        <v>7</v>
      </c>
      <c r="H6424" s="195" t="s">
        <v>289</v>
      </c>
      <c r="I6424" s="183">
        <v>2024</v>
      </c>
      <c r="J6424" s="183">
        <v>110</v>
      </c>
      <c r="K6424" s="183" t="s">
        <v>3030</v>
      </c>
      <c r="L6424" s="183" t="s">
        <v>134</v>
      </c>
      <c r="M6424" s="183" t="s">
        <v>5048</v>
      </c>
      <c r="N6424" s="183" t="s">
        <v>4837</v>
      </c>
      <c r="O6424" s="183">
        <v>1</v>
      </c>
      <c r="P6424" s="183">
        <v>2</v>
      </c>
      <c r="Q6424" s="181" t="s">
        <v>135</v>
      </c>
      <c r="R6424" s="181" t="s">
        <v>566</v>
      </c>
      <c r="S6424" s="239">
        <v>1651.44</v>
      </c>
      <c r="T6424" s="181">
        <v>1.31</v>
      </c>
      <c r="U6424" s="239">
        <f t="shared" si="329"/>
        <v>4326.7728000000006</v>
      </c>
      <c r="V6424" s="181" t="s">
        <v>7</v>
      </c>
    </row>
    <row r="6425" spans="2:22" s="26" customFormat="1" ht="78.75" x14ac:dyDescent="0.25">
      <c r="B6425" s="193" t="s">
        <v>1543</v>
      </c>
      <c r="C6425" s="238" t="s">
        <v>1701</v>
      </c>
      <c r="D6425" s="193" t="s">
        <v>1702</v>
      </c>
      <c r="E6425" s="183" t="s">
        <v>3016</v>
      </c>
      <c r="F6425" s="183" t="s">
        <v>5047</v>
      </c>
      <c r="G6425" s="183" t="s">
        <v>7</v>
      </c>
      <c r="H6425" s="195" t="s">
        <v>289</v>
      </c>
      <c r="I6425" s="183">
        <v>2024</v>
      </c>
      <c r="J6425" s="183">
        <v>110</v>
      </c>
      <c r="K6425" s="183" t="s">
        <v>5456</v>
      </c>
      <c r="L6425" s="183" t="s">
        <v>134</v>
      </c>
      <c r="M6425" s="183" t="s">
        <v>5048</v>
      </c>
      <c r="N6425" s="183" t="s">
        <v>4837</v>
      </c>
      <c r="O6425" s="183">
        <v>1</v>
      </c>
      <c r="P6425" s="183">
        <v>1</v>
      </c>
      <c r="Q6425" s="181" t="s">
        <v>135</v>
      </c>
      <c r="R6425" s="181" t="s">
        <v>4901</v>
      </c>
      <c r="S6425" s="239">
        <v>9487</v>
      </c>
      <c r="T6425" s="181">
        <v>1.31</v>
      </c>
      <c r="U6425" s="239">
        <f t="shared" si="329"/>
        <v>12427.970000000001</v>
      </c>
      <c r="V6425" s="181" t="s">
        <v>7</v>
      </c>
    </row>
    <row r="6426" spans="2:22" s="26" customFormat="1" ht="63" x14ac:dyDescent="0.25">
      <c r="B6426" s="193" t="s">
        <v>1543</v>
      </c>
      <c r="C6426" s="238" t="s">
        <v>1701</v>
      </c>
      <c r="D6426" s="193" t="s">
        <v>1702</v>
      </c>
      <c r="E6426" s="183" t="s">
        <v>354</v>
      </c>
      <c r="F6426" s="183" t="s">
        <v>5047</v>
      </c>
      <c r="G6426" s="183" t="s">
        <v>7</v>
      </c>
      <c r="H6426" s="195" t="s">
        <v>289</v>
      </c>
      <c r="I6426" s="183">
        <v>2024</v>
      </c>
      <c r="J6426" s="183">
        <v>110</v>
      </c>
      <c r="K6426" s="183" t="s">
        <v>5477</v>
      </c>
      <c r="L6426" s="183" t="s">
        <v>134</v>
      </c>
      <c r="M6426" s="183" t="s">
        <v>5048</v>
      </c>
      <c r="N6426" s="183" t="s">
        <v>4837</v>
      </c>
      <c r="O6426" s="183">
        <v>1</v>
      </c>
      <c r="P6426" s="183">
        <v>4</v>
      </c>
      <c r="Q6426" s="181" t="s">
        <v>135</v>
      </c>
      <c r="R6426" s="181" t="s">
        <v>2813</v>
      </c>
      <c r="S6426" s="239">
        <v>1551.51</v>
      </c>
      <c r="T6426" s="181">
        <v>1.31</v>
      </c>
      <c r="U6426" s="239">
        <f t="shared" si="329"/>
        <v>8129.9124000000002</v>
      </c>
      <c r="V6426" s="181" t="s">
        <v>7</v>
      </c>
    </row>
    <row r="6427" spans="2:22" s="26" customFormat="1" ht="63" x14ac:dyDescent="0.25">
      <c r="B6427" s="193" t="s">
        <v>1543</v>
      </c>
      <c r="C6427" s="238" t="s">
        <v>1701</v>
      </c>
      <c r="D6427" s="193" t="s">
        <v>1702</v>
      </c>
      <c r="E6427" s="183" t="s">
        <v>4129</v>
      </c>
      <c r="F6427" s="183" t="s">
        <v>5047</v>
      </c>
      <c r="G6427" s="183" t="s">
        <v>7</v>
      </c>
      <c r="H6427" s="195" t="s">
        <v>289</v>
      </c>
      <c r="I6427" s="183">
        <v>2024</v>
      </c>
      <c r="J6427" s="183">
        <v>110</v>
      </c>
      <c r="K6427" s="183" t="s">
        <v>3614</v>
      </c>
      <c r="L6427" s="183" t="s">
        <v>134</v>
      </c>
      <c r="M6427" s="183" t="s">
        <v>5048</v>
      </c>
      <c r="N6427" s="183" t="s">
        <v>4837</v>
      </c>
      <c r="O6427" s="183">
        <v>1</v>
      </c>
      <c r="P6427" s="183">
        <v>1</v>
      </c>
      <c r="Q6427" s="181" t="s">
        <v>111</v>
      </c>
      <c r="R6427" s="181" t="s">
        <v>379</v>
      </c>
      <c r="S6427" s="239">
        <v>10637.53</v>
      </c>
      <c r="T6427" s="181">
        <v>1</v>
      </c>
      <c r="U6427" s="239">
        <f>O6427*P6427*S6427*T6427</f>
        <v>10637.53</v>
      </c>
      <c r="V6427" s="181" t="s">
        <v>7</v>
      </c>
    </row>
    <row r="6428" spans="2:22" s="26" customFormat="1" ht="47.25" x14ac:dyDescent="0.25">
      <c r="B6428" s="193" t="s">
        <v>1543</v>
      </c>
      <c r="C6428" s="238" t="s">
        <v>1701</v>
      </c>
      <c r="D6428" s="193" t="s">
        <v>1702</v>
      </c>
      <c r="E6428" s="183" t="s">
        <v>26</v>
      </c>
      <c r="F6428" s="183" t="s">
        <v>7</v>
      </c>
      <c r="G6428" s="183" t="s">
        <v>7</v>
      </c>
      <c r="H6428" s="183" t="s">
        <v>7</v>
      </c>
      <c r="I6428" s="183" t="s">
        <v>7</v>
      </c>
      <c r="J6428" s="183" t="s">
        <v>7</v>
      </c>
      <c r="K6428" s="183" t="s">
        <v>7</v>
      </c>
      <c r="L6428" s="183" t="s">
        <v>7</v>
      </c>
      <c r="M6428" s="183" t="s">
        <v>7</v>
      </c>
      <c r="N6428" s="183" t="s">
        <v>7</v>
      </c>
      <c r="O6428" s="183" t="s">
        <v>7</v>
      </c>
      <c r="P6428" s="183" t="s">
        <v>7</v>
      </c>
      <c r="Q6428" s="181" t="s">
        <v>7</v>
      </c>
      <c r="R6428" s="181" t="s">
        <v>7</v>
      </c>
      <c r="S6428" s="239" t="s">
        <v>7</v>
      </c>
      <c r="T6428" s="181" t="s">
        <v>7</v>
      </c>
      <c r="U6428" s="239">
        <f>SUM(U6412:U6427)</f>
        <v>364067.44769999996</v>
      </c>
      <c r="V6428" s="181" t="s">
        <v>7</v>
      </c>
    </row>
    <row r="6429" spans="2:22" s="26" customFormat="1" ht="31.5" x14ac:dyDescent="0.25">
      <c r="B6429" s="193" t="s">
        <v>1543</v>
      </c>
      <c r="C6429" s="238" t="s">
        <v>1703</v>
      </c>
      <c r="D6429" s="193" t="s">
        <v>1704</v>
      </c>
      <c r="E6429" s="183" t="s">
        <v>5441</v>
      </c>
      <c r="F6429" s="183" t="s">
        <v>5050</v>
      </c>
      <c r="G6429" s="183" t="s">
        <v>7</v>
      </c>
      <c r="H6429" s="195" t="s">
        <v>289</v>
      </c>
      <c r="I6429" s="183">
        <v>2024</v>
      </c>
      <c r="J6429" s="183">
        <v>110</v>
      </c>
      <c r="K6429" s="183" t="s">
        <v>2187</v>
      </c>
      <c r="L6429" s="183" t="s">
        <v>134</v>
      </c>
      <c r="M6429" s="183" t="s">
        <v>5051</v>
      </c>
      <c r="N6429" s="183" t="s">
        <v>4837</v>
      </c>
      <c r="O6429" s="183">
        <v>1</v>
      </c>
      <c r="P6429" s="183">
        <v>3</v>
      </c>
      <c r="Q6429" s="181" t="s">
        <v>193</v>
      </c>
      <c r="R6429" s="181" t="s">
        <v>153</v>
      </c>
      <c r="S6429" s="239">
        <v>39176.870000000003</v>
      </c>
      <c r="T6429" s="181">
        <v>1.28</v>
      </c>
      <c r="U6429" s="239">
        <f>O6429*P6429*S6429*T6429</f>
        <v>150439.18080000003</v>
      </c>
      <c r="V6429" s="181" t="s">
        <v>7</v>
      </c>
    </row>
    <row r="6430" spans="2:22" s="26" customFormat="1" ht="31.5" x14ac:dyDescent="0.25">
      <c r="B6430" s="193" t="s">
        <v>1543</v>
      </c>
      <c r="C6430" s="238" t="s">
        <v>1703</v>
      </c>
      <c r="D6430" s="193" t="s">
        <v>1704</v>
      </c>
      <c r="E6430" s="183" t="s">
        <v>248</v>
      </c>
      <c r="F6430" s="183" t="s">
        <v>5050</v>
      </c>
      <c r="G6430" s="183" t="s">
        <v>7</v>
      </c>
      <c r="H6430" s="195" t="s">
        <v>289</v>
      </c>
      <c r="I6430" s="183">
        <v>2024</v>
      </c>
      <c r="J6430" s="183">
        <v>10</v>
      </c>
      <c r="K6430" s="183" t="s">
        <v>2188</v>
      </c>
      <c r="L6430" s="183" t="s">
        <v>134</v>
      </c>
      <c r="M6430" s="183" t="s">
        <v>5051</v>
      </c>
      <c r="N6430" s="183" t="s">
        <v>4837</v>
      </c>
      <c r="O6430" s="183">
        <v>1</v>
      </c>
      <c r="P6430" s="183">
        <v>16</v>
      </c>
      <c r="Q6430" s="181" t="s">
        <v>193</v>
      </c>
      <c r="R6430" s="181" t="s">
        <v>671</v>
      </c>
      <c r="S6430" s="239">
        <v>5058.3</v>
      </c>
      <c r="T6430" s="181">
        <v>1.28</v>
      </c>
      <c r="U6430" s="239">
        <f>O6430*P6430*S6430*T6430</f>
        <v>103593.98400000001</v>
      </c>
      <c r="V6430" s="181" t="s">
        <v>7</v>
      </c>
    </row>
    <row r="6431" spans="2:22" s="26" customFormat="1" ht="31.5" x14ac:dyDescent="0.25">
      <c r="B6431" s="193" t="s">
        <v>1543</v>
      </c>
      <c r="C6431" s="238" t="s">
        <v>1703</v>
      </c>
      <c r="D6431" s="193" t="s">
        <v>1704</v>
      </c>
      <c r="E6431" s="183" t="s">
        <v>3822</v>
      </c>
      <c r="F6431" s="183" t="s">
        <v>5050</v>
      </c>
      <c r="G6431" s="183" t="s">
        <v>7</v>
      </c>
      <c r="H6431" s="195" t="s">
        <v>289</v>
      </c>
      <c r="I6431" s="183">
        <v>2024</v>
      </c>
      <c r="J6431" s="183">
        <v>10</v>
      </c>
      <c r="K6431" s="183" t="s">
        <v>3612</v>
      </c>
      <c r="L6431" s="183" t="s">
        <v>134</v>
      </c>
      <c r="M6431" s="183" t="s">
        <v>5051</v>
      </c>
      <c r="N6431" s="183" t="s">
        <v>4837</v>
      </c>
      <c r="O6431" s="183">
        <v>1</v>
      </c>
      <c r="P6431" s="183">
        <v>2</v>
      </c>
      <c r="Q6431" s="181" t="s">
        <v>193</v>
      </c>
      <c r="R6431" s="181" t="s">
        <v>721</v>
      </c>
      <c r="S6431" s="239">
        <v>460.85</v>
      </c>
      <c r="T6431" s="181">
        <v>1.31</v>
      </c>
      <c r="U6431" s="239">
        <f>O6431*P6431*S6431*T6431</f>
        <v>1207.4270000000001</v>
      </c>
      <c r="V6431" s="181" t="s">
        <v>7</v>
      </c>
    </row>
    <row r="6432" spans="2:22" s="26" customFormat="1" ht="47.25" x14ac:dyDescent="0.25">
      <c r="B6432" s="193" t="s">
        <v>1543</v>
      </c>
      <c r="C6432" s="238" t="s">
        <v>1703</v>
      </c>
      <c r="D6432" s="193" t="s">
        <v>1704</v>
      </c>
      <c r="E6432" s="183" t="s">
        <v>363</v>
      </c>
      <c r="F6432" s="183" t="s">
        <v>5050</v>
      </c>
      <c r="G6432" s="183" t="s">
        <v>7</v>
      </c>
      <c r="H6432" s="195" t="s">
        <v>289</v>
      </c>
      <c r="I6432" s="183">
        <v>2024</v>
      </c>
      <c r="J6432" s="183">
        <v>110</v>
      </c>
      <c r="K6432" s="183" t="s">
        <v>3580</v>
      </c>
      <c r="L6432" s="183" t="s">
        <v>134</v>
      </c>
      <c r="M6432" s="183" t="s">
        <v>5051</v>
      </c>
      <c r="N6432" s="183" t="s">
        <v>4837</v>
      </c>
      <c r="O6432" s="183">
        <v>1</v>
      </c>
      <c r="P6432" s="183">
        <v>1</v>
      </c>
      <c r="Q6432" s="181" t="s">
        <v>162</v>
      </c>
      <c r="R6432" s="181" t="s">
        <v>3033</v>
      </c>
      <c r="S6432" s="239">
        <v>34004.720000000001</v>
      </c>
      <c r="T6432" s="181">
        <v>1.29</v>
      </c>
      <c r="U6432" s="239">
        <f>O6432*P6432*S6432*T6432</f>
        <v>43866.088800000005</v>
      </c>
      <c r="V6432" s="181" t="s">
        <v>7</v>
      </c>
    </row>
    <row r="6433" spans="2:22" s="26" customFormat="1" ht="63" x14ac:dyDescent="0.25">
      <c r="B6433" s="193" t="s">
        <v>1543</v>
      </c>
      <c r="C6433" s="238" t="s">
        <v>1703</v>
      </c>
      <c r="D6433" s="193" t="s">
        <v>1704</v>
      </c>
      <c r="E6433" s="183" t="s">
        <v>4129</v>
      </c>
      <c r="F6433" s="183" t="s">
        <v>5050</v>
      </c>
      <c r="G6433" s="183" t="s">
        <v>7</v>
      </c>
      <c r="H6433" s="195" t="s">
        <v>289</v>
      </c>
      <c r="I6433" s="183">
        <v>2024</v>
      </c>
      <c r="J6433" s="183">
        <v>110</v>
      </c>
      <c r="K6433" s="183" t="s">
        <v>3614</v>
      </c>
      <c r="L6433" s="183" t="s">
        <v>134</v>
      </c>
      <c r="M6433" s="183" t="s">
        <v>5051</v>
      </c>
      <c r="N6433" s="183" t="s">
        <v>4837</v>
      </c>
      <c r="O6433" s="183">
        <v>1</v>
      </c>
      <c r="P6433" s="183">
        <v>1</v>
      </c>
      <c r="Q6433" s="181" t="s">
        <v>111</v>
      </c>
      <c r="R6433" s="181" t="s">
        <v>364</v>
      </c>
      <c r="S6433" s="239">
        <v>21275.06</v>
      </c>
      <c r="T6433" s="181">
        <v>1</v>
      </c>
      <c r="U6433" s="239">
        <f>O6433*P6433*S6433*T6433</f>
        <v>21275.06</v>
      </c>
      <c r="V6433" s="181" t="s">
        <v>7</v>
      </c>
    </row>
    <row r="6434" spans="2:22" s="26" customFormat="1" ht="47.25" x14ac:dyDescent="0.25">
      <c r="B6434" s="193" t="s">
        <v>1543</v>
      </c>
      <c r="C6434" s="238" t="s">
        <v>1703</v>
      </c>
      <c r="D6434" s="193" t="s">
        <v>1704</v>
      </c>
      <c r="E6434" s="183" t="s">
        <v>26</v>
      </c>
      <c r="F6434" s="183" t="s">
        <v>7</v>
      </c>
      <c r="G6434" s="183" t="s">
        <v>7</v>
      </c>
      <c r="H6434" s="183" t="s">
        <v>7</v>
      </c>
      <c r="I6434" s="183" t="s">
        <v>7</v>
      </c>
      <c r="J6434" s="183" t="s">
        <v>7</v>
      </c>
      <c r="K6434" s="183" t="s">
        <v>7</v>
      </c>
      <c r="L6434" s="183" t="s">
        <v>7</v>
      </c>
      <c r="M6434" s="183" t="s">
        <v>7</v>
      </c>
      <c r="N6434" s="183" t="s">
        <v>7</v>
      </c>
      <c r="O6434" s="183" t="s">
        <v>7</v>
      </c>
      <c r="P6434" s="183" t="s">
        <v>7</v>
      </c>
      <c r="Q6434" s="181" t="s">
        <v>7</v>
      </c>
      <c r="R6434" s="181" t="s">
        <v>7</v>
      </c>
      <c r="S6434" s="239" t="s">
        <v>7</v>
      </c>
      <c r="T6434" s="181" t="s">
        <v>7</v>
      </c>
      <c r="U6434" s="239">
        <f>SUM(U6429:U6433)</f>
        <v>320381.74060000002</v>
      </c>
      <c r="V6434" s="181" t="s">
        <v>7</v>
      </c>
    </row>
    <row r="6435" spans="2:22" s="26" customFormat="1" ht="31.5" x14ac:dyDescent="0.25">
      <c r="B6435" s="193" t="s">
        <v>1543</v>
      </c>
      <c r="C6435" s="238" t="s">
        <v>1705</v>
      </c>
      <c r="D6435" s="193" t="s">
        <v>1706</v>
      </c>
      <c r="E6435" s="183" t="s">
        <v>248</v>
      </c>
      <c r="F6435" s="183" t="s">
        <v>5052</v>
      </c>
      <c r="G6435" s="183" t="s">
        <v>7</v>
      </c>
      <c r="H6435" s="195" t="s">
        <v>289</v>
      </c>
      <c r="I6435" s="183">
        <v>2024</v>
      </c>
      <c r="J6435" s="183">
        <v>35</v>
      </c>
      <c r="K6435" s="183" t="s">
        <v>3460</v>
      </c>
      <c r="L6435" s="183" t="s">
        <v>134</v>
      </c>
      <c r="M6435" s="183" t="s">
        <v>5053</v>
      </c>
      <c r="N6435" s="183" t="s">
        <v>4837</v>
      </c>
      <c r="O6435" s="183">
        <v>1</v>
      </c>
      <c r="P6435" s="183">
        <v>2</v>
      </c>
      <c r="Q6435" s="181" t="s">
        <v>193</v>
      </c>
      <c r="R6435" s="181" t="s">
        <v>598</v>
      </c>
      <c r="S6435" s="239">
        <v>27469.919999999998</v>
      </c>
      <c r="T6435" s="181">
        <v>1.28</v>
      </c>
      <c r="U6435" s="239">
        <f t="shared" ref="U6435:U6441" si="330">O6435*P6435*S6435*T6435</f>
        <v>70322.99519999999</v>
      </c>
      <c r="V6435" s="181" t="s">
        <v>7</v>
      </c>
    </row>
    <row r="6436" spans="2:22" s="26" customFormat="1" ht="31.5" x14ac:dyDescent="0.25">
      <c r="B6436" s="193" t="s">
        <v>1543</v>
      </c>
      <c r="C6436" s="238" t="s">
        <v>1705</v>
      </c>
      <c r="D6436" s="193" t="s">
        <v>1706</v>
      </c>
      <c r="E6436" s="183" t="s">
        <v>248</v>
      </c>
      <c r="F6436" s="183" t="s">
        <v>5052</v>
      </c>
      <c r="G6436" s="183" t="s">
        <v>7</v>
      </c>
      <c r="H6436" s="195" t="s">
        <v>289</v>
      </c>
      <c r="I6436" s="183">
        <v>2024</v>
      </c>
      <c r="J6436" s="183">
        <v>10</v>
      </c>
      <c r="K6436" s="183" t="s">
        <v>2188</v>
      </c>
      <c r="L6436" s="183" t="s">
        <v>134</v>
      </c>
      <c r="M6436" s="183" t="s">
        <v>5053</v>
      </c>
      <c r="N6436" s="183" t="s">
        <v>4837</v>
      </c>
      <c r="O6436" s="183">
        <v>1</v>
      </c>
      <c r="P6436" s="183">
        <v>16</v>
      </c>
      <c r="Q6436" s="181" t="s">
        <v>193</v>
      </c>
      <c r="R6436" s="181" t="s">
        <v>671</v>
      </c>
      <c r="S6436" s="239">
        <v>5058.3</v>
      </c>
      <c r="T6436" s="181">
        <v>1.28</v>
      </c>
      <c r="U6436" s="239">
        <f t="shared" si="330"/>
        <v>103593.98400000001</v>
      </c>
      <c r="V6436" s="181" t="s">
        <v>7</v>
      </c>
    </row>
    <row r="6437" spans="2:22" s="26" customFormat="1" ht="31.5" x14ac:dyDescent="0.25">
      <c r="B6437" s="193" t="s">
        <v>1543</v>
      </c>
      <c r="C6437" s="238" t="s">
        <v>1705</v>
      </c>
      <c r="D6437" s="193" t="s">
        <v>1706</v>
      </c>
      <c r="E6437" s="183" t="s">
        <v>3822</v>
      </c>
      <c r="F6437" s="183" t="s">
        <v>5052</v>
      </c>
      <c r="G6437" s="183" t="s">
        <v>7</v>
      </c>
      <c r="H6437" s="195" t="s">
        <v>289</v>
      </c>
      <c r="I6437" s="183">
        <v>2024</v>
      </c>
      <c r="J6437" s="183">
        <v>10</v>
      </c>
      <c r="K6437" s="183" t="s">
        <v>4680</v>
      </c>
      <c r="L6437" s="183" t="s">
        <v>134</v>
      </c>
      <c r="M6437" s="183" t="s">
        <v>5053</v>
      </c>
      <c r="N6437" s="183" t="s">
        <v>4837</v>
      </c>
      <c r="O6437" s="183">
        <v>1</v>
      </c>
      <c r="P6437" s="183">
        <v>2</v>
      </c>
      <c r="Q6437" s="181" t="s">
        <v>193</v>
      </c>
      <c r="R6437" s="181" t="s">
        <v>4681</v>
      </c>
      <c r="S6437" s="239">
        <v>345.09</v>
      </c>
      <c r="T6437" s="181">
        <v>1.31</v>
      </c>
      <c r="U6437" s="239">
        <f t="shared" si="330"/>
        <v>904.13580000000002</v>
      </c>
      <c r="V6437" s="181" t="s">
        <v>7</v>
      </c>
    </row>
    <row r="6438" spans="2:22" s="26" customFormat="1" ht="47.25" x14ac:dyDescent="0.25">
      <c r="B6438" s="193" t="s">
        <v>1543</v>
      </c>
      <c r="C6438" s="238" t="s">
        <v>1705</v>
      </c>
      <c r="D6438" s="193" t="s">
        <v>1706</v>
      </c>
      <c r="E6438" s="183" t="s">
        <v>363</v>
      </c>
      <c r="F6438" s="183" t="s">
        <v>5052</v>
      </c>
      <c r="G6438" s="183" t="s">
        <v>7</v>
      </c>
      <c r="H6438" s="195" t="s">
        <v>289</v>
      </c>
      <c r="I6438" s="183">
        <v>2024</v>
      </c>
      <c r="J6438" s="183">
        <v>35</v>
      </c>
      <c r="K6438" s="183" t="s">
        <v>4568</v>
      </c>
      <c r="L6438" s="183" t="s">
        <v>134</v>
      </c>
      <c r="M6438" s="183" t="s">
        <v>5053</v>
      </c>
      <c r="N6438" s="183" t="s">
        <v>4837</v>
      </c>
      <c r="O6438" s="183">
        <v>1</v>
      </c>
      <c r="P6438" s="183">
        <v>1</v>
      </c>
      <c r="Q6438" s="181" t="s">
        <v>162</v>
      </c>
      <c r="R6438" s="181" t="s">
        <v>163</v>
      </c>
      <c r="S6438" s="239">
        <v>7792.75</v>
      </c>
      <c r="T6438" s="181">
        <v>1.29</v>
      </c>
      <c r="U6438" s="239">
        <f t="shared" si="330"/>
        <v>10052.647500000001</v>
      </c>
      <c r="V6438" s="181" t="s">
        <v>7</v>
      </c>
    </row>
    <row r="6439" spans="2:22" s="26" customFormat="1" ht="126" x14ac:dyDescent="0.25">
      <c r="B6439" s="193" t="s">
        <v>1543</v>
      </c>
      <c r="C6439" s="238" t="s">
        <v>1705</v>
      </c>
      <c r="D6439" s="193" t="s">
        <v>1706</v>
      </c>
      <c r="E6439" s="183" t="s">
        <v>255</v>
      </c>
      <c r="F6439" s="183" t="s">
        <v>5052</v>
      </c>
      <c r="G6439" s="183" t="s">
        <v>7</v>
      </c>
      <c r="H6439" s="195" t="s">
        <v>289</v>
      </c>
      <c r="I6439" s="183">
        <v>2024</v>
      </c>
      <c r="J6439" s="183">
        <v>35</v>
      </c>
      <c r="K6439" s="183" t="s">
        <v>5054</v>
      </c>
      <c r="L6439" s="183" t="s">
        <v>134</v>
      </c>
      <c r="M6439" s="183" t="s">
        <v>5053</v>
      </c>
      <c r="N6439" s="183" t="s">
        <v>4837</v>
      </c>
      <c r="O6439" s="183">
        <v>1</v>
      </c>
      <c r="P6439" s="183">
        <v>1</v>
      </c>
      <c r="Q6439" s="181" t="s">
        <v>3962</v>
      </c>
      <c r="R6439" s="181" t="s">
        <v>5055</v>
      </c>
      <c r="S6439" s="239">
        <v>68409.16</v>
      </c>
      <c r="T6439" s="181">
        <v>1.34</v>
      </c>
      <c r="U6439" s="239">
        <f t="shared" si="330"/>
        <v>91668.274400000009</v>
      </c>
      <c r="V6439" s="181" t="s">
        <v>7</v>
      </c>
    </row>
    <row r="6440" spans="2:22" s="26" customFormat="1" ht="31.5" x14ac:dyDescent="0.25">
      <c r="B6440" s="193" t="s">
        <v>1543</v>
      </c>
      <c r="C6440" s="238" t="s">
        <v>1705</v>
      </c>
      <c r="D6440" s="193" t="s">
        <v>1706</v>
      </c>
      <c r="E6440" s="183" t="s">
        <v>348</v>
      </c>
      <c r="F6440" s="183" t="s">
        <v>5052</v>
      </c>
      <c r="G6440" s="183" t="s">
        <v>7</v>
      </c>
      <c r="H6440" s="195" t="s">
        <v>289</v>
      </c>
      <c r="I6440" s="183">
        <v>2024</v>
      </c>
      <c r="J6440" s="183">
        <v>35</v>
      </c>
      <c r="K6440" s="183" t="s">
        <v>3840</v>
      </c>
      <c r="L6440" s="183" t="s">
        <v>134</v>
      </c>
      <c r="M6440" s="183" t="s">
        <v>5053</v>
      </c>
      <c r="N6440" s="183" t="s">
        <v>4837</v>
      </c>
      <c r="O6440" s="183">
        <v>1</v>
      </c>
      <c r="P6440" s="183">
        <v>2</v>
      </c>
      <c r="Q6440" s="181" t="s">
        <v>135</v>
      </c>
      <c r="R6440" s="181" t="s">
        <v>3035</v>
      </c>
      <c r="S6440" s="239">
        <v>2252.79</v>
      </c>
      <c r="T6440" s="181">
        <v>1.29</v>
      </c>
      <c r="U6440" s="239">
        <f t="shared" si="330"/>
        <v>5812.1981999999998</v>
      </c>
      <c r="V6440" s="181" t="s">
        <v>7</v>
      </c>
    </row>
    <row r="6441" spans="2:22" s="26" customFormat="1" ht="63" x14ac:dyDescent="0.25">
      <c r="B6441" s="193" t="s">
        <v>1543</v>
      </c>
      <c r="C6441" s="238" t="s">
        <v>1705</v>
      </c>
      <c r="D6441" s="193" t="s">
        <v>1706</v>
      </c>
      <c r="E6441" s="183" t="s">
        <v>4129</v>
      </c>
      <c r="F6441" s="183" t="s">
        <v>5052</v>
      </c>
      <c r="G6441" s="183" t="s">
        <v>7</v>
      </c>
      <c r="H6441" s="195" t="s">
        <v>289</v>
      </c>
      <c r="I6441" s="183">
        <v>2024</v>
      </c>
      <c r="J6441" s="183">
        <v>35</v>
      </c>
      <c r="K6441" s="183" t="s">
        <v>3614</v>
      </c>
      <c r="L6441" s="183" t="s">
        <v>134</v>
      </c>
      <c r="M6441" s="183" t="s">
        <v>5053</v>
      </c>
      <c r="N6441" s="183" t="s">
        <v>4837</v>
      </c>
      <c r="O6441" s="183">
        <v>1</v>
      </c>
      <c r="P6441" s="183">
        <v>1</v>
      </c>
      <c r="Q6441" s="181" t="s">
        <v>111</v>
      </c>
      <c r="R6441" s="181" t="s">
        <v>364</v>
      </c>
      <c r="S6441" s="239">
        <v>21275.06</v>
      </c>
      <c r="T6441" s="181">
        <v>1</v>
      </c>
      <c r="U6441" s="239">
        <f t="shared" si="330"/>
        <v>21275.06</v>
      </c>
      <c r="V6441" s="181" t="s">
        <v>7</v>
      </c>
    </row>
    <row r="6442" spans="2:22" s="26" customFormat="1" ht="47.25" x14ac:dyDescent="0.25">
      <c r="B6442" s="193" t="s">
        <v>1543</v>
      </c>
      <c r="C6442" s="238" t="s">
        <v>1705</v>
      </c>
      <c r="D6442" s="193" t="s">
        <v>1706</v>
      </c>
      <c r="E6442" s="183" t="s">
        <v>26</v>
      </c>
      <c r="F6442" s="183" t="s">
        <v>7</v>
      </c>
      <c r="G6442" s="183" t="s">
        <v>7</v>
      </c>
      <c r="H6442" s="183" t="s">
        <v>7</v>
      </c>
      <c r="I6442" s="183" t="s">
        <v>7</v>
      </c>
      <c r="J6442" s="183" t="s">
        <v>7</v>
      </c>
      <c r="K6442" s="183" t="s">
        <v>7</v>
      </c>
      <c r="L6442" s="183" t="s">
        <v>7</v>
      </c>
      <c r="M6442" s="183" t="s">
        <v>7</v>
      </c>
      <c r="N6442" s="183" t="s">
        <v>7</v>
      </c>
      <c r="O6442" s="183" t="s">
        <v>7</v>
      </c>
      <c r="P6442" s="183" t="s">
        <v>7</v>
      </c>
      <c r="Q6442" s="181" t="s">
        <v>7</v>
      </c>
      <c r="R6442" s="181" t="s">
        <v>7</v>
      </c>
      <c r="S6442" s="239" t="s">
        <v>7</v>
      </c>
      <c r="T6442" s="181" t="s">
        <v>7</v>
      </c>
      <c r="U6442" s="239">
        <f>SUM(U6435:U6441)</f>
        <v>303629.29509999999</v>
      </c>
      <c r="V6442" s="181" t="s">
        <v>7</v>
      </c>
    </row>
    <row r="6443" spans="2:22" s="26" customFormat="1" ht="31.5" x14ac:dyDescent="0.25">
      <c r="B6443" s="193" t="s">
        <v>1543</v>
      </c>
      <c r="C6443" s="238" t="s">
        <v>1707</v>
      </c>
      <c r="D6443" s="193" t="s">
        <v>1708</v>
      </c>
      <c r="E6443" s="183" t="s">
        <v>248</v>
      </c>
      <c r="F6443" s="183" t="s">
        <v>5056</v>
      </c>
      <c r="G6443" s="183" t="s">
        <v>7</v>
      </c>
      <c r="H6443" s="195" t="s">
        <v>289</v>
      </c>
      <c r="I6443" s="183">
        <v>2024</v>
      </c>
      <c r="J6443" s="183">
        <v>35</v>
      </c>
      <c r="K6443" s="183" t="s">
        <v>3460</v>
      </c>
      <c r="L6443" s="183" t="s">
        <v>134</v>
      </c>
      <c r="M6443" s="183" t="s">
        <v>5057</v>
      </c>
      <c r="N6443" s="183" t="s">
        <v>4837</v>
      </c>
      <c r="O6443" s="183">
        <v>1</v>
      </c>
      <c r="P6443" s="183">
        <v>3</v>
      </c>
      <c r="Q6443" s="181" t="s">
        <v>193</v>
      </c>
      <c r="R6443" s="181" t="s">
        <v>598</v>
      </c>
      <c r="S6443" s="239">
        <v>27469.919999999998</v>
      </c>
      <c r="T6443" s="181">
        <v>1.28</v>
      </c>
      <c r="U6443" s="239">
        <f t="shared" ref="U6443:U6453" si="331">O6443*P6443*S6443*T6443</f>
        <v>105484.49279999999</v>
      </c>
      <c r="V6443" s="181" t="s">
        <v>7</v>
      </c>
    </row>
    <row r="6444" spans="2:22" s="26" customFormat="1" ht="31.5" x14ac:dyDescent="0.25">
      <c r="B6444" s="193" t="s">
        <v>1543</v>
      </c>
      <c r="C6444" s="238" t="s">
        <v>1707</v>
      </c>
      <c r="D6444" s="193" t="s">
        <v>1708</v>
      </c>
      <c r="E6444" s="183" t="s">
        <v>248</v>
      </c>
      <c r="F6444" s="183" t="s">
        <v>5056</v>
      </c>
      <c r="G6444" s="183" t="s">
        <v>7</v>
      </c>
      <c r="H6444" s="195" t="s">
        <v>289</v>
      </c>
      <c r="I6444" s="183">
        <v>2024</v>
      </c>
      <c r="J6444" s="183">
        <v>10</v>
      </c>
      <c r="K6444" s="183" t="s">
        <v>2188</v>
      </c>
      <c r="L6444" s="183" t="s">
        <v>134</v>
      </c>
      <c r="M6444" s="183" t="s">
        <v>5057</v>
      </c>
      <c r="N6444" s="183" t="s">
        <v>4837</v>
      </c>
      <c r="O6444" s="183">
        <v>1</v>
      </c>
      <c r="P6444" s="183">
        <v>13</v>
      </c>
      <c r="Q6444" s="181" t="s">
        <v>193</v>
      </c>
      <c r="R6444" s="181" t="s">
        <v>671</v>
      </c>
      <c r="S6444" s="239">
        <v>5058.3</v>
      </c>
      <c r="T6444" s="181">
        <v>1.28</v>
      </c>
      <c r="U6444" s="239">
        <f t="shared" si="331"/>
        <v>84170.112000000008</v>
      </c>
      <c r="V6444" s="181" t="s">
        <v>7</v>
      </c>
    </row>
    <row r="6445" spans="2:22" s="26" customFormat="1" ht="31.5" x14ac:dyDescent="0.25">
      <c r="B6445" s="193" t="s">
        <v>1543</v>
      </c>
      <c r="C6445" s="238" t="s">
        <v>1707</v>
      </c>
      <c r="D6445" s="193" t="s">
        <v>1708</v>
      </c>
      <c r="E6445" s="183" t="s">
        <v>3822</v>
      </c>
      <c r="F6445" s="183" t="s">
        <v>5056</v>
      </c>
      <c r="G6445" s="183" t="s">
        <v>7</v>
      </c>
      <c r="H6445" s="195" t="s">
        <v>289</v>
      </c>
      <c r="I6445" s="183">
        <v>2024</v>
      </c>
      <c r="J6445" s="183">
        <v>10</v>
      </c>
      <c r="K6445" s="183" t="s">
        <v>4680</v>
      </c>
      <c r="L6445" s="183" t="s">
        <v>134</v>
      </c>
      <c r="M6445" s="183" t="s">
        <v>5057</v>
      </c>
      <c r="N6445" s="183" t="s">
        <v>4837</v>
      </c>
      <c r="O6445" s="183">
        <v>1</v>
      </c>
      <c r="P6445" s="183">
        <v>2</v>
      </c>
      <c r="Q6445" s="181" t="s">
        <v>193</v>
      </c>
      <c r="R6445" s="181" t="s">
        <v>4681</v>
      </c>
      <c r="S6445" s="239">
        <v>345.09</v>
      </c>
      <c r="T6445" s="181">
        <v>1.31</v>
      </c>
      <c r="U6445" s="239">
        <f t="shared" si="331"/>
        <v>904.13580000000002</v>
      </c>
      <c r="V6445" s="181" t="s">
        <v>7</v>
      </c>
    </row>
    <row r="6446" spans="2:22" s="26" customFormat="1" ht="31.5" x14ac:dyDescent="0.25">
      <c r="B6446" s="193" t="s">
        <v>1543</v>
      </c>
      <c r="C6446" s="238" t="s">
        <v>1707</v>
      </c>
      <c r="D6446" s="193" t="s">
        <v>1708</v>
      </c>
      <c r="E6446" s="183" t="s">
        <v>3822</v>
      </c>
      <c r="F6446" s="183" t="s">
        <v>5056</v>
      </c>
      <c r="G6446" s="183" t="s">
        <v>7</v>
      </c>
      <c r="H6446" s="195" t="s">
        <v>289</v>
      </c>
      <c r="I6446" s="183">
        <v>2024</v>
      </c>
      <c r="J6446" s="183">
        <v>35</v>
      </c>
      <c r="K6446" s="183" t="s">
        <v>5058</v>
      </c>
      <c r="L6446" s="183" t="s">
        <v>134</v>
      </c>
      <c r="M6446" s="183" t="s">
        <v>5057</v>
      </c>
      <c r="N6446" s="183" t="s">
        <v>4837</v>
      </c>
      <c r="O6446" s="183">
        <v>1</v>
      </c>
      <c r="P6446" s="183">
        <v>1</v>
      </c>
      <c r="Q6446" s="181" t="s">
        <v>193</v>
      </c>
      <c r="R6446" s="181" t="s">
        <v>5059</v>
      </c>
      <c r="S6446" s="239">
        <v>12010.18</v>
      </c>
      <c r="T6446" s="181">
        <v>1.31</v>
      </c>
      <c r="U6446" s="239">
        <f t="shared" si="331"/>
        <v>15733.335800000001</v>
      </c>
      <c r="V6446" s="181" t="s">
        <v>7</v>
      </c>
    </row>
    <row r="6447" spans="2:22" s="26" customFormat="1" ht="47.25" x14ac:dyDescent="0.25">
      <c r="B6447" s="193" t="s">
        <v>1543</v>
      </c>
      <c r="C6447" s="238" t="s">
        <v>1707</v>
      </c>
      <c r="D6447" s="193" t="s">
        <v>1708</v>
      </c>
      <c r="E6447" s="183" t="s">
        <v>363</v>
      </c>
      <c r="F6447" s="183" t="s">
        <v>5056</v>
      </c>
      <c r="G6447" s="183" t="s">
        <v>7</v>
      </c>
      <c r="H6447" s="195" t="s">
        <v>289</v>
      </c>
      <c r="I6447" s="183">
        <v>2024</v>
      </c>
      <c r="J6447" s="183">
        <v>35</v>
      </c>
      <c r="K6447" s="183" t="s">
        <v>4568</v>
      </c>
      <c r="L6447" s="183" t="s">
        <v>134</v>
      </c>
      <c r="M6447" s="183" t="s">
        <v>5057</v>
      </c>
      <c r="N6447" s="183" t="s">
        <v>4837</v>
      </c>
      <c r="O6447" s="183">
        <v>1</v>
      </c>
      <c r="P6447" s="183">
        <v>1</v>
      </c>
      <c r="Q6447" s="181" t="s">
        <v>162</v>
      </c>
      <c r="R6447" s="181" t="s">
        <v>163</v>
      </c>
      <c r="S6447" s="239">
        <v>7792.75</v>
      </c>
      <c r="T6447" s="181">
        <v>1.29</v>
      </c>
      <c r="U6447" s="239">
        <f t="shared" si="331"/>
        <v>10052.647500000001</v>
      </c>
      <c r="V6447" s="181" t="s">
        <v>7</v>
      </c>
    </row>
    <row r="6448" spans="2:22" s="26" customFormat="1" ht="31.5" x14ac:dyDescent="0.25">
      <c r="B6448" s="193" t="s">
        <v>1543</v>
      </c>
      <c r="C6448" s="238" t="s">
        <v>1707</v>
      </c>
      <c r="D6448" s="193" t="s">
        <v>1708</v>
      </c>
      <c r="E6448" s="183" t="s">
        <v>348</v>
      </c>
      <c r="F6448" s="183" t="s">
        <v>5056</v>
      </c>
      <c r="G6448" s="183" t="s">
        <v>7</v>
      </c>
      <c r="H6448" s="195" t="s">
        <v>289</v>
      </c>
      <c r="I6448" s="183">
        <v>2024</v>
      </c>
      <c r="J6448" s="183">
        <v>35</v>
      </c>
      <c r="K6448" s="183" t="s">
        <v>3840</v>
      </c>
      <c r="L6448" s="183" t="s">
        <v>134</v>
      </c>
      <c r="M6448" s="183" t="s">
        <v>5057</v>
      </c>
      <c r="N6448" s="183" t="s">
        <v>4837</v>
      </c>
      <c r="O6448" s="183">
        <v>1</v>
      </c>
      <c r="P6448" s="183">
        <v>1</v>
      </c>
      <c r="Q6448" s="181" t="s">
        <v>135</v>
      </c>
      <c r="R6448" s="181" t="s">
        <v>3035</v>
      </c>
      <c r="S6448" s="239">
        <v>2252.79</v>
      </c>
      <c r="T6448" s="181">
        <v>1.29</v>
      </c>
      <c r="U6448" s="239">
        <f t="shared" si="331"/>
        <v>2906.0990999999999</v>
      </c>
      <c r="V6448" s="181" t="s">
        <v>7</v>
      </c>
    </row>
    <row r="6449" spans="2:22" s="26" customFormat="1" ht="31.5" x14ac:dyDescent="0.25">
      <c r="B6449" s="193" t="s">
        <v>1543</v>
      </c>
      <c r="C6449" s="238" t="s">
        <v>1707</v>
      </c>
      <c r="D6449" s="193" t="s">
        <v>1708</v>
      </c>
      <c r="E6449" s="183" t="s">
        <v>130</v>
      </c>
      <c r="F6449" s="183" t="s">
        <v>5056</v>
      </c>
      <c r="G6449" s="183" t="s">
        <v>7</v>
      </c>
      <c r="H6449" s="195" t="s">
        <v>289</v>
      </c>
      <c r="I6449" s="183">
        <v>2024</v>
      </c>
      <c r="J6449" s="183">
        <v>35</v>
      </c>
      <c r="K6449" s="183" t="s">
        <v>5322</v>
      </c>
      <c r="L6449" s="183" t="s">
        <v>134</v>
      </c>
      <c r="M6449" s="183" t="s">
        <v>5057</v>
      </c>
      <c r="N6449" s="183" t="s">
        <v>4837</v>
      </c>
      <c r="O6449" s="183">
        <v>1</v>
      </c>
      <c r="P6449" s="183">
        <v>1</v>
      </c>
      <c r="Q6449" s="181" t="s">
        <v>135</v>
      </c>
      <c r="R6449" s="181" t="s">
        <v>4445</v>
      </c>
      <c r="S6449" s="239">
        <v>3776.32</v>
      </c>
      <c r="T6449" s="181">
        <v>1.29</v>
      </c>
      <c r="U6449" s="239">
        <f t="shared" si="331"/>
        <v>4871.4528</v>
      </c>
      <c r="V6449" s="181" t="s">
        <v>7</v>
      </c>
    </row>
    <row r="6450" spans="2:22" s="26" customFormat="1" ht="31.5" x14ac:dyDescent="0.25">
      <c r="B6450" s="193" t="s">
        <v>1543</v>
      </c>
      <c r="C6450" s="238" t="s">
        <v>1707</v>
      </c>
      <c r="D6450" s="193" t="s">
        <v>1708</v>
      </c>
      <c r="E6450" s="183" t="s">
        <v>130</v>
      </c>
      <c r="F6450" s="183" t="s">
        <v>5056</v>
      </c>
      <c r="G6450" s="183" t="s">
        <v>7</v>
      </c>
      <c r="H6450" s="195" t="s">
        <v>289</v>
      </c>
      <c r="I6450" s="183">
        <v>2024</v>
      </c>
      <c r="J6450" s="183">
        <v>35</v>
      </c>
      <c r="K6450" s="183" t="s">
        <v>133</v>
      </c>
      <c r="L6450" s="183" t="s">
        <v>134</v>
      </c>
      <c r="M6450" s="183" t="s">
        <v>5057</v>
      </c>
      <c r="N6450" s="183" t="s">
        <v>4837</v>
      </c>
      <c r="O6450" s="183">
        <v>1</v>
      </c>
      <c r="P6450" s="183">
        <v>1</v>
      </c>
      <c r="Q6450" s="181" t="s">
        <v>135</v>
      </c>
      <c r="R6450" s="181" t="s">
        <v>136</v>
      </c>
      <c r="S6450" s="239">
        <v>3657.51</v>
      </c>
      <c r="T6450" s="181">
        <v>1.29</v>
      </c>
      <c r="U6450" s="239">
        <f t="shared" si="331"/>
        <v>4718.1879000000008</v>
      </c>
      <c r="V6450" s="181" t="s">
        <v>7</v>
      </c>
    </row>
    <row r="6451" spans="2:22" s="26" customFormat="1" ht="31.5" x14ac:dyDescent="0.25">
      <c r="B6451" s="193" t="s">
        <v>1543</v>
      </c>
      <c r="C6451" s="238" t="s">
        <v>1707</v>
      </c>
      <c r="D6451" s="193" t="s">
        <v>1708</v>
      </c>
      <c r="E6451" s="183" t="s">
        <v>279</v>
      </c>
      <c r="F6451" s="183" t="s">
        <v>5056</v>
      </c>
      <c r="G6451" s="183" t="s">
        <v>7</v>
      </c>
      <c r="H6451" s="195" t="s">
        <v>289</v>
      </c>
      <c r="I6451" s="183">
        <v>2024</v>
      </c>
      <c r="J6451" s="183">
        <v>35</v>
      </c>
      <c r="K6451" s="183" t="s">
        <v>5060</v>
      </c>
      <c r="L6451" s="183" t="s">
        <v>134</v>
      </c>
      <c r="M6451" s="183" t="s">
        <v>5057</v>
      </c>
      <c r="N6451" s="183" t="s">
        <v>4837</v>
      </c>
      <c r="O6451" s="183">
        <v>1</v>
      </c>
      <c r="P6451" s="183">
        <v>2.5</v>
      </c>
      <c r="Q6451" s="181" t="s">
        <v>99</v>
      </c>
      <c r="R6451" s="181" t="s">
        <v>5061</v>
      </c>
      <c r="S6451" s="239">
        <v>397.85</v>
      </c>
      <c r="T6451" s="181">
        <v>1.1100000000000001</v>
      </c>
      <c r="U6451" s="239">
        <f t="shared" si="331"/>
        <v>1104.0337500000001</v>
      </c>
      <c r="V6451" s="181" t="s">
        <v>7</v>
      </c>
    </row>
    <row r="6452" spans="2:22" s="26" customFormat="1" ht="31.5" x14ac:dyDescent="0.25">
      <c r="B6452" s="193" t="s">
        <v>1543</v>
      </c>
      <c r="C6452" s="238" t="s">
        <v>1707</v>
      </c>
      <c r="D6452" s="193" t="s">
        <v>1708</v>
      </c>
      <c r="E6452" s="183" t="s">
        <v>635</v>
      </c>
      <c r="F6452" s="183" t="s">
        <v>5056</v>
      </c>
      <c r="G6452" s="183" t="s">
        <v>7</v>
      </c>
      <c r="H6452" s="195" t="s">
        <v>289</v>
      </c>
      <c r="I6452" s="183">
        <v>2024</v>
      </c>
      <c r="J6452" s="183">
        <v>35</v>
      </c>
      <c r="K6452" s="183" t="s">
        <v>463</v>
      </c>
      <c r="L6452" s="183" t="s">
        <v>134</v>
      </c>
      <c r="M6452" s="183" t="s">
        <v>5057</v>
      </c>
      <c r="N6452" s="183" t="s">
        <v>4837</v>
      </c>
      <c r="O6452" s="183">
        <v>1</v>
      </c>
      <c r="P6452" s="183">
        <v>1</v>
      </c>
      <c r="Q6452" s="181" t="s">
        <v>111</v>
      </c>
      <c r="R6452" s="181" t="s">
        <v>460</v>
      </c>
      <c r="S6452" s="239">
        <v>2018.62</v>
      </c>
      <c r="T6452" s="181">
        <v>1.31</v>
      </c>
      <c r="U6452" s="239">
        <f t="shared" si="331"/>
        <v>2644.3921999999998</v>
      </c>
      <c r="V6452" s="181" t="s">
        <v>7</v>
      </c>
    </row>
    <row r="6453" spans="2:22" s="26" customFormat="1" ht="63" x14ac:dyDescent="0.25">
      <c r="B6453" s="193" t="s">
        <v>1543</v>
      </c>
      <c r="C6453" s="238" t="s">
        <v>1707</v>
      </c>
      <c r="D6453" s="193" t="s">
        <v>1708</v>
      </c>
      <c r="E6453" s="183" t="s">
        <v>4129</v>
      </c>
      <c r="F6453" s="183" t="s">
        <v>5056</v>
      </c>
      <c r="G6453" s="183" t="s">
        <v>7</v>
      </c>
      <c r="H6453" s="195" t="s">
        <v>289</v>
      </c>
      <c r="I6453" s="183">
        <v>2024</v>
      </c>
      <c r="J6453" s="183">
        <v>35</v>
      </c>
      <c r="K6453" s="183" t="s">
        <v>3614</v>
      </c>
      <c r="L6453" s="183" t="s">
        <v>134</v>
      </c>
      <c r="M6453" s="183" t="s">
        <v>5057</v>
      </c>
      <c r="N6453" s="183" t="s">
        <v>4837</v>
      </c>
      <c r="O6453" s="183">
        <v>1</v>
      </c>
      <c r="P6453" s="183">
        <v>1</v>
      </c>
      <c r="Q6453" s="181" t="s">
        <v>111</v>
      </c>
      <c r="R6453" s="181" t="s">
        <v>364</v>
      </c>
      <c r="S6453" s="239">
        <v>21275.06</v>
      </c>
      <c r="T6453" s="181">
        <v>1</v>
      </c>
      <c r="U6453" s="239">
        <f t="shared" si="331"/>
        <v>21275.06</v>
      </c>
      <c r="V6453" s="181" t="s">
        <v>7</v>
      </c>
    </row>
    <row r="6454" spans="2:22" s="26" customFormat="1" ht="47.25" x14ac:dyDescent="0.25">
      <c r="B6454" s="193" t="s">
        <v>1543</v>
      </c>
      <c r="C6454" s="238" t="s">
        <v>1707</v>
      </c>
      <c r="D6454" s="193" t="s">
        <v>1708</v>
      </c>
      <c r="E6454" s="183" t="s">
        <v>26</v>
      </c>
      <c r="F6454" s="183" t="s">
        <v>7</v>
      </c>
      <c r="G6454" s="183" t="s">
        <v>7</v>
      </c>
      <c r="H6454" s="183" t="s">
        <v>7</v>
      </c>
      <c r="I6454" s="183" t="s">
        <v>7</v>
      </c>
      <c r="J6454" s="183" t="s">
        <v>7</v>
      </c>
      <c r="K6454" s="183" t="s">
        <v>7</v>
      </c>
      <c r="L6454" s="183" t="s">
        <v>7</v>
      </c>
      <c r="M6454" s="183" t="s">
        <v>7</v>
      </c>
      <c r="N6454" s="183" t="s">
        <v>7</v>
      </c>
      <c r="O6454" s="183" t="s">
        <v>7</v>
      </c>
      <c r="P6454" s="183" t="s">
        <v>7</v>
      </c>
      <c r="Q6454" s="181" t="s">
        <v>7</v>
      </c>
      <c r="R6454" s="181" t="s">
        <v>7</v>
      </c>
      <c r="S6454" s="239" t="s">
        <v>7</v>
      </c>
      <c r="T6454" s="181" t="s">
        <v>7</v>
      </c>
      <c r="U6454" s="239">
        <f>SUM(U6443:U6453)</f>
        <v>253863.94964999997</v>
      </c>
      <c r="V6454" s="181" t="s">
        <v>7</v>
      </c>
    </row>
    <row r="6455" spans="2:22" s="26" customFormat="1" ht="409.5" x14ac:dyDescent="0.25">
      <c r="B6455" s="193" t="s">
        <v>1543</v>
      </c>
      <c r="C6455" s="238" t="s">
        <v>5062</v>
      </c>
      <c r="D6455" s="193" t="s">
        <v>1710</v>
      </c>
      <c r="E6455" s="183" t="s">
        <v>1275</v>
      </c>
      <c r="F6455" s="183" t="s">
        <v>5063</v>
      </c>
      <c r="G6455" s="183" t="s">
        <v>7</v>
      </c>
      <c r="H6455" s="195" t="s">
        <v>289</v>
      </c>
      <c r="I6455" s="183">
        <v>2025</v>
      </c>
      <c r="J6455" s="183">
        <v>10</v>
      </c>
      <c r="K6455" s="183" t="s">
        <v>2578</v>
      </c>
      <c r="L6455" s="183" t="s">
        <v>667</v>
      </c>
      <c r="M6455" s="183" t="s">
        <v>5064</v>
      </c>
      <c r="N6455" s="183" t="s">
        <v>4837</v>
      </c>
      <c r="O6455" s="183">
        <v>1</v>
      </c>
      <c r="P6455" s="183">
        <v>603.55999999999995</v>
      </c>
      <c r="Q6455" s="181" t="s">
        <v>98</v>
      </c>
      <c r="R6455" s="181" t="s">
        <v>114</v>
      </c>
      <c r="S6455" s="239">
        <v>514.42999999999995</v>
      </c>
      <c r="T6455" s="181">
        <v>1</v>
      </c>
      <c r="U6455" s="239">
        <f>O6455*P6455*S6455*T6455</f>
        <v>310489.37079999992</v>
      </c>
      <c r="V6455" s="183" t="s">
        <v>5065</v>
      </c>
    </row>
    <row r="6456" spans="2:22" s="26" customFormat="1" ht="409.5" x14ac:dyDescent="0.25">
      <c r="B6456" s="193" t="s">
        <v>1543</v>
      </c>
      <c r="C6456" s="238" t="s">
        <v>5062</v>
      </c>
      <c r="D6456" s="193" t="s">
        <v>1710</v>
      </c>
      <c r="E6456" s="183" t="s">
        <v>2061</v>
      </c>
      <c r="F6456" s="183" t="s">
        <v>5063</v>
      </c>
      <c r="G6456" s="183" t="s">
        <v>7</v>
      </c>
      <c r="H6456" s="195" t="s">
        <v>289</v>
      </c>
      <c r="I6456" s="183">
        <v>2025</v>
      </c>
      <c r="J6456" s="183">
        <v>10</v>
      </c>
      <c r="K6456" s="183" t="s">
        <v>2062</v>
      </c>
      <c r="L6456" s="183" t="s">
        <v>667</v>
      </c>
      <c r="M6456" s="183" t="s">
        <v>5064</v>
      </c>
      <c r="N6456" s="183" t="s">
        <v>4837</v>
      </c>
      <c r="O6456" s="183">
        <v>1</v>
      </c>
      <c r="P6456" s="183">
        <v>2654.99</v>
      </c>
      <c r="Q6456" s="181" t="s">
        <v>299</v>
      </c>
      <c r="R6456" s="181" t="s">
        <v>185</v>
      </c>
      <c r="S6456" s="239">
        <v>11.91</v>
      </c>
      <c r="T6456" s="181">
        <v>1.34</v>
      </c>
      <c r="U6456" s="239">
        <f>O6456*P6456*S6456*T6456</f>
        <v>42372.047406000005</v>
      </c>
      <c r="V6456" s="183" t="s">
        <v>5065</v>
      </c>
    </row>
    <row r="6457" spans="2:22" s="26" customFormat="1" ht="409.5" x14ac:dyDescent="0.25">
      <c r="B6457" s="193" t="s">
        <v>1543</v>
      </c>
      <c r="C6457" s="238" t="s">
        <v>5062</v>
      </c>
      <c r="D6457" s="193" t="s">
        <v>1710</v>
      </c>
      <c r="E6457" s="183" t="s">
        <v>4129</v>
      </c>
      <c r="F6457" s="183" t="s">
        <v>5063</v>
      </c>
      <c r="G6457" s="183" t="s">
        <v>7</v>
      </c>
      <c r="H6457" s="195" t="s">
        <v>289</v>
      </c>
      <c r="I6457" s="183">
        <v>2025</v>
      </c>
      <c r="J6457" s="183">
        <v>10</v>
      </c>
      <c r="K6457" s="183" t="s">
        <v>3606</v>
      </c>
      <c r="L6457" s="183" t="s">
        <v>667</v>
      </c>
      <c r="M6457" s="183" t="s">
        <v>5064</v>
      </c>
      <c r="N6457" s="183" t="s">
        <v>4837</v>
      </c>
      <c r="O6457" s="183">
        <v>1</v>
      </c>
      <c r="P6457" s="183">
        <v>1</v>
      </c>
      <c r="Q6457" s="181" t="s">
        <v>111</v>
      </c>
      <c r="R6457" s="181" t="s">
        <v>364</v>
      </c>
      <c r="S6457" s="239">
        <v>21275.06</v>
      </c>
      <c r="T6457" s="181">
        <v>1</v>
      </c>
      <c r="U6457" s="239">
        <f>O6457*P6457*S6457*T6457</f>
        <v>21275.06</v>
      </c>
      <c r="V6457" s="183" t="s">
        <v>5065</v>
      </c>
    </row>
    <row r="6458" spans="2:22" s="26" customFormat="1" ht="47.25" x14ac:dyDescent="0.25">
      <c r="B6458" s="193" t="s">
        <v>1543</v>
      </c>
      <c r="C6458" s="238" t="s">
        <v>5062</v>
      </c>
      <c r="D6458" s="193" t="s">
        <v>1710</v>
      </c>
      <c r="E6458" s="183" t="s">
        <v>26</v>
      </c>
      <c r="F6458" s="183" t="s">
        <v>7</v>
      </c>
      <c r="G6458" s="183" t="s">
        <v>7</v>
      </c>
      <c r="H6458" s="183" t="s">
        <v>7</v>
      </c>
      <c r="I6458" s="183" t="s">
        <v>7</v>
      </c>
      <c r="J6458" s="183" t="s">
        <v>7</v>
      </c>
      <c r="K6458" s="183" t="s">
        <v>7</v>
      </c>
      <c r="L6458" s="183" t="s">
        <v>7</v>
      </c>
      <c r="M6458" s="183" t="s">
        <v>7</v>
      </c>
      <c r="N6458" s="183" t="s">
        <v>7</v>
      </c>
      <c r="O6458" s="183" t="s">
        <v>7</v>
      </c>
      <c r="P6458" s="183" t="s">
        <v>7</v>
      </c>
      <c r="Q6458" s="181" t="s">
        <v>7</v>
      </c>
      <c r="R6458" s="181" t="s">
        <v>7</v>
      </c>
      <c r="S6458" s="239" t="s">
        <v>7</v>
      </c>
      <c r="T6458" s="181" t="s">
        <v>7</v>
      </c>
      <c r="U6458" s="239">
        <f>SUM(U6455:U6457)</f>
        <v>374136.47820599994</v>
      </c>
      <c r="V6458" s="181" t="s">
        <v>7</v>
      </c>
    </row>
    <row r="6459" spans="2:22" s="26" customFormat="1" ht="78.75" x14ac:dyDescent="0.25">
      <c r="B6459" s="193" t="s">
        <v>1552</v>
      </c>
      <c r="C6459" s="238" t="s">
        <v>1711</v>
      </c>
      <c r="D6459" s="193" t="s">
        <v>1712</v>
      </c>
      <c r="E6459" s="183" t="s">
        <v>253</v>
      </c>
      <c r="F6459" s="183" t="s">
        <v>5066</v>
      </c>
      <c r="G6459" s="183" t="s">
        <v>7</v>
      </c>
      <c r="H6459" s="195" t="s">
        <v>289</v>
      </c>
      <c r="I6459" s="183">
        <v>2023</v>
      </c>
      <c r="J6459" s="183">
        <v>110</v>
      </c>
      <c r="K6459" s="183" t="s">
        <v>5427</v>
      </c>
      <c r="L6459" s="183" t="s">
        <v>134</v>
      </c>
      <c r="M6459" s="183" t="s">
        <v>5067</v>
      </c>
      <c r="N6459" s="183" t="s">
        <v>4837</v>
      </c>
      <c r="O6459" s="183">
        <v>1</v>
      </c>
      <c r="P6459" s="183">
        <v>2</v>
      </c>
      <c r="Q6459" s="181" t="s">
        <v>135</v>
      </c>
      <c r="R6459" s="181" t="s">
        <v>2515</v>
      </c>
      <c r="S6459" s="239">
        <v>5334.69</v>
      </c>
      <c r="T6459" s="181">
        <v>1.29</v>
      </c>
      <c r="U6459" s="239">
        <f t="shared" ref="U6459:U6470" si="332">O6459*P6459*S6459*T6459</f>
        <v>13763.500199999999</v>
      </c>
      <c r="V6459" s="181" t="s">
        <v>7</v>
      </c>
    </row>
    <row r="6460" spans="2:22" s="26" customFormat="1" ht="110.25" x14ac:dyDescent="0.25">
      <c r="B6460" s="193" t="s">
        <v>1552</v>
      </c>
      <c r="C6460" s="238" t="s">
        <v>1711</v>
      </c>
      <c r="D6460" s="193" t="s">
        <v>1712</v>
      </c>
      <c r="E6460" s="183" t="s">
        <v>130</v>
      </c>
      <c r="F6460" s="183" t="s">
        <v>5068</v>
      </c>
      <c r="G6460" s="183" t="s">
        <v>7</v>
      </c>
      <c r="H6460" s="195" t="s">
        <v>289</v>
      </c>
      <c r="I6460" s="183">
        <v>2023</v>
      </c>
      <c r="J6460" s="183">
        <v>110</v>
      </c>
      <c r="K6460" s="183" t="s">
        <v>133</v>
      </c>
      <c r="L6460" s="183" t="s">
        <v>134</v>
      </c>
      <c r="M6460" s="183" t="s">
        <v>5067</v>
      </c>
      <c r="N6460" s="183" t="s">
        <v>4837</v>
      </c>
      <c r="O6460" s="183">
        <v>1</v>
      </c>
      <c r="P6460" s="183">
        <v>7</v>
      </c>
      <c r="Q6460" s="181" t="s">
        <v>135</v>
      </c>
      <c r="R6460" s="181" t="s">
        <v>136</v>
      </c>
      <c r="S6460" s="239">
        <v>3657.51</v>
      </c>
      <c r="T6460" s="181">
        <v>1.29</v>
      </c>
      <c r="U6460" s="239">
        <f t="shared" si="332"/>
        <v>33027.315300000002</v>
      </c>
      <c r="V6460" s="181" t="s">
        <v>7</v>
      </c>
    </row>
    <row r="6461" spans="2:22" s="26" customFormat="1" ht="110.25" x14ac:dyDescent="0.25">
      <c r="B6461" s="193" t="s">
        <v>1552</v>
      </c>
      <c r="C6461" s="238" t="s">
        <v>1711</v>
      </c>
      <c r="D6461" s="193" t="s">
        <v>1712</v>
      </c>
      <c r="E6461" s="183" t="s">
        <v>635</v>
      </c>
      <c r="F6461" s="183" t="s">
        <v>5068</v>
      </c>
      <c r="G6461" s="183" t="s">
        <v>7</v>
      </c>
      <c r="H6461" s="195" t="s">
        <v>289</v>
      </c>
      <c r="I6461" s="183">
        <v>2023</v>
      </c>
      <c r="J6461" s="183">
        <v>110</v>
      </c>
      <c r="K6461" s="183" t="s">
        <v>463</v>
      </c>
      <c r="L6461" s="183" t="s">
        <v>134</v>
      </c>
      <c r="M6461" s="183" t="s">
        <v>5067</v>
      </c>
      <c r="N6461" s="183" t="s">
        <v>4837</v>
      </c>
      <c r="O6461" s="183">
        <v>1</v>
      </c>
      <c r="P6461" s="183">
        <v>7</v>
      </c>
      <c r="Q6461" s="181" t="s">
        <v>111</v>
      </c>
      <c r="R6461" s="181" t="s">
        <v>460</v>
      </c>
      <c r="S6461" s="239">
        <v>2018.62</v>
      </c>
      <c r="T6461" s="181">
        <v>1.31</v>
      </c>
      <c r="U6461" s="239">
        <f t="shared" si="332"/>
        <v>18510.7454</v>
      </c>
      <c r="V6461" s="181" t="s">
        <v>7</v>
      </c>
    </row>
    <row r="6462" spans="2:22" s="26" customFormat="1" ht="330.75" x14ac:dyDescent="0.25">
      <c r="B6462" s="193" t="s">
        <v>1552</v>
      </c>
      <c r="C6462" s="238" t="s">
        <v>1711</v>
      </c>
      <c r="D6462" s="193" t="s">
        <v>1712</v>
      </c>
      <c r="E6462" s="183" t="s">
        <v>279</v>
      </c>
      <c r="F6462" s="183" t="s">
        <v>5069</v>
      </c>
      <c r="G6462" s="183" t="s">
        <v>7</v>
      </c>
      <c r="H6462" s="195" t="s">
        <v>289</v>
      </c>
      <c r="I6462" s="183">
        <v>2023</v>
      </c>
      <c r="J6462" s="183">
        <v>110</v>
      </c>
      <c r="K6462" s="183" t="s">
        <v>5070</v>
      </c>
      <c r="L6462" s="183" t="s">
        <v>134</v>
      </c>
      <c r="M6462" s="183" t="s">
        <v>5067</v>
      </c>
      <c r="N6462" s="183" t="s">
        <v>4837</v>
      </c>
      <c r="O6462" s="183">
        <v>1</v>
      </c>
      <c r="P6462" s="183">
        <v>187</v>
      </c>
      <c r="Q6462" s="181" t="s">
        <v>99</v>
      </c>
      <c r="R6462" s="181" t="s">
        <v>5071</v>
      </c>
      <c r="S6462" s="239">
        <v>548.62</v>
      </c>
      <c r="T6462" s="181">
        <v>1.1100000000000001</v>
      </c>
      <c r="U6462" s="239">
        <f t="shared" si="332"/>
        <v>113877.05340000002</v>
      </c>
      <c r="V6462" s="181" t="s">
        <v>7</v>
      </c>
    </row>
    <row r="6463" spans="2:22" s="26" customFormat="1" ht="330.75" x14ac:dyDescent="0.25">
      <c r="B6463" s="193" t="s">
        <v>1552</v>
      </c>
      <c r="C6463" s="238" t="s">
        <v>1711</v>
      </c>
      <c r="D6463" s="193" t="s">
        <v>1712</v>
      </c>
      <c r="E6463" s="183" t="s">
        <v>279</v>
      </c>
      <c r="F6463" s="183" t="s">
        <v>5069</v>
      </c>
      <c r="G6463" s="183" t="s">
        <v>7</v>
      </c>
      <c r="H6463" s="195" t="s">
        <v>289</v>
      </c>
      <c r="I6463" s="183">
        <v>2023</v>
      </c>
      <c r="J6463" s="183">
        <v>110</v>
      </c>
      <c r="K6463" s="183" t="s">
        <v>3681</v>
      </c>
      <c r="L6463" s="183" t="s">
        <v>134</v>
      </c>
      <c r="M6463" s="183" t="s">
        <v>5067</v>
      </c>
      <c r="N6463" s="183" t="s">
        <v>4837</v>
      </c>
      <c r="O6463" s="183">
        <v>1</v>
      </c>
      <c r="P6463" s="183">
        <v>4</v>
      </c>
      <c r="Q6463" s="181" t="s">
        <v>99</v>
      </c>
      <c r="R6463" s="181" t="s">
        <v>3682</v>
      </c>
      <c r="S6463" s="239">
        <v>500.59</v>
      </c>
      <c r="T6463" s="181">
        <v>1.1100000000000001</v>
      </c>
      <c r="U6463" s="239">
        <f t="shared" si="332"/>
        <v>2222.6196</v>
      </c>
      <c r="V6463" s="181" t="s">
        <v>7</v>
      </c>
    </row>
    <row r="6464" spans="2:22" s="26" customFormat="1" ht="78.75" x14ac:dyDescent="0.25">
      <c r="B6464" s="193" t="s">
        <v>1552</v>
      </c>
      <c r="C6464" s="238" t="s">
        <v>1711</v>
      </c>
      <c r="D6464" s="193" t="s">
        <v>1712</v>
      </c>
      <c r="E6464" s="183" t="s">
        <v>279</v>
      </c>
      <c r="F6464" s="183" t="s">
        <v>5072</v>
      </c>
      <c r="G6464" s="183" t="s">
        <v>7</v>
      </c>
      <c r="H6464" s="195" t="s">
        <v>289</v>
      </c>
      <c r="I6464" s="183">
        <v>2023</v>
      </c>
      <c r="J6464" s="183">
        <v>110</v>
      </c>
      <c r="K6464" s="183" t="s">
        <v>3668</v>
      </c>
      <c r="L6464" s="183" t="s">
        <v>134</v>
      </c>
      <c r="M6464" s="183" t="s">
        <v>5067</v>
      </c>
      <c r="N6464" s="183" t="s">
        <v>4837</v>
      </c>
      <c r="O6464" s="183">
        <v>1</v>
      </c>
      <c r="P6464" s="183">
        <v>21</v>
      </c>
      <c r="Q6464" s="181" t="s">
        <v>99</v>
      </c>
      <c r="R6464" s="181" t="s">
        <v>3669</v>
      </c>
      <c r="S6464" s="239">
        <v>505.88</v>
      </c>
      <c r="T6464" s="181">
        <v>1.1100000000000001</v>
      </c>
      <c r="U6464" s="239">
        <f t="shared" si="332"/>
        <v>11792.0628</v>
      </c>
      <c r="V6464" s="181" t="s">
        <v>7</v>
      </c>
    </row>
    <row r="6465" spans="2:22" s="26" customFormat="1" ht="330.75" x14ac:dyDescent="0.25">
      <c r="B6465" s="193" t="s">
        <v>1552</v>
      </c>
      <c r="C6465" s="238" t="s">
        <v>1711</v>
      </c>
      <c r="D6465" s="193" t="s">
        <v>1712</v>
      </c>
      <c r="E6465" s="183" t="s">
        <v>218</v>
      </c>
      <c r="F6465" s="183" t="s">
        <v>5069</v>
      </c>
      <c r="G6465" s="183" t="s">
        <v>7</v>
      </c>
      <c r="H6465" s="195" t="s">
        <v>289</v>
      </c>
      <c r="I6465" s="183">
        <v>2023</v>
      </c>
      <c r="J6465" s="183">
        <v>110</v>
      </c>
      <c r="K6465" s="183" t="s">
        <v>5073</v>
      </c>
      <c r="L6465" s="183" t="s">
        <v>134</v>
      </c>
      <c r="M6465" s="183" t="s">
        <v>5067</v>
      </c>
      <c r="N6465" s="183" t="s">
        <v>4837</v>
      </c>
      <c r="O6465" s="183">
        <v>1</v>
      </c>
      <c r="P6465" s="183">
        <v>2.5</v>
      </c>
      <c r="Q6465" s="181" t="s">
        <v>99</v>
      </c>
      <c r="R6465" s="181" t="s">
        <v>5074</v>
      </c>
      <c r="S6465" s="239">
        <v>1193.8599999999999</v>
      </c>
      <c r="T6465" s="181">
        <v>1.1100000000000001</v>
      </c>
      <c r="U6465" s="239">
        <f t="shared" si="332"/>
        <v>3312.9614999999999</v>
      </c>
      <c r="V6465" s="181" t="s">
        <v>7</v>
      </c>
    </row>
    <row r="6466" spans="2:22" s="26" customFormat="1" ht="78.75" x14ac:dyDescent="0.25">
      <c r="B6466" s="193" t="s">
        <v>1552</v>
      </c>
      <c r="C6466" s="238" t="s">
        <v>1711</v>
      </c>
      <c r="D6466" s="193" t="s">
        <v>1712</v>
      </c>
      <c r="E6466" s="183" t="s">
        <v>5453</v>
      </c>
      <c r="F6466" s="183" t="s">
        <v>5075</v>
      </c>
      <c r="G6466" s="183" t="s">
        <v>7</v>
      </c>
      <c r="H6466" s="195" t="s">
        <v>289</v>
      </c>
      <c r="I6466" s="183">
        <v>2023</v>
      </c>
      <c r="J6466" s="183">
        <v>110</v>
      </c>
      <c r="K6466" s="183" t="s">
        <v>100</v>
      </c>
      <c r="L6466" s="183" t="s">
        <v>134</v>
      </c>
      <c r="M6466" s="183" t="s">
        <v>5067</v>
      </c>
      <c r="N6466" s="183" t="s">
        <v>4837</v>
      </c>
      <c r="O6466" s="183">
        <v>1</v>
      </c>
      <c r="P6466" s="183">
        <v>97.373000000000005</v>
      </c>
      <c r="Q6466" s="181" t="s">
        <v>2493</v>
      </c>
      <c r="R6466" s="181" t="s">
        <v>415</v>
      </c>
      <c r="S6466" s="239">
        <v>211.13</v>
      </c>
      <c r="T6466" s="181">
        <v>1.61</v>
      </c>
      <c r="U6466" s="239">
        <f t="shared" si="332"/>
        <v>33098.961998899998</v>
      </c>
      <c r="V6466" s="181" t="s">
        <v>7</v>
      </c>
    </row>
    <row r="6467" spans="2:22" s="26" customFormat="1" ht="78.75" x14ac:dyDescent="0.25">
      <c r="B6467" s="193" t="s">
        <v>1552</v>
      </c>
      <c r="C6467" s="238" t="s">
        <v>1711</v>
      </c>
      <c r="D6467" s="193" t="s">
        <v>1712</v>
      </c>
      <c r="E6467" s="183" t="s">
        <v>121</v>
      </c>
      <c r="F6467" s="183" t="s">
        <v>5075</v>
      </c>
      <c r="G6467" s="183" t="s">
        <v>7</v>
      </c>
      <c r="H6467" s="195" t="s">
        <v>289</v>
      </c>
      <c r="I6467" s="183">
        <v>2023</v>
      </c>
      <c r="J6467" s="183">
        <v>110</v>
      </c>
      <c r="K6467" s="183" t="s">
        <v>1776</v>
      </c>
      <c r="L6467" s="183" t="s">
        <v>134</v>
      </c>
      <c r="M6467" s="183" t="s">
        <v>5067</v>
      </c>
      <c r="N6467" s="183" t="s">
        <v>4837</v>
      </c>
      <c r="O6467" s="183">
        <v>1</v>
      </c>
      <c r="P6467" s="183">
        <v>97.373000000000005</v>
      </c>
      <c r="Q6467" s="181" t="s">
        <v>2493</v>
      </c>
      <c r="R6467" s="181" t="s">
        <v>182</v>
      </c>
      <c r="S6467" s="239">
        <v>308.56</v>
      </c>
      <c r="T6467" s="181">
        <v>1.1100000000000001</v>
      </c>
      <c r="U6467" s="239">
        <f t="shared" si="332"/>
        <v>33350.4082968</v>
      </c>
      <c r="V6467" s="181" t="s">
        <v>7</v>
      </c>
    </row>
    <row r="6468" spans="2:22" s="26" customFormat="1" ht="78.75" x14ac:dyDescent="0.25">
      <c r="B6468" s="257" t="s">
        <v>1552</v>
      </c>
      <c r="C6468" s="258" t="s">
        <v>1711</v>
      </c>
      <c r="D6468" s="257" t="s">
        <v>1712</v>
      </c>
      <c r="E6468" s="189" t="s">
        <v>3160</v>
      </c>
      <c r="F6468" s="183" t="s">
        <v>5075</v>
      </c>
      <c r="G6468" s="183" t="s">
        <v>7</v>
      </c>
      <c r="H6468" s="195" t="s">
        <v>289</v>
      </c>
      <c r="I6468" s="183">
        <v>2023</v>
      </c>
      <c r="J6468" s="183">
        <v>110</v>
      </c>
      <c r="K6468" s="183" t="s">
        <v>5448</v>
      </c>
      <c r="L6468" s="183" t="s">
        <v>134</v>
      </c>
      <c r="M6468" s="183" t="s">
        <v>5067</v>
      </c>
      <c r="N6468" s="183" t="s">
        <v>4837</v>
      </c>
      <c r="O6468" s="183">
        <v>1</v>
      </c>
      <c r="P6468" s="183">
        <v>1</v>
      </c>
      <c r="Q6468" s="181" t="s">
        <v>223</v>
      </c>
      <c r="R6468" s="181" t="s">
        <v>4535</v>
      </c>
      <c r="S6468" s="239">
        <v>67172.800000000003</v>
      </c>
      <c r="T6468" s="181">
        <v>1.31</v>
      </c>
      <c r="U6468" s="239">
        <f t="shared" si="332"/>
        <v>87996.368000000002</v>
      </c>
      <c r="V6468" s="181" t="s">
        <v>7</v>
      </c>
    </row>
    <row r="6469" spans="2:22" s="26" customFormat="1" ht="110.25" x14ac:dyDescent="0.25">
      <c r="B6469" s="193" t="s">
        <v>1552</v>
      </c>
      <c r="C6469" s="238" t="s">
        <v>1711</v>
      </c>
      <c r="D6469" s="193" t="s">
        <v>1712</v>
      </c>
      <c r="E6469" s="183" t="s">
        <v>4129</v>
      </c>
      <c r="F6469" s="183" t="s">
        <v>5068</v>
      </c>
      <c r="G6469" s="183" t="s">
        <v>7</v>
      </c>
      <c r="H6469" s="195" t="s">
        <v>289</v>
      </c>
      <c r="I6469" s="183">
        <v>2023</v>
      </c>
      <c r="J6469" s="183">
        <v>110</v>
      </c>
      <c r="K6469" s="183" t="s">
        <v>4089</v>
      </c>
      <c r="L6469" s="183" t="s">
        <v>134</v>
      </c>
      <c r="M6469" s="183" t="s">
        <v>5067</v>
      </c>
      <c r="N6469" s="183" t="s">
        <v>4837</v>
      </c>
      <c r="O6469" s="183">
        <v>1</v>
      </c>
      <c r="P6469" s="183">
        <v>1</v>
      </c>
      <c r="Q6469" s="181" t="s">
        <v>111</v>
      </c>
      <c r="R6469" s="181" t="s">
        <v>364</v>
      </c>
      <c r="S6469" s="239">
        <v>21275.06</v>
      </c>
      <c r="T6469" s="181">
        <v>1</v>
      </c>
      <c r="U6469" s="239">
        <f t="shared" si="332"/>
        <v>21275.06</v>
      </c>
      <c r="V6469" s="181" t="s">
        <v>7</v>
      </c>
    </row>
    <row r="6470" spans="2:22" s="26" customFormat="1" ht="110.25" x14ac:dyDescent="0.25">
      <c r="B6470" s="193" t="s">
        <v>1552</v>
      </c>
      <c r="C6470" s="238" t="s">
        <v>1711</v>
      </c>
      <c r="D6470" s="193" t="s">
        <v>1712</v>
      </c>
      <c r="E6470" s="183" t="s">
        <v>5451</v>
      </c>
      <c r="F6470" s="183" t="s">
        <v>5068</v>
      </c>
      <c r="G6470" s="183" t="s">
        <v>7</v>
      </c>
      <c r="H6470" s="195" t="s">
        <v>289</v>
      </c>
      <c r="I6470" s="183">
        <v>2023</v>
      </c>
      <c r="J6470" s="183">
        <v>110</v>
      </c>
      <c r="K6470" s="183" t="s">
        <v>5448</v>
      </c>
      <c r="L6470" s="183" t="s">
        <v>134</v>
      </c>
      <c r="M6470" s="183" t="s">
        <v>5067</v>
      </c>
      <c r="N6470" s="183" t="s">
        <v>4837</v>
      </c>
      <c r="O6470" s="183">
        <v>1</v>
      </c>
      <c r="P6470" s="183">
        <v>1</v>
      </c>
      <c r="Q6470" s="181" t="s">
        <v>223</v>
      </c>
      <c r="R6470" s="181" t="s">
        <v>5452</v>
      </c>
      <c r="S6470" s="239">
        <v>14803.18</v>
      </c>
      <c r="T6470" s="181">
        <v>1</v>
      </c>
      <c r="U6470" s="239">
        <f t="shared" si="332"/>
        <v>14803.18</v>
      </c>
      <c r="V6470" s="181" t="s">
        <v>7</v>
      </c>
    </row>
    <row r="6471" spans="2:22" s="26" customFormat="1" ht="78.75" x14ac:dyDescent="0.25">
      <c r="B6471" s="193" t="s">
        <v>1552</v>
      </c>
      <c r="C6471" s="238" t="s">
        <v>1711</v>
      </c>
      <c r="D6471" s="193" t="s">
        <v>1712</v>
      </c>
      <c r="E6471" s="183" t="s">
        <v>26</v>
      </c>
      <c r="F6471" s="183" t="s">
        <v>7</v>
      </c>
      <c r="G6471" s="183" t="s">
        <v>7</v>
      </c>
      <c r="H6471" s="183" t="s">
        <v>7</v>
      </c>
      <c r="I6471" s="183" t="s">
        <v>7</v>
      </c>
      <c r="J6471" s="183" t="s">
        <v>7</v>
      </c>
      <c r="K6471" s="183" t="s">
        <v>7</v>
      </c>
      <c r="L6471" s="183" t="s">
        <v>7</v>
      </c>
      <c r="M6471" s="183" t="s">
        <v>7</v>
      </c>
      <c r="N6471" s="183" t="s">
        <v>7</v>
      </c>
      <c r="O6471" s="183" t="s">
        <v>7</v>
      </c>
      <c r="P6471" s="183" t="s">
        <v>7</v>
      </c>
      <c r="Q6471" s="181" t="s">
        <v>7</v>
      </c>
      <c r="R6471" s="181" t="s">
        <v>7</v>
      </c>
      <c r="S6471" s="239" t="s">
        <v>7</v>
      </c>
      <c r="T6471" s="181" t="s">
        <v>7</v>
      </c>
      <c r="U6471" s="239">
        <f>SUM(U6459:U6470)</f>
        <v>387030.23649570002</v>
      </c>
      <c r="V6471" s="181" t="s">
        <v>7</v>
      </c>
    </row>
    <row r="6472" spans="2:22" s="26" customFormat="1" ht="63" x14ac:dyDescent="0.25">
      <c r="B6472" s="193" t="s">
        <v>1544</v>
      </c>
      <c r="C6472" s="238" t="s">
        <v>1713</v>
      </c>
      <c r="D6472" s="193" t="s">
        <v>1714</v>
      </c>
      <c r="E6472" s="183" t="s">
        <v>3397</v>
      </c>
      <c r="F6472" s="183" t="s">
        <v>5076</v>
      </c>
      <c r="G6472" s="183" t="s">
        <v>7</v>
      </c>
      <c r="H6472" s="195" t="s">
        <v>289</v>
      </c>
      <c r="I6472" s="183">
        <v>2023</v>
      </c>
      <c r="J6472" s="183">
        <v>10</v>
      </c>
      <c r="K6472" s="183" t="s">
        <v>4943</v>
      </c>
      <c r="L6472" s="183" t="s">
        <v>667</v>
      </c>
      <c r="M6472" s="183" t="s">
        <v>5077</v>
      </c>
      <c r="N6472" s="183" t="s">
        <v>4837</v>
      </c>
      <c r="O6472" s="183">
        <v>1</v>
      </c>
      <c r="P6472" s="183">
        <v>2</v>
      </c>
      <c r="Q6472" s="181" t="s">
        <v>160</v>
      </c>
      <c r="R6472" s="181" t="s">
        <v>4944</v>
      </c>
      <c r="S6472" s="239">
        <v>1124</v>
      </c>
      <c r="T6472" s="181">
        <v>1.27</v>
      </c>
      <c r="U6472" s="239">
        <f t="shared" ref="U6472:U6499" si="333">O6472*P6472*S6472*T6472</f>
        <v>2854.96</v>
      </c>
      <c r="V6472" s="181" t="s">
        <v>7</v>
      </c>
    </row>
    <row r="6473" spans="2:22" s="26" customFormat="1" ht="126" x14ac:dyDescent="0.25">
      <c r="B6473" s="193" t="s">
        <v>1544</v>
      </c>
      <c r="C6473" s="238" t="s">
        <v>1713</v>
      </c>
      <c r="D6473" s="193" t="s">
        <v>1714</v>
      </c>
      <c r="E6473" s="183" t="s">
        <v>3397</v>
      </c>
      <c r="F6473" s="183" t="s">
        <v>5078</v>
      </c>
      <c r="G6473" s="183" t="s">
        <v>7</v>
      </c>
      <c r="H6473" s="195" t="s">
        <v>289</v>
      </c>
      <c r="I6473" s="183">
        <v>2023</v>
      </c>
      <c r="J6473" s="183">
        <v>10</v>
      </c>
      <c r="K6473" s="183" t="s">
        <v>4541</v>
      </c>
      <c r="L6473" s="183" t="s">
        <v>667</v>
      </c>
      <c r="M6473" s="183" t="s">
        <v>5077</v>
      </c>
      <c r="N6473" s="183" t="s">
        <v>4837</v>
      </c>
      <c r="O6473" s="183">
        <v>1</v>
      </c>
      <c r="P6473" s="183">
        <v>3</v>
      </c>
      <c r="Q6473" s="181" t="s">
        <v>160</v>
      </c>
      <c r="R6473" s="181" t="s">
        <v>4542</v>
      </c>
      <c r="S6473" s="239">
        <v>1204.3800000000001</v>
      </c>
      <c r="T6473" s="181">
        <v>1.27</v>
      </c>
      <c r="U6473" s="239">
        <f t="shared" si="333"/>
        <v>4588.6878000000006</v>
      </c>
      <c r="V6473" s="181" t="s">
        <v>7</v>
      </c>
    </row>
    <row r="6474" spans="2:22" s="26" customFormat="1" ht="63" x14ac:dyDescent="0.25">
      <c r="B6474" s="193" t="s">
        <v>1544</v>
      </c>
      <c r="C6474" s="238" t="s">
        <v>1713</v>
      </c>
      <c r="D6474" s="193" t="s">
        <v>1714</v>
      </c>
      <c r="E6474" s="183" t="s">
        <v>3397</v>
      </c>
      <c r="F6474" s="183" t="s">
        <v>5079</v>
      </c>
      <c r="G6474" s="183" t="s">
        <v>7</v>
      </c>
      <c r="H6474" s="195" t="s">
        <v>289</v>
      </c>
      <c r="I6474" s="183">
        <v>2023</v>
      </c>
      <c r="J6474" s="183">
        <v>10</v>
      </c>
      <c r="K6474" s="183" t="s">
        <v>4428</v>
      </c>
      <c r="L6474" s="183" t="s">
        <v>667</v>
      </c>
      <c r="M6474" s="183" t="s">
        <v>5077</v>
      </c>
      <c r="N6474" s="183" t="s">
        <v>4837</v>
      </c>
      <c r="O6474" s="183">
        <v>1</v>
      </c>
      <c r="P6474" s="183">
        <v>3</v>
      </c>
      <c r="Q6474" s="181" t="s">
        <v>160</v>
      </c>
      <c r="R6474" s="181" t="s">
        <v>4012</v>
      </c>
      <c r="S6474" s="239">
        <v>1288.9100000000001</v>
      </c>
      <c r="T6474" s="181">
        <v>1.27</v>
      </c>
      <c r="U6474" s="239">
        <f t="shared" si="333"/>
        <v>4910.7471000000005</v>
      </c>
      <c r="V6474" s="181" t="s">
        <v>7</v>
      </c>
    </row>
    <row r="6475" spans="2:22" s="26" customFormat="1" ht="252" x14ac:dyDescent="0.25">
      <c r="B6475" s="193" t="s">
        <v>1544</v>
      </c>
      <c r="C6475" s="238" t="s">
        <v>1713</v>
      </c>
      <c r="D6475" s="193" t="s">
        <v>1714</v>
      </c>
      <c r="E6475" s="183" t="s">
        <v>4129</v>
      </c>
      <c r="F6475" s="183" t="s">
        <v>5080</v>
      </c>
      <c r="G6475" s="183" t="s">
        <v>7</v>
      </c>
      <c r="H6475" s="195" t="s">
        <v>289</v>
      </c>
      <c r="I6475" s="183">
        <v>2023</v>
      </c>
      <c r="J6475" s="183">
        <v>10</v>
      </c>
      <c r="K6475" s="183" t="s">
        <v>4033</v>
      </c>
      <c r="L6475" s="183" t="s">
        <v>667</v>
      </c>
      <c r="M6475" s="183" t="s">
        <v>5077</v>
      </c>
      <c r="N6475" s="183" t="s">
        <v>4837</v>
      </c>
      <c r="O6475" s="183">
        <v>1</v>
      </c>
      <c r="P6475" s="183">
        <v>1</v>
      </c>
      <c r="Q6475" s="181" t="s">
        <v>111</v>
      </c>
      <c r="R6475" s="181" t="s">
        <v>260</v>
      </c>
      <c r="S6475" s="239">
        <v>2127.5100000000002</v>
      </c>
      <c r="T6475" s="181">
        <v>1</v>
      </c>
      <c r="U6475" s="239">
        <f t="shared" si="333"/>
        <v>2127.5100000000002</v>
      </c>
      <c r="V6475" s="181" t="s">
        <v>7</v>
      </c>
    </row>
    <row r="6476" spans="2:22" s="26" customFormat="1" ht="63" x14ac:dyDescent="0.25">
      <c r="B6476" s="193" t="s">
        <v>1544</v>
      </c>
      <c r="C6476" s="238" t="s">
        <v>1713</v>
      </c>
      <c r="D6476" s="193" t="s">
        <v>1714</v>
      </c>
      <c r="E6476" s="183" t="s">
        <v>120</v>
      </c>
      <c r="F6476" s="183" t="s">
        <v>5081</v>
      </c>
      <c r="G6476" s="183" t="s">
        <v>7</v>
      </c>
      <c r="H6476" s="195" t="s">
        <v>289</v>
      </c>
      <c r="I6476" s="183">
        <v>2023</v>
      </c>
      <c r="J6476" s="183">
        <v>10</v>
      </c>
      <c r="K6476" s="183" t="s">
        <v>100</v>
      </c>
      <c r="L6476" s="183" t="s">
        <v>667</v>
      </c>
      <c r="M6476" s="183" t="s">
        <v>5077</v>
      </c>
      <c r="N6476" s="183" t="s">
        <v>4837</v>
      </c>
      <c r="O6476" s="183">
        <v>1</v>
      </c>
      <c r="P6476" s="183">
        <v>58.430999999999997</v>
      </c>
      <c r="Q6476" s="181" t="s">
        <v>99</v>
      </c>
      <c r="R6476" s="181" t="s">
        <v>188</v>
      </c>
      <c r="S6476" s="239">
        <v>1929.53</v>
      </c>
      <c r="T6476" s="181">
        <v>1.72</v>
      </c>
      <c r="U6476" s="239">
        <f t="shared" si="333"/>
        <v>193920.3119796</v>
      </c>
      <c r="V6476" s="181" t="s">
        <v>7</v>
      </c>
    </row>
    <row r="6477" spans="2:22" s="26" customFormat="1" ht="409.5" x14ac:dyDescent="0.25">
      <c r="B6477" s="193" t="s">
        <v>1544</v>
      </c>
      <c r="C6477" s="238" t="s">
        <v>1713</v>
      </c>
      <c r="D6477" s="193" t="s">
        <v>1714</v>
      </c>
      <c r="E6477" s="183" t="s">
        <v>120</v>
      </c>
      <c r="F6477" s="183" t="s">
        <v>5082</v>
      </c>
      <c r="G6477" s="183" t="s">
        <v>7</v>
      </c>
      <c r="H6477" s="195" t="s">
        <v>289</v>
      </c>
      <c r="I6477" s="183">
        <v>2023</v>
      </c>
      <c r="J6477" s="183">
        <v>0.4</v>
      </c>
      <c r="K6477" s="183" t="s">
        <v>100</v>
      </c>
      <c r="L6477" s="183" t="s">
        <v>667</v>
      </c>
      <c r="M6477" s="183" t="s">
        <v>5077</v>
      </c>
      <c r="N6477" s="183" t="s">
        <v>4837</v>
      </c>
      <c r="O6477" s="183">
        <v>1</v>
      </c>
      <c r="P6477" s="183">
        <v>15.992000000000001</v>
      </c>
      <c r="Q6477" s="181" t="s">
        <v>99</v>
      </c>
      <c r="R6477" s="181" t="s">
        <v>1547</v>
      </c>
      <c r="S6477" s="239">
        <v>963.68</v>
      </c>
      <c r="T6477" s="181">
        <v>1.86</v>
      </c>
      <c r="U6477" s="239">
        <f t="shared" si="333"/>
        <v>28664.777241600001</v>
      </c>
      <c r="V6477" s="181" t="s">
        <v>7</v>
      </c>
    </row>
    <row r="6478" spans="2:22" s="26" customFormat="1" ht="63" x14ac:dyDescent="0.25">
      <c r="B6478" s="193" t="s">
        <v>1544</v>
      </c>
      <c r="C6478" s="238" t="s">
        <v>1713</v>
      </c>
      <c r="D6478" s="193" t="s">
        <v>1714</v>
      </c>
      <c r="E6478" s="183" t="s">
        <v>121</v>
      </c>
      <c r="F6478" s="183" t="s">
        <v>5081</v>
      </c>
      <c r="G6478" s="183" t="s">
        <v>7</v>
      </c>
      <c r="H6478" s="195" t="s">
        <v>289</v>
      </c>
      <c r="I6478" s="183">
        <v>2023</v>
      </c>
      <c r="J6478" s="183">
        <v>10</v>
      </c>
      <c r="K6478" s="183" t="s">
        <v>100</v>
      </c>
      <c r="L6478" s="183" t="s">
        <v>667</v>
      </c>
      <c r="M6478" s="183" t="s">
        <v>5077</v>
      </c>
      <c r="N6478" s="183" t="s">
        <v>4837</v>
      </c>
      <c r="O6478" s="183">
        <v>1</v>
      </c>
      <c r="P6478" s="183">
        <v>58.430999999999997</v>
      </c>
      <c r="Q6478" s="181" t="s">
        <v>99</v>
      </c>
      <c r="R6478" s="181" t="s">
        <v>189</v>
      </c>
      <c r="S6478" s="239">
        <v>1262.83</v>
      </c>
      <c r="T6478" s="181">
        <v>1.1100000000000001</v>
      </c>
      <c r="U6478" s="239">
        <f t="shared" si="333"/>
        <v>81905.145900300005</v>
      </c>
      <c r="V6478" s="181" t="s">
        <v>7</v>
      </c>
    </row>
    <row r="6479" spans="2:22" s="26" customFormat="1" ht="409.5" x14ac:dyDescent="0.25">
      <c r="B6479" s="193" t="s">
        <v>1544</v>
      </c>
      <c r="C6479" s="238" t="s">
        <v>1713</v>
      </c>
      <c r="D6479" s="193" t="s">
        <v>1714</v>
      </c>
      <c r="E6479" s="183" t="s">
        <v>121</v>
      </c>
      <c r="F6479" s="183" t="s">
        <v>5082</v>
      </c>
      <c r="G6479" s="183" t="s">
        <v>7</v>
      </c>
      <c r="H6479" s="195" t="s">
        <v>289</v>
      </c>
      <c r="I6479" s="183">
        <v>2023</v>
      </c>
      <c r="J6479" s="183">
        <v>0.4</v>
      </c>
      <c r="K6479" s="183" t="s">
        <v>100</v>
      </c>
      <c r="L6479" s="183" t="s">
        <v>667</v>
      </c>
      <c r="M6479" s="183" t="s">
        <v>5077</v>
      </c>
      <c r="N6479" s="183" t="s">
        <v>4837</v>
      </c>
      <c r="O6479" s="183">
        <v>1</v>
      </c>
      <c r="P6479" s="183">
        <v>15.992000000000001</v>
      </c>
      <c r="Q6479" s="181" t="s">
        <v>99</v>
      </c>
      <c r="R6479" s="181" t="s">
        <v>1548</v>
      </c>
      <c r="S6479" s="239">
        <v>949.02</v>
      </c>
      <c r="T6479" s="181">
        <v>1.1100000000000001</v>
      </c>
      <c r="U6479" s="239">
        <f t="shared" si="333"/>
        <v>16846.167902400004</v>
      </c>
      <c r="V6479" s="181" t="s">
        <v>7</v>
      </c>
    </row>
    <row r="6480" spans="2:22" s="26" customFormat="1" ht="63" x14ac:dyDescent="0.25">
      <c r="B6480" s="193" t="s">
        <v>1544</v>
      </c>
      <c r="C6480" s="238" t="s">
        <v>1713</v>
      </c>
      <c r="D6480" s="193" t="s">
        <v>1714</v>
      </c>
      <c r="E6480" s="183" t="s">
        <v>2059</v>
      </c>
      <c r="F6480" s="183" t="s">
        <v>5081</v>
      </c>
      <c r="G6480" s="183" t="s">
        <v>7</v>
      </c>
      <c r="H6480" s="195" t="s">
        <v>289</v>
      </c>
      <c r="I6480" s="183">
        <v>2023</v>
      </c>
      <c r="J6480" s="183">
        <v>10</v>
      </c>
      <c r="K6480" s="183" t="s">
        <v>2067</v>
      </c>
      <c r="L6480" s="183" t="s">
        <v>667</v>
      </c>
      <c r="M6480" s="183" t="s">
        <v>5077</v>
      </c>
      <c r="N6480" s="183" t="s">
        <v>4837</v>
      </c>
      <c r="O6480" s="183">
        <v>1</v>
      </c>
      <c r="P6480" s="183">
        <v>175.29300000000001</v>
      </c>
      <c r="Q6480" s="181" t="s">
        <v>99</v>
      </c>
      <c r="R6480" s="181" t="s">
        <v>1323</v>
      </c>
      <c r="S6480" s="239">
        <v>1562.5</v>
      </c>
      <c r="T6480" s="181">
        <v>1.1100000000000001</v>
      </c>
      <c r="U6480" s="239">
        <f t="shared" si="333"/>
        <v>304023.796875</v>
      </c>
      <c r="V6480" s="181" t="s">
        <v>7</v>
      </c>
    </row>
    <row r="6481" spans="2:22" s="26" customFormat="1" ht="409.5" x14ac:dyDescent="0.25">
      <c r="B6481" s="193" t="s">
        <v>1544</v>
      </c>
      <c r="C6481" s="238" t="s">
        <v>1713</v>
      </c>
      <c r="D6481" s="193" t="s">
        <v>1714</v>
      </c>
      <c r="E6481" s="183" t="s">
        <v>2059</v>
      </c>
      <c r="F6481" s="183" t="s">
        <v>5082</v>
      </c>
      <c r="G6481" s="183" t="s">
        <v>7</v>
      </c>
      <c r="H6481" s="195" t="s">
        <v>289</v>
      </c>
      <c r="I6481" s="183">
        <v>2023</v>
      </c>
      <c r="J6481" s="183">
        <v>0.4</v>
      </c>
      <c r="K6481" s="183" t="s">
        <v>4518</v>
      </c>
      <c r="L6481" s="183" t="s">
        <v>667</v>
      </c>
      <c r="M6481" s="183" t="s">
        <v>5077</v>
      </c>
      <c r="N6481" s="183" t="s">
        <v>4837</v>
      </c>
      <c r="O6481" s="183">
        <v>1</v>
      </c>
      <c r="P6481" s="183">
        <v>15.992000000000001</v>
      </c>
      <c r="Q6481" s="181" t="s">
        <v>99</v>
      </c>
      <c r="R6481" s="181" t="s">
        <v>4519</v>
      </c>
      <c r="S6481" s="239">
        <v>664.4</v>
      </c>
      <c r="T6481" s="181">
        <v>1.1100000000000001</v>
      </c>
      <c r="U6481" s="239">
        <f t="shared" si="333"/>
        <v>11793.844128000002</v>
      </c>
      <c r="V6481" s="181" t="s">
        <v>7</v>
      </c>
    </row>
    <row r="6482" spans="2:22" s="26" customFormat="1" ht="63" x14ac:dyDescent="0.25">
      <c r="B6482" s="193" t="s">
        <v>1544</v>
      </c>
      <c r="C6482" s="238" t="s">
        <v>1713</v>
      </c>
      <c r="D6482" s="193" t="s">
        <v>1714</v>
      </c>
      <c r="E6482" s="183" t="s">
        <v>3417</v>
      </c>
      <c r="F6482" s="183" t="s">
        <v>5081</v>
      </c>
      <c r="G6482" s="183" t="s">
        <v>7</v>
      </c>
      <c r="H6482" s="195" t="s">
        <v>289</v>
      </c>
      <c r="I6482" s="183">
        <v>2023</v>
      </c>
      <c r="J6482" s="183">
        <v>10</v>
      </c>
      <c r="K6482" s="183" t="s">
        <v>5442</v>
      </c>
      <c r="L6482" s="183" t="s">
        <v>667</v>
      </c>
      <c r="M6482" s="183" t="s">
        <v>5077</v>
      </c>
      <c r="N6482" s="183" t="s">
        <v>4837</v>
      </c>
      <c r="O6482" s="183">
        <v>1</v>
      </c>
      <c r="P6482" s="183">
        <v>2</v>
      </c>
      <c r="Q6482" s="181" t="s">
        <v>193</v>
      </c>
      <c r="R6482" s="181" t="s">
        <v>552</v>
      </c>
      <c r="S6482" s="239">
        <v>2246.6999999999998</v>
      </c>
      <c r="T6482" s="181">
        <v>1.28</v>
      </c>
      <c r="U6482" s="239">
        <f t="shared" si="333"/>
        <v>5751.5519999999997</v>
      </c>
      <c r="V6482" s="181" t="s">
        <v>7</v>
      </c>
    </row>
    <row r="6483" spans="2:22" s="26" customFormat="1" ht="63" x14ac:dyDescent="0.25">
      <c r="B6483" s="193" t="s">
        <v>1544</v>
      </c>
      <c r="C6483" s="238" t="s">
        <v>1713</v>
      </c>
      <c r="D6483" s="193" t="s">
        <v>1714</v>
      </c>
      <c r="E6483" s="183" t="s">
        <v>5381</v>
      </c>
      <c r="F6483" s="183" t="s">
        <v>5081</v>
      </c>
      <c r="G6483" s="183" t="s">
        <v>7</v>
      </c>
      <c r="H6483" s="195" t="s">
        <v>289</v>
      </c>
      <c r="I6483" s="183">
        <v>2023</v>
      </c>
      <c r="J6483" s="183">
        <v>10</v>
      </c>
      <c r="K6483" s="183" t="s">
        <v>4491</v>
      </c>
      <c r="L6483" s="183" t="s">
        <v>667</v>
      </c>
      <c r="M6483" s="183" t="s">
        <v>5077</v>
      </c>
      <c r="N6483" s="183" t="s">
        <v>4837</v>
      </c>
      <c r="O6483" s="183">
        <v>1</v>
      </c>
      <c r="P6483" s="183">
        <v>1</v>
      </c>
      <c r="Q6483" s="181" t="s">
        <v>1721</v>
      </c>
      <c r="R6483" s="181" t="s">
        <v>3408</v>
      </c>
      <c r="S6483" s="239">
        <v>3289.12</v>
      </c>
      <c r="T6483" s="181">
        <v>1</v>
      </c>
      <c r="U6483" s="239">
        <f t="shared" si="333"/>
        <v>3289.12</v>
      </c>
      <c r="V6483" s="181" t="s">
        <v>7</v>
      </c>
    </row>
    <row r="6484" spans="2:22" s="26" customFormat="1" ht="409.5" x14ac:dyDescent="0.25">
      <c r="B6484" s="193" t="s">
        <v>1544</v>
      </c>
      <c r="C6484" s="238" t="s">
        <v>1713</v>
      </c>
      <c r="D6484" s="193" t="s">
        <v>1714</v>
      </c>
      <c r="E6484" s="183" t="s">
        <v>5381</v>
      </c>
      <c r="F6484" s="183" t="s">
        <v>5082</v>
      </c>
      <c r="G6484" s="183" t="s">
        <v>7</v>
      </c>
      <c r="H6484" s="195" t="s">
        <v>289</v>
      </c>
      <c r="I6484" s="183">
        <v>2023</v>
      </c>
      <c r="J6484" s="183">
        <v>0.4</v>
      </c>
      <c r="K6484" s="183" t="s">
        <v>4491</v>
      </c>
      <c r="L6484" s="183" t="s">
        <v>667</v>
      </c>
      <c r="M6484" s="183" t="s">
        <v>5077</v>
      </c>
      <c r="N6484" s="183" t="s">
        <v>4837</v>
      </c>
      <c r="O6484" s="183">
        <v>1</v>
      </c>
      <c r="P6484" s="183">
        <v>1</v>
      </c>
      <c r="Q6484" s="181" t="s">
        <v>1721</v>
      </c>
      <c r="R6484" s="181" t="s">
        <v>3408</v>
      </c>
      <c r="S6484" s="239">
        <v>3289.12</v>
      </c>
      <c r="T6484" s="181">
        <v>1</v>
      </c>
      <c r="U6484" s="239">
        <f t="shared" si="333"/>
        <v>3289.12</v>
      </c>
      <c r="V6484" s="181" t="s">
        <v>7</v>
      </c>
    </row>
    <row r="6485" spans="2:22" s="26" customFormat="1" ht="63" x14ac:dyDescent="0.25">
      <c r="B6485" s="193" t="s">
        <v>1544</v>
      </c>
      <c r="C6485" s="238" t="s">
        <v>1713</v>
      </c>
      <c r="D6485" s="193" t="s">
        <v>1714</v>
      </c>
      <c r="E6485" s="183" t="s">
        <v>26</v>
      </c>
      <c r="F6485" s="183" t="s">
        <v>7</v>
      </c>
      <c r="G6485" s="183" t="s">
        <v>7</v>
      </c>
      <c r="H6485" s="183" t="s">
        <v>7</v>
      </c>
      <c r="I6485" s="183" t="s">
        <v>7</v>
      </c>
      <c r="J6485" s="183" t="s">
        <v>7</v>
      </c>
      <c r="K6485" s="183" t="s">
        <v>7</v>
      </c>
      <c r="L6485" s="183" t="s">
        <v>7</v>
      </c>
      <c r="M6485" s="183" t="s">
        <v>7</v>
      </c>
      <c r="N6485" s="183" t="s">
        <v>7</v>
      </c>
      <c r="O6485" s="183" t="s">
        <v>7</v>
      </c>
      <c r="P6485" s="183" t="s">
        <v>7</v>
      </c>
      <c r="Q6485" s="181" t="s">
        <v>7</v>
      </c>
      <c r="R6485" s="181" t="s">
        <v>7</v>
      </c>
      <c r="S6485" s="239" t="s">
        <v>7</v>
      </c>
      <c r="T6485" s="181" t="s">
        <v>7</v>
      </c>
      <c r="U6485" s="239">
        <f>SUM(U6472:U6484)</f>
        <v>663965.74092689995</v>
      </c>
      <c r="V6485" s="181" t="s">
        <v>7</v>
      </c>
    </row>
    <row r="6486" spans="2:22" s="26" customFormat="1" ht="63" x14ac:dyDescent="0.25">
      <c r="B6486" s="193" t="s">
        <v>1539</v>
      </c>
      <c r="C6486" s="238" t="s">
        <v>1715</v>
      </c>
      <c r="D6486" s="193" t="s">
        <v>1716</v>
      </c>
      <c r="E6486" s="183" t="s">
        <v>3397</v>
      </c>
      <c r="F6486" s="183" t="s">
        <v>5083</v>
      </c>
      <c r="G6486" s="183" t="s">
        <v>7</v>
      </c>
      <c r="H6486" s="195" t="s">
        <v>109</v>
      </c>
      <c r="I6486" s="183">
        <v>2025</v>
      </c>
      <c r="J6486" s="183">
        <v>10</v>
      </c>
      <c r="K6486" s="183" t="s">
        <v>4943</v>
      </c>
      <c r="L6486" s="183" t="s">
        <v>652</v>
      </c>
      <c r="M6486" s="194">
        <v>43728</v>
      </c>
      <c r="N6486" s="183" t="s">
        <v>4837</v>
      </c>
      <c r="O6486" s="183">
        <v>1</v>
      </c>
      <c r="P6486" s="183">
        <v>1</v>
      </c>
      <c r="Q6486" s="181" t="s">
        <v>160</v>
      </c>
      <c r="R6486" s="181" t="s">
        <v>4944</v>
      </c>
      <c r="S6486" s="239">
        <v>1124</v>
      </c>
      <c r="T6486" s="181">
        <v>1.27</v>
      </c>
      <c r="U6486" s="239">
        <f t="shared" si="333"/>
        <v>1427.48</v>
      </c>
      <c r="V6486" s="181" t="s">
        <v>7</v>
      </c>
    </row>
    <row r="6487" spans="2:22" s="26" customFormat="1" ht="63" x14ac:dyDescent="0.25">
      <c r="B6487" s="193" t="s">
        <v>1539</v>
      </c>
      <c r="C6487" s="238" t="s">
        <v>1715</v>
      </c>
      <c r="D6487" s="193" t="s">
        <v>1716</v>
      </c>
      <c r="E6487" s="183" t="s">
        <v>3397</v>
      </c>
      <c r="F6487" s="183" t="s">
        <v>5084</v>
      </c>
      <c r="G6487" s="183" t="s">
        <v>7</v>
      </c>
      <c r="H6487" s="195" t="s">
        <v>109</v>
      </c>
      <c r="I6487" s="183">
        <v>2025</v>
      </c>
      <c r="J6487" s="183">
        <v>10</v>
      </c>
      <c r="K6487" s="183" t="s">
        <v>4541</v>
      </c>
      <c r="L6487" s="183" t="s">
        <v>652</v>
      </c>
      <c r="M6487" s="194">
        <v>43728</v>
      </c>
      <c r="N6487" s="183" t="s">
        <v>4837</v>
      </c>
      <c r="O6487" s="183">
        <v>1</v>
      </c>
      <c r="P6487" s="183">
        <v>2</v>
      </c>
      <c r="Q6487" s="181" t="s">
        <v>160</v>
      </c>
      <c r="R6487" s="181" t="s">
        <v>4542</v>
      </c>
      <c r="S6487" s="239">
        <v>1204.3800000000001</v>
      </c>
      <c r="T6487" s="181">
        <v>1.27</v>
      </c>
      <c r="U6487" s="239">
        <f t="shared" si="333"/>
        <v>3059.1252000000004</v>
      </c>
      <c r="V6487" s="181" t="s">
        <v>7</v>
      </c>
    </row>
    <row r="6488" spans="2:22" s="26" customFormat="1" ht="78.75" x14ac:dyDescent="0.25">
      <c r="B6488" s="193" t="s">
        <v>1539</v>
      </c>
      <c r="C6488" s="238" t="s">
        <v>1715</v>
      </c>
      <c r="D6488" s="193" t="s">
        <v>1716</v>
      </c>
      <c r="E6488" s="183" t="s">
        <v>3397</v>
      </c>
      <c r="F6488" s="183" t="s">
        <v>5085</v>
      </c>
      <c r="G6488" s="183" t="s">
        <v>7</v>
      </c>
      <c r="H6488" s="195" t="s">
        <v>109</v>
      </c>
      <c r="I6488" s="183">
        <v>2025</v>
      </c>
      <c r="J6488" s="183">
        <v>10</v>
      </c>
      <c r="K6488" s="183" t="s">
        <v>4428</v>
      </c>
      <c r="L6488" s="183" t="s">
        <v>652</v>
      </c>
      <c r="M6488" s="194">
        <v>43728</v>
      </c>
      <c r="N6488" s="183" t="s">
        <v>4837</v>
      </c>
      <c r="O6488" s="183">
        <v>1</v>
      </c>
      <c r="P6488" s="183">
        <v>3</v>
      </c>
      <c r="Q6488" s="181" t="s">
        <v>160</v>
      </c>
      <c r="R6488" s="181" t="s">
        <v>4012</v>
      </c>
      <c r="S6488" s="239">
        <v>1288.9100000000001</v>
      </c>
      <c r="T6488" s="181">
        <v>1.27</v>
      </c>
      <c r="U6488" s="239">
        <f t="shared" si="333"/>
        <v>4910.7471000000005</v>
      </c>
      <c r="V6488" s="181" t="s">
        <v>7</v>
      </c>
    </row>
    <row r="6489" spans="2:22" s="26" customFormat="1" ht="63" x14ac:dyDescent="0.25">
      <c r="B6489" s="193" t="s">
        <v>1539</v>
      </c>
      <c r="C6489" s="238" t="s">
        <v>1715</v>
      </c>
      <c r="D6489" s="193" t="s">
        <v>1716</v>
      </c>
      <c r="E6489" s="183" t="s">
        <v>3397</v>
      </c>
      <c r="F6489" s="183" t="s">
        <v>5086</v>
      </c>
      <c r="G6489" s="183" t="s">
        <v>7</v>
      </c>
      <c r="H6489" s="195" t="s">
        <v>109</v>
      </c>
      <c r="I6489" s="183">
        <v>2025</v>
      </c>
      <c r="J6489" s="183">
        <v>10</v>
      </c>
      <c r="K6489" s="183" t="s">
        <v>4486</v>
      </c>
      <c r="L6489" s="183" t="s">
        <v>652</v>
      </c>
      <c r="M6489" s="194">
        <v>43728</v>
      </c>
      <c r="N6489" s="183" t="s">
        <v>4837</v>
      </c>
      <c r="O6489" s="183">
        <v>1</v>
      </c>
      <c r="P6489" s="183">
        <v>1</v>
      </c>
      <c r="Q6489" s="181" t="s">
        <v>160</v>
      </c>
      <c r="R6489" s="181" t="s">
        <v>4013</v>
      </c>
      <c r="S6489" s="239">
        <v>1786.74</v>
      </c>
      <c r="T6489" s="181">
        <v>1.27</v>
      </c>
      <c r="U6489" s="239">
        <f t="shared" si="333"/>
        <v>2269.1597999999999</v>
      </c>
      <c r="V6489" s="181" t="s">
        <v>7</v>
      </c>
    </row>
    <row r="6490" spans="2:22" s="26" customFormat="1" ht="63" x14ac:dyDescent="0.25">
      <c r="B6490" s="193" t="s">
        <v>1539</v>
      </c>
      <c r="C6490" s="238" t="s">
        <v>1715</v>
      </c>
      <c r="D6490" s="193" t="s">
        <v>1716</v>
      </c>
      <c r="E6490" s="183" t="s">
        <v>3397</v>
      </c>
      <c r="F6490" s="183" t="s">
        <v>5087</v>
      </c>
      <c r="G6490" s="183" t="s">
        <v>7</v>
      </c>
      <c r="H6490" s="195" t="s">
        <v>109</v>
      </c>
      <c r="I6490" s="183">
        <v>2025</v>
      </c>
      <c r="J6490" s="183">
        <v>10</v>
      </c>
      <c r="K6490" s="183" t="s">
        <v>4482</v>
      </c>
      <c r="L6490" s="183" t="s">
        <v>652</v>
      </c>
      <c r="M6490" s="194">
        <v>43728</v>
      </c>
      <c r="N6490" s="183" t="s">
        <v>4837</v>
      </c>
      <c r="O6490" s="183">
        <v>1</v>
      </c>
      <c r="P6490" s="183">
        <v>1</v>
      </c>
      <c r="Q6490" s="181" t="s">
        <v>160</v>
      </c>
      <c r="R6490" s="181" t="s">
        <v>3402</v>
      </c>
      <c r="S6490" s="239">
        <v>3571.53</v>
      </c>
      <c r="T6490" s="181">
        <v>1.27</v>
      </c>
      <c r="U6490" s="239">
        <f t="shared" si="333"/>
        <v>4535.8431</v>
      </c>
      <c r="V6490" s="181" t="s">
        <v>7</v>
      </c>
    </row>
    <row r="6491" spans="2:22" s="26" customFormat="1" ht="63" x14ac:dyDescent="0.25">
      <c r="B6491" s="193" t="s">
        <v>1539</v>
      </c>
      <c r="C6491" s="238" t="s">
        <v>1715</v>
      </c>
      <c r="D6491" s="193" t="s">
        <v>1716</v>
      </c>
      <c r="E6491" s="183" t="s">
        <v>5443</v>
      </c>
      <c r="F6491" s="183" t="s">
        <v>5088</v>
      </c>
      <c r="G6491" s="183" t="s">
        <v>7</v>
      </c>
      <c r="H6491" s="195" t="s">
        <v>109</v>
      </c>
      <c r="I6491" s="183">
        <v>2025</v>
      </c>
      <c r="J6491" s="183">
        <v>10</v>
      </c>
      <c r="K6491" s="183" t="s">
        <v>5442</v>
      </c>
      <c r="L6491" s="183" t="s">
        <v>652</v>
      </c>
      <c r="M6491" s="194">
        <v>43728</v>
      </c>
      <c r="N6491" s="183" t="s">
        <v>4837</v>
      </c>
      <c r="O6491" s="183">
        <v>1</v>
      </c>
      <c r="P6491" s="183">
        <v>7</v>
      </c>
      <c r="Q6491" s="181" t="s">
        <v>193</v>
      </c>
      <c r="R6491" s="181" t="s">
        <v>1541</v>
      </c>
      <c r="S6491" s="239">
        <v>2823.47</v>
      </c>
      <c r="T6491" s="181">
        <v>1.28</v>
      </c>
      <c r="U6491" s="239">
        <f t="shared" si="333"/>
        <v>25298.291199999996</v>
      </c>
      <c r="V6491" s="181" t="s">
        <v>7</v>
      </c>
    </row>
    <row r="6492" spans="2:22" s="26" customFormat="1" ht="63" x14ac:dyDescent="0.25">
      <c r="B6492" s="193" t="s">
        <v>1539</v>
      </c>
      <c r="C6492" s="238" t="s">
        <v>1715</v>
      </c>
      <c r="D6492" s="193" t="s">
        <v>1716</v>
      </c>
      <c r="E6492" s="183" t="s">
        <v>676</v>
      </c>
      <c r="F6492" s="183" t="s">
        <v>5088</v>
      </c>
      <c r="G6492" s="183" t="s">
        <v>7</v>
      </c>
      <c r="H6492" s="195" t="s">
        <v>109</v>
      </c>
      <c r="I6492" s="183">
        <v>2025</v>
      </c>
      <c r="J6492" s="183">
        <v>10</v>
      </c>
      <c r="K6492" s="183" t="s">
        <v>100</v>
      </c>
      <c r="L6492" s="183" t="s">
        <v>652</v>
      </c>
      <c r="M6492" s="194">
        <v>43728</v>
      </c>
      <c r="N6492" s="183" t="s">
        <v>4837</v>
      </c>
      <c r="O6492" s="183">
        <v>1</v>
      </c>
      <c r="P6492" s="183">
        <v>75.14</v>
      </c>
      <c r="Q6492" s="181" t="s">
        <v>99</v>
      </c>
      <c r="R6492" s="181" t="s">
        <v>188</v>
      </c>
      <c r="S6492" s="239">
        <v>1929.53</v>
      </c>
      <c r="T6492" s="181">
        <v>1.72</v>
      </c>
      <c r="U6492" s="239">
        <f t="shared" si="333"/>
        <v>249374.00082399999</v>
      </c>
      <c r="V6492" s="181" t="s">
        <v>7</v>
      </c>
    </row>
    <row r="6493" spans="2:22" s="26" customFormat="1" ht="63" x14ac:dyDescent="0.25">
      <c r="B6493" s="193" t="s">
        <v>1539</v>
      </c>
      <c r="C6493" s="238" t="s">
        <v>1715</v>
      </c>
      <c r="D6493" s="193" t="s">
        <v>1716</v>
      </c>
      <c r="E6493" s="183" t="s">
        <v>121</v>
      </c>
      <c r="F6493" s="183" t="s">
        <v>5088</v>
      </c>
      <c r="G6493" s="183" t="s">
        <v>7</v>
      </c>
      <c r="H6493" s="195" t="s">
        <v>109</v>
      </c>
      <c r="I6493" s="183">
        <v>2025</v>
      </c>
      <c r="J6493" s="183">
        <v>10</v>
      </c>
      <c r="K6493" s="183" t="s">
        <v>100</v>
      </c>
      <c r="L6493" s="183" t="s">
        <v>652</v>
      </c>
      <c r="M6493" s="194">
        <v>43728</v>
      </c>
      <c r="N6493" s="183" t="s">
        <v>4837</v>
      </c>
      <c r="O6493" s="183">
        <v>1</v>
      </c>
      <c r="P6493" s="183">
        <v>75.14</v>
      </c>
      <c r="Q6493" s="181" t="s">
        <v>99</v>
      </c>
      <c r="R6493" s="181" t="s">
        <v>189</v>
      </c>
      <c r="S6493" s="239">
        <v>1262.83</v>
      </c>
      <c r="T6493" s="181">
        <v>1.1100000000000001</v>
      </c>
      <c r="U6493" s="239">
        <f t="shared" si="333"/>
        <v>105326.84128200001</v>
      </c>
      <c r="V6493" s="181" t="s">
        <v>7</v>
      </c>
    </row>
    <row r="6494" spans="2:22" s="26" customFormat="1" ht="63" x14ac:dyDescent="0.25">
      <c r="B6494" s="193" t="s">
        <v>1539</v>
      </c>
      <c r="C6494" s="238" t="s">
        <v>1715</v>
      </c>
      <c r="D6494" s="193" t="s">
        <v>1716</v>
      </c>
      <c r="E6494" s="183" t="s">
        <v>2059</v>
      </c>
      <c r="F6494" s="183" t="s">
        <v>5088</v>
      </c>
      <c r="G6494" s="183" t="s">
        <v>7</v>
      </c>
      <c r="H6494" s="195" t="s">
        <v>109</v>
      </c>
      <c r="I6494" s="183">
        <v>2025</v>
      </c>
      <c r="J6494" s="183">
        <v>10</v>
      </c>
      <c r="K6494" s="183" t="s">
        <v>2067</v>
      </c>
      <c r="L6494" s="183" t="s">
        <v>652</v>
      </c>
      <c r="M6494" s="194">
        <v>43728</v>
      </c>
      <c r="N6494" s="183" t="s">
        <v>4837</v>
      </c>
      <c r="O6494" s="183">
        <v>1</v>
      </c>
      <c r="P6494" s="183">
        <f>75.14*3</f>
        <v>225.42000000000002</v>
      </c>
      <c r="Q6494" s="181" t="s">
        <v>99</v>
      </c>
      <c r="R6494" s="181" t="s">
        <v>1323</v>
      </c>
      <c r="S6494" s="239">
        <v>1562.5</v>
      </c>
      <c r="T6494" s="181">
        <v>1.1100000000000001</v>
      </c>
      <c r="U6494" s="239">
        <f t="shared" si="333"/>
        <v>390962.81250000006</v>
      </c>
      <c r="V6494" s="181" t="s">
        <v>7</v>
      </c>
    </row>
    <row r="6495" spans="2:22" s="26" customFormat="1" ht="299.25" x14ac:dyDescent="0.25">
      <c r="B6495" s="193" t="s">
        <v>1539</v>
      </c>
      <c r="C6495" s="238" t="s">
        <v>1715</v>
      </c>
      <c r="D6495" s="193" t="s">
        <v>1716</v>
      </c>
      <c r="E6495" s="183" t="s">
        <v>676</v>
      </c>
      <c r="F6495" s="183" t="s">
        <v>5089</v>
      </c>
      <c r="G6495" s="183" t="s">
        <v>7</v>
      </c>
      <c r="H6495" s="195" t="s">
        <v>109</v>
      </c>
      <c r="I6495" s="183">
        <v>2025</v>
      </c>
      <c r="J6495" s="183">
        <v>0.4</v>
      </c>
      <c r="K6495" s="183" t="s">
        <v>100</v>
      </c>
      <c r="L6495" s="183" t="s">
        <v>652</v>
      </c>
      <c r="M6495" s="194">
        <v>43728</v>
      </c>
      <c r="N6495" s="183" t="s">
        <v>4837</v>
      </c>
      <c r="O6495" s="183">
        <v>1</v>
      </c>
      <c r="P6495" s="183">
        <v>13.19</v>
      </c>
      <c r="Q6495" s="181" t="s">
        <v>99</v>
      </c>
      <c r="R6495" s="181" t="s">
        <v>1547</v>
      </c>
      <c r="S6495" s="239">
        <v>963.68</v>
      </c>
      <c r="T6495" s="181">
        <v>1.86</v>
      </c>
      <c r="U6495" s="239">
        <f t="shared" si="333"/>
        <v>23642.346912000001</v>
      </c>
      <c r="V6495" s="181" t="s">
        <v>7</v>
      </c>
    </row>
    <row r="6496" spans="2:22" s="26" customFormat="1" ht="299.25" x14ac:dyDescent="0.25">
      <c r="B6496" s="193" t="s">
        <v>1539</v>
      </c>
      <c r="C6496" s="238" t="s">
        <v>1715</v>
      </c>
      <c r="D6496" s="193" t="s">
        <v>1716</v>
      </c>
      <c r="E6496" s="183" t="s">
        <v>121</v>
      </c>
      <c r="F6496" s="183" t="s">
        <v>5089</v>
      </c>
      <c r="G6496" s="183" t="s">
        <v>7</v>
      </c>
      <c r="H6496" s="195" t="s">
        <v>109</v>
      </c>
      <c r="I6496" s="183">
        <v>2025</v>
      </c>
      <c r="J6496" s="183">
        <v>0.4</v>
      </c>
      <c r="K6496" s="183" t="s">
        <v>100</v>
      </c>
      <c r="L6496" s="183" t="s">
        <v>652</v>
      </c>
      <c r="M6496" s="194">
        <v>43728</v>
      </c>
      <c r="N6496" s="183" t="s">
        <v>4837</v>
      </c>
      <c r="O6496" s="183">
        <v>1</v>
      </c>
      <c r="P6496" s="183">
        <f>P6495</f>
        <v>13.19</v>
      </c>
      <c r="Q6496" s="181" t="s">
        <v>99</v>
      </c>
      <c r="R6496" s="181" t="s">
        <v>1548</v>
      </c>
      <c r="S6496" s="239">
        <v>949.02</v>
      </c>
      <c r="T6496" s="181">
        <v>1.1100000000000001</v>
      </c>
      <c r="U6496" s="239">
        <f t="shared" si="333"/>
        <v>13894.506918000001</v>
      </c>
      <c r="V6496" s="181" t="s">
        <v>7</v>
      </c>
    </row>
    <row r="6497" spans="2:22" s="26" customFormat="1" ht="299.25" x14ac:dyDescent="0.25">
      <c r="B6497" s="193" t="s">
        <v>1539</v>
      </c>
      <c r="C6497" s="238" t="s">
        <v>1715</v>
      </c>
      <c r="D6497" s="193" t="s">
        <v>1716</v>
      </c>
      <c r="E6497" s="183" t="s">
        <v>2059</v>
      </c>
      <c r="F6497" s="183" t="s">
        <v>5089</v>
      </c>
      <c r="G6497" s="183" t="s">
        <v>7</v>
      </c>
      <c r="H6497" s="195" t="s">
        <v>109</v>
      </c>
      <c r="I6497" s="183">
        <v>2025</v>
      </c>
      <c r="J6497" s="183">
        <v>0.4</v>
      </c>
      <c r="K6497" s="183" t="s">
        <v>4518</v>
      </c>
      <c r="L6497" s="183" t="s">
        <v>652</v>
      </c>
      <c r="M6497" s="194">
        <v>43728</v>
      </c>
      <c r="N6497" s="183" t="s">
        <v>4837</v>
      </c>
      <c r="O6497" s="183">
        <v>1</v>
      </c>
      <c r="P6497" s="183">
        <f>P6496</f>
        <v>13.19</v>
      </c>
      <c r="Q6497" s="181" t="s">
        <v>99</v>
      </c>
      <c r="R6497" s="181" t="s">
        <v>4519</v>
      </c>
      <c r="S6497" s="239">
        <v>664.4</v>
      </c>
      <c r="T6497" s="181">
        <v>1.1100000000000001</v>
      </c>
      <c r="U6497" s="239">
        <f t="shared" si="333"/>
        <v>9727.4139599999999</v>
      </c>
      <c r="V6497" s="181" t="s">
        <v>7</v>
      </c>
    </row>
    <row r="6498" spans="2:22" s="26" customFormat="1" ht="63" x14ac:dyDescent="0.25">
      <c r="B6498" s="193" t="s">
        <v>1539</v>
      </c>
      <c r="C6498" s="238" t="s">
        <v>1715</v>
      </c>
      <c r="D6498" s="193" t="s">
        <v>1716</v>
      </c>
      <c r="E6498" s="183" t="s">
        <v>1275</v>
      </c>
      <c r="F6498" s="183" t="s">
        <v>5088</v>
      </c>
      <c r="G6498" s="183" t="s">
        <v>7</v>
      </c>
      <c r="H6498" s="195" t="s">
        <v>109</v>
      </c>
      <c r="I6498" s="183">
        <v>2025</v>
      </c>
      <c r="J6498" s="183">
        <v>10</v>
      </c>
      <c r="K6498" s="183" t="s">
        <v>2185</v>
      </c>
      <c r="L6498" s="183" t="s">
        <v>652</v>
      </c>
      <c r="M6498" s="194">
        <v>43728</v>
      </c>
      <c r="N6498" s="183" t="s">
        <v>4837</v>
      </c>
      <c r="O6498" s="183">
        <v>1</v>
      </c>
      <c r="P6498" s="183">
        <v>15</v>
      </c>
      <c r="Q6498" s="181" t="s">
        <v>98</v>
      </c>
      <c r="R6498" s="181" t="s">
        <v>267</v>
      </c>
      <c r="S6498" s="239">
        <v>53.93</v>
      </c>
      <c r="T6498" s="181">
        <v>1</v>
      </c>
      <c r="U6498" s="239">
        <f t="shared" si="333"/>
        <v>808.95</v>
      </c>
      <c r="V6498" s="181" t="s">
        <v>7</v>
      </c>
    </row>
    <row r="6499" spans="2:22" s="26" customFormat="1" ht="63" x14ac:dyDescent="0.25">
      <c r="B6499" s="193" t="s">
        <v>1539</v>
      </c>
      <c r="C6499" s="238" t="s">
        <v>1715</v>
      </c>
      <c r="D6499" s="193" t="s">
        <v>1716</v>
      </c>
      <c r="E6499" s="183" t="s">
        <v>141</v>
      </c>
      <c r="F6499" s="183" t="s">
        <v>5088</v>
      </c>
      <c r="G6499" s="183" t="s">
        <v>7</v>
      </c>
      <c r="H6499" s="195" t="s">
        <v>109</v>
      </c>
      <c r="I6499" s="183">
        <v>2025</v>
      </c>
      <c r="J6499" s="183">
        <v>10</v>
      </c>
      <c r="K6499" s="183" t="s">
        <v>4124</v>
      </c>
      <c r="L6499" s="183" t="s">
        <v>652</v>
      </c>
      <c r="M6499" s="194">
        <v>43728</v>
      </c>
      <c r="N6499" s="183" t="s">
        <v>4837</v>
      </c>
      <c r="O6499" s="183">
        <v>1</v>
      </c>
      <c r="P6499" s="183">
        <v>10</v>
      </c>
      <c r="Q6499" s="181" t="s">
        <v>99</v>
      </c>
      <c r="R6499" s="181" t="s">
        <v>118</v>
      </c>
      <c r="S6499" s="239">
        <v>15505.16</v>
      </c>
      <c r="T6499" s="181">
        <v>1.1100000000000001</v>
      </c>
      <c r="U6499" s="239">
        <f t="shared" si="333"/>
        <v>172107.27600000001</v>
      </c>
      <c r="V6499" s="181" t="s">
        <v>7</v>
      </c>
    </row>
    <row r="6500" spans="2:22" s="26" customFormat="1" ht="63" x14ac:dyDescent="0.25">
      <c r="B6500" s="193" t="s">
        <v>1539</v>
      </c>
      <c r="C6500" s="238" t="s">
        <v>1715</v>
      </c>
      <c r="D6500" s="193" t="s">
        <v>1716</v>
      </c>
      <c r="E6500" s="183" t="s">
        <v>4129</v>
      </c>
      <c r="F6500" s="183" t="s">
        <v>5088</v>
      </c>
      <c r="G6500" s="183" t="s">
        <v>7</v>
      </c>
      <c r="H6500" s="195" t="s">
        <v>109</v>
      </c>
      <c r="I6500" s="183">
        <v>2025</v>
      </c>
      <c r="J6500" s="183">
        <v>10</v>
      </c>
      <c r="K6500" s="183" t="s">
        <v>3714</v>
      </c>
      <c r="L6500" s="183" t="s">
        <v>652</v>
      </c>
      <c r="M6500" s="194">
        <v>43728</v>
      </c>
      <c r="N6500" s="183" t="s">
        <v>4837</v>
      </c>
      <c r="O6500" s="183">
        <v>1</v>
      </c>
      <c r="P6500" s="183">
        <v>1</v>
      </c>
      <c r="Q6500" s="181" t="s">
        <v>111</v>
      </c>
      <c r="R6500" s="181" t="s">
        <v>356</v>
      </c>
      <c r="S6500" s="239">
        <v>35458.43</v>
      </c>
      <c r="T6500" s="181">
        <v>1</v>
      </c>
      <c r="U6500" s="239">
        <f>O6500*P6500*S6500*T6500</f>
        <v>35458.43</v>
      </c>
      <c r="V6500" s="181" t="s">
        <v>7</v>
      </c>
    </row>
    <row r="6501" spans="2:22" s="26" customFormat="1" ht="63" x14ac:dyDescent="0.25">
      <c r="B6501" s="193" t="s">
        <v>1539</v>
      </c>
      <c r="C6501" s="238" t="s">
        <v>1715</v>
      </c>
      <c r="D6501" s="193" t="s">
        <v>1716</v>
      </c>
      <c r="E6501" s="183" t="s">
        <v>26</v>
      </c>
      <c r="F6501" s="183" t="s">
        <v>7</v>
      </c>
      <c r="G6501" s="183" t="s">
        <v>7</v>
      </c>
      <c r="H6501" s="183" t="s">
        <v>7</v>
      </c>
      <c r="I6501" s="183" t="s">
        <v>7</v>
      </c>
      <c r="J6501" s="183" t="s">
        <v>7</v>
      </c>
      <c r="K6501" s="183" t="s">
        <v>7</v>
      </c>
      <c r="L6501" s="183" t="s">
        <v>7</v>
      </c>
      <c r="M6501" s="183" t="s">
        <v>7</v>
      </c>
      <c r="N6501" s="183" t="s">
        <v>7</v>
      </c>
      <c r="O6501" s="183" t="s">
        <v>7</v>
      </c>
      <c r="P6501" s="183" t="s">
        <v>7</v>
      </c>
      <c r="Q6501" s="181" t="s">
        <v>7</v>
      </c>
      <c r="R6501" s="181" t="s">
        <v>7</v>
      </c>
      <c r="S6501" s="239" t="s">
        <v>7</v>
      </c>
      <c r="T6501" s="181" t="s">
        <v>7</v>
      </c>
      <c r="U6501" s="239">
        <f>SUM(U6500:U6500)</f>
        <v>35458.43</v>
      </c>
      <c r="V6501" s="181" t="s">
        <v>7</v>
      </c>
    </row>
    <row r="6502" spans="2:22" s="26" customFormat="1" ht="78.75" x14ac:dyDescent="0.25">
      <c r="B6502" s="193" t="s">
        <v>1539</v>
      </c>
      <c r="C6502" s="238" t="s">
        <v>1717</v>
      </c>
      <c r="D6502" s="193" t="s">
        <v>1718</v>
      </c>
      <c r="E6502" s="183" t="s">
        <v>3397</v>
      </c>
      <c r="F6502" s="183" t="s">
        <v>5090</v>
      </c>
      <c r="G6502" s="183" t="s">
        <v>7</v>
      </c>
      <c r="H6502" s="195" t="s">
        <v>109</v>
      </c>
      <c r="I6502" s="183">
        <v>2024</v>
      </c>
      <c r="J6502" s="183">
        <v>10</v>
      </c>
      <c r="K6502" s="183" t="s">
        <v>4943</v>
      </c>
      <c r="L6502" s="183" t="s">
        <v>652</v>
      </c>
      <c r="M6502" s="194">
        <v>43717</v>
      </c>
      <c r="N6502" s="183" t="s">
        <v>4837</v>
      </c>
      <c r="O6502" s="183">
        <v>1</v>
      </c>
      <c r="P6502" s="183">
        <v>2</v>
      </c>
      <c r="Q6502" s="181" t="s">
        <v>160</v>
      </c>
      <c r="R6502" s="181" t="s">
        <v>4944</v>
      </c>
      <c r="S6502" s="239">
        <v>1124</v>
      </c>
      <c r="T6502" s="181">
        <v>1.27</v>
      </c>
      <c r="U6502" s="239">
        <f t="shared" ref="U6502:U6514" si="334">O6502*P6502*S6502*T6502</f>
        <v>2854.96</v>
      </c>
      <c r="V6502" s="181" t="s">
        <v>7</v>
      </c>
    </row>
    <row r="6503" spans="2:22" s="26" customFormat="1" ht="173.25" x14ac:dyDescent="0.25">
      <c r="B6503" s="193" t="s">
        <v>1539</v>
      </c>
      <c r="C6503" s="238" t="s">
        <v>1717</v>
      </c>
      <c r="D6503" s="193" t="s">
        <v>1718</v>
      </c>
      <c r="E6503" s="183" t="s">
        <v>3397</v>
      </c>
      <c r="F6503" s="183" t="s">
        <v>5091</v>
      </c>
      <c r="G6503" s="183" t="s">
        <v>7</v>
      </c>
      <c r="H6503" s="195" t="s">
        <v>109</v>
      </c>
      <c r="I6503" s="183">
        <v>2024</v>
      </c>
      <c r="J6503" s="183">
        <v>10</v>
      </c>
      <c r="K6503" s="183" t="s">
        <v>4541</v>
      </c>
      <c r="L6503" s="183" t="s">
        <v>652</v>
      </c>
      <c r="M6503" s="194">
        <v>43717</v>
      </c>
      <c r="N6503" s="183" t="s">
        <v>4837</v>
      </c>
      <c r="O6503" s="183">
        <v>1</v>
      </c>
      <c r="P6503" s="183">
        <v>6</v>
      </c>
      <c r="Q6503" s="181" t="s">
        <v>160</v>
      </c>
      <c r="R6503" s="181" t="s">
        <v>4542</v>
      </c>
      <c r="S6503" s="239">
        <v>1204.3800000000001</v>
      </c>
      <c r="T6503" s="181">
        <v>1.27</v>
      </c>
      <c r="U6503" s="239">
        <f t="shared" si="334"/>
        <v>9177.3756000000012</v>
      </c>
      <c r="V6503" s="181" t="s">
        <v>7</v>
      </c>
    </row>
    <row r="6504" spans="2:22" s="26" customFormat="1" ht="78.75" x14ac:dyDescent="0.25">
      <c r="B6504" s="193" t="s">
        <v>1539</v>
      </c>
      <c r="C6504" s="238" t="s">
        <v>1717</v>
      </c>
      <c r="D6504" s="193" t="s">
        <v>1718</v>
      </c>
      <c r="E6504" s="183" t="s">
        <v>3397</v>
      </c>
      <c r="F6504" s="183" t="s">
        <v>5092</v>
      </c>
      <c r="G6504" s="183" t="s">
        <v>7</v>
      </c>
      <c r="H6504" s="195" t="s">
        <v>109</v>
      </c>
      <c r="I6504" s="183">
        <v>2024</v>
      </c>
      <c r="J6504" s="183">
        <v>10</v>
      </c>
      <c r="K6504" s="183" t="s">
        <v>4428</v>
      </c>
      <c r="L6504" s="183" t="s">
        <v>652</v>
      </c>
      <c r="M6504" s="194">
        <v>43717</v>
      </c>
      <c r="N6504" s="183" t="s">
        <v>4837</v>
      </c>
      <c r="O6504" s="183">
        <v>1</v>
      </c>
      <c r="P6504" s="183">
        <v>1</v>
      </c>
      <c r="Q6504" s="181" t="s">
        <v>160</v>
      </c>
      <c r="R6504" s="181" t="s">
        <v>4012</v>
      </c>
      <c r="S6504" s="239">
        <v>1288.9100000000001</v>
      </c>
      <c r="T6504" s="181">
        <v>1.27</v>
      </c>
      <c r="U6504" s="239">
        <f t="shared" si="334"/>
        <v>1636.9157</v>
      </c>
      <c r="V6504" s="181" t="s">
        <v>7</v>
      </c>
    </row>
    <row r="6505" spans="2:22" s="26" customFormat="1" ht="94.5" x14ac:dyDescent="0.25">
      <c r="B6505" s="193" t="s">
        <v>1539</v>
      </c>
      <c r="C6505" s="238" t="s">
        <v>1717</v>
      </c>
      <c r="D6505" s="193" t="s">
        <v>1718</v>
      </c>
      <c r="E6505" s="183" t="s">
        <v>3397</v>
      </c>
      <c r="F6505" s="183" t="s">
        <v>5093</v>
      </c>
      <c r="G6505" s="183" t="s">
        <v>7</v>
      </c>
      <c r="H6505" s="195" t="s">
        <v>109</v>
      </c>
      <c r="I6505" s="183">
        <v>2024</v>
      </c>
      <c r="J6505" s="183">
        <v>10</v>
      </c>
      <c r="K6505" s="183" t="s">
        <v>578</v>
      </c>
      <c r="L6505" s="183" t="s">
        <v>652</v>
      </c>
      <c r="M6505" s="194">
        <v>43717</v>
      </c>
      <c r="N6505" s="183" t="s">
        <v>4837</v>
      </c>
      <c r="O6505" s="183">
        <v>1</v>
      </c>
      <c r="P6505" s="183">
        <v>3</v>
      </c>
      <c r="Q6505" s="181" t="s">
        <v>160</v>
      </c>
      <c r="R6505" s="181" t="s">
        <v>728</v>
      </c>
      <c r="S6505" s="239">
        <v>1338.63</v>
      </c>
      <c r="T6505" s="181">
        <v>1.27</v>
      </c>
      <c r="U6505" s="239">
        <f t="shared" si="334"/>
        <v>5100.1803000000009</v>
      </c>
      <c r="V6505" s="181" t="s">
        <v>7</v>
      </c>
    </row>
    <row r="6506" spans="2:22" s="26" customFormat="1" ht="78.75" x14ac:dyDescent="0.25">
      <c r="B6506" s="193" t="s">
        <v>1539</v>
      </c>
      <c r="C6506" s="238" t="s">
        <v>1717</v>
      </c>
      <c r="D6506" s="193" t="s">
        <v>1718</v>
      </c>
      <c r="E6506" s="183" t="s">
        <v>5443</v>
      </c>
      <c r="F6506" s="183" t="s">
        <v>5094</v>
      </c>
      <c r="G6506" s="183" t="s">
        <v>7</v>
      </c>
      <c r="H6506" s="195" t="s">
        <v>109</v>
      </c>
      <c r="I6506" s="183">
        <v>2024</v>
      </c>
      <c r="J6506" s="183">
        <v>10</v>
      </c>
      <c r="K6506" s="183" t="s">
        <v>5442</v>
      </c>
      <c r="L6506" s="183" t="s">
        <v>652</v>
      </c>
      <c r="M6506" s="194">
        <v>43717</v>
      </c>
      <c r="N6506" s="183" t="s">
        <v>4837</v>
      </c>
      <c r="O6506" s="183">
        <v>1</v>
      </c>
      <c r="P6506" s="183">
        <v>1</v>
      </c>
      <c r="Q6506" s="181" t="s">
        <v>193</v>
      </c>
      <c r="R6506" s="181" t="s">
        <v>1541</v>
      </c>
      <c r="S6506" s="239">
        <v>2823.47</v>
      </c>
      <c r="T6506" s="181">
        <v>1.28</v>
      </c>
      <c r="U6506" s="239">
        <f t="shared" si="334"/>
        <v>3614.0416</v>
      </c>
      <c r="V6506" s="181" t="s">
        <v>7</v>
      </c>
    </row>
    <row r="6507" spans="2:22" s="26" customFormat="1" ht="78.75" x14ac:dyDescent="0.25">
      <c r="B6507" s="193" t="s">
        <v>1539</v>
      </c>
      <c r="C6507" s="238" t="s">
        <v>1717</v>
      </c>
      <c r="D6507" s="193" t="s">
        <v>1718</v>
      </c>
      <c r="E6507" s="183" t="s">
        <v>676</v>
      </c>
      <c r="F6507" s="183" t="s">
        <v>5094</v>
      </c>
      <c r="G6507" s="183" t="s">
        <v>7</v>
      </c>
      <c r="H6507" s="195" t="s">
        <v>109</v>
      </c>
      <c r="I6507" s="183">
        <v>2024</v>
      </c>
      <c r="J6507" s="183">
        <v>10</v>
      </c>
      <c r="K6507" s="183" t="s">
        <v>100</v>
      </c>
      <c r="L6507" s="183" t="s">
        <v>652</v>
      </c>
      <c r="M6507" s="194">
        <v>43717</v>
      </c>
      <c r="N6507" s="183" t="s">
        <v>4837</v>
      </c>
      <c r="O6507" s="183">
        <v>1</v>
      </c>
      <c r="P6507" s="183">
        <v>19.25</v>
      </c>
      <c r="Q6507" s="181" t="s">
        <v>99</v>
      </c>
      <c r="R6507" s="181" t="s">
        <v>188</v>
      </c>
      <c r="S6507" s="239">
        <v>1929.53</v>
      </c>
      <c r="T6507" s="181">
        <v>1.72</v>
      </c>
      <c r="U6507" s="239">
        <f t="shared" si="334"/>
        <v>63886.738299999997</v>
      </c>
      <c r="V6507" s="181" t="s">
        <v>7</v>
      </c>
    </row>
    <row r="6508" spans="2:22" s="26" customFormat="1" ht="78.75" x14ac:dyDescent="0.25">
      <c r="B6508" s="193" t="s">
        <v>1539</v>
      </c>
      <c r="C6508" s="238" t="s">
        <v>1717</v>
      </c>
      <c r="D6508" s="193" t="s">
        <v>1718</v>
      </c>
      <c r="E6508" s="183" t="s">
        <v>121</v>
      </c>
      <c r="F6508" s="183" t="s">
        <v>5094</v>
      </c>
      <c r="G6508" s="183" t="s">
        <v>7</v>
      </c>
      <c r="H6508" s="195" t="s">
        <v>109</v>
      </c>
      <c r="I6508" s="183">
        <v>2024</v>
      </c>
      <c r="J6508" s="183">
        <v>10</v>
      </c>
      <c r="K6508" s="183" t="s">
        <v>100</v>
      </c>
      <c r="L6508" s="183" t="s">
        <v>652</v>
      </c>
      <c r="M6508" s="194">
        <v>43717</v>
      </c>
      <c r="N6508" s="183" t="s">
        <v>4837</v>
      </c>
      <c r="O6508" s="183">
        <v>1</v>
      </c>
      <c r="P6508" s="183">
        <v>19.25</v>
      </c>
      <c r="Q6508" s="181" t="s">
        <v>99</v>
      </c>
      <c r="R6508" s="181" t="s">
        <v>189</v>
      </c>
      <c r="S6508" s="239">
        <v>1262.83</v>
      </c>
      <c r="T6508" s="181">
        <v>1.1100000000000001</v>
      </c>
      <c r="U6508" s="239">
        <f t="shared" si="334"/>
        <v>26983.520024999998</v>
      </c>
      <c r="V6508" s="181" t="s">
        <v>7</v>
      </c>
    </row>
    <row r="6509" spans="2:22" s="26" customFormat="1" ht="78.75" x14ac:dyDescent="0.25">
      <c r="B6509" s="193" t="s">
        <v>1539</v>
      </c>
      <c r="C6509" s="238" t="s">
        <v>1717</v>
      </c>
      <c r="D6509" s="193" t="s">
        <v>1718</v>
      </c>
      <c r="E6509" s="183" t="s">
        <v>2059</v>
      </c>
      <c r="F6509" s="183" t="s">
        <v>5094</v>
      </c>
      <c r="G6509" s="183" t="s">
        <v>7</v>
      </c>
      <c r="H6509" s="195" t="s">
        <v>109</v>
      </c>
      <c r="I6509" s="183">
        <v>2024</v>
      </c>
      <c r="J6509" s="183">
        <v>10</v>
      </c>
      <c r="K6509" s="183" t="s">
        <v>2067</v>
      </c>
      <c r="L6509" s="183" t="s">
        <v>652</v>
      </c>
      <c r="M6509" s="194">
        <v>43717</v>
      </c>
      <c r="N6509" s="183" t="s">
        <v>4837</v>
      </c>
      <c r="O6509" s="183">
        <v>1</v>
      </c>
      <c r="P6509" s="183">
        <f>P6508*3</f>
        <v>57.75</v>
      </c>
      <c r="Q6509" s="181" t="s">
        <v>99</v>
      </c>
      <c r="R6509" s="181" t="s">
        <v>1323</v>
      </c>
      <c r="S6509" s="239">
        <v>1562.5</v>
      </c>
      <c r="T6509" s="181">
        <v>1.1100000000000001</v>
      </c>
      <c r="U6509" s="239">
        <f t="shared" si="334"/>
        <v>100160.15625000001</v>
      </c>
      <c r="V6509" s="181" t="s">
        <v>7</v>
      </c>
    </row>
    <row r="6510" spans="2:22" s="26" customFormat="1" ht="409.5" x14ac:dyDescent="0.25">
      <c r="B6510" s="193" t="s">
        <v>1539</v>
      </c>
      <c r="C6510" s="238" t="s">
        <v>1717</v>
      </c>
      <c r="D6510" s="193" t="s">
        <v>1718</v>
      </c>
      <c r="E6510" s="183" t="s">
        <v>676</v>
      </c>
      <c r="F6510" s="183" t="s">
        <v>5095</v>
      </c>
      <c r="G6510" s="183" t="s">
        <v>7</v>
      </c>
      <c r="H6510" s="195" t="s">
        <v>109</v>
      </c>
      <c r="I6510" s="183">
        <v>2024</v>
      </c>
      <c r="J6510" s="183">
        <v>0.4</v>
      </c>
      <c r="K6510" s="183" t="s">
        <v>100</v>
      </c>
      <c r="L6510" s="183" t="s">
        <v>652</v>
      </c>
      <c r="M6510" s="194">
        <v>43717</v>
      </c>
      <c r="N6510" s="183" t="s">
        <v>4837</v>
      </c>
      <c r="O6510" s="183">
        <v>1</v>
      </c>
      <c r="P6510" s="183">
        <v>19.23</v>
      </c>
      <c r="Q6510" s="181" t="s">
        <v>99</v>
      </c>
      <c r="R6510" s="181" t="s">
        <v>1547</v>
      </c>
      <c r="S6510" s="239">
        <v>963.68</v>
      </c>
      <c r="T6510" s="181">
        <v>1.86</v>
      </c>
      <c r="U6510" s="239">
        <f t="shared" si="334"/>
        <v>34468.713503999999</v>
      </c>
      <c r="V6510" s="181" t="s">
        <v>7</v>
      </c>
    </row>
    <row r="6511" spans="2:22" s="26" customFormat="1" ht="409.5" x14ac:dyDescent="0.25">
      <c r="B6511" s="193" t="s">
        <v>1539</v>
      </c>
      <c r="C6511" s="238" t="s">
        <v>1717</v>
      </c>
      <c r="D6511" s="193" t="s">
        <v>1718</v>
      </c>
      <c r="E6511" s="183" t="s">
        <v>121</v>
      </c>
      <c r="F6511" s="183" t="s">
        <v>5095</v>
      </c>
      <c r="G6511" s="183" t="s">
        <v>7</v>
      </c>
      <c r="H6511" s="195" t="s">
        <v>109</v>
      </c>
      <c r="I6511" s="183">
        <v>2024</v>
      </c>
      <c r="J6511" s="183">
        <v>0.4</v>
      </c>
      <c r="K6511" s="183" t="s">
        <v>100</v>
      </c>
      <c r="L6511" s="183" t="s">
        <v>652</v>
      </c>
      <c r="M6511" s="194">
        <v>43717</v>
      </c>
      <c r="N6511" s="183" t="s">
        <v>4837</v>
      </c>
      <c r="O6511" s="183">
        <v>1</v>
      </c>
      <c r="P6511" s="183">
        <v>19.23</v>
      </c>
      <c r="Q6511" s="181" t="s">
        <v>99</v>
      </c>
      <c r="R6511" s="181" t="s">
        <v>1548</v>
      </c>
      <c r="S6511" s="239">
        <v>949.02</v>
      </c>
      <c r="T6511" s="181">
        <v>1.1100000000000001</v>
      </c>
      <c r="U6511" s="239">
        <f t="shared" si="334"/>
        <v>20257.116606000003</v>
      </c>
      <c r="V6511" s="181" t="s">
        <v>7</v>
      </c>
    </row>
    <row r="6512" spans="2:22" s="26" customFormat="1" ht="409.5" x14ac:dyDescent="0.25">
      <c r="B6512" s="193" t="s">
        <v>1539</v>
      </c>
      <c r="C6512" s="238" t="s">
        <v>1717</v>
      </c>
      <c r="D6512" s="193" t="s">
        <v>1718</v>
      </c>
      <c r="E6512" s="183" t="s">
        <v>2059</v>
      </c>
      <c r="F6512" s="183" t="s">
        <v>5095</v>
      </c>
      <c r="G6512" s="183" t="s">
        <v>7</v>
      </c>
      <c r="H6512" s="195" t="s">
        <v>109</v>
      </c>
      <c r="I6512" s="183">
        <v>2024</v>
      </c>
      <c r="J6512" s="183">
        <v>0.4</v>
      </c>
      <c r="K6512" s="183" t="s">
        <v>4518</v>
      </c>
      <c r="L6512" s="183" t="s">
        <v>652</v>
      </c>
      <c r="M6512" s="194">
        <v>43717</v>
      </c>
      <c r="N6512" s="183" t="s">
        <v>4837</v>
      </c>
      <c r="O6512" s="183">
        <v>1</v>
      </c>
      <c r="P6512" s="183">
        <v>19.23</v>
      </c>
      <c r="Q6512" s="181" t="s">
        <v>99</v>
      </c>
      <c r="R6512" s="181" t="s">
        <v>4519</v>
      </c>
      <c r="S6512" s="239">
        <v>664.4</v>
      </c>
      <c r="T6512" s="181">
        <v>1.1100000000000001</v>
      </c>
      <c r="U6512" s="239">
        <f t="shared" si="334"/>
        <v>14181.817320000002</v>
      </c>
      <c r="V6512" s="181" t="s">
        <v>7</v>
      </c>
    </row>
    <row r="6513" spans="2:22" s="26" customFormat="1" ht="78.75" x14ac:dyDescent="0.25">
      <c r="B6513" s="193" t="s">
        <v>1539</v>
      </c>
      <c r="C6513" s="238" t="s">
        <v>1717</v>
      </c>
      <c r="D6513" s="193" t="s">
        <v>1718</v>
      </c>
      <c r="E6513" s="183" t="s">
        <v>1275</v>
      </c>
      <c r="F6513" s="183" t="s">
        <v>5094</v>
      </c>
      <c r="G6513" s="183" t="s">
        <v>7</v>
      </c>
      <c r="H6513" s="195" t="s">
        <v>109</v>
      </c>
      <c r="I6513" s="183">
        <v>2024</v>
      </c>
      <c r="J6513" s="183">
        <v>10</v>
      </c>
      <c r="K6513" s="183" t="s">
        <v>2185</v>
      </c>
      <c r="L6513" s="183" t="s">
        <v>652</v>
      </c>
      <c r="M6513" s="194">
        <v>43717</v>
      </c>
      <c r="N6513" s="183" t="s">
        <v>4837</v>
      </c>
      <c r="O6513" s="183">
        <v>1</v>
      </c>
      <c r="P6513" s="183">
        <v>20</v>
      </c>
      <c r="Q6513" s="181" t="s">
        <v>98</v>
      </c>
      <c r="R6513" s="181" t="s">
        <v>267</v>
      </c>
      <c r="S6513" s="239">
        <v>53.93</v>
      </c>
      <c r="T6513" s="181">
        <v>1</v>
      </c>
      <c r="U6513" s="239">
        <f t="shared" si="334"/>
        <v>1078.5999999999999</v>
      </c>
      <c r="V6513" s="181" t="s">
        <v>7</v>
      </c>
    </row>
    <row r="6514" spans="2:22" s="26" customFormat="1" ht="78.75" x14ac:dyDescent="0.25">
      <c r="B6514" s="193" t="s">
        <v>1539</v>
      </c>
      <c r="C6514" s="238" t="s">
        <v>1717</v>
      </c>
      <c r="D6514" s="193" t="s">
        <v>1718</v>
      </c>
      <c r="E6514" s="183" t="s">
        <v>141</v>
      </c>
      <c r="F6514" s="183" t="s">
        <v>5094</v>
      </c>
      <c r="G6514" s="183" t="s">
        <v>7</v>
      </c>
      <c r="H6514" s="195" t="s">
        <v>109</v>
      </c>
      <c r="I6514" s="183">
        <v>2024</v>
      </c>
      <c r="J6514" s="183">
        <v>10</v>
      </c>
      <c r="K6514" s="183" t="s">
        <v>4124</v>
      </c>
      <c r="L6514" s="183" t="s">
        <v>652</v>
      </c>
      <c r="M6514" s="194">
        <v>43717</v>
      </c>
      <c r="N6514" s="183" t="s">
        <v>4837</v>
      </c>
      <c r="O6514" s="183">
        <v>1</v>
      </c>
      <c r="P6514" s="183">
        <v>1.5</v>
      </c>
      <c r="Q6514" s="181" t="s">
        <v>99</v>
      </c>
      <c r="R6514" s="181" t="s">
        <v>118</v>
      </c>
      <c r="S6514" s="239">
        <v>15505.16</v>
      </c>
      <c r="T6514" s="181">
        <v>1.1100000000000001</v>
      </c>
      <c r="U6514" s="239">
        <f t="shared" si="334"/>
        <v>25816.091400000001</v>
      </c>
      <c r="V6514" s="181" t="s">
        <v>7</v>
      </c>
    </row>
    <row r="6515" spans="2:22" s="26" customFormat="1" ht="78.75" x14ac:dyDescent="0.25">
      <c r="B6515" s="193" t="s">
        <v>1539</v>
      </c>
      <c r="C6515" s="238" t="s">
        <v>1717</v>
      </c>
      <c r="D6515" s="193" t="s">
        <v>1718</v>
      </c>
      <c r="E6515" s="183" t="s">
        <v>4129</v>
      </c>
      <c r="F6515" s="183" t="s">
        <v>5094</v>
      </c>
      <c r="G6515" s="183" t="s">
        <v>7</v>
      </c>
      <c r="H6515" s="195" t="s">
        <v>109</v>
      </c>
      <c r="I6515" s="183">
        <v>2024</v>
      </c>
      <c r="J6515" s="183">
        <v>10</v>
      </c>
      <c r="K6515" s="183" t="s">
        <v>3614</v>
      </c>
      <c r="L6515" s="183" t="s">
        <v>652</v>
      </c>
      <c r="M6515" s="194">
        <v>43717</v>
      </c>
      <c r="N6515" s="183" t="s">
        <v>4837</v>
      </c>
      <c r="O6515" s="183">
        <v>1</v>
      </c>
      <c r="P6515" s="183">
        <v>1</v>
      </c>
      <c r="Q6515" s="181" t="s">
        <v>111</v>
      </c>
      <c r="R6515" s="181" t="s">
        <v>379</v>
      </c>
      <c r="S6515" s="239">
        <v>10637.53</v>
      </c>
      <c r="T6515" s="181">
        <v>1</v>
      </c>
      <c r="U6515" s="239">
        <f>O6515*P6515*S6515*T6515</f>
        <v>10637.53</v>
      </c>
      <c r="V6515" s="181" t="s">
        <v>7</v>
      </c>
    </row>
    <row r="6516" spans="2:22" s="26" customFormat="1" ht="78.75" x14ac:dyDescent="0.25">
      <c r="B6516" s="193" t="s">
        <v>1539</v>
      </c>
      <c r="C6516" s="238" t="s">
        <v>1717</v>
      </c>
      <c r="D6516" s="193" t="s">
        <v>1718</v>
      </c>
      <c r="E6516" s="183" t="s">
        <v>26</v>
      </c>
      <c r="F6516" s="183" t="s">
        <v>7</v>
      </c>
      <c r="G6516" s="183" t="s">
        <v>7</v>
      </c>
      <c r="H6516" s="183" t="s">
        <v>7</v>
      </c>
      <c r="I6516" s="183" t="s">
        <v>7</v>
      </c>
      <c r="J6516" s="183" t="s">
        <v>7</v>
      </c>
      <c r="K6516" s="183" t="s">
        <v>7</v>
      </c>
      <c r="L6516" s="183" t="s">
        <v>7</v>
      </c>
      <c r="M6516" s="183" t="s">
        <v>7</v>
      </c>
      <c r="N6516" s="183" t="s">
        <v>7</v>
      </c>
      <c r="O6516" s="183" t="s">
        <v>7</v>
      </c>
      <c r="P6516" s="183" t="s">
        <v>7</v>
      </c>
      <c r="Q6516" s="181" t="s">
        <v>7</v>
      </c>
      <c r="R6516" s="181" t="s">
        <v>7</v>
      </c>
      <c r="S6516" s="239" t="s">
        <v>7</v>
      </c>
      <c r="T6516" s="181" t="s">
        <v>7</v>
      </c>
      <c r="U6516" s="239">
        <f>SUM(U6515:U6515)</f>
        <v>10637.53</v>
      </c>
      <c r="V6516" s="181" t="s">
        <v>7</v>
      </c>
    </row>
    <row r="6517" spans="2:22" s="26" customFormat="1" ht="31.5" x14ac:dyDescent="0.25">
      <c r="B6517" s="193" t="s">
        <v>1543</v>
      </c>
      <c r="C6517" s="238" t="s">
        <v>1719</v>
      </c>
      <c r="D6517" s="193" t="s">
        <v>1720</v>
      </c>
      <c r="E6517" s="183" t="s">
        <v>130</v>
      </c>
      <c r="F6517" s="183" t="s">
        <v>5096</v>
      </c>
      <c r="G6517" s="183" t="s">
        <v>7</v>
      </c>
      <c r="H6517" s="195" t="s">
        <v>109</v>
      </c>
      <c r="I6517" s="183" t="s">
        <v>7</v>
      </c>
      <c r="J6517" s="183">
        <v>110</v>
      </c>
      <c r="K6517" s="183" t="s">
        <v>133</v>
      </c>
      <c r="L6517" s="183" t="s">
        <v>652</v>
      </c>
      <c r="M6517" s="194">
        <v>44490</v>
      </c>
      <c r="N6517" s="183" t="s">
        <v>4837</v>
      </c>
      <c r="O6517" s="183">
        <v>1</v>
      </c>
      <c r="P6517" s="183">
        <v>34</v>
      </c>
      <c r="Q6517" s="181" t="s">
        <v>135</v>
      </c>
      <c r="R6517" s="181" t="s">
        <v>136</v>
      </c>
      <c r="S6517" s="239">
        <v>3657.51</v>
      </c>
      <c r="T6517" s="181">
        <v>1.29</v>
      </c>
      <c r="U6517" s="239">
        <f>O6517*P6517*S6517*T6517</f>
        <v>160418.38860000001</v>
      </c>
      <c r="V6517" s="181" t="s">
        <v>7</v>
      </c>
    </row>
    <row r="6518" spans="2:22" s="26" customFormat="1" ht="31.5" x14ac:dyDescent="0.25">
      <c r="B6518" s="193" t="s">
        <v>1543</v>
      </c>
      <c r="C6518" s="238" t="s">
        <v>1719</v>
      </c>
      <c r="D6518" s="193" t="s">
        <v>1720</v>
      </c>
      <c r="E6518" s="183" t="s">
        <v>130</v>
      </c>
      <c r="F6518" s="183" t="s">
        <v>5096</v>
      </c>
      <c r="G6518" s="183" t="s">
        <v>7</v>
      </c>
      <c r="H6518" s="195" t="s">
        <v>109</v>
      </c>
      <c r="I6518" s="183" t="s">
        <v>7</v>
      </c>
      <c r="J6518" s="183">
        <v>35</v>
      </c>
      <c r="K6518" s="183" t="s">
        <v>5322</v>
      </c>
      <c r="L6518" s="183" t="s">
        <v>652</v>
      </c>
      <c r="M6518" s="194">
        <v>44490</v>
      </c>
      <c r="N6518" s="183" t="s">
        <v>4837</v>
      </c>
      <c r="O6518" s="183">
        <v>1</v>
      </c>
      <c r="P6518" s="183">
        <v>2</v>
      </c>
      <c r="Q6518" s="181" t="s">
        <v>135</v>
      </c>
      <c r="R6518" s="181" t="s">
        <v>4445</v>
      </c>
      <c r="S6518" s="239">
        <v>3776.32</v>
      </c>
      <c r="T6518" s="181">
        <v>1.29</v>
      </c>
      <c r="U6518" s="239">
        <f>O6518*P6518*S6518*T6518</f>
        <v>9742.9056</v>
      </c>
      <c r="V6518" s="181" t="s">
        <v>7</v>
      </c>
    </row>
    <row r="6519" spans="2:22" s="26" customFormat="1" ht="31.5" x14ac:dyDescent="0.25">
      <c r="B6519" s="193" t="s">
        <v>1543</v>
      </c>
      <c r="C6519" s="238" t="s">
        <v>1719</v>
      </c>
      <c r="D6519" s="193" t="s">
        <v>1720</v>
      </c>
      <c r="E6519" s="183" t="s">
        <v>253</v>
      </c>
      <c r="F6519" s="183" t="s">
        <v>5096</v>
      </c>
      <c r="G6519" s="183" t="s">
        <v>7</v>
      </c>
      <c r="H6519" s="195" t="s">
        <v>109</v>
      </c>
      <c r="I6519" s="183" t="s">
        <v>7</v>
      </c>
      <c r="J6519" s="183">
        <v>110</v>
      </c>
      <c r="K6519" s="183" t="s">
        <v>5427</v>
      </c>
      <c r="L6519" s="183" t="s">
        <v>652</v>
      </c>
      <c r="M6519" s="194">
        <v>44490</v>
      </c>
      <c r="N6519" s="183" t="s">
        <v>4837</v>
      </c>
      <c r="O6519" s="183">
        <v>1</v>
      </c>
      <c r="P6519" s="183">
        <v>72</v>
      </c>
      <c r="Q6519" s="181" t="s">
        <v>135</v>
      </c>
      <c r="R6519" s="181" t="s">
        <v>2515</v>
      </c>
      <c r="S6519" s="239">
        <v>5334.69</v>
      </c>
      <c r="T6519" s="181">
        <v>1.29</v>
      </c>
      <c r="U6519" s="239">
        <f>O6519*P6519*S6519*T6519</f>
        <v>495486.00719999999</v>
      </c>
      <c r="V6519" s="181" t="s">
        <v>7</v>
      </c>
    </row>
    <row r="6520" spans="2:22" s="26" customFormat="1" ht="63" x14ac:dyDescent="0.25">
      <c r="B6520" s="193" t="s">
        <v>1543</v>
      </c>
      <c r="C6520" s="238" t="s">
        <v>1719</v>
      </c>
      <c r="D6520" s="193" t="s">
        <v>1720</v>
      </c>
      <c r="E6520" s="183" t="s">
        <v>4129</v>
      </c>
      <c r="F6520" s="183" t="s">
        <v>5096</v>
      </c>
      <c r="G6520" s="183" t="s">
        <v>7</v>
      </c>
      <c r="H6520" s="195" t="s">
        <v>109</v>
      </c>
      <c r="I6520" s="183" t="s">
        <v>7</v>
      </c>
      <c r="J6520" s="183">
        <v>110</v>
      </c>
      <c r="K6520" s="183" t="s">
        <v>3714</v>
      </c>
      <c r="L6520" s="183" t="s">
        <v>652</v>
      </c>
      <c r="M6520" s="194">
        <v>44490</v>
      </c>
      <c r="N6520" s="183" t="s">
        <v>4837</v>
      </c>
      <c r="O6520" s="183">
        <v>1</v>
      </c>
      <c r="P6520" s="183">
        <v>1</v>
      </c>
      <c r="Q6520" s="181" t="s">
        <v>111</v>
      </c>
      <c r="R6520" s="181" t="s">
        <v>356</v>
      </c>
      <c r="S6520" s="239">
        <v>35458.43</v>
      </c>
      <c r="T6520" s="181">
        <v>1</v>
      </c>
      <c r="U6520" s="239">
        <f>O6520*P6520*S6520*T6520</f>
        <v>35458.43</v>
      </c>
      <c r="V6520" s="181" t="s">
        <v>7</v>
      </c>
    </row>
    <row r="6521" spans="2:22" s="26" customFormat="1" ht="47.25" x14ac:dyDescent="0.25">
      <c r="B6521" s="193" t="s">
        <v>1543</v>
      </c>
      <c r="C6521" s="238" t="s">
        <v>1719</v>
      </c>
      <c r="D6521" s="193" t="s">
        <v>1720</v>
      </c>
      <c r="E6521" s="183" t="s">
        <v>26</v>
      </c>
      <c r="F6521" s="183" t="s">
        <v>7</v>
      </c>
      <c r="G6521" s="183" t="s">
        <v>7</v>
      </c>
      <c r="H6521" s="183" t="s">
        <v>7</v>
      </c>
      <c r="I6521" s="183" t="s">
        <v>7</v>
      </c>
      <c r="J6521" s="183" t="s">
        <v>7</v>
      </c>
      <c r="K6521" s="183" t="s">
        <v>7</v>
      </c>
      <c r="L6521" s="183" t="s">
        <v>7</v>
      </c>
      <c r="M6521" s="183" t="s">
        <v>7</v>
      </c>
      <c r="N6521" s="183" t="s">
        <v>7</v>
      </c>
      <c r="O6521" s="183" t="s">
        <v>7</v>
      </c>
      <c r="P6521" s="183" t="s">
        <v>7</v>
      </c>
      <c r="Q6521" s="181" t="s">
        <v>7</v>
      </c>
      <c r="R6521" s="181" t="s">
        <v>7</v>
      </c>
      <c r="S6521" s="239" t="s">
        <v>7</v>
      </c>
      <c r="T6521" s="181" t="s">
        <v>7</v>
      </c>
      <c r="U6521" s="239">
        <f>SUM(U6517:U6520)</f>
        <v>701105.73140000005</v>
      </c>
      <c r="V6521" s="181" t="s">
        <v>7</v>
      </c>
    </row>
    <row r="6522" spans="2:22" s="26" customFormat="1" ht="141.75" x14ac:dyDescent="0.25">
      <c r="B6522" s="193" t="s">
        <v>1551</v>
      </c>
      <c r="C6522" s="238" t="s">
        <v>2064</v>
      </c>
      <c r="D6522" s="193" t="s">
        <v>2144</v>
      </c>
      <c r="E6522" s="183" t="s">
        <v>4129</v>
      </c>
      <c r="F6522" s="183" t="s">
        <v>5097</v>
      </c>
      <c r="G6522" s="183" t="s">
        <v>7</v>
      </c>
      <c r="H6522" s="195" t="s">
        <v>109</v>
      </c>
      <c r="I6522" s="183">
        <v>2023</v>
      </c>
      <c r="J6522" s="183" t="s">
        <v>7</v>
      </c>
      <c r="K6522" s="183" t="s">
        <v>4849</v>
      </c>
      <c r="L6522" s="183" t="s">
        <v>652</v>
      </c>
      <c r="M6522" s="194">
        <v>44854</v>
      </c>
      <c r="N6522" s="183" t="s">
        <v>4837</v>
      </c>
      <c r="O6522" s="183">
        <v>1</v>
      </c>
      <c r="P6522" s="183">
        <v>1</v>
      </c>
      <c r="Q6522" s="181" t="s">
        <v>111</v>
      </c>
      <c r="R6522" s="181" t="s">
        <v>495</v>
      </c>
      <c r="S6522" s="239">
        <v>99.28</v>
      </c>
      <c r="T6522" s="181">
        <v>1</v>
      </c>
      <c r="U6522" s="239">
        <f>O6522*P6522*S6522*T6522</f>
        <v>99.28</v>
      </c>
      <c r="V6522" s="181" t="s">
        <v>7</v>
      </c>
    </row>
    <row r="6523" spans="2:22" s="26" customFormat="1" ht="141.75" x14ac:dyDescent="0.25">
      <c r="B6523" s="193" t="s">
        <v>1551</v>
      </c>
      <c r="C6523" s="238" t="s">
        <v>2064</v>
      </c>
      <c r="D6523" s="193" t="s">
        <v>2144</v>
      </c>
      <c r="E6523" s="183" t="s">
        <v>1816</v>
      </c>
      <c r="F6523" s="183" t="s">
        <v>5097</v>
      </c>
      <c r="G6523" s="183" t="s">
        <v>7</v>
      </c>
      <c r="H6523" s="195" t="s">
        <v>109</v>
      </c>
      <c r="I6523" s="183">
        <v>2023</v>
      </c>
      <c r="J6523" s="183">
        <v>10</v>
      </c>
      <c r="K6523" s="183" t="s">
        <v>4428</v>
      </c>
      <c r="L6523" s="183" t="s">
        <v>652</v>
      </c>
      <c r="M6523" s="194">
        <v>44854</v>
      </c>
      <c r="N6523" s="183" t="s">
        <v>4837</v>
      </c>
      <c r="O6523" s="183">
        <v>1</v>
      </c>
      <c r="P6523" s="183">
        <v>2</v>
      </c>
      <c r="Q6523" s="181" t="s">
        <v>160</v>
      </c>
      <c r="R6523" s="181" t="s">
        <v>4012</v>
      </c>
      <c r="S6523" s="239">
        <v>1288.9100000000001</v>
      </c>
      <c r="T6523" s="181">
        <v>1.27</v>
      </c>
      <c r="U6523" s="239">
        <f t="shared" ref="U6523:U6534" si="335">O6523*P6523*S6523*T6523</f>
        <v>3273.8314</v>
      </c>
      <c r="V6523" s="181" t="s">
        <v>7</v>
      </c>
    </row>
    <row r="6524" spans="2:22" s="26" customFormat="1" ht="141.75" x14ac:dyDescent="0.25">
      <c r="B6524" s="193" t="s">
        <v>1551</v>
      </c>
      <c r="C6524" s="238" t="s">
        <v>2064</v>
      </c>
      <c r="D6524" s="193" t="s">
        <v>2144</v>
      </c>
      <c r="E6524" s="183" t="s">
        <v>676</v>
      </c>
      <c r="F6524" s="183" t="s">
        <v>5098</v>
      </c>
      <c r="G6524" s="183" t="s">
        <v>7</v>
      </c>
      <c r="H6524" s="195" t="s">
        <v>109</v>
      </c>
      <c r="I6524" s="183">
        <v>2023</v>
      </c>
      <c r="J6524" s="183">
        <v>10</v>
      </c>
      <c r="K6524" s="183" t="s">
        <v>100</v>
      </c>
      <c r="L6524" s="183" t="s">
        <v>652</v>
      </c>
      <c r="M6524" s="194">
        <v>44854</v>
      </c>
      <c r="N6524" s="183" t="s">
        <v>4837</v>
      </c>
      <c r="O6524" s="183">
        <v>1</v>
      </c>
      <c r="P6524" s="183">
        <v>1.2</v>
      </c>
      <c r="Q6524" s="181" t="s">
        <v>99</v>
      </c>
      <c r="R6524" s="181" t="s">
        <v>188</v>
      </c>
      <c r="S6524" s="239">
        <v>1929.53</v>
      </c>
      <c r="T6524" s="181">
        <v>1.72</v>
      </c>
      <c r="U6524" s="239">
        <f t="shared" si="335"/>
        <v>3982.5499199999995</v>
      </c>
      <c r="V6524" s="181" t="s">
        <v>7</v>
      </c>
    </row>
    <row r="6525" spans="2:22" s="26" customFormat="1" ht="141.75" x14ac:dyDescent="0.25">
      <c r="B6525" s="193" t="s">
        <v>1551</v>
      </c>
      <c r="C6525" s="238" t="s">
        <v>2064</v>
      </c>
      <c r="D6525" s="193" t="s">
        <v>2144</v>
      </c>
      <c r="E6525" s="183" t="s">
        <v>658</v>
      </c>
      <c r="F6525" s="183" t="s">
        <v>5098</v>
      </c>
      <c r="G6525" s="183" t="s">
        <v>7</v>
      </c>
      <c r="H6525" s="195" t="s">
        <v>109</v>
      </c>
      <c r="I6525" s="183">
        <v>2023</v>
      </c>
      <c r="J6525" s="183">
        <v>10</v>
      </c>
      <c r="K6525" s="183" t="s">
        <v>100</v>
      </c>
      <c r="L6525" s="183" t="s">
        <v>652</v>
      </c>
      <c r="M6525" s="194">
        <v>44854</v>
      </c>
      <c r="N6525" s="183" t="s">
        <v>4837</v>
      </c>
      <c r="O6525" s="183">
        <v>1</v>
      </c>
      <c r="P6525" s="183">
        <v>1.2</v>
      </c>
      <c r="Q6525" s="181" t="s">
        <v>99</v>
      </c>
      <c r="R6525" s="181" t="s">
        <v>189</v>
      </c>
      <c r="S6525" s="239">
        <v>1262.83</v>
      </c>
      <c r="T6525" s="181">
        <v>1.1100000000000001</v>
      </c>
      <c r="U6525" s="239">
        <f t="shared" si="335"/>
        <v>1682.0895600000001</v>
      </c>
      <c r="V6525" s="181" t="s">
        <v>7</v>
      </c>
    </row>
    <row r="6526" spans="2:22" s="26" customFormat="1" ht="141.75" x14ac:dyDescent="0.25">
      <c r="B6526" s="193" t="s">
        <v>1551</v>
      </c>
      <c r="C6526" s="238" t="s">
        <v>2064</v>
      </c>
      <c r="D6526" s="193" t="s">
        <v>2144</v>
      </c>
      <c r="E6526" s="183" t="s">
        <v>2059</v>
      </c>
      <c r="F6526" s="183" t="s">
        <v>5098</v>
      </c>
      <c r="G6526" s="183" t="s">
        <v>7</v>
      </c>
      <c r="H6526" s="195" t="s">
        <v>109</v>
      </c>
      <c r="I6526" s="183">
        <v>2023</v>
      </c>
      <c r="J6526" s="183">
        <v>10</v>
      </c>
      <c r="K6526" s="183" t="s">
        <v>4484</v>
      </c>
      <c r="L6526" s="183" t="s">
        <v>652</v>
      </c>
      <c r="M6526" s="194">
        <v>44854</v>
      </c>
      <c r="N6526" s="183" t="s">
        <v>4837</v>
      </c>
      <c r="O6526" s="183">
        <v>1</v>
      </c>
      <c r="P6526" s="183">
        <v>3.6</v>
      </c>
      <c r="Q6526" s="181" t="s">
        <v>99</v>
      </c>
      <c r="R6526" s="181" t="s">
        <v>1556</v>
      </c>
      <c r="S6526" s="239">
        <v>1502.12</v>
      </c>
      <c r="T6526" s="181">
        <v>1.1100000000000001</v>
      </c>
      <c r="U6526" s="239">
        <f t="shared" si="335"/>
        <v>6002.4715200000001</v>
      </c>
      <c r="V6526" s="181" t="s">
        <v>7</v>
      </c>
    </row>
    <row r="6527" spans="2:22" s="26" customFormat="1" ht="141.75" x14ac:dyDescent="0.25">
      <c r="B6527" s="193" t="s">
        <v>1551</v>
      </c>
      <c r="C6527" s="238" t="s">
        <v>2064</v>
      </c>
      <c r="D6527" s="193" t="s">
        <v>2144</v>
      </c>
      <c r="E6527" s="183" t="s">
        <v>676</v>
      </c>
      <c r="F6527" s="183" t="s">
        <v>5099</v>
      </c>
      <c r="G6527" s="183" t="s">
        <v>7</v>
      </c>
      <c r="H6527" s="195" t="s">
        <v>109</v>
      </c>
      <c r="I6527" s="183">
        <v>2023</v>
      </c>
      <c r="J6527" s="183">
        <v>0.4</v>
      </c>
      <c r="K6527" s="183" t="s">
        <v>100</v>
      </c>
      <c r="L6527" s="183" t="s">
        <v>652</v>
      </c>
      <c r="M6527" s="194">
        <v>44854</v>
      </c>
      <c r="N6527" s="183" t="s">
        <v>4837</v>
      </c>
      <c r="O6527" s="183">
        <v>2.99</v>
      </c>
      <c r="P6527" s="183">
        <v>3.5000000000000003E-2</v>
      </c>
      <c r="Q6527" s="181" t="s">
        <v>99</v>
      </c>
      <c r="R6527" s="181" t="s">
        <v>1547</v>
      </c>
      <c r="S6527" s="239">
        <f>963.68</f>
        <v>963.68</v>
      </c>
      <c r="T6527" s="181">
        <v>1.86</v>
      </c>
      <c r="U6527" s="239">
        <f t="shared" si="335"/>
        <v>187.57934832000004</v>
      </c>
      <c r="V6527" s="181" t="s">
        <v>7</v>
      </c>
    </row>
    <row r="6528" spans="2:22" s="26" customFormat="1" ht="141.75" x14ac:dyDescent="0.25">
      <c r="B6528" s="193" t="s">
        <v>1551</v>
      </c>
      <c r="C6528" s="238" t="s">
        <v>2064</v>
      </c>
      <c r="D6528" s="193" t="s">
        <v>2144</v>
      </c>
      <c r="E6528" s="183" t="s">
        <v>658</v>
      </c>
      <c r="F6528" s="183" t="s">
        <v>5099</v>
      </c>
      <c r="G6528" s="183" t="s">
        <v>7</v>
      </c>
      <c r="H6528" s="195" t="s">
        <v>109</v>
      </c>
      <c r="I6528" s="183">
        <v>2023</v>
      </c>
      <c r="J6528" s="183">
        <v>0.4</v>
      </c>
      <c r="K6528" s="183" t="s">
        <v>100</v>
      </c>
      <c r="L6528" s="183" t="s">
        <v>652</v>
      </c>
      <c r="M6528" s="194">
        <v>44854</v>
      </c>
      <c r="N6528" s="183" t="s">
        <v>4837</v>
      </c>
      <c r="O6528" s="183">
        <v>2.99</v>
      </c>
      <c r="P6528" s="183">
        <v>3.5000000000000003E-2</v>
      </c>
      <c r="Q6528" s="181" t="s">
        <v>99</v>
      </c>
      <c r="R6528" s="181" t="s">
        <v>1548</v>
      </c>
      <c r="S6528" s="239">
        <f>949.02</f>
        <v>949.02</v>
      </c>
      <c r="T6528" s="181">
        <v>1.1100000000000001</v>
      </c>
      <c r="U6528" s="239">
        <f t="shared" si="335"/>
        <v>110.23958673000003</v>
      </c>
      <c r="V6528" s="181" t="s">
        <v>7</v>
      </c>
    </row>
    <row r="6529" spans="2:22" s="26" customFormat="1" ht="141.75" x14ac:dyDescent="0.25">
      <c r="B6529" s="193" t="s">
        <v>1551</v>
      </c>
      <c r="C6529" s="238" t="s">
        <v>2064</v>
      </c>
      <c r="D6529" s="193" t="s">
        <v>2144</v>
      </c>
      <c r="E6529" s="183" t="s">
        <v>2059</v>
      </c>
      <c r="F6529" s="183" t="s">
        <v>5099</v>
      </c>
      <c r="G6529" s="183" t="s">
        <v>7</v>
      </c>
      <c r="H6529" s="195" t="s">
        <v>109</v>
      </c>
      <c r="I6529" s="183">
        <v>2023</v>
      </c>
      <c r="J6529" s="183">
        <v>0.4</v>
      </c>
      <c r="K6529" s="183" t="s">
        <v>4518</v>
      </c>
      <c r="L6529" s="183" t="s">
        <v>652</v>
      </c>
      <c r="M6529" s="194">
        <v>44854</v>
      </c>
      <c r="N6529" s="183" t="s">
        <v>4837</v>
      </c>
      <c r="O6529" s="183">
        <v>1</v>
      </c>
      <c r="P6529" s="183">
        <v>3.5000000000000003E-2</v>
      </c>
      <c r="Q6529" s="181" t="s">
        <v>99</v>
      </c>
      <c r="R6529" s="181" t="s">
        <v>4519</v>
      </c>
      <c r="S6529" s="239">
        <v>664.4</v>
      </c>
      <c r="T6529" s="181">
        <v>1.1100000000000001</v>
      </c>
      <c r="U6529" s="239">
        <f t="shared" si="335"/>
        <v>25.811940000000003</v>
      </c>
      <c r="V6529" s="181" t="s">
        <v>7</v>
      </c>
    </row>
    <row r="6530" spans="2:22" s="26" customFormat="1" ht="141.75" x14ac:dyDescent="0.25">
      <c r="B6530" s="193" t="s">
        <v>1551</v>
      </c>
      <c r="C6530" s="238" t="s">
        <v>2064</v>
      </c>
      <c r="D6530" s="193" t="s">
        <v>2144</v>
      </c>
      <c r="E6530" s="183" t="s">
        <v>1275</v>
      </c>
      <c r="F6530" s="183" t="s">
        <v>5098</v>
      </c>
      <c r="G6530" s="183" t="s">
        <v>7</v>
      </c>
      <c r="H6530" s="195" t="s">
        <v>109</v>
      </c>
      <c r="I6530" s="183">
        <v>2023</v>
      </c>
      <c r="J6530" s="183">
        <v>10</v>
      </c>
      <c r="K6530" s="183" t="s">
        <v>3764</v>
      </c>
      <c r="L6530" s="183" t="s">
        <v>652</v>
      </c>
      <c r="M6530" s="194">
        <v>44854</v>
      </c>
      <c r="N6530" s="183" t="s">
        <v>4837</v>
      </c>
      <c r="O6530" s="183">
        <v>1</v>
      </c>
      <c r="P6530" s="183">
        <v>0.54</v>
      </c>
      <c r="Q6530" s="181" t="s">
        <v>98</v>
      </c>
      <c r="R6530" s="181" t="s">
        <v>298</v>
      </c>
      <c r="S6530" s="239">
        <v>355.2</v>
      </c>
      <c r="T6530" s="181">
        <v>1</v>
      </c>
      <c r="U6530" s="239">
        <f t="shared" si="335"/>
        <v>191.80799999999999</v>
      </c>
      <c r="V6530" s="181" t="s">
        <v>7</v>
      </c>
    </row>
    <row r="6531" spans="2:22" s="26" customFormat="1" ht="141.75" x14ac:dyDescent="0.25">
      <c r="B6531" s="193" t="s">
        <v>1551</v>
      </c>
      <c r="C6531" s="238" t="s">
        <v>2064</v>
      </c>
      <c r="D6531" s="193" t="s">
        <v>2144</v>
      </c>
      <c r="E6531" s="183" t="s">
        <v>2061</v>
      </c>
      <c r="F6531" s="183" t="s">
        <v>5098</v>
      </c>
      <c r="G6531" s="183" t="s">
        <v>7</v>
      </c>
      <c r="H6531" s="195" t="s">
        <v>109</v>
      </c>
      <c r="I6531" s="183">
        <v>2023</v>
      </c>
      <c r="J6531" s="183">
        <v>10</v>
      </c>
      <c r="K6531" s="183" t="s">
        <v>2062</v>
      </c>
      <c r="L6531" s="183" t="s">
        <v>652</v>
      </c>
      <c r="M6531" s="194">
        <v>44854</v>
      </c>
      <c r="N6531" s="183" t="s">
        <v>4837</v>
      </c>
      <c r="O6531" s="183">
        <v>1</v>
      </c>
      <c r="P6531" s="183">
        <v>0.1</v>
      </c>
      <c r="Q6531" s="181" t="s">
        <v>184</v>
      </c>
      <c r="R6531" s="181" t="s">
        <v>185</v>
      </c>
      <c r="S6531" s="239">
        <v>11.91</v>
      </c>
      <c r="T6531" s="181">
        <v>1.34</v>
      </c>
      <c r="U6531" s="239">
        <f t="shared" si="335"/>
        <v>1.5959400000000001</v>
      </c>
      <c r="V6531" s="181" t="s">
        <v>7</v>
      </c>
    </row>
    <row r="6532" spans="2:22" s="26" customFormat="1" ht="141.75" x14ac:dyDescent="0.25">
      <c r="B6532" s="193" t="s">
        <v>1551</v>
      </c>
      <c r="C6532" s="238" t="s">
        <v>2064</v>
      </c>
      <c r="D6532" s="193" t="s">
        <v>2144</v>
      </c>
      <c r="E6532" s="183" t="s">
        <v>5381</v>
      </c>
      <c r="F6532" s="183" t="s">
        <v>5099</v>
      </c>
      <c r="G6532" s="183" t="s">
        <v>7</v>
      </c>
      <c r="H6532" s="195" t="s">
        <v>109</v>
      </c>
      <c r="I6532" s="183">
        <v>2023</v>
      </c>
      <c r="J6532" s="183">
        <v>0.4</v>
      </c>
      <c r="K6532" s="183" t="s">
        <v>2065</v>
      </c>
      <c r="L6532" s="183" t="s">
        <v>652</v>
      </c>
      <c r="M6532" s="194">
        <v>44854</v>
      </c>
      <c r="N6532" s="183" t="s">
        <v>4837</v>
      </c>
      <c r="O6532" s="183">
        <v>1</v>
      </c>
      <c r="P6532" s="183">
        <v>1</v>
      </c>
      <c r="Q6532" s="181" t="s">
        <v>1721</v>
      </c>
      <c r="R6532" s="181" t="s">
        <v>1821</v>
      </c>
      <c r="S6532" s="239">
        <v>234.03</v>
      </c>
      <c r="T6532" s="181">
        <v>1</v>
      </c>
      <c r="U6532" s="239">
        <f t="shared" si="335"/>
        <v>234.03</v>
      </c>
      <c r="V6532" s="181" t="s">
        <v>7</v>
      </c>
    </row>
    <row r="6533" spans="2:22" s="26" customFormat="1" ht="141.75" x14ac:dyDescent="0.25">
      <c r="B6533" s="193" t="s">
        <v>1551</v>
      </c>
      <c r="C6533" s="238" t="s">
        <v>2064</v>
      </c>
      <c r="D6533" s="193" t="s">
        <v>2144</v>
      </c>
      <c r="E6533" s="183" t="s">
        <v>5381</v>
      </c>
      <c r="F6533" s="183" t="s">
        <v>5098</v>
      </c>
      <c r="G6533" s="183" t="s">
        <v>7</v>
      </c>
      <c r="H6533" s="195" t="s">
        <v>109</v>
      </c>
      <c r="I6533" s="183">
        <v>2023</v>
      </c>
      <c r="J6533" s="183">
        <v>10</v>
      </c>
      <c r="K6533" s="183" t="s">
        <v>151</v>
      </c>
      <c r="L6533" s="183" t="s">
        <v>652</v>
      </c>
      <c r="M6533" s="194">
        <v>44854</v>
      </c>
      <c r="N6533" s="183" t="s">
        <v>4837</v>
      </c>
      <c r="O6533" s="183">
        <v>1</v>
      </c>
      <c r="P6533" s="183">
        <v>1</v>
      </c>
      <c r="Q6533" s="181" t="s">
        <v>1721</v>
      </c>
      <c r="R6533" s="181" t="s">
        <v>152</v>
      </c>
      <c r="S6533" s="239">
        <v>795.69</v>
      </c>
      <c r="T6533" s="181">
        <v>1</v>
      </c>
      <c r="U6533" s="239">
        <f t="shared" si="335"/>
        <v>795.69</v>
      </c>
      <c r="V6533" s="181" t="s">
        <v>7</v>
      </c>
    </row>
    <row r="6534" spans="2:22" s="26" customFormat="1" ht="141.75" x14ac:dyDescent="0.25">
      <c r="B6534" s="193" t="s">
        <v>1551</v>
      </c>
      <c r="C6534" s="238" t="s">
        <v>2064</v>
      </c>
      <c r="D6534" s="193" t="s">
        <v>2144</v>
      </c>
      <c r="E6534" s="183" t="s">
        <v>336</v>
      </c>
      <c r="F6534" s="183" t="s">
        <v>5100</v>
      </c>
      <c r="G6534" s="183" t="s">
        <v>7</v>
      </c>
      <c r="H6534" s="195" t="s">
        <v>109</v>
      </c>
      <c r="I6534" s="183">
        <v>2023</v>
      </c>
      <c r="J6534" s="183">
        <v>10</v>
      </c>
      <c r="K6534" s="183" t="s">
        <v>4605</v>
      </c>
      <c r="L6534" s="183" t="s">
        <v>652</v>
      </c>
      <c r="M6534" s="194">
        <v>44854</v>
      </c>
      <c r="N6534" s="183" t="s">
        <v>4837</v>
      </c>
      <c r="O6534" s="183">
        <v>1</v>
      </c>
      <c r="P6534" s="183">
        <v>0.34</v>
      </c>
      <c r="Q6534" s="181" t="s">
        <v>99</v>
      </c>
      <c r="R6534" s="181" t="s">
        <v>4607</v>
      </c>
      <c r="S6534" s="239">
        <v>26087.97</v>
      </c>
      <c r="T6534" s="181">
        <v>1.31</v>
      </c>
      <c r="U6534" s="239">
        <f t="shared" si="335"/>
        <v>11619.581838000002</v>
      </c>
      <c r="V6534" s="181" t="s">
        <v>7</v>
      </c>
    </row>
    <row r="6535" spans="2:22" s="26" customFormat="1" ht="141.75" x14ac:dyDescent="0.25">
      <c r="B6535" s="193" t="s">
        <v>1551</v>
      </c>
      <c r="C6535" s="238" t="s">
        <v>2064</v>
      </c>
      <c r="D6535" s="193" t="s">
        <v>2144</v>
      </c>
      <c r="E6535" s="183" t="s">
        <v>26</v>
      </c>
      <c r="F6535" s="183" t="s">
        <v>7</v>
      </c>
      <c r="G6535" s="183" t="s">
        <v>7</v>
      </c>
      <c r="H6535" s="183" t="s">
        <v>7</v>
      </c>
      <c r="I6535" s="183" t="s">
        <v>7</v>
      </c>
      <c r="J6535" s="183" t="s">
        <v>7</v>
      </c>
      <c r="K6535" s="183" t="s">
        <v>7</v>
      </c>
      <c r="L6535" s="183" t="s">
        <v>7</v>
      </c>
      <c r="M6535" s="183" t="s">
        <v>7</v>
      </c>
      <c r="N6535" s="183" t="s">
        <v>7</v>
      </c>
      <c r="O6535" s="183" t="s">
        <v>7</v>
      </c>
      <c r="P6535" s="183" t="s">
        <v>7</v>
      </c>
      <c r="Q6535" s="181" t="s">
        <v>7</v>
      </c>
      <c r="R6535" s="181" t="s">
        <v>7</v>
      </c>
      <c r="S6535" s="239" t="s">
        <v>7</v>
      </c>
      <c r="T6535" s="181" t="s">
        <v>7</v>
      </c>
      <c r="U6535" s="239">
        <f>SUM(U6522:U6534)</f>
        <v>28206.559053050001</v>
      </c>
      <c r="V6535" s="181" t="s">
        <v>7</v>
      </c>
    </row>
    <row r="6536" spans="2:22" s="26" customFormat="1" ht="94.5" x14ac:dyDescent="0.25">
      <c r="B6536" s="193" t="s">
        <v>1551</v>
      </c>
      <c r="C6536" s="238" t="s">
        <v>2066</v>
      </c>
      <c r="D6536" s="193" t="s">
        <v>2145</v>
      </c>
      <c r="E6536" s="183" t="s">
        <v>5443</v>
      </c>
      <c r="F6536" s="183" t="s">
        <v>5101</v>
      </c>
      <c r="G6536" s="183" t="s">
        <v>7</v>
      </c>
      <c r="H6536" s="195" t="s">
        <v>5296</v>
      </c>
      <c r="I6536" s="183">
        <v>2023</v>
      </c>
      <c r="J6536" s="183">
        <v>10</v>
      </c>
      <c r="K6536" s="183" t="s">
        <v>5442</v>
      </c>
      <c r="L6536" s="183" t="s">
        <v>134</v>
      </c>
      <c r="M6536" s="183" t="s">
        <v>5102</v>
      </c>
      <c r="N6536" s="183" t="s">
        <v>4837</v>
      </c>
      <c r="O6536" s="183">
        <v>1</v>
      </c>
      <c r="P6536" s="183">
        <v>1</v>
      </c>
      <c r="Q6536" s="181" t="s">
        <v>193</v>
      </c>
      <c r="R6536" s="181" t="s">
        <v>1541</v>
      </c>
      <c r="S6536" s="239">
        <v>2823.47</v>
      </c>
      <c r="T6536" s="181">
        <v>1.28</v>
      </c>
      <c r="U6536" s="239">
        <f t="shared" ref="U6536:U6541" si="336">O6536*P6536*S6536*T6536</f>
        <v>3614.0416</v>
      </c>
      <c r="V6536" s="181" t="s">
        <v>7</v>
      </c>
    </row>
    <row r="6537" spans="2:22" s="26" customFormat="1" ht="94.5" x14ac:dyDescent="0.25">
      <c r="B6537" s="193" t="s">
        <v>1551</v>
      </c>
      <c r="C6537" s="238" t="s">
        <v>2066</v>
      </c>
      <c r="D6537" s="193" t="s">
        <v>2145</v>
      </c>
      <c r="E6537" s="183" t="s">
        <v>4129</v>
      </c>
      <c r="F6537" s="183" t="s">
        <v>5101</v>
      </c>
      <c r="G6537" s="183" t="s">
        <v>7</v>
      </c>
      <c r="H6537" s="195" t="s">
        <v>5296</v>
      </c>
      <c r="I6537" s="183">
        <v>2023</v>
      </c>
      <c r="J6537" s="183" t="s">
        <v>7</v>
      </c>
      <c r="K6537" s="183" t="s">
        <v>3585</v>
      </c>
      <c r="L6537" s="183" t="s">
        <v>134</v>
      </c>
      <c r="M6537" s="183" t="s">
        <v>5102</v>
      </c>
      <c r="N6537" s="183" t="s">
        <v>4837</v>
      </c>
      <c r="O6537" s="183">
        <v>1</v>
      </c>
      <c r="P6537" s="183">
        <v>1</v>
      </c>
      <c r="Q6537" s="181" t="s">
        <v>111</v>
      </c>
      <c r="R6537" s="181" t="s">
        <v>139</v>
      </c>
      <c r="S6537" s="239">
        <v>425.5</v>
      </c>
      <c r="T6537" s="181">
        <v>1</v>
      </c>
      <c r="U6537" s="239">
        <f t="shared" si="336"/>
        <v>425.5</v>
      </c>
      <c r="V6537" s="181" t="s">
        <v>7</v>
      </c>
    </row>
    <row r="6538" spans="2:22" s="26" customFormat="1" ht="94.5" x14ac:dyDescent="0.25">
      <c r="B6538" s="193" t="s">
        <v>1551</v>
      </c>
      <c r="C6538" s="238" t="s">
        <v>2066</v>
      </c>
      <c r="D6538" s="193" t="s">
        <v>2145</v>
      </c>
      <c r="E6538" s="183" t="s">
        <v>676</v>
      </c>
      <c r="F6538" s="183" t="s">
        <v>5101</v>
      </c>
      <c r="G6538" s="183" t="s">
        <v>7</v>
      </c>
      <c r="H6538" s="195" t="s">
        <v>5296</v>
      </c>
      <c r="I6538" s="183">
        <v>2023</v>
      </c>
      <c r="J6538" s="183">
        <v>10</v>
      </c>
      <c r="K6538" s="183" t="s">
        <v>100</v>
      </c>
      <c r="L6538" s="183" t="s">
        <v>134</v>
      </c>
      <c r="M6538" s="183" t="s">
        <v>5102</v>
      </c>
      <c r="N6538" s="183" t="s">
        <v>4837</v>
      </c>
      <c r="O6538" s="183">
        <v>2.99</v>
      </c>
      <c r="P6538" s="183">
        <v>0.01</v>
      </c>
      <c r="Q6538" s="181" t="s">
        <v>99</v>
      </c>
      <c r="R6538" s="181" t="s">
        <v>188</v>
      </c>
      <c r="S6538" s="239">
        <v>1929.53</v>
      </c>
      <c r="T6538" s="181">
        <v>1.72</v>
      </c>
      <c r="U6538" s="239">
        <f t="shared" si="336"/>
        <v>99.231868840000004</v>
      </c>
      <c r="V6538" s="181" t="s">
        <v>7</v>
      </c>
    </row>
    <row r="6539" spans="2:22" s="26" customFormat="1" ht="94.5" x14ac:dyDescent="0.25">
      <c r="B6539" s="193" t="s">
        <v>1551</v>
      </c>
      <c r="C6539" s="238" t="s">
        <v>2066</v>
      </c>
      <c r="D6539" s="193" t="s">
        <v>2145</v>
      </c>
      <c r="E6539" s="183" t="s">
        <v>658</v>
      </c>
      <c r="F6539" s="183" t="s">
        <v>5101</v>
      </c>
      <c r="G6539" s="183" t="s">
        <v>7</v>
      </c>
      <c r="H6539" s="195" t="s">
        <v>5296</v>
      </c>
      <c r="I6539" s="183">
        <v>2023</v>
      </c>
      <c r="J6539" s="183">
        <v>10</v>
      </c>
      <c r="K6539" s="183" t="s">
        <v>100</v>
      </c>
      <c r="L6539" s="183" t="s">
        <v>134</v>
      </c>
      <c r="M6539" s="183" t="s">
        <v>5102</v>
      </c>
      <c r="N6539" s="183" t="s">
        <v>4837</v>
      </c>
      <c r="O6539" s="183">
        <v>2.99</v>
      </c>
      <c r="P6539" s="183">
        <v>0.01</v>
      </c>
      <c r="Q6539" s="181" t="s">
        <v>99</v>
      </c>
      <c r="R6539" s="181" t="s">
        <v>189</v>
      </c>
      <c r="S6539" s="239">
        <v>1262.83</v>
      </c>
      <c r="T6539" s="181">
        <v>1.1100000000000001</v>
      </c>
      <c r="U6539" s="239">
        <f t="shared" si="336"/>
        <v>41.912064870000002</v>
      </c>
      <c r="V6539" s="181" t="s">
        <v>7</v>
      </c>
    </row>
    <row r="6540" spans="2:22" s="26" customFormat="1" ht="94.5" x14ac:dyDescent="0.25">
      <c r="B6540" s="193" t="s">
        <v>1551</v>
      </c>
      <c r="C6540" s="238" t="s">
        <v>2066</v>
      </c>
      <c r="D6540" s="193" t="s">
        <v>2145</v>
      </c>
      <c r="E6540" s="183" t="s">
        <v>2059</v>
      </c>
      <c r="F6540" s="183" t="s">
        <v>5101</v>
      </c>
      <c r="G6540" s="183" t="s">
        <v>7</v>
      </c>
      <c r="H6540" s="195" t="s">
        <v>5296</v>
      </c>
      <c r="I6540" s="183">
        <v>2023</v>
      </c>
      <c r="J6540" s="183">
        <v>10</v>
      </c>
      <c r="K6540" s="183" t="s">
        <v>2067</v>
      </c>
      <c r="L6540" s="183" t="s">
        <v>134</v>
      </c>
      <c r="M6540" s="183" t="s">
        <v>5102</v>
      </c>
      <c r="N6540" s="183" t="s">
        <v>4837</v>
      </c>
      <c r="O6540" s="183">
        <v>1</v>
      </c>
      <c r="P6540" s="183">
        <v>0.03</v>
      </c>
      <c r="Q6540" s="181" t="s">
        <v>99</v>
      </c>
      <c r="R6540" s="181" t="s">
        <v>1323</v>
      </c>
      <c r="S6540" s="239">
        <v>1562.5</v>
      </c>
      <c r="T6540" s="181">
        <v>1.1100000000000001</v>
      </c>
      <c r="U6540" s="239">
        <f t="shared" si="336"/>
        <v>52.031250000000007</v>
      </c>
      <c r="V6540" s="181" t="s">
        <v>7</v>
      </c>
    </row>
    <row r="6541" spans="2:22" s="26" customFormat="1" ht="94.5" x14ac:dyDescent="0.25">
      <c r="B6541" s="193" t="s">
        <v>1551</v>
      </c>
      <c r="C6541" s="238" t="s">
        <v>2066</v>
      </c>
      <c r="D6541" s="193" t="s">
        <v>2145</v>
      </c>
      <c r="E6541" s="183" t="s">
        <v>5381</v>
      </c>
      <c r="F6541" s="183" t="s">
        <v>5101</v>
      </c>
      <c r="G6541" s="183" t="s">
        <v>7</v>
      </c>
      <c r="H6541" s="195" t="s">
        <v>5296</v>
      </c>
      <c r="I6541" s="183">
        <v>2023</v>
      </c>
      <c r="J6541" s="183">
        <v>10</v>
      </c>
      <c r="K6541" s="183" t="s">
        <v>151</v>
      </c>
      <c r="L6541" s="183" t="s">
        <v>134</v>
      </c>
      <c r="M6541" s="183" t="s">
        <v>5102</v>
      </c>
      <c r="N6541" s="183" t="s">
        <v>4837</v>
      </c>
      <c r="O6541" s="183">
        <v>1</v>
      </c>
      <c r="P6541" s="183">
        <v>1</v>
      </c>
      <c r="Q6541" s="181" t="s">
        <v>1721</v>
      </c>
      <c r="R6541" s="181" t="s">
        <v>152</v>
      </c>
      <c r="S6541" s="239">
        <v>795.69</v>
      </c>
      <c r="T6541" s="181">
        <v>1</v>
      </c>
      <c r="U6541" s="239">
        <f t="shared" si="336"/>
        <v>795.69</v>
      </c>
      <c r="V6541" s="181" t="s">
        <v>7</v>
      </c>
    </row>
    <row r="6542" spans="2:22" s="26" customFormat="1" ht="94.5" x14ac:dyDescent="0.25">
      <c r="B6542" s="193" t="s">
        <v>1551</v>
      </c>
      <c r="C6542" s="238" t="s">
        <v>2066</v>
      </c>
      <c r="D6542" s="193" t="s">
        <v>2145</v>
      </c>
      <c r="E6542" s="183" t="s">
        <v>26</v>
      </c>
      <c r="F6542" s="183" t="s">
        <v>7</v>
      </c>
      <c r="G6542" s="183" t="s">
        <v>7</v>
      </c>
      <c r="H6542" s="183" t="s">
        <v>7</v>
      </c>
      <c r="I6542" s="183" t="s">
        <v>7</v>
      </c>
      <c r="J6542" s="183" t="s">
        <v>7</v>
      </c>
      <c r="K6542" s="183" t="s">
        <v>7</v>
      </c>
      <c r="L6542" s="183" t="s">
        <v>7</v>
      </c>
      <c r="M6542" s="183" t="s">
        <v>7</v>
      </c>
      <c r="N6542" s="183" t="s">
        <v>7</v>
      </c>
      <c r="O6542" s="183" t="s">
        <v>7</v>
      </c>
      <c r="P6542" s="183" t="s">
        <v>7</v>
      </c>
      <c r="Q6542" s="181" t="s">
        <v>7</v>
      </c>
      <c r="R6542" s="181" t="s">
        <v>7</v>
      </c>
      <c r="S6542" s="239" t="s">
        <v>7</v>
      </c>
      <c r="T6542" s="181" t="s">
        <v>7</v>
      </c>
      <c r="U6542" s="239">
        <f>U6536+U6537+U6538+U6539+U6540+U6541</f>
        <v>5028.4067837099992</v>
      </c>
      <c r="V6542" s="181" t="s">
        <v>7</v>
      </c>
    </row>
    <row r="6543" spans="2:22" s="26" customFormat="1" ht="63" x14ac:dyDescent="0.25">
      <c r="B6543" s="193" t="s">
        <v>1539</v>
      </c>
      <c r="C6543" s="238" t="s">
        <v>2069</v>
      </c>
      <c r="D6543" s="193" t="s">
        <v>2148</v>
      </c>
      <c r="E6543" s="183" t="s">
        <v>617</v>
      </c>
      <c r="F6543" s="183" t="s">
        <v>5103</v>
      </c>
      <c r="G6543" s="183" t="s">
        <v>7</v>
      </c>
      <c r="H6543" s="195" t="s">
        <v>109</v>
      </c>
      <c r="I6543" s="183">
        <v>2027</v>
      </c>
      <c r="J6543" s="183">
        <v>110</v>
      </c>
      <c r="K6543" s="183" t="s">
        <v>4763</v>
      </c>
      <c r="L6543" s="183" t="s">
        <v>652</v>
      </c>
      <c r="M6543" s="194">
        <v>44873</v>
      </c>
      <c r="N6543" s="183" t="s">
        <v>4837</v>
      </c>
      <c r="O6543" s="183">
        <v>1</v>
      </c>
      <c r="P6543" s="183">
        <v>3</v>
      </c>
      <c r="Q6543" s="181" t="s">
        <v>135</v>
      </c>
      <c r="R6543" s="181" t="s">
        <v>2765</v>
      </c>
      <c r="S6543" s="239">
        <v>3208</v>
      </c>
      <c r="T6543" s="181">
        <v>1.31</v>
      </c>
      <c r="U6543" s="239">
        <f>O6543*P6543*S6543*T6543</f>
        <v>12607.44</v>
      </c>
      <c r="V6543" s="181" t="s">
        <v>7</v>
      </c>
    </row>
    <row r="6544" spans="2:22" s="26" customFormat="1" ht="63" x14ac:dyDescent="0.25">
      <c r="B6544" s="193" t="s">
        <v>1539</v>
      </c>
      <c r="C6544" s="238" t="s">
        <v>2069</v>
      </c>
      <c r="D6544" s="193" t="s">
        <v>2148</v>
      </c>
      <c r="E6544" s="183" t="s">
        <v>3655</v>
      </c>
      <c r="F6544" s="183" t="s">
        <v>5103</v>
      </c>
      <c r="G6544" s="183" t="s">
        <v>7</v>
      </c>
      <c r="H6544" s="195" t="s">
        <v>109</v>
      </c>
      <c r="I6544" s="183">
        <v>2027</v>
      </c>
      <c r="J6544" s="183" t="s">
        <v>811</v>
      </c>
      <c r="K6544" s="183" t="s">
        <v>4764</v>
      </c>
      <c r="L6544" s="183" t="s">
        <v>652</v>
      </c>
      <c r="M6544" s="194">
        <v>44873</v>
      </c>
      <c r="N6544" s="183" t="s">
        <v>4837</v>
      </c>
      <c r="O6544" s="183">
        <v>1</v>
      </c>
      <c r="P6544" s="183">
        <v>1.5</v>
      </c>
      <c r="Q6544" s="181" t="s">
        <v>99</v>
      </c>
      <c r="R6544" s="181" t="s">
        <v>651</v>
      </c>
      <c r="S6544" s="239">
        <v>363.18</v>
      </c>
      <c r="T6544" s="181">
        <v>1.31</v>
      </c>
      <c r="U6544" s="239">
        <f>O6544*P6544*S6544*T6544</f>
        <v>713.64869999999996</v>
      </c>
      <c r="V6544" s="181" t="s">
        <v>7</v>
      </c>
    </row>
    <row r="6545" spans="2:22" s="26" customFormat="1" ht="63" x14ac:dyDescent="0.25">
      <c r="B6545" s="193" t="s">
        <v>1539</v>
      </c>
      <c r="C6545" s="238" t="s">
        <v>2069</v>
      </c>
      <c r="D6545" s="193" t="s">
        <v>2148</v>
      </c>
      <c r="E6545" s="183" t="s">
        <v>4129</v>
      </c>
      <c r="F6545" s="183" t="s">
        <v>5103</v>
      </c>
      <c r="G6545" s="183" t="s">
        <v>7</v>
      </c>
      <c r="H6545" s="195" t="s">
        <v>109</v>
      </c>
      <c r="I6545" s="183">
        <v>2027</v>
      </c>
      <c r="J6545" s="183">
        <v>110</v>
      </c>
      <c r="K6545" s="183" t="s">
        <v>3585</v>
      </c>
      <c r="L6545" s="183" t="s">
        <v>652</v>
      </c>
      <c r="M6545" s="194">
        <v>44873</v>
      </c>
      <c r="N6545" s="183" t="s">
        <v>4837</v>
      </c>
      <c r="O6545" s="183">
        <v>1</v>
      </c>
      <c r="P6545" s="183">
        <v>1</v>
      </c>
      <c r="Q6545" s="181" t="s">
        <v>111</v>
      </c>
      <c r="R6545" s="181" t="s">
        <v>139</v>
      </c>
      <c r="S6545" s="239">
        <v>425.5</v>
      </c>
      <c r="T6545" s="181">
        <v>1</v>
      </c>
      <c r="U6545" s="239">
        <f>O6545*P6545*S6545*T6545</f>
        <v>425.5</v>
      </c>
      <c r="V6545" s="181" t="s">
        <v>7</v>
      </c>
    </row>
    <row r="6546" spans="2:22" s="26" customFormat="1" ht="47.25" x14ac:dyDescent="0.25">
      <c r="B6546" s="193" t="s">
        <v>1539</v>
      </c>
      <c r="C6546" s="238" t="s">
        <v>2069</v>
      </c>
      <c r="D6546" s="193" t="s">
        <v>2148</v>
      </c>
      <c r="E6546" s="183" t="s">
        <v>26</v>
      </c>
      <c r="F6546" s="183" t="s">
        <v>7</v>
      </c>
      <c r="G6546" s="183" t="s">
        <v>7</v>
      </c>
      <c r="H6546" s="183" t="s">
        <v>7</v>
      </c>
      <c r="I6546" s="183" t="s">
        <v>7</v>
      </c>
      <c r="J6546" s="183" t="s">
        <v>7</v>
      </c>
      <c r="K6546" s="183" t="s">
        <v>7</v>
      </c>
      <c r="L6546" s="183" t="s">
        <v>7</v>
      </c>
      <c r="M6546" s="183" t="s">
        <v>7</v>
      </c>
      <c r="N6546" s="183" t="s">
        <v>7</v>
      </c>
      <c r="O6546" s="183" t="s">
        <v>7</v>
      </c>
      <c r="P6546" s="183" t="s">
        <v>7</v>
      </c>
      <c r="Q6546" s="181" t="s">
        <v>7</v>
      </c>
      <c r="R6546" s="181" t="s">
        <v>7</v>
      </c>
      <c r="S6546" s="239" t="s">
        <v>7</v>
      </c>
      <c r="T6546" s="181" t="s">
        <v>7</v>
      </c>
      <c r="U6546" s="239">
        <f>SUM(U6543:U6545)</f>
        <v>13746.5887</v>
      </c>
      <c r="V6546" s="181" t="s">
        <v>7</v>
      </c>
    </row>
    <row r="6547" spans="2:22" s="26" customFormat="1" ht="47.25" x14ac:dyDescent="0.25">
      <c r="B6547" s="193" t="s">
        <v>1539</v>
      </c>
      <c r="C6547" s="238" t="s">
        <v>2068</v>
      </c>
      <c r="D6547" s="193" t="s">
        <v>2149</v>
      </c>
      <c r="E6547" s="183" t="s">
        <v>456</v>
      </c>
      <c r="F6547" s="183" t="s">
        <v>5104</v>
      </c>
      <c r="G6547" s="183" t="s">
        <v>7</v>
      </c>
      <c r="H6547" s="195" t="s">
        <v>109</v>
      </c>
      <c r="I6547" s="183">
        <v>2024</v>
      </c>
      <c r="J6547" s="183">
        <v>110</v>
      </c>
      <c r="K6547" s="183" t="s">
        <v>3560</v>
      </c>
      <c r="L6547" s="183" t="s">
        <v>652</v>
      </c>
      <c r="M6547" s="194">
        <v>44866</v>
      </c>
      <c r="N6547" s="183" t="s">
        <v>4837</v>
      </c>
      <c r="O6547" s="183">
        <v>1</v>
      </c>
      <c r="P6547" s="183">
        <v>2</v>
      </c>
      <c r="Q6547" s="181" t="s">
        <v>3238</v>
      </c>
      <c r="R6547" s="181" t="s">
        <v>466</v>
      </c>
      <c r="S6547" s="239">
        <v>3499.04</v>
      </c>
      <c r="T6547" s="181">
        <v>1.34</v>
      </c>
      <c r="U6547" s="239">
        <f t="shared" ref="U6547:U6554" si="337">O6547*P6547*S6547*T6547</f>
        <v>9377.4272000000001</v>
      </c>
      <c r="V6547" s="181" t="s">
        <v>7</v>
      </c>
    </row>
    <row r="6548" spans="2:22" s="26" customFormat="1" ht="47.25" x14ac:dyDescent="0.25">
      <c r="B6548" s="193" t="s">
        <v>1539</v>
      </c>
      <c r="C6548" s="238" t="s">
        <v>2068</v>
      </c>
      <c r="D6548" s="193" t="s">
        <v>2149</v>
      </c>
      <c r="E6548" s="183" t="s">
        <v>456</v>
      </c>
      <c r="F6548" s="183" t="s">
        <v>5105</v>
      </c>
      <c r="G6548" s="183" t="s">
        <v>7</v>
      </c>
      <c r="H6548" s="195" t="s">
        <v>109</v>
      </c>
      <c r="I6548" s="183">
        <v>2024</v>
      </c>
      <c r="J6548" s="183">
        <v>110</v>
      </c>
      <c r="K6548" s="183" t="s">
        <v>5106</v>
      </c>
      <c r="L6548" s="183" t="s">
        <v>652</v>
      </c>
      <c r="M6548" s="194">
        <v>44866</v>
      </c>
      <c r="N6548" s="183" t="s">
        <v>4837</v>
      </c>
      <c r="O6548" s="183">
        <v>1</v>
      </c>
      <c r="P6548" s="183">
        <v>3</v>
      </c>
      <c r="Q6548" s="181" t="s">
        <v>3238</v>
      </c>
      <c r="R6548" s="181" t="s">
        <v>459</v>
      </c>
      <c r="S6548" s="239">
        <v>767.59</v>
      </c>
      <c r="T6548" s="181">
        <v>1.34</v>
      </c>
      <c r="U6548" s="239">
        <f t="shared" si="337"/>
        <v>3085.7118</v>
      </c>
      <c r="V6548" s="181" t="s">
        <v>7</v>
      </c>
    </row>
    <row r="6549" spans="2:22" s="26" customFormat="1" ht="47.25" x14ac:dyDescent="0.25">
      <c r="B6549" s="193" t="s">
        <v>1539</v>
      </c>
      <c r="C6549" s="238" t="s">
        <v>2068</v>
      </c>
      <c r="D6549" s="193" t="s">
        <v>2149</v>
      </c>
      <c r="E6549" s="183" t="s">
        <v>456</v>
      </c>
      <c r="F6549" s="183" t="s">
        <v>5104</v>
      </c>
      <c r="G6549" s="183" t="s">
        <v>7</v>
      </c>
      <c r="H6549" s="195" t="s">
        <v>109</v>
      </c>
      <c r="I6549" s="183">
        <v>2024</v>
      </c>
      <c r="J6549" s="183">
        <v>110</v>
      </c>
      <c r="K6549" s="183" t="s">
        <v>457</v>
      </c>
      <c r="L6549" s="183" t="s">
        <v>652</v>
      </c>
      <c r="M6549" s="194">
        <v>44866</v>
      </c>
      <c r="N6549" s="183" t="s">
        <v>4837</v>
      </c>
      <c r="O6549" s="183">
        <v>1</v>
      </c>
      <c r="P6549" s="183">
        <v>2</v>
      </c>
      <c r="Q6549" s="181" t="s">
        <v>3463</v>
      </c>
      <c r="R6549" s="181" t="s">
        <v>458</v>
      </c>
      <c r="S6549" s="239">
        <v>309.99</v>
      </c>
      <c r="T6549" s="181">
        <v>1.34</v>
      </c>
      <c r="U6549" s="239">
        <f t="shared" si="337"/>
        <v>830.77320000000009</v>
      </c>
      <c r="V6549" s="181" t="s">
        <v>7</v>
      </c>
    </row>
    <row r="6550" spans="2:22" s="26" customFormat="1" ht="47.25" x14ac:dyDescent="0.25">
      <c r="B6550" s="193" t="s">
        <v>1539</v>
      </c>
      <c r="C6550" s="238" t="s">
        <v>2068</v>
      </c>
      <c r="D6550" s="193" t="s">
        <v>2149</v>
      </c>
      <c r="E6550" s="183" t="s">
        <v>456</v>
      </c>
      <c r="F6550" s="183" t="s">
        <v>5107</v>
      </c>
      <c r="G6550" s="183" t="s">
        <v>7</v>
      </c>
      <c r="H6550" s="195" t="s">
        <v>109</v>
      </c>
      <c r="I6550" s="183">
        <v>2024</v>
      </c>
      <c r="J6550" s="183">
        <v>110</v>
      </c>
      <c r="K6550" s="183" t="s">
        <v>377</v>
      </c>
      <c r="L6550" s="183" t="s">
        <v>652</v>
      </c>
      <c r="M6550" s="194">
        <v>44866</v>
      </c>
      <c r="N6550" s="183" t="s">
        <v>4837</v>
      </c>
      <c r="O6550" s="183">
        <v>1</v>
      </c>
      <c r="P6550" s="183">
        <v>14</v>
      </c>
      <c r="Q6550" s="181" t="s">
        <v>196</v>
      </c>
      <c r="R6550" s="181" t="s">
        <v>197</v>
      </c>
      <c r="S6550" s="239">
        <v>1035.8399999999999</v>
      </c>
      <c r="T6550" s="181">
        <v>1.34</v>
      </c>
      <c r="U6550" s="239">
        <f t="shared" si="337"/>
        <v>19432.358399999997</v>
      </c>
      <c r="V6550" s="181" t="s">
        <v>7</v>
      </c>
    </row>
    <row r="6551" spans="2:22" s="26" customFormat="1" ht="47.25" x14ac:dyDescent="0.25">
      <c r="B6551" s="193" t="s">
        <v>1539</v>
      </c>
      <c r="C6551" s="238" t="s">
        <v>2068</v>
      </c>
      <c r="D6551" s="193" t="s">
        <v>2149</v>
      </c>
      <c r="E6551" s="183" t="s">
        <v>456</v>
      </c>
      <c r="F6551" s="183" t="s">
        <v>5108</v>
      </c>
      <c r="G6551" s="183" t="s">
        <v>7</v>
      </c>
      <c r="H6551" s="195" t="s">
        <v>109</v>
      </c>
      <c r="I6551" s="183">
        <v>2024</v>
      </c>
      <c r="J6551" s="183">
        <v>110</v>
      </c>
      <c r="K6551" s="183" t="s">
        <v>378</v>
      </c>
      <c r="L6551" s="183" t="s">
        <v>652</v>
      </c>
      <c r="M6551" s="194">
        <v>44866</v>
      </c>
      <c r="N6551" s="183" t="s">
        <v>4837</v>
      </c>
      <c r="O6551" s="183" t="s">
        <v>96</v>
      </c>
      <c r="P6551" s="183">
        <v>15</v>
      </c>
      <c r="Q6551" s="181" t="s">
        <v>196</v>
      </c>
      <c r="R6551" s="181" t="s">
        <v>465</v>
      </c>
      <c r="S6551" s="239">
        <v>234.29</v>
      </c>
      <c r="T6551" s="181">
        <v>1.34</v>
      </c>
      <c r="U6551" s="239">
        <f t="shared" si="337"/>
        <v>4709.2290000000003</v>
      </c>
      <c r="V6551" s="181" t="s">
        <v>7</v>
      </c>
    </row>
    <row r="6552" spans="2:22" s="26" customFormat="1" ht="47.25" x14ac:dyDescent="0.25">
      <c r="B6552" s="193" t="s">
        <v>1539</v>
      </c>
      <c r="C6552" s="238" t="s">
        <v>2068</v>
      </c>
      <c r="D6552" s="193" t="s">
        <v>2149</v>
      </c>
      <c r="E6552" s="183" t="s">
        <v>456</v>
      </c>
      <c r="F6552" s="183" t="s">
        <v>5108</v>
      </c>
      <c r="G6552" s="183" t="s">
        <v>7</v>
      </c>
      <c r="H6552" s="195" t="s">
        <v>109</v>
      </c>
      <c r="I6552" s="183">
        <v>2024</v>
      </c>
      <c r="J6552" s="183">
        <v>110</v>
      </c>
      <c r="K6552" s="183" t="s">
        <v>376</v>
      </c>
      <c r="L6552" s="183" t="s">
        <v>652</v>
      </c>
      <c r="M6552" s="194">
        <v>44866</v>
      </c>
      <c r="N6552" s="183" t="s">
        <v>4837</v>
      </c>
      <c r="O6552" s="183" t="s">
        <v>96</v>
      </c>
      <c r="P6552" s="183">
        <v>879.4</v>
      </c>
      <c r="Q6552" s="181" t="s">
        <v>199</v>
      </c>
      <c r="R6552" s="181" t="s">
        <v>486</v>
      </c>
      <c r="S6552" s="239">
        <v>10.45</v>
      </c>
      <c r="T6552" s="181">
        <v>1.34</v>
      </c>
      <c r="U6552" s="239">
        <f t="shared" si="337"/>
        <v>12314.2382</v>
      </c>
      <c r="V6552" s="181" t="s">
        <v>7</v>
      </c>
    </row>
    <row r="6553" spans="2:22" s="26" customFormat="1" ht="47.25" x14ac:dyDescent="0.25">
      <c r="B6553" s="193" t="s">
        <v>1539</v>
      </c>
      <c r="C6553" s="238" t="s">
        <v>2068</v>
      </c>
      <c r="D6553" s="193" t="s">
        <v>2149</v>
      </c>
      <c r="E6553" s="183" t="s">
        <v>456</v>
      </c>
      <c r="F6553" s="183" t="s">
        <v>5108</v>
      </c>
      <c r="G6553" s="183" t="s">
        <v>7</v>
      </c>
      <c r="H6553" s="195" t="s">
        <v>109</v>
      </c>
      <c r="I6553" s="183">
        <v>2024</v>
      </c>
      <c r="J6553" s="183">
        <v>110</v>
      </c>
      <c r="K6553" s="183" t="s">
        <v>5109</v>
      </c>
      <c r="L6553" s="183" t="s">
        <v>652</v>
      </c>
      <c r="M6553" s="194">
        <v>44866</v>
      </c>
      <c r="N6553" s="183" t="s">
        <v>4837</v>
      </c>
      <c r="O6553" s="183" t="s">
        <v>96</v>
      </c>
      <c r="P6553" s="183">
        <v>182.4</v>
      </c>
      <c r="Q6553" s="181" t="s">
        <v>199</v>
      </c>
      <c r="R6553" s="181" t="s">
        <v>200</v>
      </c>
      <c r="S6553" s="239">
        <v>6.77</v>
      </c>
      <c r="T6553" s="181">
        <v>1.34</v>
      </c>
      <c r="U6553" s="239">
        <f t="shared" si="337"/>
        <v>1654.69632</v>
      </c>
      <c r="V6553" s="181" t="s">
        <v>7</v>
      </c>
    </row>
    <row r="6554" spans="2:22" s="26" customFormat="1" ht="63" x14ac:dyDescent="0.25">
      <c r="B6554" s="193" t="s">
        <v>1539</v>
      </c>
      <c r="C6554" s="238" t="s">
        <v>2068</v>
      </c>
      <c r="D6554" s="193" t="s">
        <v>2149</v>
      </c>
      <c r="E6554" s="183" t="s">
        <v>4129</v>
      </c>
      <c r="F6554" s="183" t="s">
        <v>5105</v>
      </c>
      <c r="G6554" s="183" t="s">
        <v>7</v>
      </c>
      <c r="H6554" s="195" t="s">
        <v>109</v>
      </c>
      <c r="I6554" s="183">
        <v>2024</v>
      </c>
      <c r="J6554" s="183">
        <v>110</v>
      </c>
      <c r="K6554" s="183" t="s">
        <v>4071</v>
      </c>
      <c r="L6554" s="183" t="s">
        <v>652</v>
      </c>
      <c r="M6554" s="194">
        <v>44866</v>
      </c>
      <c r="N6554" s="183" t="s">
        <v>4837</v>
      </c>
      <c r="O6554" s="183">
        <v>1</v>
      </c>
      <c r="P6554" s="183">
        <v>1</v>
      </c>
      <c r="Q6554" s="181" t="s">
        <v>111</v>
      </c>
      <c r="R6554" s="181" t="s">
        <v>379</v>
      </c>
      <c r="S6554" s="239">
        <v>10637.53</v>
      </c>
      <c r="T6554" s="181">
        <v>1</v>
      </c>
      <c r="U6554" s="239">
        <f t="shared" si="337"/>
        <v>10637.53</v>
      </c>
      <c r="V6554" s="181" t="s">
        <v>7</v>
      </c>
    </row>
    <row r="6555" spans="2:22" s="26" customFormat="1" ht="47.25" x14ac:dyDescent="0.25">
      <c r="B6555" s="193" t="s">
        <v>1539</v>
      </c>
      <c r="C6555" s="238" t="s">
        <v>2068</v>
      </c>
      <c r="D6555" s="193" t="s">
        <v>2149</v>
      </c>
      <c r="E6555" s="183" t="s">
        <v>26</v>
      </c>
      <c r="F6555" s="183" t="s">
        <v>7</v>
      </c>
      <c r="G6555" s="183" t="s">
        <v>7</v>
      </c>
      <c r="H6555" s="183" t="s">
        <v>7</v>
      </c>
      <c r="I6555" s="183" t="s">
        <v>7</v>
      </c>
      <c r="J6555" s="183" t="s">
        <v>7</v>
      </c>
      <c r="K6555" s="183" t="s">
        <v>7</v>
      </c>
      <c r="L6555" s="183" t="s">
        <v>7</v>
      </c>
      <c r="M6555" s="183" t="s">
        <v>7</v>
      </c>
      <c r="N6555" s="183" t="s">
        <v>7</v>
      </c>
      <c r="O6555" s="183" t="s">
        <v>7</v>
      </c>
      <c r="P6555" s="183" t="s">
        <v>7</v>
      </c>
      <c r="Q6555" s="181" t="s">
        <v>7</v>
      </c>
      <c r="R6555" s="181" t="s">
        <v>7</v>
      </c>
      <c r="S6555" s="239" t="s">
        <v>7</v>
      </c>
      <c r="T6555" s="181" t="s">
        <v>7</v>
      </c>
      <c r="U6555" s="239">
        <f>U6547+U6550+U6551+U6554+U6549+U6548+U6552+U6553</f>
        <v>62041.964119999997</v>
      </c>
      <c r="V6555" s="181" t="s">
        <v>7</v>
      </c>
    </row>
    <row r="6556" spans="2:22" s="26" customFormat="1" ht="63" x14ac:dyDescent="0.25">
      <c r="B6556" s="193" t="s">
        <v>1539</v>
      </c>
      <c r="C6556" s="238" t="s">
        <v>2150</v>
      </c>
      <c r="D6556" s="193" t="s">
        <v>2151</v>
      </c>
      <c r="E6556" s="183" t="s">
        <v>195</v>
      </c>
      <c r="F6556" s="183" t="s">
        <v>5110</v>
      </c>
      <c r="G6556" s="183" t="s">
        <v>7</v>
      </c>
      <c r="H6556" s="195" t="s">
        <v>109</v>
      </c>
      <c r="I6556" s="183" t="s">
        <v>228</v>
      </c>
      <c r="J6556" s="183" t="s">
        <v>7</v>
      </c>
      <c r="K6556" s="183" t="s">
        <v>492</v>
      </c>
      <c r="L6556" s="183" t="s">
        <v>652</v>
      </c>
      <c r="M6556" s="194">
        <v>44866</v>
      </c>
      <c r="N6556" s="183" t="s">
        <v>4837</v>
      </c>
      <c r="O6556" s="183" t="s">
        <v>96</v>
      </c>
      <c r="P6556" s="183">
        <v>30</v>
      </c>
      <c r="Q6556" s="181" t="s">
        <v>3995</v>
      </c>
      <c r="R6556" s="181" t="s">
        <v>494</v>
      </c>
      <c r="S6556" s="239">
        <v>2.48</v>
      </c>
      <c r="T6556" s="181">
        <v>1.34</v>
      </c>
      <c r="U6556" s="239">
        <f t="shared" ref="U6556:U6561" si="338">O6556*P6556*S6556*T6556</f>
        <v>99.696000000000012</v>
      </c>
      <c r="V6556" s="181" t="s">
        <v>7</v>
      </c>
    </row>
    <row r="6557" spans="2:22" s="26" customFormat="1" ht="63" x14ac:dyDescent="0.25">
      <c r="B6557" s="193" t="s">
        <v>1539</v>
      </c>
      <c r="C6557" s="238" t="s">
        <v>2150</v>
      </c>
      <c r="D6557" s="193" t="s">
        <v>2151</v>
      </c>
      <c r="E6557" s="183" t="s">
        <v>195</v>
      </c>
      <c r="F6557" s="183" t="s">
        <v>5111</v>
      </c>
      <c r="G6557" s="183" t="s">
        <v>7</v>
      </c>
      <c r="H6557" s="195" t="s">
        <v>109</v>
      </c>
      <c r="I6557" s="183" t="s">
        <v>228</v>
      </c>
      <c r="J6557" s="183" t="s">
        <v>7</v>
      </c>
      <c r="K6557" s="183" t="s">
        <v>492</v>
      </c>
      <c r="L6557" s="183" t="s">
        <v>652</v>
      </c>
      <c r="M6557" s="194">
        <v>44866</v>
      </c>
      <c r="N6557" s="183" t="s">
        <v>4837</v>
      </c>
      <c r="O6557" s="183" t="s">
        <v>96</v>
      </c>
      <c r="P6557" s="183">
        <v>10</v>
      </c>
      <c r="Q6557" s="181" t="s">
        <v>3995</v>
      </c>
      <c r="R6557" s="181" t="s">
        <v>494</v>
      </c>
      <c r="S6557" s="239">
        <v>2.48</v>
      </c>
      <c r="T6557" s="181">
        <v>1.34</v>
      </c>
      <c r="U6557" s="239">
        <f t="shared" si="338"/>
        <v>33.232000000000006</v>
      </c>
      <c r="V6557" s="181" t="s">
        <v>7</v>
      </c>
    </row>
    <row r="6558" spans="2:22" s="26" customFormat="1" ht="63" x14ac:dyDescent="0.25">
      <c r="B6558" s="193" t="s">
        <v>1539</v>
      </c>
      <c r="C6558" s="238" t="s">
        <v>2150</v>
      </c>
      <c r="D6558" s="193" t="s">
        <v>2151</v>
      </c>
      <c r="E6558" s="183" t="s">
        <v>373</v>
      </c>
      <c r="F6558" s="183" t="s">
        <v>5110</v>
      </c>
      <c r="G6558" s="183" t="s">
        <v>7</v>
      </c>
      <c r="H6558" s="195" t="s">
        <v>109</v>
      </c>
      <c r="I6558" s="183" t="s">
        <v>228</v>
      </c>
      <c r="J6558" s="183" t="s">
        <v>7</v>
      </c>
      <c r="K6558" s="183" t="s">
        <v>5425</v>
      </c>
      <c r="L6558" s="183" t="s">
        <v>652</v>
      </c>
      <c r="M6558" s="194">
        <v>44866</v>
      </c>
      <c r="N6558" s="183" t="s">
        <v>4837</v>
      </c>
      <c r="O6558" s="183" t="s">
        <v>96</v>
      </c>
      <c r="P6558" s="183">
        <v>1</v>
      </c>
      <c r="Q6558" s="181" t="s">
        <v>160</v>
      </c>
      <c r="R6558" s="181" t="s">
        <v>5112</v>
      </c>
      <c r="S6558" s="239">
        <v>7787.03</v>
      </c>
      <c r="T6558" s="181">
        <v>1.1100000000000001</v>
      </c>
      <c r="U6558" s="239">
        <f t="shared" si="338"/>
        <v>8643.6033000000007</v>
      </c>
      <c r="V6558" s="181" t="s">
        <v>7</v>
      </c>
    </row>
    <row r="6559" spans="2:22" s="26" customFormat="1" ht="63" x14ac:dyDescent="0.25">
      <c r="B6559" s="193" t="s">
        <v>1539</v>
      </c>
      <c r="C6559" s="238" t="s">
        <v>2150</v>
      </c>
      <c r="D6559" s="193" t="s">
        <v>2151</v>
      </c>
      <c r="E6559" s="183" t="s">
        <v>456</v>
      </c>
      <c r="F6559" s="183" t="s">
        <v>5111</v>
      </c>
      <c r="G6559" s="183" t="s">
        <v>7</v>
      </c>
      <c r="H6559" s="195" t="s">
        <v>109</v>
      </c>
      <c r="I6559" s="183" t="s">
        <v>228</v>
      </c>
      <c r="J6559" s="183" t="s">
        <v>7</v>
      </c>
      <c r="K6559" s="183" t="s">
        <v>5478</v>
      </c>
      <c r="L6559" s="183" t="s">
        <v>652</v>
      </c>
      <c r="M6559" s="194">
        <v>44866</v>
      </c>
      <c r="N6559" s="183" t="s">
        <v>4837</v>
      </c>
      <c r="O6559" s="183" t="s">
        <v>96</v>
      </c>
      <c r="P6559" s="183">
        <v>1</v>
      </c>
      <c r="Q6559" s="181" t="s">
        <v>3238</v>
      </c>
      <c r="R6559" s="181" t="s">
        <v>459</v>
      </c>
      <c r="S6559" s="239">
        <v>767.59</v>
      </c>
      <c r="T6559" s="181">
        <v>1.34</v>
      </c>
      <c r="U6559" s="239">
        <f t="shared" si="338"/>
        <v>1028.5706</v>
      </c>
      <c r="V6559" s="181" t="s">
        <v>7</v>
      </c>
    </row>
    <row r="6560" spans="2:22" s="26" customFormat="1" ht="236.25" x14ac:dyDescent="0.25">
      <c r="B6560" s="193" t="s">
        <v>1539</v>
      </c>
      <c r="C6560" s="238" t="s">
        <v>2150</v>
      </c>
      <c r="D6560" s="193" t="s">
        <v>2151</v>
      </c>
      <c r="E6560" s="183" t="s">
        <v>635</v>
      </c>
      <c r="F6560" s="183" t="s">
        <v>5113</v>
      </c>
      <c r="G6560" s="183" t="s">
        <v>7</v>
      </c>
      <c r="H6560" s="195" t="s">
        <v>109</v>
      </c>
      <c r="I6560" s="183" t="s">
        <v>228</v>
      </c>
      <c r="J6560" s="183" t="s">
        <v>7</v>
      </c>
      <c r="K6560" s="183" t="s">
        <v>636</v>
      </c>
      <c r="L6560" s="183" t="s">
        <v>652</v>
      </c>
      <c r="M6560" s="194">
        <v>44866</v>
      </c>
      <c r="N6560" s="183" t="s">
        <v>4837</v>
      </c>
      <c r="O6560" s="183" t="s">
        <v>96</v>
      </c>
      <c r="P6560" s="183" t="s">
        <v>5114</v>
      </c>
      <c r="Q6560" s="181" t="s">
        <v>111</v>
      </c>
      <c r="R6560" s="181" t="s">
        <v>434</v>
      </c>
      <c r="S6560" s="239">
        <v>1291.57</v>
      </c>
      <c r="T6560" s="181">
        <v>1.31</v>
      </c>
      <c r="U6560" s="239">
        <f t="shared" si="338"/>
        <v>15227.6103</v>
      </c>
      <c r="V6560" s="181" t="s">
        <v>7</v>
      </c>
    </row>
    <row r="6561" spans="2:22" s="26" customFormat="1" ht="63" x14ac:dyDescent="0.25">
      <c r="B6561" s="193" t="s">
        <v>1539</v>
      </c>
      <c r="C6561" s="238" t="s">
        <v>2150</v>
      </c>
      <c r="D6561" s="193" t="s">
        <v>2151</v>
      </c>
      <c r="E6561" s="183" t="s">
        <v>4129</v>
      </c>
      <c r="F6561" s="183" t="s">
        <v>5115</v>
      </c>
      <c r="G6561" s="183" t="s">
        <v>7</v>
      </c>
      <c r="H6561" s="195" t="s">
        <v>109</v>
      </c>
      <c r="I6561" s="183" t="s">
        <v>228</v>
      </c>
      <c r="J6561" s="183" t="s">
        <v>7</v>
      </c>
      <c r="K6561" s="183" t="s">
        <v>4326</v>
      </c>
      <c r="L6561" s="183" t="s">
        <v>652</v>
      </c>
      <c r="M6561" s="194">
        <v>44866</v>
      </c>
      <c r="N6561" s="183" t="s">
        <v>4837</v>
      </c>
      <c r="O6561" s="183">
        <v>1</v>
      </c>
      <c r="P6561" s="183">
        <v>1</v>
      </c>
      <c r="Q6561" s="181" t="s">
        <v>111</v>
      </c>
      <c r="R6561" s="181" t="s">
        <v>211</v>
      </c>
      <c r="S6561" s="239">
        <v>4255.01</v>
      </c>
      <c r="T6561" s="181">
        <v>1</v>
      </c>
      <c r="U6561" s="239">
        <f t="shared" si="338"/>
        <v>4255.01</v>
      </c>
      <c r="V6561" s="181" t="s">
        <v>7</v>
      </c>
    </row>
    <row r="6562" spans="2:22" s="26" customFormat="1" ht="63" x14ac:dyDescent="0.25">
      <c r="B6562" s="193" t="s">
        <v>1539</v>
      </c>
      <c r="C6562" s="238" t="s">
        <v>2150</v>
      </c>
      <c r="D6562" s="193" t="s">
        <v>2151</v>
      </c>
      <c r="E6562" s="183" t="s">
        <v>26</v>
      </c>
      <c r="F6562" s="183" t="s">
        <v>7</v>
      </c>
      <c r="G6562" s="183" t="s">
        <v>7</v>
      </c>
      <c r="H6562" s="183" t="s">
        <v>7</v>
      </c>
      <c r="I6562" s="183" t="s">
        <v>7</v>
      </c>
      <c r="J6562" s="183" t="s">
        <v>7</v>
      </c>
      <c r="K6562" s="183" t="s">
        <v>7</v>
      </c>
      <c r="L6562" s="183" t="s">
        <v>7</v>
      </c>
      <c r="M6562" s="183" t="s">
        <v>7</v>
      </c>
      <c r="N6562" s="183" t="s">
        <v>7</v>
      </c>
      <c r="O6562" s="183" t="s">
        <v>7</v>
      </c>
      <c r="P6562" s="183" t="s">
        <v>7</v>
      </c>
      <c r="Q6562" s="181" t="s">
        <v>7</v>
      </c>
      <c r="R6562" s="181" t="s">
        <v>7</v>
      </c>
      <c r="S6562" s="239" t="s">
        <v>7</v>
      </c>
      <c r="T6562" s="181" t="s">
        <v>7</v>
      </c>
      <c r="U6562" s="239">
        <f>U6556+U6557+U6558+U6559+U6560+U6561</f>
        <v>29287.722200000004</v>
      </c>
      <c r="V6562" s="181" t="s">
        <v>7</v>
      </c>
    </row>
    <row r="6563" spans="2:22" s="26" customFormat="1" ht="78.75" x14ac:dyDescent="0.25">
      <c r="B6563" s="193" t="s">
        <v>1551</v>
      </c>
      <c r="C6563" s="238" t="s">
        <v>2281</v>
      </c>
      <c r="D6563" s="193" t="s">
        <v>2282</v>
      </c>
      <c r="E6563" s="183" t="s">
        <v>120</v>
      </c>
      <c r="F6563" s="183" t="s">
        <v>4830</v>
      </c>
      <c r="G6563" s="183" t="s">
        <v>7</v>
      </c>
      <c r="H6563" s="195" t="s">
        <v>289</v>
      </c>
      <c r="I6563" s="183">
        <v>2024</v>
      </c>
      <c r="J6563" s="183">
        <v>10</v>
      </c>
      <c r="K6563" s="183" t="s">
        <v>100</v>
      </c>
      <c r="L6563" s="183" t="s">
        <v>652</v>
      </c>
      <c r="M6563" s="194">
        <v>45079</v>
      </c>
      <c r="N6563" s="183" t="s">
        <v>4837</v>
      </c>
      <c r="O6563" s="183">
        <v>2.99</v>
      </c>
      <c r="P6563" s="183">
        <v>0.01</v>
      </c>
      <c r="Q6563" s="181" t="s">
        <v>99</v>
      </c>
      <c r="R6563" s="181" t="s">
        <v>188</v>
      </c>
      <c r="S6563" s="239">
        <v>1929.53</v>
      </c>
      <c r="T6563" s="181">
        <v>1.72</v>
      </c>
      <c r="U6563" s="239">
        <f t="shared" ref="U6563:U6568" si="339">O6563*P6563*S6563*T6563</f>
        <v>99.231868840000004</v>
      </c>
      <c r="V6563" s="181" t="s">
        <v>7</v>
      </c>
    </row>
    <row r="6564" spans="2:22" s="26" customFormat="1" ht="78.75" x14ac:dyDescent="0.25">
      <c r="B6564" s="193" t="s">
        <v>1551</v>
      </c>
      <c r="C6564" s="238" t="s">
        <v>2281</v>
      </c>
      <c r="D6564" s="193" t="s">
        <v>2282</v>
      </c>
      <c r="E6564" s="183" t="s">
        <v>121</v>
      </c>
      <c r="F6564" s="183" t="s">
        <v>4830</v>
      </c>
      <c r="G6564" s="183" t="s">
        <v>7</v>
      </c>
      <c r="H6564" s="195" t="s">
        <v>289</v>
      </c>
      <c r="I6564" s="183">
        <v>2024</v>
      </c>
      <c r="J6564" s="183">
        <v>10</v>
      </c>
      <c r="K6564" s="183" t="s">
        <v>100</v>
      </c>
      <c r="L6564" s="183" t="s">
        <v>652</v>
      </c>
      <c r="M6564" s="194">
        <v>45079</v>
      </c>
      <c r="N6564" s="183" t="s">
        <v>4837</v>
      </c>
      <c r="O6564" s="183">
        <v>2.99</v>
      </c>
      <c r="P6564" s="183">
        <v>0.01</v>
      </c>
      <c r="Q6564" s="181" t="s">
        <v>99</v>
      </c>
      <c r="R6564" s="181" t="s">
        <v>4473</v>
      </c>
      <c r="S6564" s="239">
        <v>1262.83</v>
      </c>
      <c r="T6564" s="181">
        <v>1.1100000000000001</v>
      </c>
      <c r="U6564" s="239">
        <f t="shared" si="339"/>
        <v>41.912064870000002</v>
      </c>
      <c r="V6564" s="181" t="s">
        <v>7</v>
      </c>
    </row>
    <row r="6565" spans="2:22" s="26" customFormat="1" ht="78.75" x14ac:dyDescent="0.25">
      <c r="B6565" s="193" t="s">
        <v>1551</v>
      </c>
      <c r="C6565" s="238" t="s">
        <v>2281</v>
      </c>
      <c r="D6565" s="193" t="s">
        <v>2282</v>
      </c>
      <c r="E6565" s="183" t="s">
        <v>2273</v>
      </c>
      <c r="F6565" s="183" t="s">
        <v>4830</v>
      </c>
      <c r="G6565" s="183" t="s">
        <v>7</v>
      </c>
      <c r="H6565" s="195" t="s">
        <v>289</v>
      </c>
      <c r="I6565" s="183">
        <v>2024</v>
      </c>
      <c r="J6565" s="183">
        <v>10</v>
      </c>
      <c r="K6565" s="183" t="s">
        <v>4484</v>
      </c>
      <c r="L6565" s="183" t="s">
        <v>652</v>
      </c>
      <c r="M6565" s="194">
        <v>45079</v>
      </c>
      <c r="N6565" s="183" t="s">
        <v>4837</v>
      </c>
      <c r="O6565" s="183">
        <v>1</v>
      </c>
      <c r="P6565" s="183">
        <v>0.01</v>
      </c>
      <c r="Q6565" s="181" t="s">
        <v>99</v>
      </c>
      <c r="R6565" s="181" t="s">
        <v>4475</v>
      </c>
      <c r="S6565" s="239">
        <v>1502.12</v>
      </c>
      <c r="T6565" s="181">
        <v>1.1100000000000001</v>
      </c>
      <c r="U6565" s="239">
        <f t="shared" si="339"/>
        <v>16.673532000000002</v>
      </c>
      <c r="V6565" s="181" t="s">
        <v>7</v>
      </c>
    </row>
    <row r="6566" spans="2:22" s="26" customFormat="1" ht="78.75" x14ac:dyDescent="0.25">
      <c r="B6566" s="193" t="s">
        <v>1551</v>
      </c>
      <c r="C6566" s="238" t="s">
        <v>2281</v>
      </c>
      <c r="D6566" s="193" t="s">
        <v>2282</v>
      </c>
      <c r="E6566" s="183" t="s">
        <v>5381</v>
      </c>
      <c r="F6566" s="183" t="s">
        <v>4830</v>
      </c>
      <c r="G6566" s="183" t="s">
        <v>7</v>
      </c>
      <c r="H6566" s="195" t="s">
        <v>289</v>
      </c>
      <c r="I6566" s="183">
        <v>2024</v>
      </c>
      <c r="J6566" s="183">
        <v>10</v>
      </c>
      <c r="K6566" s="183" t="s">
        <v>151</v>
      </c>
      <c r="L6566" s="183" t="s">
        <v>652</v>
      </c>
      <c r="M6566" s="194">
        <v>45079</v>
      </c>
      <c r="N6566" s="183" t="s">
        <v>4837</v>
      </c>
      <c r="O6566" s="183">
        <v>1</v>
      </c>
      <c r="P6566" s="183">
        <v>1</v>
      </c>
      <c r="Q6566" s="181" t="s">
        <v>1721</v>
      </c>
      <c r="R6566" s="181" t="s">
        <v>152</v>
      </c>
      <c r="S6566" s="239">
        <v>795.69</v>
      </c>
      <c r="T6566" s="181">
        <v>1</v>
      </c>
      <c r="U6566" s="239">
        <f t="shared" si="339"/>
        <v>795.69</v>
      </c>
      <c r="V6566" s="181" t="s">
        <v>7</v>
      </c>
    </row>
    <row r="6567" spans="2:22" s="26" customFormat="1" ht="78.75" x14ac:dyDescent="0.25">
      <c r="B6567" s="193" t="s">
        <v>1551</v>
      </c>
      <c r="C6567" s="238" t="s">
        <v>2281</v>
      </c>
      <c r="D6567" s="193" t="s">
        <v>2282</v>
      </c>
      <c r="E6567" s="183" t="s">
        <v>5443</v>
      </c>
      <c r="F6567" s="183" t="s">
        <v>4830</v>
      </c>
      <c r="G6567" s="183" t="s">
        <v>7</v>
      </c>
      <c r="H6567" s="195" t="s">
        <v>289</v>
      </c>
      <c r="I6567" s="183">
        <v>2024</v>
      </c>
      <c r="J6567" s="183">
        <v>10</v>
      </c>
      <c r="K6567" s="183" t="s">
        <v>5442</v>
      </c>
      <c r="L6567" s="183" t="s">
        <v>652</v>
      </c>
      <c r="M6567" s="194">
        <v>45079</v>
      </c>
      <c r="N6567" s="183" t="s">
        <v>4837</v>
      </c>
      <c r="O6567" s="183">
        <v>1</v>
      </c>
      <c r="P6567" s="183">
        <v>1</v>
      </c>
      <c r="Q6567" s="181" t="s">
        <v>193</v>
      </c>
      <c r="R6567" s="181" t="s">
        <v>1541</v>
      </c>
      <c r="S6567" s="239">
        <v>2823.47</v>
      </c>
      <c r="T6567" s="181">
        <v>1.28</v>
      </c>
      <c r="U6567" s="239">
        <f t="shared" si="339"/>
        <v>3614.0416</v>
      </c>
      <c r="V6567" s="181" t="s">
        <v>7</v>
      </c>
    </row>
    <row r="6568" spans="2:22" s="26" customFormat="1" ht="78.75" x14ac:dyDescent="0.25">
      <c r="B6568" s="193" t="s">
        <v>1551</v>
      </c>
      <c r="C6568" s="238" t="s">
        <v>2281</v>
      </c>
      <c r="D6568" s="193" t="s">
        <v>2282</v>
      </c>
      <c r="E6568" s="183" t="s">
        <v>4129</v>
      </c>
      <c r="F6568" s="183" t="s">
        <v>4830</v>
      </c>
      <c r="G6568" s="183" t="s">
        <v>7</v>
      </c>
      <c r="H6568" s="195" t="s">
        <v>289</v>
      </c>
      <c r="I6568" s="183">
        <v>2024</v>
      </c>
      <c r="J6568" s="183">
        <v>10</v>
      </c>
      <c r="K6568" s="183" t="s">
        <v>3585</v>
      </c>
      <c r="L6568" s="183" t="s">
        <v>652</v>
      </c>
      <c r="M6568" s="194">
        <v>45079</v>
      </c>
      <c r="N6568" s="183" t="s">
        <v>4837</v>
      </c>
      <c r="O6568" s="183">
        <v>1</v>
      </c>
      <c r="P6568" s="183">
        <v>1</v>
      </c>
      <c r="Q6568" s="181" t="s">
        <v>111</v>
      </c>
      <c r="R6568" s="181" t="s">
        <v>139</v>
      </c>
      <c r="S6568" s="239">
        <v>425.5</v>
      </c>
      <c r="T6568" s="181">
        <v>1</v>
      </c>
      <c r="U6568" s="239">
        <f t="shared" si="339"/>
        <v>425.5</v>
      </c>
      <c r="V6568" s="181" t="s">
        <v>7</v>
      </c>
    </row>
    <row r="6569" spans="2:22" s="26" customFormat="1" ht="78.75" x14ac:dyDescent="0.25">
      <c r="B6569" s="193" t="s">
        <v>1551</v>
      </c>
      <c r="C6569" s="238" t="s">
        <v>2281</v>
      </c>
      <c r="D6569" s="193" t="s">
        <v>2282</v>
      </c>
      <c r="E6569" s="183" t="s">
        <v>26</v>
      </c>
      <c r="F6569" s="183" t="s">
        <v>7</v>
      </c>
      <c r="G6569" s="183" t="s">
        <v>7</v>
      </c>
      <c r="H6569" s="183" t="s">
        <v>7</v>
      </c>
      <c r="I6569" s="183" t="s">
        <v>7</v>
      </c>
      <c r="J6569" s="183" t="s">
        <v>7</v>
      </c>
      <c r="K6569" s="183" t="s">
        <v>7</v>
      </c>
      <c r="L6569" s="183" t="s">
        <v>7</v>
      </c>
      <c r="M6569" s="183" t="s">
        <v>7</v>
      </c>
      <c r="N6569" s="183" t="s">
        <v>7</v>
      </c>
      <c r="O6569" s="183" t="s">
        <v>7</v>
      </c>
      <c r="P6569" s="183" t="s">
        <v>7</v>
      </c>
      <c r="Q6569" s="181" t="s">
        <v>7</v>
      </c>
      <c r="R6569" s="181" t="s">
        <v>7</v>
      </c>
      <c r="S6569" s="239" t="s">
        <v>7</v>
      </c>
      <c r="T6569" s="181" t="s">
        <v>7</v>
      </c>
      <c r="U6569" s="239">
        <f>SUM(U6563:U6568)</f>
        <v>4993.0490657099999</v>
      </c>
      <c r="V6569" s="181" t="s">
        <v>7</v>
      </c>
    </row>
    <row r="6570" spans="2:22" s="26" customFormat="1" ht="157.5" x14ac:dyDescent="0.25">
      <c r="B6570" s="193" t="s">
        <v>1551</v>
      </c>
      <c r="C6570" s="238" t="s">
        <v>2294</v>
      </c>
      <c r="D6570" s="193" t="s">
        <v>2295</v>
      </c>
      <c r="E6570" s="183" t="s">
        <v>658</v>
      </c>
      <c r="F6570" s="183" t="s">
        <v>5116</v>
      </c>
      <c r="G6570" s="183" t="s">
        <v>7</v>
      </c>
      <c r="H6570" s="195" t="s">
        <v>109</v>
      </c>
      <c r="I6570" s="183">
        <v>2024</v>
      </c>
      <c r="J6570" s="183">
        <v>10</v>
      </c>
      <c r="K6570" s="183" t="s">
        <v>100</v>
      </c>
      <c r="L6570" s="183" t="s">
        <v>652</v>
      </c>
      <c r="M6570" s="194">
        <v>45041</v>
      </c>
      <c r="N6570" s="183" t="s">
        <v>4837</v>
      </c>
      <c r="O6570" s="183">
        <v>2.99</v>
      </c>
      <c r="P6570" s="183">
        <v>1.4999999999999999E-2</v>
      </c>
      <c r="Q6570" s="181" t="s">
        <v>99</v>
      </c>
      <c r="R6570" s="181" t="s">
        <v>189</v>
      </c>
      <c r="S6570" s="239">
        <v>1262.83</v>
      </c>
      <c r="T6570" s="181">
        <v>1.1100000000000001</v>
      </c>
      <c r="U6570" s="239">
        <f>O6570*P6570*S6570*T6570</f>
        <v>62.868097305000006</v>
      </c>
      <c r="V6570" s="181" t="s">
        <v>7</v>
      </c>
    </row>
    <row r="6571" spans="2:22" s="26" customFormat="1" ht="157.5" x14ac:dyDescent="0.25">
      <c r="B6571" s="193" t="s">
        <v>1551</v>
      </c>
      <c r="C6571" s="238" t="s">
        <v>2294</v>
      </c>
      <c r="D6571" s="193" t="s">
        <v>2295</v>
      </c>
      <c r="E6571" s="183" t="s">
        <v>2059</v>
      </c>
      <c r="F6571" s="183" t="s">
        <v>5116</v>
      </c>
      <c r="G6571" s="183" t="s">
        <v>7</v>
      </c>
      <c r="H6571" s="195" t="s">
        <v>109</v>
      </c>
      <c r="I6571" s="183">
        <v>2024</v>
      </c>
      <c r="J6571" s="183">
        <v>10</v>
      </c>
      <c r="K6571" s="183" t="s">
        <v>4484</v>
      </c>
      <c r="L6571" s="183" t="s">
        <v>652</v>
      </c>
      <c r="M6571" s="194">
        <v>45041</v>
      </c>
      <c r="N6571" s="183" t="s">
        <v>4837</v>
      </c>
      <c r="O6571" s="183">
        <v>1</v>
      </c>
      <c r="P6571" s="183">
        <v>1.4999999999999999E-2</v>
      </c>
      <c r="Q6571" s="181" t="s">
        <v>99</v>
      </c>
      <c r="R6571" s="181" t="s">
        <v>1556</v>
      </c>
      <c r="S6571" s="239">
        <v>1502.12</v>
      </c>
      <c r="T6571" s="181">
        <v>1.1100000000000001</v>
      </c>
      <c r="U6571" s="239">
        <f t="shared" ref="U6571:U6581" si="340">O6571*P6571*S6571*T6571</f>
        <v>25.010297999999999</v>
      </c>
      <c r="V6571" s="181" t="s">
        <v>7</v>
      </c>
    </row>
    <row r="6572" spans="2:22" s="26" customFormat="1" ht="157.5" x14ac:dyDescent="0.25">
      <c r="B6572" s="193" t="s">
        <v>1551</v>
      </c>
      <c r="C6572" s="238" t="s">
        <v>2294</v>
      </c>
      <c r="D6572" s="193" t="s">
        <v>2295</v>
      </c>
      <c r="E6572" s="183" t="s">
        <v>676</v>
      </c>
      <c r="F6572" s="183" t="s">
        <v>5116</v>
      </c>
      <c r="G6572" s="183" t="s">
        <v>7</v>
      </c>
      <c r="H6572" s="195" t="s">
        <v>109</v>
      </c>
      <c r="I6572" s="183">
        <v>2024</v>
      </c>
      <c r="J6572" s="183">
        <v>10</v>
      </c>
      <c r="K6572" s="183" t="s">
        <v>100</v>
      </c>
      <c r="L6572" s="183" t="s">
        <v>652</v>
      </c>
      <c r="M6572" s="194">
        <v>45041</v>
      </c>
      <c r="N6572" s="183" t="s">
        <v>4837</v>
      </c>
      <c r="O6572" s="183">
        <v>2.99</v>
      </c>
      <c r="P6572" s="183">
        <v>1.4999999999999999E-2</v>
      </c>
      <c r="Q6572" s="181" t="s">
        <v>99</v>
      </c>
      <c r="R6572" s="181" t="s">
        <v>188</v>
      </c>
      <c r="S6572" s="239">
        <v>1929.53</v>
      </c>
      <c r="T6572" s="181">
        <v>1.72</v>
      </c>
      <c r="U6572" s="239">
        <f t="shared" si="340"/>
        <v>148.84780326000001</v>
      </c>
      <c r="V6572" s="181" t="s">
        <v>7</v>
      </c>
    </row>
    <row r="6573" spans="2:22" s="26" customFormat="1" ht="157.5" x14ac:dyDescent="0.25">
      <c r="B6573" s="193" t="s">
        <v>1551</v>
      </c>
      <c r="C6573" s="238" t="s">
        <v>2294</v>
      </c>
      <c r="D6573" s="193" t="s">
        <v>2295</v>
      </c>
      <c r="E6573" s="183" t="s">
        <v>5381</v>
      </c>
      <c r="F6573" s="183" t="s">
        <v>5116</v>
      </c>
      <c r="G6573" s="183" t="s">
        <v>7</v>
      </c>
      <c r="H6573" s="195" t="s">
        <v>109</v>
      </c>
      <c r="I6573" s="183">
        <v>2024</v>
      </c>
      <c r="J6573" s="183">
        <v>10</v>
      </c>
      <c r="K6573" s="183" t="s">
        <v>151</v>
      </c>
      <c r="L6573" s="183" t="s">
        <v>652</v>
      </c>
      <c r="M6573" s="194">
        <v>45041</v>
      </c>
      <c r="N6573" s="183" t="s">
        <v>4837</v>
      </c>
      <c r="O6573" s="183">
        <v>1</v>
      </c>
      <c r="P6573" s="183">
        <v>1</v>
      </c>
      <c r="Q6573" s="181" t="s">
        <v>1721</v>
      </c>
      <c r="R6573" s="181" t="s">
        <v>152</v>
      </c>
      <c r="S6573" s="239">
        <v>795.69</v>
      </c>
      <c r="T6573" s="181">
        <v>1</v>
      </c>
      <c r="U6573" s="239">
        <f t="shared" si="340"/>
        <v>795.69</v>
      </c>
      <c r="V6573" s="181" t="s">
        <v>7</v>
      </c>
    </row>
    <row r="6574" spans="2:22" s="26" customFormat="1" ht="157.5" x14ac:dyDescent="0.25">
      <c r="B6574" s="193" t="s">
        <v>1551</v>
      </c>
      <c r="C6574" s="238" t="s">
        <v>2294</v>
      </c>
      <c r="D6574" s="193" t="s">
        <v>2295</v>
      </c>
      <c r="E6574" s="183" t="s">
        <v>5304</v>
      </c>
      <c r="F6574" s="183" t="s">
        <v>5116</v>
      </c>
      <c r="G6574" s="183" t="s">
        <v>7</v>
      </c>
      <c r="H6574" s="195" t="s">
        <v>109</v>
      </c>
      <c r="I6574" s="183">
        <v>2024</v>
      </c>
      <c r="J6574" s="183">
        <v>35</v>
      </c>
      <c r="K6574" s="183" t="s">
        <v>101</v>
      </c>
      <c r="L6574" s="183" t="s">
        <v>652</v>
      </c>
      <c r="M6574" s="194">
        <v>45041</v>
      </c>
      <c r="N6574" s="183" t="s">
        <v>4837</v>
      </c>
      <c r="O6574" s="183">
        <v>1</v>
      </c>
      <c r="P6574" s="183">
        <v>1.4999999999999999E-2</v>
      </c>
      <c r="Q6574" s="181" t="s">
        <v>103</v>
      </c>
      <c r="R6574" s="181" t="s">
        <v>192</v>
      </c>
      <c r="S6574" s="239">
        <v>3050.84</v>
      </c>
      <c r="T6574" s="181">
        <v>1</v>
      </c>
      <c r="U6574" s="239">
        <f t="shared" si="340"/>
        <v>45.762599999999999</v>
      </c>
      <c r="V6574" s="181" t="s">
        <v>7</v>
      </c>
    </row>
    <row r="6575" spans="2:22" s="26" customFormat="1" ht="157.5" x14ac:dyDescent="0.25">
      <c r="B6575" s="193" t="s">
        <v>1551</v>
      </c>
      <c r="C6575" s="238" t="s">
        <v>2294</v>
      </c>
      <c r="D6575" s="193" t="s">
        <v>2295</v>
      </c>
      <c r="E6575" s="183" t="s">
        <v>629</v>
      </c>
      <c r="F6575" s="183" t="s">
        <v>5117</v>
      </c>
      <c r="G6575" s="183" t="s">
        <v>7</v>
      </c>
      <c r="H6575" s="195" t="s">
        <v>109</v>
      </c>
      <c r="I6575" s="183">
        <v>2024</v>
      </c>
      <c r="J6575" s="183">
        <v>0.4</v>
      </c>
      <c r="K6575" s="183" t="s">
        <v>5118</v>
      </c>
      <c r="L6575" s="183" t="s">
        <v>652</v>
      </c>
      <c r="M6575" s="194">
        <v>45041</v>
      </c>
      <c r="N6575" s="183" t="s">
        <v>4837</v>
      </c>
      <c r="O6575" s="183">
        <v>1</v>
      </c>
      <c r="P6575" s="183">
        <v>0.28499999999999998</v>
      </c>
      <c r="Q6575" s="181" t="s">
        <v>99</v>
      </c>
      <c r="R6575" s="181" t="s">
        <v>5119</v>
      </c>
      <c r="S6575" s="239">
        <v>960.34</v>
      </c>
      <c r="T6575" s="181">
        <v>1.32</v>
      </c>
      <c r="U6575" s="239">
        <f t="shared" si="340"/>
        <v>361.27990799999998</v>
      </c>
      <c r="V6575" s="181" t="s">
        <v>7</v>
      </c>
    </row>
    <row r="6576" spans="2:22" s="26" customFormat="1" ht="157.5" x14ac:dyDescent="0.25">
      <c r="B6576" s="193" t="s">
        <v>1551</v>
      </c>
      <c r="C6576" s="238" t="s">
        <v>2294</v>
      </c>
      <c r="D6576" s="193" t="s">
        <v>2295</v>
      </c>
      <c r="E6576" s="183" t="s">
        <v>1111</v>
      </c>
      <c r="F6576" s="183" t="s">
        <v>5117</v>
      </c>
      <c r="G6576" s="183" t="s">
        <v>7</v>
      </c>
      <c r="H6576" s="195" t="s">
        <v>109</v>
      </c>
      <c r="I6576" s="183">
        <v>2024</v>
      </c>
      <c r="J6576" s="183" t="s">
        <v>7</v>
      </c>
      <c r="K6576" s="183" t="s">
        <v>5440</v>
      </c>
      <c r="L6576" s="183" t="s">
        <v>652</v>
      </c>
      <c r="M6576" s="194">
        <v>45041</v>
      </c>
      <c r="N6576" s="183" t="s">
        <v>4837</v>
      </c>
      <c r="O6576" s="183">
        <v>1</v>
      </c>
      <c r="P6576" s="183">
        <v>0.28499999999999998</v>
      </c>
      <c r="Q6576" s="181" t="s">
        <v>102</v>
      </c>
      <c r="R6576" s="181" t="s">
        <v>337</v>
      </c>
      <c r="S6576" s="239">
        <v>2262.66</v>
      </c>
      <c r="T6576" s="181">
        <v>1</v>
      </c>
      <c r="U6576" s="239">
        <f t="shared" si="340"/>
        <v>644.85809999999992</v>
      </c>
      <c r="V6576" s="181" t="s">
        <v>7</v>
      </c>
    </row>
    <row r="6577" spans="2:22" s="26" customFormat="1" ht="157.5" x14ac:dyDescent="0.25">
      <c r="B6577" s="193" t="s">
        <v>1551</v>
      </c>
      <c r="C6577" s="238" t="s">
        <v>2294</v>
      </c>
      <c r="D6577" s="193" t="s">
        <v>2295</v>
      </c>
      <c r="E6577" s="183" t="s">
        <v>629</v>
      </c>
      <c r="F6577" s="183" t="s">
        <v>5117</v>
      </c>
      <c r="G6577" s="183" t="s">
        <v>7</v>
      </c>
      <c r="H6577" s="195" t="s">
        <v>109</v>
      </c>
      <c r="I6577" s="183">
        <v>2024</v>
      </c>
      <c r="J6577" s="183">
        <v>0.4</v>
      </c>
      <c r="K6577" s="183" t="s">
        <v>5120</v>
      </c>
      <c r="L6577" s="183" t="s">
        <v>652</v>
      </c>
      <c r="M6577" s="194">
        <v>45041</v>
      </c>
      <c r="N6577" s="183" t="s">
        <v>4837</v>
      </c>
      <c r="O6577" s="183">
        <v>1</v>
      </c>
      <c r="P6577" s="183">
        <v>0.28499999999999998</v>
      </c>
      <c r="Q6577" s="181" t="s">
        <v>99</v>
      </c>
      <c r="R6577" s="181" t="s">
        <v>5121</v>
      </c>
      <c r="S6577" s="239">
        <v>5780.27</v>
      </c>
      <c r="T6577" s="181">
        <v>1.32</v>
      </c>
      <c r="U6577" s="239">
        <f t="shared" si="340"/>
        <v>2174.5375740000004</v>
      </c>
      <c r="V6577" s="181" t="s">
        <v>7</v>
      </c>
    </row>
    <row r="6578" spans="2:22" s="26" customFormat="1" ht="157.5" x14ac:dyDescent="0.25">
      <c r="B6578" s="193" t="s">
        <v>1551</v>
      </c>
      <c r="C6578" s="238" t="s">
        <v>2294</v>
      </c>
      <c r="D6578" s="193" t="s">
        <v>2295</v>
      </c>
      <c r="E6578" s="183" t="s">
        <v>5372</v>
      </c>
      <c r="F6578" s="183" t="s">
        <v>5122</v>
      </c>
      <c r="G6578" s="183" t="s">
        <v>7</v>
      </c>
      <c r="H6578" s="195" t="s">
        <v>109</v>
      </c>
      <c r="I6578" s="183">
        <v>2024</v>
      </c>
      <c r="J6578" s="183">
        <v>0.4</v>
      </c>
      <c r="K6578" s="183" t="s">
        <v>4034</v>
      </c>
      <c r="L6578" s="183" t="s">
        <v>652</v>
      </c>
      <c r="M6578" s="194">
        <v>45041</v>
      </c>
      <c r="N6578" s="183" t="s">
        <v>4837</v>
      </c>
      <c r="O6578" s="183">
        <v>1</v>
      </c>
      <c r="P6578" s="183">
        <v>1</v>
      </c>
      <c r="Q6578" s="181" t="s">
        <v>102</v>
      </c>
      <c r="R6578" s="181" t="s">
        <v>270</v>
      </c>
      <c r="S6578" s="239">
        <v>866.6</v>
      </c>
      <c r="T6578" s="181">
        <v>1</v>
      </c>
      <c r="U6578" s="239">
        <f t="shared" si="340"/>
        <v>866.6</v>
      </c>
      <c r="V6578" s="181" t="s">
        <v>7</v>
      </c>
    </row>
    <row r="6579" spans="2:22" s="26" customFormat="1" ht="157.5" x14ac:dyDescent="0.25">
      <c r="B6579" s="193" t="s">
        <v>1551</v>
      </c>
      <c r="C6579" s="238" t="s">
        <v>2294</v>
      </c>
      <c r="D6579" s="193" t="s">
        <v>2295</v>
      </c>
      <c r="E6579" s="183" t="s">
        <v>5304</v>
      </c>
      <c r="F6579" s="183" t="s">
        <v>5117</v>
      </c>
      <c r="G6579" s="183" t="s">
        <v>7</v>
      </c>
      <c r="H6579" s="195" t="s">
        <v>109</v>
      </c>
      <c r="I6579" s="183">
        <v>2024</v>
      </c>
      <c r="J6579" s="183">
        <v>0.4</v>
      </c>
      <c r="K6579" s="183" t="s">
        <v>101</v>
      </c>
      <c r="L6579" s="183" t="s">
        <v>652</v>
      </c>
      <c r="M6579" s="194">
        <v>45041</v>
      </c>
      <c r="N6579" s="183" t="s">
        <v>4837</v>
      </c>
      <c r="O6579" s="183">
        <v>1</v>
      </c>
      <c r="P6579" s="183">
        <v>0.28499999999999998</v>
      </c>
      <c r="Q6579" s="181" t="s">
        <v>103</v>
      </c>
      <c r="R6579" s="181" t="s">
        <v>192</v>
      </c>
      <c r="S6579" s="239">
        <v>3050.84</v>
      </c>
      <c r="T6579" s="181">
        <v>1</v>
      </c>
      <c r="U6579" s="239">
        <f t="shared" si="340"/>
        <v>869.48939999999993</v>
      </c>
      <c r="V6579" s="181" t="s">
        <v>7</v>
      </c>
    </row>
    <row r="6580" spans="2:22" s="26" customFormat="1" ht="157.5" x14ac:dyDescent="0.25">
      <c r="B6580" s="193" t="s">
        <v>1551</v>
      </c>
      <c r="C6580" s="238" t="s">
        <v>2294</v>
      </c>
      <c r="D6580" s="193" t="s">
        <v>2295</v>
      </c>
      <c r="E6580" s="183" t="s">
        <v>1816</v>
      </c>
      <c r="F6580" s="183" t="s">
        <v>5123</v>
      </c>
      <c r="G6580" s="183" t="s">
        <v>7</v>
      </c>
      <c r="H6580" s="195" t="s">
        <v>109</v>
      </c>
      <c r="I6580" s="183">
        <v>2024</v>
      </c>
      <c r="J6580" s="183">
        <v>10</v>
      </c>
      <c r="K6580" s="183" t="s">
        <v>4428</v>
      </c>
      <c r="L6580" s="183" t="s">
        <v>652</v>
      </c>
      <c r="M6580" s="194">
        <v>45041</v>
      </c>
      <c r="N6580" s="183" t="s">
        <v>4837</v>
      </c>
      <c r="O6580" s="183">
        <v>1</v>
      </c>
      <c r="P6580" s="183">
        <v>1</v>
      </c>
      <c r="Q6580" s="181" t="s">
        <v>160</v>
      </c>
      <c r="R6580" s="181" t="s">
        <v>4012</v>
      </c>
      <c r="S6580" s="239">
        <v>1288.9100000000001</v>
      </c>
      <c r="T6580" s="181">
        <v>1.27</v>
      </c>
      <c r="U6580" s="239">
        <f t="shared" si="340"/>
        <v>1636.9157</v>
      </c>
      <c r="V6580" s="181" t="s">
        <v>7</v>
      </c>
    </row>
    <row r="6581" spans="2:22" s="26" customFormat="1" ht="157.5" x14ac:dyDescent="0.25">
      <c r="B6581" s="193" t="s">
        <v>1551</v>
      </c>
      <c r="C6581" s="238" t="s">
        <v>2294</v>
      </c>
      <c r="D6581" s="193" t="s">
        <v>2295</v>
      </c>
      <c r="E6581" s="183" t="s">
        <v>4129</v>
      </c>
      <c r="F6581" s="183" t="s">
        <v>5123</v>
      </c>
      <c r="G6581" s="183" t="s">
        <v>7</v>
      </c>
      <c r="H6581" s="195" t="s">
        <v>109</v>
      </c>
      <c r="I6581" s="183">
        <v>2024</v>
      </c>
      <c r="J6581" s="183" t="s">
        <v>7</v>
      </c>
      <c r="K6581" s="183" t="s">
        <v>4849</v>
      </c>
      <c r="L6581" s="183" t="s">
        <v>652</v>
      </c>
      <c r="M6581" s="194">
        <v>45041</v>
      </c>
      <c r="N6581" s="183" t="s">
        <v>4837</v>
      </c>
      <c r="O6581" s="183">
        <v>1</v>
      </c>
      <c r="P6581" s="183">
        <v>1</v>
      </c>
      <c r="Q6581" s="181" t="s">
        <v>111</v>
      </c>
      <c r="R6581" s="181" t="s">
        <v>495</v>
      </c>
      <c r="S6581" s="239">
        <v>99.28</v>
      </c>
      <c r="T6581" s="181">
        <v>1</v>
      </c>
      <c r="U6581" s="239">
        <f t="shared" si="340"/>
        <v>99.28</v>
      </c>
      <c r="V6581" s="181" t="s">
        <v>7</v>
      </c>
    </row>
    <row r="6582" spans="2:22" s="26" customFormat="1" ht="157.5" x14ac:dyDescent="0.25">
      <c r="B6582" s="193" t="s">
        <v>1551</v>
      </c>
      <c r="C6582" s="238" t="s">
        <v>2294</v>
      </c>
      <c r="D6582" s="193" t="s">
        <v>2295</v>
      </c>
      <c r="E6582" s="183" t="s">
        <v>26</v>
      </c>
      <c r="F6582" s="183" t="s">
        <v>7</v>
      </c>
      <c r="G6582" s="183" t="s">
        <v>7</v>
      </c>
      <c r="H6582" s="183" t="s">
        <v>7</v>
      </c>
      <c r="I6582" s="183" t="s">
        <v>7</v>
      </c>
      <c r="J6582" s="183" t="s">
        <v>7</v>
      </c>
      <c r="K6582" s="183" t="s">
        <v>7</v>
      </c>
      <c r="L6582" s="183" t="s">
        <v>7</v>
      </c>
      <c r="M6582" s="183" t="s">
        <v>7</v>
      </c>
      <c r="N6582" s="183" t="s">
        <v>7</v>
      </c>
      <c r="O6582" s="183" t="s">
        <v>7</v>
      </c>
      <c r="P6582" s="183" t="s">
        <v>7</v>
      </c>
      <c r="Q6582" s="181" t="s">
        <v>7</v>
      </c>
      <c r="R6582" s="181" t="s">
        <v>7</v>
      </c>
      <c r="S6582" s="239" t="s">
        <v>7</v>
      </c>
      <c r="T6582" s="181" t="s">
        <v>7</v>
      </c>
      <c r="U6582" s="239">
        <f>SUM(U6570:U6581)</f>
        <v>7731.1394805650007</v>
      </c>
      <c r="V6582" s="181" t="s">
        <v>7</v>
      </c>
    </row>
    <row r="6583" spans="2:22" s="26" customFormat="1" ht="94.5" x14ac:dyDescent="0.25">
      <c r="B6583" s="193" t="s">
        <v>1551</v>
      </c>
      <c r="C6583" s="238" t="s">
        <v>5124</v>
      </c>
      <c r="D6583" s="193" t="s">
        <v>5125</v>
      </c>
      <c r="E6583" s="183" t="s">
        <v>658</v>
      </c>
      <c r="F6583" s="183" t="s">
        <v>2769</v>
      </c>
      <c r="G6583" s="183" t="s">
        <v>7</v>
      </c>
      <c r="H6583" s="195" t="s">
        <v>109</v>
      </c>
      <c r="I6583" s="183">
        <v>2024</v>
      </c>
      <c r="J6583" s="183" t="s">
        <v>2954</v>
      </c>
      <c r="K6583" s="183" t="s">
        <v>100</v>
      </c>
      <c r="L6583" s="183" t="s">
        <v>652</v>
      </c>
      <c r="M6583" s="194">
        <v>45041</v>
      </c>
      <c r="N6583" s="183" t="s">
        <v>4837</v>
      </c>
      <c r="O6583" s="183">
        <v>2.99</v>
      </c>
      <c r="P6583" s="183">
        <v>0.41</v>
      </c>
      <c r="Q6583" s="181" t="s">
        <v>99</v>
      </c>
      <c r="R6583" s="181" t="s">
        <v>189</v>
      </c>
      <c r="S6583" s="239">
        <v>1262.83</v>
      </c>
      <c r="T6583" s="181">
        <v>1.1100000000000001</v>
      </c>
      <c r="U6583" s="239">
        <f t="shared" ref="U6583:U6594" si="341">O6583*P6583*S6583*T6583</f>
        <v>1718.39465967</v>
      </c>
      <c r="V6583" s="181" t="s">
        <v>7</v>
      </c>
    </row>
    <row r="6584" spans="2:22" s="26" customFormat="1" ht="94.5" x14ac:dyDescent="0.25">
      <c r="B6584" s="193" t="s">
        <v>1551</v>
      </c>
      <c r="C6584" s="238" t="s">
        <v>5124</v>
      </c>
      <c r="D6584" s="193" t="s">
        <v>5125</v>
      </c>
      <c r="E6584" s="183" t="s">
        <v>2059</v>
      </c>
      <c r="F6584" s="183" t="s">
        <v>2769</v>
      </c>
      <c r="G6584" s="183" t="s">
        <v>7</v>
      </c>
      <c r="H6584" s="195" t="s">
        <v>109</v>
      </c>
      <c r="I6584" s="183">
        <v>2024</v>
      </c>
      <c r="J6584" s="183" t="s">
        <v>5126</v>
      </c>
      <c r="K6584" s="183" t="s">
        <v>4484</v>
      </c>
      <c r="L6584" s="183" t="s">
        <v>652</v>
      </c>
      <c r="M6584" s="194">
        <v>45041</v>
      </c>
      <c r="N6584" s="183" t="s">
        <v>4837</v>
      </c>
      <c r="O6584" s="183">
        <v>1</v>
      </c>
      <c r="P6584" s="183">
        <f>P6583</f>
        <v>0.41</v>
      </c>
      <c r="Q6584" s="181" t="s">
        <v>99</v>
      </c>
      <c r="R6584" s="181" t="s">
        <v>1556</v>
      </c>
      <c r="S6584" s="239">
        <v>1502.12</v>
      </c>
      <c r="T6584" s="181">
        <v>1.1100000000000001</v>
      </c>
      <c r="U6584" s="239">
        <f t="shared" si="341"/>
        <v>683.61481199999992</v>
      </c>
      <c r="V6584" s="181" t="s">
        <v>7</v>
      </c>
    </row>
    <row r="6585" spans="2:22" s="26" customFormat="1" ht="94.5" x14ac:dyDescent="0.25">
      <c r="B6585" s="193" t="s">
        <v>1551</v>
      </c>
      <c r="C6585" s="238" t="s">
        <v>5124</v>
      </c>
      <c r="D6585" s="193" t="s">
        <v>5125</v>
      </c>
      <c r="E6585" s="183" t="s">
        <v>676</v>
      </c>
      <c r="F6585" s="183" t="s">
        <v>2769</v>
      </c>
      <c r="G6585" s="183" t="s">
        <v>7</v>
      </c>
      <c r="H6585" s="195" t="s">
        <v>109</v>
      </c>
      <c r="I6585" s="183">
        <v>2024</v>
      </c>
      <c r="J6585" s="183" t="s">
        <v>2954</v>
      </c>
      <c r="K6585" s="183" t="s">
        <v>100</v>
      </c>
      <c r="L6585" s="183" t="s">
        <v>652</v>
      </c>
      <c r="M6585" s="194">
        <v>45041</v>
      </c>
      <c r="N6585" s="183" t="s">
        <v>4837</v>
      </c>
      <c r="O6585" s="183">
        <v>1</v>
      </c>
      <c r="P6585" s="183">
        <f>P6584</f>
        <v>0.41</v>
      </c>
      <c r="Q6585" s="181" t="s">
        <v>99</v>
      </c>
      <c r="R6585" s="181" t="s">
        <v>188</v>
      </c>
      <c r="S6585" s="239">
        <v>1929.53</v>
      </c>
      <c r="T6585" s="181">
        <v>1.72</v>
      </c>
      <c r="U6585" s="239">
        <f t="shared" si="341"/>
        <v>1360.7045559999999</v>
      </c>
      <c r="V6585" s="181" t="s">
        <v>7</v>
      </c>
    </row>
    <row r="6586" spans="2:22" s="26" customFormat="1" ht="94.5" x14ac:dyDescent="0.25">
      <c r="B6586" s="193" t="s">
        <v>1551</v>
      </c>
      <c r="C6586" s="238" t="s">
        <v>5124</v>
      </c>
      <c r="D6586" s="193" t="s">
        <v>5125</v>
      </c>
      <c r="E6586" s="183" t="s">
        <v>5381</v>
      </c>
      <c r="F6586" s="183" t="s">
        <v>2769</v>
      </c>
      <c r="G6586" s="183" t="s">
        <v>7</v>
      </c>
      <c r="H6586" s="195" t="s">
        <v>109</v>
      </c>
      <c r="I6586" s="183">
        <v>2024</v>
      </c>
      <c r="J6586" s="183">
        <v>10</v>
      </c>
      <c r="K6586" s="183" t="s">
        <v>151</v>
      </c>
      <c r="L6586" s="183" t="s">
        <v>652</v>
      </c>
      <c r="M6586" s="194">
        <v>45041</v>
      </c>
      <c r="N6586" s="183" t="s">
        <v>4837</v>
      </c>
      <c r="O6586" s="183">
        <v>1</v>
      </c>
      <c r="P6586" s="183">
        <v>1</v>
      </c>
      <c r="Q6586" s="181" t="s">
        <v>1721</v>
      </c>
      <c r="R6586" s="181" t="s">
        <v>152</v>
      </c>
      <c r="S6586" s="239">
        <v>795.69</v>
      </c>
      <c r="T6586" s="181">
        <v>1</v>
      </c>
      <c r="U6586" s="239">
        <f t="shared" si="341"/>
        <v>795.69</v>
      </c>
      <c r="V6586" s="181" t="s">
        <v>7</v>
      </c>
    </row>
    <row r="6587" spans="2:22" s="26" customFormat="1" ht="94.5" x14ac:dyDescent="0.25">
      <c r="B6587" s="193" t="s">
        <v>1551</v>
      </c>
      <c r="C6587" s="238" t="s">
        <v>5124</v>
      </c>
      <c r="D6587" s="193" t="s">
        <v>5125</v>
      </c>
      <c r="E6587" s="183" t="s">
        <v>5304</v>
      </c>
      <c r="F6587" s="183" t="s">
        <v>2769</v>
      </c>
      <c r="G6587" s="183" t="s">
        <v>7</v>
      </c>
      <c r="H6587" s="195" t="s">
        <v>109</v>
      </c>
      <c r="I6587" s="183">
        <v>2024</v>
      </c>
      <c r="J6587" s="183">
        <v>35</v>
      </c>
      <c r="K6587" s="183" t="s">
        <v>101</v>
      </c>
      <c r="L6587" s="183" t="s">
        <v>652</v>
      </c>
      <c r="M6587" s="194">
        <v>45041</v>
      </c>
      <c r="N6587" s="183" t="s">
        <v>4837</v>
      </c>
      <c r="O6587" s="183">
        <v>1</v>
      </c>
      <c r="P6587" s="183">
        <f>P6583/100</f>
        <v>4.0999999999999995E-3</v>
      </c>
      <c r="Q6587" s="181" t="s">
        <v>103</v>
      </c>
      <c r="R6587" s="181" t="s">
        <v>192</v>
      </c>
      <c r="S6587" s="239">
        <v>3050.84</v>
      </c>
      <c r="T6587" s="181">
        <v>1</v>
      </c>
      <c r="U6587" s="239">
        <f t="shared" si="341"/>
        <v>12.508443999999999</v>
      </c>
      <c r="V6587" s="181" t="s">
        <v>7</v>
      </c>
    </row>
    <row r="6588" spans="2:22" s="26" customFormat="1" ht="94.5" x14ac:dyDescent="0.25">
      <c r="B6588" s="193" t="s">
        <v>1551</v>
      </c>
      <c r="C6588" s="238" t="s">
        <v>5124</v>
      </c>
      <c r="D6588" s="193" t="s">
        <v>5125</v>
      </c>
      <c r="E6588" s="183" t="s">
        <v>629</v>
      </c>
      <c r="F6588" s="183" t="s">
        <v>2769</v>
      </c>
      <c r="G6588" s="183" t="s">
        <v>7</v>
      </c>
      <c r="H6588" s="195" t="s">
        <v>109</v>
      </c>
      <c r="I6588" s="183">
        <v>2024</v>
      </c>
      <c r="J6588" s="183">
        <v>0.4</v>
      </c>
      <c r="K6588" s="183" t="s">
        <v>5118</v>
      </c>
      <c r="L6588" s="183" t="s">
        <v>652</v>
      </c>
      <c r="M6588" s="194">
        <v>45041</v>
      </c>
      <c r="N6588" s="183" t="s">
        <v>4837</v>
      </c>
      <c r="O6588" s="183">
        <v>1</v>
      </c>
      <c r="P6588" s="183">
        <v>0.2</v>
      </c>
      <c r="Q6588" s="181" t="s">
        <v>99</v>
      </c>
      <c r="R6588" s="181" t="s">
        <v>5119</v>
      </c>
      <c r="S6588" s="239">
        <v>960.34</v>
      </c>
      <c r="T6588" s="181">
        <v>1.32</v>
      </c>
      <c r="U6588" s="239">
        <f t="shared" si="341"/>
        <v>253.52976000000004</v>
      </c>
      <c r="V6588" s="181" t="s">
        <v>7</v>
      </c>
    </row>
    <row r="6589" spans="2:22" s="26" customFormat="1" ht="94.5" x14ac:dyDescent="0.25">
      <c r="B6589" s="193" t="s">
        <v>1551</v>
      </c>
      <c r="C6589" s="238" t="s">
        <v>5124</v>
      </c>
      <c r="D6589" s="193" t="s">
        <v>5125</v>
      </c>
      <c r="E6589" s="183" t="s">
        <v>1111</v>
      </c>
      <c r="F6589" s="183" t="s">
        <v>2769</v>
      </c>
      <c r="G6589" s="183" t="s">
        <v>7</v>
      </c>
      <c r="H6589" s="195" t="s">
        <v>109</v>
      </c>
      <c r="I6589" s="183">
        <v>2024</v>
      </c>
      <c r="J6589" s="183" t="s">
        <v>7</v>
      </c>
      <c r="K6589" s="183" t="s">
        <v>5440</v>
      </c>
      <c r="L6589" s="183" t="s">
        <v>652</v>
      </c>
      <c r="M6589" s="194">
        <v>45041</v>
      </c>
      <c r="N6589" s="183" t="s">
        <v>4837</v>
      </c>
      <c r="O6589" s="183">
        <v>1</v>
      </c>
      <c r="P6589" s="183">
        <f>P6588</f>
        <v>0.2</v>
      </c>
      <c r="Q6589" s="181" t="s">
        <v>102</v>
      </c>
      <c r="R6589" s="181" t="s">
        <v>337</v>
      </c>
      <c r="S6589" s="239">
        <v>2262.66</v>
      </c>
      <c r="T6589" s="181">
        <v>1</v>
      </c>
      <c r="U6589" s="239">
        <f t="shared" si="341"/>
        <v>452.53199999999998</v>
      </c>
      <c r="V6589" s="181" t="s">
        <v>7</v>
      </c>
    </row>
    <row r="6590" spans="2:22" s="26" customFormat="1" ht="94.5" x14ac:dyDescent="0.25">
      <c r="B6590" s="193" t="s">
        <v>1551</v>
      </c>
      <c r="C6590" s="238" t="s">
        <v>5124</v>
      </c>
      <c r="D6590" s="193" t="s">
        <v>5125</v>
      </c>
      <c r="E6590" s="183" t="s">
        <v>629</v>
      </c>
      <c r="F6590" s="183" t="s">
        <v>2769</v>
      </c>
      <c r="G6590" s="183" t="s">
        <v>7</v>
      </c>
      <c r="H6590" s="195" t="s">
        <v>109</v>
      </c>
      <c r="I6590" s="183">
        <v>2024</v>
      </c>
      <c r="J6590" s="183">
        <v>0.4</v>
      </c>
      <c r="K6590" s="183" t="s">
        <v>5120</v>
      </c>
      <c r="L6590" s="183" t="s">
        <v>652</v>
      </c>
      <c r="M6590" s="194">
        <v>45041</v>
      </c>
      <c r="N6590" s="183" t="s">
        <v>4837</v>
      </c>
      <c r="O6590" s="183">
        <v>1</v>
      </c>
      <c r="P6590" s="183">
        <f>P6589</f>
        <v>0.2</v>
      </c>
      <c r="Q6590" s="181" t="s">
        <v>99</v>
      </c>
      <c r="R6590" s="181" t="s">
        <v>5121</v>
      </c>
      <c r="S6590" s="239">
        <v>5780.27</v>
      </c>
      <c r="T6590" s="181">
        <v>1.32</v>
      </c>
      <c r="U6590" s="239">
        <f t="shared" si="341"/>
        <v>1525.9912800000002</v>
      </c>
      <c r="V6590" s="181" t="s">
        <v>7</v>
      </c>
    </row>
    <row r="6591" spans="2:22" s="26" customFormat="1" ht="94.5" x14ac:dyDescent="0.25">
      <c r="B6591" s="193" t="s">
        <v>1551</v>
      </c>
      <c r="C6591" s="238" t="s">
        <v>5124</v>
      </c>
      <c r="D6591" s="193" t="s">
        <v>5125</v>
      </c>
      <c r="E6591" s="183" t="s">
        <v>5372</v>
      </c>
      <c r="F6591" s="183" t="s">
        <v>2769</v>
      </c>
      <c r="G6591" s="183" t="s">
        <v>7</v>
      </c>
      <c r="H6591" s="195" t="s">
        <v>109</v>
      </c>
      <c r="I6591" s="183">
        <v>2024</v>
      </c>
      <c r="J6591" s="183">
        <v>0.4</v>
      </c>
      <c r="K6591" s="183" t="s">
        <v>5120</v>
      </c>
      <c r="L6591" s="183" t="s">
        <v>652</v>
      </c>
      <c r="M6591" s="194">
        <v>45041</v>
      </c>
      <c r="N6591" s="183" t="s">
        <v>4837</v>
      </c>
      <c r="O6591" s="183">
        <v>1</v>
      </c>
      <c r="P6591" s="183">
        <f>P6590</f>
        <v>0.2</v>
      </c>
      <c r="Q6591" s="181" t="s">
        <v>102</v>
      </c>
      <c r="R6591" s="181" t="s">
        <v>270</v>
      </c>
      <c r="S6591" s="239">
        <v>866.6</v>
      </c>
      <c r="T6591" s="181">
        <v>1</v>
      </c>
      <c r="U6591" s="239">
        <f t="shared" si="341"/>
        <v>173.32000000000002</v>
      </c>
      <c r="V6591" s="181" t="s">
        <v>7</v>
      </c>
    </row>
    <row r="6592" spans="2:22" s="26" customFormat="1" ht="94.5" x14ac:dyDescent="0.25">
      <c r="B6592" s="193" t="s">
        <v>1551</v>
      </c>
      <c r="C6592" s="238" t="s">
        <v>5124</v>
      </c>
      <c r="D6592" s="193" t="s">
        <v>5125</v>
      </c>
      <c r="E6592" s="183" t="s">
        <v>5304</v>
      </c>
      <c r="F6592" s="183" t="s">
        <v>2769</v>
      </c>
      <c r="G6592" s="183" t="s">
        <v>7</v>
      </c>
      <c r="H6592" s="195" t="s">
        <v>109</v>
      </c>
      <c r="I6592" s="183">
        <v>2024</v>
      </c>
      <c r="J6592" s="183">
        <v>0.4</v>
      </c>
      <c r="K6592" s="183" t="s">
        <v>101</v>
      </c>
      <c r="L6592" s="183" t="s">
        <v>652</v>
      </c>
      <c r="M6592" s="194">
        <v>45041</v>
      </c>
      <c r="N6592" s="183" t="s">
        <v>4837</v>
      </c>
      <c r="O6592" s="183">
        <v>1</v>
      </c>
      <c r="P6592" s="183">
        <f>P6590/1000</f>
        <v>2.0000000000000001E-4</v>
      </c>
      <c r="Q6592" s="181" t="s">
        <v>103</v>
      </c>
      <c r="R6592" s="181" t="s">
        <v>192</v>
      </c>
      <c r="S6592" s="239">
        <v>3050.84</v>
      </c>
      <c r="T6592" s="181">
        <v>1</v>
      </c>
      <c r="U6592" s="239">
        <f t="shared" si="341"/>
        <v>0.61016800000000004</v>
      </c>
      <c r="V6592" s="181" t="s">
        <v>7</v>
      </c>
    </row>
    <row r="6593" spans="2:22" s="26" customFormat="1" ht="94.5" x14ac:dyDescent="0.25">
      <c r="B6593" s="193" t="s">
        <v>1551</v>
      </c>
      <c r="C6593" s="238" t="s">
        <v>5124</v>
      </c>
      <c r="D6593" s="193" t="s">
        <v>5125</v>
      </c>
      <c r="E6593" s="183" t="s">
        <v>1816</v>
      </c>
      <c r="F6593" s="183" t="s">
        <v>2769</v>
      </c>
      <c r="G6593" s="183" t="s">
        <v>7</v>
      </c>
      <c r="H6593" s="195" t="s">
        <v>109</v>
      </c>
      <c r="I6593" s="183">
        <v>2024</v>
      </c>
      <c r="J6593" s="183" t="s">
        <v>2954</v>
      </c>
      <c r="K6593" s="183" t="s">
        <v>4428</v>
      </c>
      <c r="L6593" s="183" t="s">
        <v>652</v>
      </c>
      <c r="M6593" s="194">
        <v>45041</v>
      </c>
      <c r="N6593" s="183" t="s">
        <v>4837</v>
      </c>
      <c r="O6593" s="183">
        <v>1</v>
      </c>
      <c r="P6593" s="183">
        <v>1</v>
      </c>
      <c r="Q6593" s="181" t="s">
        <v>160</v>
      </c>
      <c r="R6593" s="181" t="s">
        <v>4012</v>
      </c>
      <c r="S6593" s="239">
        <v>1288.9100000000001</v>
      </c>
      <c r="T6593" s="181">
        <v>1.27</v>
      </c>
      <c r="U6593" s="239">
        <f t="shared" si="341"/>
        <v>1636.9157</v>
      </c>
      <c r="V6593" s="181" t="s">
        <v>7</v>
      </c>
    </row>
    <row r="6594" spans="2:22" s="26" customFormat="1" ht="94.5" x14ac:dyDescent="0.25">
      <c r="B6594" s="193" t="s">
        <v>1551</v>
      </c>
      <c r="C6594" s="238" t="s">
        <v>5124</v>
      </c>
      <c r="D6594" s="193" t="s">
        <v>5125</v>
      </c>
      <c r="E6594" s="183" t="s">
        <v>4129</v>
      </c>
      <c r="F6594" s="183" t="s">
        <v>2769</v>
      </c>
      <c r="G6594" s="183" t="s">
        <v>7</v>
      </c>
      <c r="H6594" s="195" t="s">
        <v>109</v>
      </c>
      <c r="I6594" s="183">
        <v>2024</v>
      </c>
      <c r="J6594" s="183" t="s">
        <v>5127</v>
      </c>
      <c r="K6594" s="183" t="s">
        <v>2617</v>
      </c>
      <c r="L6594" s="183" t="s">
        <v>652</v>
      </c>
      <c r="M6594" s="194">
        <v>45041</v>
      </c>
      <c r="N6594" s="183" t="s">
        <v>4837</v>
      </c>
      <c r="O6594" s="183">
        <v>1</v>
      </c>
      <c r="P6594" s="183">
        <v>1</v>
      </c>
      <c r="Q6594" s="181" t="s">
        <v>111</v>
      </c>
      <c r="R6594" s="181" t="s">
        <v>495</v>
      </c>
      <c r="S6594" s="239">
        <v>99.28</v>
      </c>
      <c r="T6594" s="181">
        <v>1</v>
      </c>
      <c r="U6594" s="239">
        <f t="shared" si="341"/>
        <v>99.28</v>
      </c>
      <c r="V6594" s="181" t="s">
        <v>7</v>
      </c>
    </row>
    <row r="6595" spans="2:22" s="26" customFormat="1" ht="94.5" x14ac:dyDescent="0.25">
      <c r="B6595" s="193" t="s">
        <v>1551</v>
      </c>
      <c r="C6595" s="238" t="s">
        <v>5124</v>
      </c>
      <c r="D6595" s="193" t="s">
        <v>5125</v>
      </c>
      <c r="E6595" s="183" t="s">
        <v>26</v>
      </c>
      <c r="F6595" s="183" t="s">
        <v>7</v>
      </c>
      <c r="G6595" s="183" t="s">
        <v>7</v>
      </c>
      <c r="H6595" s="183" t="s">
        <v>7</v>
      </c>
      <c r="I6595" s="183" t="s">
        <v>7</v>
      </c>
      <c r="J6595" s="183" t="s">
        <v>7</v>
      </c>
      <c r="K6595" s="183" t="s">
        <v>7</v>
      </c>
      <c r="L6595" s="183" t="s">
        <v>7</v>
      </c>
      <c r="M6595" s="183" t="s">
        <v>7</v>
      </c>
      <c r="N6595" s="183" t="s">
        <v>7</v>
      </c>
      <c r="O6595" s="183" t="s">
        <v>7</v>
      </c>
      <c r="P6595" s="183" t="s">
        <v>7</v>
      </c>
      <c r="Q6595" s="181" t="s">
        <v>7</v>
      </c>
      <c r="R6595" s="181" t="s">
        <v>7</v>
      </c>
      <c r="S6595" s="239" t="s">
        <v>7</v>
      </c>
      <c r="T6595" s="181" t="s">
        <v>7</v>
      </c>
      <c r="U6595" s="239">
        <f>SUM(U6583:U6594)</f>
        <v>8713.0913796700006</v>
      </c>
      <c r="V6595" s="181" t="s">
        <v>7</v>
      </c>
    </row>
    <row r="6596" spans="2:22" s="26" customFormat="1" ht="78.75" x14ac:dyDescent="0.25">
      <c r="B6596" s="193" t="s">
        <v>1551</v>
      </c>
      <c r="C6596" s="238" t="s">
        <v>5128</v>
      </c>
      <c r="D6596" s="193" t="s">
        <v>5129</v>
      </c>
      <c r="E6596" s="183" t="s">
        <v>658</v>
      </c>
      <c r="F6596" s="183" t="s">
        <v>2769</v>
      </c>
      <c r="G6596" s="183" t="s">
        <v>7</v>
      </c>
      <c r="H6596" s="195" t="s">
        <v>109</v>
      </c>
      <c r="I6596" s="183">
        <v>2024</v>
      </c>
      <c r="J6596" s="183" t="s">
        <v>2954</v>
      </c>
      <c r="K6596" s="183" t="s">
        <v>100</v>
      </c>
      <c r="L6596" s="183" t="s">
        <v>652</v>
      </c>
      <c r="M6596" s="194">
        <v>45041</v>
      </c>
      <c r="N6596" s="183" t="s">
        <v>4837</v>
      </c>
      <c r="O6596" s="183">
        <v>2.99</v>
      </c>
      <c r="P6596" s="183">
        <v>0.01</v>
      </c>
      <c r="Q6596" s="181" t="s">
        <v>99</v>
      </c>
      <c r="R6596" s="181" t="s">
        <v>189</v>
      </c>
      <c r="S6596" s="239">
        <v>1262.83</v>
      </c>
      <c r="T6596" s="181">
        <v>1.1100000000000001</v>
      </c>
      <c r="U6596" s="239">
        <f>O6596*P6596*S6596*T6596</f>
        <v>41.912064870000002</v>
      </c>
      <c r="V6596" s="181" t="s">
        <v>7</v>
      </c>
    </row>
    <row r="6597" spans="2:22" s="26" customFormat="1" ht="78.75" x14ac:dyDescent="0.25">
      <c r="B6597" s="193" t="s">
        <v>1551</v>
      </c>
      <c r="C6597" s="238" t="s">
        <v>5128</v>
      </c>
      <c r="D6597" s="193" t="s">
        <v>5129</v>
      </c>
      <c r="E6597" s="183" t="s">
        <v>2059</v>
      </c>
      <c r="F6597" s="183" t="s">
        <v>2769</v>
      </c>
      <c r="G6597" s="183" t="s">
        <v>7</v>
      </c>
      <c r="H6597" s="195" t="s">
        <v>109</v>
      </c>
      <c r="I6597" s="183">
        <v>2024</v>
      </c>
      <c r="J6597" s="183" t="s">
        <v>5126</v>
      </c>
      <c r="K6597" s="183" t="s">
        <v>4484</v>
      </c>
      <c r="L6597" s="183" t="s">
        <v>652</v>
      </c>
      <c r="M6597" s="194">
        <v>45041</v>
      </c>
      <c r="N6597" s="183" t="s">
        <v>4837</v>
      </c>
      <c r="O6597" s="183">
        <v>1</v>
      </c>
      <c r="P6597" s="183">
        <f>P6596</f>
        <v>0.01</v>
      </c>
      <c r="Q6597" s="181" t="s">
        <v>99</v>
      </c>
      <c r="R6597" s="181" t="s">
        <v>1556</v>
      </c>
      <c r="S6597" s="239">
        <v>1502.12</v>
      </c>
      <c r="T6597" s="181">
        <v>1.1100000000000001</v>
      </c>
      <c r="U6597" s="239">
        <f>O6597*P6597*S6597*T6597</f>
        <v>16.673532000000002</v>
      </c>
      <c r="V6597" s="181" t="s">
        <v>7</v>
      </c>
    </row>
    <row r="6598" spans="2:22" s="26" customFormat="1" ht="78.75" x14ac:dyDescent="0.25">
      <c r="B6598" s="193" t="s">
        <v>1551</v>
      </c>
      <c r="C6598" s="238" t="s">
        <v>5128</v>
      </c>
      <c r="D6598" s="193" t="s">
        <v>5129</v>
      </c>
      <c r="E6598" s="183" t="s">
        <v>676</v>
      </c>
      <c r="F6598" s="183" t="s">
        <v>2769</v>
      </c>
      <c r="G6598" s="183" t="s">
        <v>7</v>
      </c>
      <c r="H6598" s="195" t="s">
        <v>109</v>
      </c>
      <c r="I6598" s="183">
        <v>2024</v>
      </c>
      <c r="J6598" s="183" t="s">
        <v>2954</v>
      </c>
      <c r="K6598" s="183" t="s">
        <v>100</v>
      </c>
      <c r="L6598" s="183" t="s">
        <v>652</v>
      </c>
      <c r="M6598" s="194">
        <v>45041</v>
      </c>
      <c r="N6598" s="183" t="s">
        <v>4837</v>
      </c>
      <c r="O6598" s="183">
        <v>2.99</v>
      </c>
      <c r="P6598" s="183">
        <f>P6597</f>
        <v>0.01</v>
      </c>
      <c r="Q6598" s="181" t="s">
        <v>99</v>
      </c>
      <c r="R6598" s="181" t="s">
        <v>188</v>
      </c>
      <c r="S6598" s="239">
        <v>1929.53</v>
      </c>
      <c r="T6598" s="181">
        <v>1.72</v>
      </c>
      <c r="U6598" s="239">
        <f>O6598*P6598*S6598*T6598</f>
        <v>99.231868840000004</v>
      </c>
      <c r="V6598" s="181" t="s">
        <v>7</v>
      </c>
    </row>
    <row r="6599" spans="2:22" s="26" customFormat="1" ht="78.75" x14ac:dyDescent="0.25">
      <c r="B6599" s="193" t="s">
        <v>1551</v>
      </c>
      <c r="C6599" s="238" t="s">
        <v>5128</v>
      </c>
      <c r="D6599" s="193" t="s">
        <v>5129</v>
      </c>
      <c r="E6599" s="183" t="s">
        <v>5443</v>
      </c>
      <c r="F6599" s="183" t="s">
        <v>2769</v>
      </c>
      <c r="G6599" s="183" t="s">
        <v>7</v>
      </c>
      <c r="H6599" s="195" t="s">
        <v>109</v>
      </c>
      <c r="I6599" s="183">
        <v>2024</v>
      </c>
      <c r="J6599" s="183">
        <v>10</v>
      </c>
      <c r="K6599" s="183" t="s">
        <v>5442</v>
      </c>
      <c r="L6599" s="183" t="s">
        <v>652</v>
      </c>
      <c r="M6599" s="194">
        <v>45041</v>
      </c>
      <c r="N6599" s="183" t="s">
        <v>4837</v>
      </c>
      <c r="O6599" s="183">
        <v>1</v>
      </c>
      <c r="P6599" s="183">
        <v>1</v>
      </c>
      <c r="Q6599" s="181" t="s">
        <v>193</v>
      </c>
      <c r="R6599" s="181" t="s">
        <v>1541</v>
      </c>
      <c r="S6599" s="239">
        <v>2823.47</v>
      </c>
      <c r="T6599" s="181">
        <v>1.28</v>
      </c>
      <c r="U6599" s="239">
        <f>O6599*P6599*S6599*T6599</f>
        <v>3614.0416</v>
      </c>
      <c r="V6599" s="181" t="s">
        <v>7</v>
      </c>
    </row>
    <row r="6600" spans="2:22" s="26" customFormat="1" ht="78.75" x14ac:dyDescent="0.25">
      <c r="B6600" s="193" t="s">
        <v>1551</v>
      </c>
      <c r="C6600" s="238" t="s">
        <v>5128</v>
      </c>
      <c r="D6600" s="193" t="s">
        <v>5129</v>
      </c>
      <c r="E6600" s="183" t="s">
        <v>5381</v>
      </c>
      <c r="F6600" s="183" t="s">
        <v>2769</v>
      </c>
      <c r="G6600" s="183" t="s">
        <v>7</v>
      </c>
      <c r="H6600" s="195" t="s">
        <v>109</v>
      </c>
      <c r="I6600" s="183">
        <v>2024</v>
      </c>
      <c r="J6600" s="183">
        <v>10</v>
      </c>
      <c r="K6600" s="183" t="s">
        <v>151</v>
      </c>
      <c r="L6600" s="183" t="s">
        <v>652</v>
      </c>
      <c r="M6600" s="194">
        <v>45041</v>
      </c>
      <c r="N6600" s="183" t="s">
        <v>4837</v>
      </c>
      <c r="O6600" s="183">
        <v>1</v>
      </c>
      <c r="P6600" s="183">
        <v>1</v>
      </c>
      <c r="Q6600" s="181" t="s">
        <v>1721</v>
      </c>
      <c r="R6600" s="181" t="s">
        <v>152</v>
      </c>
      <c r="S6600" s="239">
        <v>795.69</v>
      </c>
      <c r="T6600" s="181">
        <v>1</v>
      </c>
      <c r="U6600" s="239">
        <f>O6600*P6600*S6600*T6600</f>
        <v>795.69</v>
      </c>
      <c r="V6600" s="181" t="s">
        <v>7</v>
      </c>
    </row>
    <row r="6601" spans="2:22" s="26" customFormat="1" ht="78.75" x14ac:dyDescent="0.25">
      <c r="B6601" s="193" t="s">
        <v>1551</v>
      </c>
      <c r="C6601" s="238" t="s">
        <v>5128</v>
      </c>
      <c r="D6601" s="193" t="s">
        <v>5129</v>
      </c>
      <c r="E6601" s="183" t="s">
        <v>26</v>
      </c>
      <c r="F6601" s="183" t="s">
        <v>7</v>
      </c>
      <c r="G6601" s="183" t="s">
        <v>7</v>
      </c>
      <c r="H6601" s="183" t="s">
        <v>7</v>
      </c>
      <c r="I6601" s="183" t="s">
        <v>7</v>
      </c>
      <c r="J6601" s="183" t="s">
        <v>7</v>
      </c>
      <c r="K6601" s="183" t="s">
        <v>7</v>
      </c>
      <c r="L6601" s="183" t="s">
        <v>7</v>
      </c>
      <c r="M6601" s="183" t="s">
        <v>7</v>
      </c>
      <c r="N6601" s="183" t="s">
        <v>7</v>
      </c>
      <c r="O6601" s="183" t="s">
        <v>7</v>
      </c>
      <c r="P6601" s="183" t="s">
        <v>7</v>
      </c>
      <c r="Q6601" s="181" t="s">
        <v>7</v>
      </c>
      <c r="R6601" s="181" t="s">
        <v>7</v>
      </c>
      <c r="S6601" s="239" t="s">
        <v>7</v>
      </c>
      <c r="T6601" s="181" t="s">
        <v>7</v>
      </c>
      <c r="U6601" s="239">
        <f>SUM(U6596:U6600)</f>
        <v>4567.5490657099999</v>
      </c>
      <c r="V6601" s="181" t="s">
        <v>7</v>
      </c>
    </row>
    <row r="6602" spans="2:22" s="26" customFormat="1" ht="63" x14ac:dyDescent="0.25">
      <c r="B6602" s="193" t="s">
        <v>1551</v>
      </c>
      <c r="C6602" s="197" t="s">
        <v>5130</v>
      </c>
      <c r="D6602" s="193" t="s">
        <v>5150</v>
      </c>
      <c r="E6602" s="183" t="s">
        <v>658</v>
      </c>
      <c r="F6602" s="183" t="s">
        <v>2769</v>
      </c>
      <c r="G6602" s="183" t="s">
        <v>7</v>
      </c>
      <c r="H6602" s="195" t="s">
        <v>109</v>
      </c>
      <c r="I6602" s="183">
        <v>2024</v>
      </c>
      <c r="J6602" s="183" t="s">
        <v>2954</v>
      </c>
      <c r="K6602" s="183" t="s">
        <v>100</v>
      </c>
      <c r="L6602" s="183" t="s">
        <v>652</v>
      </c>
      <c r="M6602" s="194">
        <v>45041</v>
      </c>
      <c r="N6602" s="183" t="s">
        <v>5332</v>
      </c>
      <c r="O6602" s="183">
        <v>2.99</v>
      </c>
      <c r="P6602" s="183">
        <v>0.11</v>
      </c>
      <c r="Q6602" s="181" t="s">
        <v>99</v>
      </c>
      <c r="R6602" s="181" t="s">
        <v>189</v>
      </c>
      <c r="S6602" s="181">
        <v>1262.83</v>
      </c>
      <c r="T6602" s="181">
        <v>1.1100000000000001</v>
      </c>
      <c r="U6602" s="181">
        <f t="shared" ref="U6602:U6613" si="342">O6602*P6602*S6602*T6602</f>
        <v>461.03271357000006</v>
      </c>
      <c r="V6602" s="181" t="s">
        <v>7</v>
      </c>
    </row>
    <row r="6603" spans="2:22" s="26" customFormat="1" ht="63" x14ac:dyDescent="0.25">
      <c r="B6603" s="193" t="s">
        <v>1551</v>
      </c>
      <c r="C6603" s="197" t="str">
        <f>C6602</f>
        <v>Строительство ЛЭП 10 кВ от ВЛ 10 кВ Одинцово от ПС 35 кВ Аксурка, ТП-10/0,4 кВ, 2ЛЭП-0,4 кВ и два прибора коммерческого учета для подключения энергопринимающих устройств ГКУ ТО «УКС»</v>
      </c>
      <c r="D6603" s="193" t="s">
        <v>5150</v>
      </c>
      <c r="E6603" s="183" t="s">
        <v>2059</v>
      </c>
      <c r="F6603" s="183" t="s">
        <v>2769</v>
      </c>
      <c r="G6603" s="183" t="s">
        <v>7</v>
      </c>
      <c r="H6603" s="195" t="s">
        <v>109</v>
      </c>
      <c r="I6603" s="183">
        <v>2024</v>
      </c>
      <c r="J6603" s="183" t="s">
        <v>5126</v>
      </c>
      <c r="K6603" s="183" t="s">
        <v>4484</v>
      </c>
      <c r="L6603" s="183" t="s">
        <v>652</v>
      </c>
      <c r="M6603" s="194">
        <v>45041</v>
      </c>
      <c r="N6603" s="183" t="s">
        <v>5332</v>
      </c>
      <c r="O6603" s="183">
        <v>1</v>
      </c>
      <c r="P6603" s="183">
        <f>P6602</f>
        <v>0.11</v>
      </c>
      <c r="Q6603" s="181" t="s">
        <v>99</v>
      </c>
      <c r="R6603" s="181" t="s">
        <v>1556</v>
      </c>
      <c r="S6603" s="181">
        <v>1502.12</v>
      </c>
      <c r="T6603" s="181">
        <v>1.1100000000000001</v>
      </c>
      <c r="U6603" s="181">
        <f t="shared" si="342"/>
        <v>183.408852</v>
      </c>
      <c r="V6603" s="181" t="s">
        <v>7</v>
      </c>
    </row>
    <row r="6604" spans="2:22" s="26" customFormat="1" ht="63" x14ac:dyDescent="0.25">
      <c r="B6604" s="193" t="s">
        <v>1551</v>
      </c>
      <c r="C6604" s="197" t="str">
        <f>C6603</f>
        <v>Строительство ЛЭП 10 кВ от ВЛ 10 кВ Одинцово от ПС 35 кВ Аксурка, ТП-10/0,4 кВ, 2ЛЭП-0,4 кВ и два прибора коммерческого учета для подключения энергопринимающих устройств ГКУ ТО «УКС»</v>
      </c>
      <c r="D6604" s="193" t="s">
        <v>5150</v>
      </c>
      <c r="E6604" s="183" t="s">
        <v>676</v>
      </c>
      <c r="F6604" s="183" t="s">
        <v>2769</v>
      </c>
      <c r="G6604" s="183" t="s">
        <v>7</v>
      </c>
      <c r="H6604" s="195" t="s">
        <v>109</v>
      </c>
      <c r="I6604" s="183">
        <v>2024</v>
      </c>
      <c r="J6604" s="183" t="s">
        <v>2954</v>
      </c>
      <c r="K6604" s="183" t="s">
        <v>100</v>
      </c>
      <c r="L6604" s="183" t="s">
        <v>652</v>
      </c>
      <c r="M6604" s="194">
        <v>45041</v>
      </c>
      <c r="N6604" s="183" t="s">
        <v>5332</v>
      </c>
      <c r="O6604" s="183">
        <v>1</v>
      </c>
      <c r="P6604" s="183">
        <f>P6603</f>
        <v>0.11</v>
      </c>
      <c r="Q6604" s="181" t="s">
        <v>99</v>
      </c>
      <c r="R6604" s="181" t="s">
        <v>188</v>
      </c>
      <c r="S6604" s="181">
        <v>1929.53</v>
      </c>
      <c r="T6604" s="181">
        <v>1.72</v>
      </c>
      <c r="U6604" s="181">
        <f t="shared" si="342"/>
        <v>365.06707599999999</v>
      </c>
      <c r="V6604" s="181" t="s">
        <v>7</v>
      </c>
    </row>
    <row r="6605" spans="2:22" s="26" customFormat="1" ht="63" x14ac:dyDescent="0.25">
      <c r="B6605" s="193" t="s">
        <v>1551</v>
      </c>
      <c r="C6605" s="197" t="s">
        <v>5130</v>
      </c>
      <c r="D6605" s="193" t="s">
        <v>5150</v>
      </c>
      <c r="E6605" s="183" t="s">
        <v>5381</v>
      </c>
      <c r="F6605" s="183" t="s">
        <v>2769</v>
      </c>
      <c r="G6605" s="183" t="s">
        <v>7</v>
      </c>
      <c r="H6605" s="195" t="s">
        <v>109</v>
      </c>
      <c r="I6605" s="183">
        <v>2024</v>
      </c>
      <c r="J6605" s="183">
        <v>10</v>
      </c>
      <c r="K6605" s="183" t="s">
        <v>151</v>
      </c>
      <c r="L6605" s="183" t="s">
        <v>652</v>
      </c>
      <c r="M6605" s="194">
        <v>45041</v>
      </c>
      <c r="N6605" s="183" t="s">
        <v>5332</v>
      </c>
      <c r="O6605" s="183">
        <v>1</v>
      </c>
      <c r="P6605" s="183">
        <v>1</v>
      </c>
      <c r="Q6605" s="181" t="s">
        <v>1721</v>
      </c>
      <c r="R6605" s="181" t="s">
        <v>152</v>
      </c>
      <c r="S6605" s="181">
        <v>795.69</v>
      </c>
      <c r="T6605" s="181">
        <v>1</v>
      </c>
      <c r="U6605" s="181">
        <f t="shared" si="342"/>
        <v>795.69</v>
      </c>
      <c r="V6605" s="181" t="s">
        <v>7</v>
      </c>
    </row>
    <row r="6606" spans="2:22" s="26" customFormat="1" ht="63" x14ac:dyDescent="0.25">
      <c r="B6606" s="193" t="s">
        <v>1551</v>
      </c>
      <c r="C6606" s="197" t="s">
        <v>5130</v>
      </c>
      <c r="D6606" s="193" t="s">
        <v>5150</v>
      </c>
      <c r="E6606" s="183" t="s">
        <v>5304</v>
      </c>
      <c r="F6606" s="183" t="s">
        <v>2769</v>
      </c>
      <c r="G6606" s="183" t="s">
        <v>7</v>
      </c>
      <c r="H6606" s="195" t="s">
        <v>109</v>
      </c>
      <c r="I6606" s="183">
        <v>2024</v>
      </c>
      <c r="J6606" s="183">
        <v>35</v>
      </c>
      <c r="K6606" s="183" t="s">
        <v>101</v>
      </c>
      <c r="L6606" s="183" t="s">
        <v>652</v>
      </c>
      <c r="M6606" s="194">
        <v>45041</v>
      </c>
      <c r="N6606" s="183" t="s">
        <v>5332</v>
      </c>
      <c r="O6606" s="183">
        <v>1</v>
      </c>
      <c r="P6606" s="183">
        <f>(P6604)/100</f>
        <v>1.1000000000000001E-3</v>
      </c>
      <c r="Q6606" s="181" t="s">
        <v>103</v>
      </c>
      <c r="R6606" s="181" t="s">
        <v>192</v>
      </c>
      <c r="S6606" s="181">
        <v>3050.84</v>
      </c>
      <c r="T6606" s="181">
        <v>1</v>
      </c>
      <c r="U6606" s="181">
        <f t="shared" si="342"/>
        <v>3.3559240000000004</v>
      </c>
      <c r="V6606" s="181" t="s">
        <v>7</v>
      </c>
    </row>
    <row r="6607" spans="2:22" s="26" customFormat="1" ht="63" x14ac:dyDescent="0.25">
      <c r="B6607" s="193" t="s">
        <v>1551</v>
      </c>
      <c r="C6607" s="197" t="s">
        <v>5130</v>
      </c>
      <c r="D6607" s="193" t="s">
        <v>5150</v>
      </c>
      <c r="E6607" s="183" t="s">
        <v>629</v>
      </c>
      <c r="F6607" s="183" t="s">
        <v>2769</v>
      </c>
      <c r="G6607" s="183" t="s">
        <v>7</v>
      </c>
      <c r="H6607" s="195" t="s">
        <v>109</v>
      </c>
      <c r="I6607" s="183">
        <v>2024</v>
      </c>
      <c r="J6607" s="183">
        <v>0.4</v>
      </c>
      <c r="K6607" s="183" t="s">
        <v>5118</v>
      </c>
      <c r="L6607" s="183" t="s">
        <v>652</v>
      </c>
      <c r="M6607" s="194">
        <v>45041</v>
      </c>
      <c r="N6607" s="183" t="s">
        <v>5332</v>
      </c>
      <c r="O6607" s="183">
        <v>1</v>
      </c>
      <c r="P6607" s="183">
        <v>0.22</v>
      </c>
      <c r="Q6607" s="181" t="s">
        <v>99</v>
      </c>
      <c r="R6607" s="181" t="s">
        <v>5119</v>
      </c>
      <c r="S6607" s="181">
        <v>960.34</v>
      </c>
      <c r="T6607" s="181">
        <v>1.32</v>
      </c>
      <c r="U6607" s="181">
        <f t="shared" si="342"/>
        <v>278.88273600000002</v>
      </c>
      <c r="V6607" s="181" t="s">
        <v>7</v>
      </c>
    </row>
    <row r="6608" spans="2:22" s="26" customFormat="1" ht="63" x14ac:dyDescent="0.25">
      <c r="B6608" s="193" t="s">
        <v>1551</v>
      </c>
      <c r="C6608" s="197" t="s">
        <v>5130</v>
      </c>
      <c r="D6608" s="193" t="s">
        <v>5150</v>
      </c>
      <c r="E6608" s="183" t="s">
        <v>1111</v>
      </c>
      <c r="F6608" s="183" t="s">
        <v>2769</v>
      </c>
      <c r="G6608" s="183" t="s">
        <v>7</v>
      </c>
      <c r="H6608" s="195" t="s">
        <v>109</v>
      </c>
      <c r="I6608" s="183">
        <v>2024</v>
      </c>
      <c r="J6608" s="183" t="s">
        <v>7</v>
      </c>
      <c r="K6608" s="183" t="s">
        <v>5440</v>
      </c>
      <c r="L6608" s="183" t="s">
        <v>652</v>
      </c>
      <c r="M6608" s="194">
        <v>45041</v>
      </c>
      <c r="N6608" s="183" t="s">
        <v>5332</v>
      </c>
      <c r="O6608" s="183">
        <v>1</v>
      </c>
      <c r="P6608" s="183">
        <f>P6607</f>
        <v>0.22</v>
      </c>
      <c r="Q6608" s="181" t="s">
        <v>102</v>
      </c>
      <c r="R6608" s="181" t="s">
        <v>337</v>
      </c>
      <c r="S6608" s="181">
        <v>2262.66</v>
      </c>
      <c r="T6608" s="181">
        <v>1</v>
      </c>
      <c r="U6608" s="181">
        <f t="shared" si="342"/>
        <v>497.78519999999997</v>
      </c>
      <c r="V6608" s="181" t="s">
        <v>7</v>
      </c>
    </row>
    <row r="6609" spans="2:22" s="26" customFormat="1" ht="63" x14ac:dyDescent="0.25">
      <c r="B6609" s="193" t="s">
        <v>1551</v>
      </c>
      <c r="C6609" s="197" t="s">
        <v>5130</v>
      </c>
      <c r="D6609" s="193" t="s">
        <v>5150</v>
      </c>
      <c r="E6609" s="183" t="s">
        <v>629</v>
      </c>
      <c r="F6609" s="183" t="s">
        <v>2769</v>
      </c>
      <c r="G6609" s="183" t="s">
        <v>7</v>
      </c>
      <c r="H6609" s="195" t="s">
        <v>109</v>
      </c>
      <c r="I6609" s="183">
        <v>2024</v>
      </c>
      <c r="J6609" s="183">
        <v>0.4</v>
      </c>
      <c r="K6609" s="183" t="s">
        <v>5120</v>
      </c>
      <c r="L6609" s="183" t="s">
        <v>652</v>
      </c>
      <c r="M6609" s="194">
        <v>45041</v>
      </c>
      <c r="N6609" s="183" t="s">
        <v>5332</v>
      </c>
      <c r="O6609" s="183">
        <v>1</v>
      </c>
      <c r="P6609" s="183">
        <f>P6608</f>
        <v>0.22</v>
      </c>
      <c r="Q6609" s="181" t="s">
        <v>99</v>
      </c>
      <c r="R6609" s="181" t="s">
        <v>5121</v>
      </c>
      <c r="S6609" s="181">
        <v>5780.27</v>
      </c>
      <c r="T6609" s="181">
        <v>1.32</v>
      </c>
      <c r="U6609" s="181">
        <f t="shared" si="342"/>
        <v>1678.590408</v>
      </c>
      <c r="V6609" s="181" t="s">
        <v>7</v>
      </c>
    </row>
    <row r="6610" spans="2:22" s="26" customFormat="1" ht="63" x14ac:dyDescent="0.25">
      <c r="B6610" s="193" t="s">
        <v>1551</v>
      </c>
      <c r="C6610" s="197" t="s">
        <v>5130</v>
      </c>
      <c r="D6610" s="193" t="s">
        <v>5150</v>
      </c>
      <c r="E6610" s="183" t="s">
        <v>5372</v>
      </c>
      <c r="F6610" s="183" t="s">
        <v>2769</v>
      </c>
      <c r="G6610" s="183" t="s">
        <v>7</v>
      </c>
      <c r="H6610" s="195" t="s">
        <v>109</v>
      </c>
      <c r="I6610" s="183">
        <v>2024</v>
      </c>
      <c r="J6610" s="183">
        <v>0.4</v>
      </c>
      <c r="K6610" s="183" t="s">
        <v>5120</v>
      </c>
      <c r="L6610" s="183" t="s">
        <v>652</v>
      </c>
      <c r="M6610" s="194">
        <v>45041</v>
      </c>
      <c r="N6610" s="183" t="s">
        <v>5332</v>
      </c>
      <c r="O6610" s="183">
        <v>1</v>
      </c>
      <c r="P6610" s="183">
        <f>P6609</f>
        <v>0.22</v>
      </c>
      <c r="Q6610" s="181" t="s">
        <v>102</v>
      </c>
      <c r="R6610" s="181" t="s">
        <v>270</v>
      </c>
      <c r="S6610" s="181">
        <v>866.6</v>
      </c>
      <c r="T6610" s="181">
        <v>1</v>
      </c>
      <c r="U6610" s="181">
        <f t="shared" si="342"/>
        <v>190.65200000000002</v>
      </c>
      <c r="V6610" s="181" t="s">
        <v>7</v>
      </c>
    </row>
    <row r="6611" spans="2:22" s="26" customFormat="1" ht="63" x14ac:dyDescent="0.25">
      <c r="B6611" s="193" t="s">
        <v>1551</v>
      </c>
      <c r="C6611" s="197" t="s">
        <v>5130</v>
      </c>
      <c r="D6611" s="193" t="s">
        <v>5150</v>
      </c>
      <c r="E6611" s="183" t="s">
        <v>5304</v>
      </c>
      <c r="F6611" s="183" t="s">
        <v>2769</v>
      </c>
      <c r="G6611" s="183" t="s">
        <v>7</v>
      </c>
      <c r="H6611" s="195" t="s">
        <v>109</v>
      </c>
      <c r="I6611" s="183">
        <v>2024</v>
      </c>
      <c r="J6611" s="183">
        <v>0.4</v>
      </c>
      <c r="K6611" s="183" t="s">
        <v>101</v>
      </c>
      <c r="L6611" s="183" t="s">
        <v>652</v>
      </c>
      <c r="M6611" s="194">
        <v>45041</v>
      </c>
      <c r="N6611" s="183" t="s">
        <v>5332</v>
      </c>
      <c r="O6611" s="183">
        <v>1</v>
      </c>
      <c r="P6611" s="183">
        <f>P6610/100</f>
        <v>2.2000000000000001E-3</v>
      </c>
      <c r="Q6611" s="181" t="s">
        <v>103</v>
      </c>
      <c r="R6611" s="181" t="s">
        <v>192</v>
      </c>
      <c r="S6611" s="181">
        <v>3050.84</v>
      </c>
      <c r="T6611" s="181">
        <v>1</v>
      </c>
      <c r="U6611" s="181">
        <f t="shared" si="342"/>
        <v>6.7118480000000007</v>
      </c>
      <c r="V6611" s="181" t="s">
        <v>7</v>
      </c>
    </row>
    <row r="6612" spans="2:22" s="26" customFormat="1" ht="63" x14ac:dyDescent="0.25">
      <c r="B6612" s="193" t="s">
        <v>1551</v>
      </c>
      <c r="C6612" s="197" t="s">
        <v>5130</v>
      </c>
      <c r="D6612" s="193" t="s">
        <v>5150</v>
      </c>
      <c r="E6612" s="183" t="s">
        <v>1816</v>
      </c>
      <c r="F6612" s="183" t="s">
        <v>2769</v>
      </c>
      <c r="G6612" s="183" t="s">
        <v>7</v>
      </c>
      <c r="H6612" s="195" t="s">
        <v>109</v>
      </c>
      <c r="I6612" s="183">
        <v>2024</v>
      </c>
      <c r="J6612" s="183" t="s">
        <v>5127</v>
      </c>
      <c r="K6612" s="183" t="s">
        <v>4428</v>
      </c>
      <c r="L6612" s="183" t="s">
        <v>652</v>
      </c>
      <c r="M6612" s="194">
        <v>45041</v>
      </c>
      <c r="N6612" s="183" t="s">
        <v>5332</v>
      </c>
      <c r="O6612" s="183">
        <v>1</v>
      </c>
      <c r="P6612" s="183">
        <v>1</v>
      </c>
      <c r="Q6612" s="181" t="s">
        <v>160</v>
      </c>
      <c r="R6612" s="181" t="s">
        <v>4012</v>
      </c>
      <c r="S6612" s="181">
        <v>1288.9100000000001</v>
      </c>
      <c r="T6612" s="181">
        <v>1.27</v>
      </c>
      <c r="U6612" s="181">
        <f t="shared" si="342"/>
        <v>1636.9157</v>
      </c>
      <c r="V6612" s="181" t="s">
        <v>7</v>
      </c>
    </row>
    <row r="6613" spans="2:22" s="26" customFormat="1" ht="63" x14ac:dyDescent="0.25">
      <c r="B6613" s="193" t="s">
        <v>1551</v>
      </c>
      <c r="C6613" s="197" t="s">
        <v>5130</v>
      </c>
      <c r="D6613" s="193" t="s">
        <v>5150</v>
      </c>
      <c r="E6613" s="183" t="s">
        <v>4129</v>
      </c>
      <c r="F6613" s="183" t="s">
        <v>2769</v>
      </c>
      <c r="G6613" s="183" t="s">
        <v>7</v>
      </c>
      <c r="H6613" s="195" t="s">
        <v>109</v>
      </c>
      <c r="I6613" s="183">
        <v>2024</v>
      </c>
      <c r="J6613" s="183">
        <v>10</v>
      </c>
      <c r="K6613" s="183" t="s">
        <v>2617</v>
      </c>
      <c r="L6613" s="183" t="s">
        <v>652</v>
      </c>
      <c r="M6613" s="194">
        <v>45041</v>
      </c>
      <c r="N6613" s="183" t="s">
        <v>5332</v>
      </c>
      <c r="O6613" s="183">
        <v>1</v>
      </c>
      <c r="P6613" s="183">
        <v>1</v>
      </c>
      <c r="Q6613" s="181" t="s">
        <v>111</v>
      </c>
      <c r="R6613" s="181" t="s">
        <v>495</v>
      </c>
      <c r="S6613" s="181">
        <v>99.28</v>
      </c>
      <c r="T6613" s="181">
        <v>1</v>
      </c>
      <c r="U6613" s="181">
        <f t="shared" si="342"/>
        <v>99.28</v>
      </c>
      <c r="V6613" s="181" t="s">
        <v>7</v>
      </c>
    </row>
    <row r="6614" spans="2:22" s="26" customFormat="1" ht="63" x14ac:dyDescent="0.25">
      <c r="B6614" s="193" t="s">
        <v>1551</v>
      </c>
      <c r="C6614" s="197" t="s">
        <v>5130</v>
      </c>
      <c r="D6614" s="193" t="s">
        <v>5150</v>
      </c>
      <c r="E6614" s="183" t="s">
        <v>26</v>
      </c>
      <c r="F6614" s="183" t="s">
        <v>7</v>
      </c>
      <c r="G6614" s="183" t="s">
        <v>7</v>
      </c>
      <c r="H6614" s="183" t="s">
        <v>7</v>
      </c>
      <c r="I6614" s="183" t="s">
        <v>7</v>
      </c>
      <c r="J6614" s="183" t="s">
        <v>7</v>
      </c>
      <c r="K6614" s="183" t="s">
        <v>7</v>
      </c>
      <c r="L6614" s="183" t="s">
        <v>7</v>
      </c>
      <c r="M6614" s="183" t="s">
        <v>7</v>
      </c>
      <c r="N6614" s="183" t="s">
        <v>7</v>
      </c>
      <c r="O6614" s="183" t="s">
        <v>7</v>
      </c>
      <c r="P6614" s="183" t="s">
        <v>7</v>
      </c>
      <c r="Q6614" s="181" t="s">
        <v>7</v>
      </c>
      <c r="R6614" s="181" t="s">
        <v>7</v>
      </c>
      <c r="S6614" s="181" t="s">
        <v>7</v>
      </c>
      <c r="T6614" s="181" t="s">
        <v>7</v>
      </c>
      <c r="U6614" s="181">
        <f>SUM(U6602:U6613)</f>
        <v>6197.3724575700007</v>
      </c>
      <c r="V6614" s="181" t="s">
        <v>7</v>
      </c>
    </row>
    <row r="6615" spans="2:22" s="26" customFormat="1" ht="78.75" x14ac:dyDescent="0.25">
      <c r="B6615" s="193" t="s">
        <v>1539</v>
      </c>
      <c r="C6615" s="238" t="s">
        <v>5131</v>
      </c>
      <c r="D6615" s="193" t="s">
        <v>5132</v>
      </c>
      <c r="E6615" s="183" t="s">
        <v>195</v>
      </c>
      <c r="F6615" s="183" t="s">
        <v>5110</v>
      </c>
      <c r="G6615" s="183" t="s">
        <v>7</v>
      </c>
      <c r="H6615" s="195" t="s">
        <v>109</v>
      </c>
      <c r="I6615" s="183" t="s">
        <v>228</v>
      </c>
      <c r="J6615" s="183" t="s">
        <v>7</v>
      </c>
      <c r="K6615" s="183" t="s">
        <v>492</v>
      </c>
      <c r="L6615" s="183" t="s">
        <v>652</v>
      </c>
      <c r="M6615" s="194">
        <v>44866</v>
      </c>
      <c r="N6615" s="183" t="s">
        <v>4837</v>
      </c>
      <c r="O6615" s="183" t="s">
        <v>96</v>
      </c>
      <c r="P6615" s="183">
        <v>30</v>
      </c>
      <c r="Q6615" s="181" t="s">
        <v>3995</v>
      </c>
      <c r="R6615" s="181" t="s">
        <v>494</v>
      </c>
      <c r="S6615" s="239">
        <v>2.48</v>
      </c>
      <c r="T6615" s="181">
        <v>1.34</v>
      </c>
      <c r="U6615" s="239">
        <f t="shared" ref="U6615:U6620" si="343">O6615*P6615*S6615*T6615</f>
        <v>99.696000000000012</v>
      </c>
      <c r="V6615" s="181" t="s">
        <v>7</v>
      </c>
    </row>
    <row r="6616" spans="2:22" s="26" customFormat="1" ht="63" x14ac:dyDescent="0.25">
      <c r="B6616" s="193" t="s">
        <v>1539</v>
      </c>
      <c r="C6616" s="238" t="s">
        <v>2150</v>
      </c>
      <c r="D6616" s="193" t="s">
        <v>5132</v>
      </c>
      <c r="E6616" s="183" t="s">
        <v>195</v>
      </c>
      <c r="F6616" s="183" t="s">
        <v>5111</v>
      </c>
      <c r="G6616" s="183" t="s">
        <v>7</v>
      </c>
      <c r="H6616" s="195" t="s">
        <v>109</v>
      </c>
      <c r="I6616" s="183" t="s">
        <v>228</v>
      </c>
      <c r="J6616" s="183" t="s">
        <v>7</v>
      </c>
      <c r="K6616" s="183" t="s">
        <v>492</v>
      </c>
      <c r="L6616" s="183" t="s">
        <v>652</v>
      </c>
      <c r="M6616" s="194">
        <v>44866</v>
      </c>
      <c r="N6616" s="183" t="s">
        <v>4837</v>
      </c>
      <c r="O6616" s="183" t="s">
        <v>96</v>
      </c>
      <c r="P6616" s="183">
        <v>10</v>
      </c>
      <c r="Q6616" s="181" t="s">
        <v>3995</v>
      </c>
      <c r="R6616" s="181" t="s">
        <v>494</v>
      </c>
      <c r="S6616" s="239">
        <v>2.48</v>
      </c>
      <c r="T6616" s="181">
        <v>1.34</v>
      </c>
      <c r="U6616" s="239">
        <f t="shared" si="343"/>
        <v>33.232000000000006</v>
      </c>
      <c r="V6616" s="181" t="s">
        <v>7</v>
      </c>
    </row>
    <row r="6617" spans="2:22" s="26" customFormat="1" ht="63" x14ac:dyDescent="0.25">
      <c r="B6617" s="193" t="s">
        <v>1539</v>
      </c>
      <c r="C6617" s="238" t="s">
        <v>2150</v>
      </c>
      <c r="D6617" s="193" t="s">
        <v>5132</v>
      </c>
      <c r="E6617" s="183" t="s">
        <v>373</v>
      </c>
      <c r="F6617" s="183" t="s">
        <v>5110</v>
      </c>
      <c r="G6617" s="183" t="s">
        <v>7</v>
      </c>
      <c r="H6617" s="195" t="s">
        <v>109</v>
      </c>
      <c r="I6617" s="183" t="s">
        <v>228</v>
      </c>
      <c r="J6617" s="183" t="s">
        <v>7</v>
      </c>
      <c r="K6617" s="183" t="s">
        <v>5425</v>
      </c>
      <c r="L6617" s="183" t="s">
        <v>652</v>
      </c>
      <c r="M6617" s="194">
        <v>44866</v>
      </c>
      <c r="N6617" s="183" t="s">
        <v>4837</v>
      </c>
      <c r="O6617" s="183" t="s">
        <v>96</v>
      </c>
      <c r="P6617" s="183">
        <v>1</v>
      </c>
      <c r="Q6617" s="181" t="s">
        <v>160</v>
      </c>
      <c r="R6617" s="181" t="s">
        <v>5112</v>
      </c>
      <c r="S6617" s="239">
        <v>7787.03</v>
      </c>
      <c r="T6617" s="181">
        <v>1.1100000000000001</v>
      </c>
      <c r="U6617" s="239">
        <f t="shared" si="343"/>
        <v>8643.6033000000007</v>
      </c>
      <c r="V6617" s="181" t="s">
        <v>7</v>
      </c>
    </row>
    <row r="6618" spans="2:22" s="26" customFormat="1" ht="63" x14ac:dyDescent="0.25">
      <c r="B6618" s="193" t="s">
        <v>1539</v>
      </c>
      <c r="C6618" s="238" t="s">
        <v>2150</v>
      </c>
      <c r="D6618" s="193" t="s">
        <v>5132</v>
      </c>
      <c r="E6618" s="183" t="s">
        <v>456</v>
      </c>
      <c r="F6618" s="183" t="s">
        <v>5111</v>
      </c>
      <c r="G6618" s="183" t="s">
        <v>7</v>
      </c>
      <c r="H6618" s="195" t="s">
        <v>109</v>
      </c>
      <c r="I6618" s="183" t="s">
        <v>228</v>
      </c>
      <c r="J6618" s="183" t="s">
        <v>7</v>
      </c>
      <c r="K6618" s="183" t="s">
        <v>5478</v>
      </c>
      <c r="L6618" s="183" t="s">
        <v>652</v>
      </c>
      <c r="M6618" s="194">
        <v>44866</v>
      </c>
      <c r="N6618" s="183" t="s">
        <v>4837</v>
      </c>
      <c r="O6618" s="183" t="s">
        <v>96</v>
      </c>
      <c r="P6618" s="183">
        <v>1</v>
      </c>
      <c r="Q6618" s="181" t="s">
        <v>3238</v>
      </c>
      <c r="R6618" s="181" t="s">
        <v>459</v>
      </c>
      <c r="S6618" s="239">
        <v>767.59</v>
      </c>
      <c r="T6618" s="181">
        <v>1.34</v>
      </c>
      <c r="U6618" s="239">
        <f t="shared" si="343"/>
        <v>1028.5706</v>
      </c>
      <c r="V6618" s="181" t="s">
        <v>7</v>
      </c>
    </row>
    <row r="6619" spans="2:22" s="26" customFormat="1" ht="236.25" x14ac:dyDescent="0.25">
      <c r="B6619" s="193" t="s">
        <v>1539</v>
      </c>
      <c r="C6619" s="238" t="s">
        <v>2150</v>
      </c>
      <c r="D6619" s="193" t="s">
        <v>5132</v>
      </c>
      <c r="E6619" s="183" t="s">
        <v>635</v>
      </c>
      <c r="F6619" s="183" t="s">
        <v>5113</v>
      </c>
      <c r="G6619" s="183" t="s">
        <v>7</v>
      </c>
      <c r="H6619" s="195" t="s">
        <v>109</v>
      </c>
      <c r="I6619" s="183" t="s">
        <v>228</v>
      </c>
      <c r="J6619" s="183" t="s">
        <v>7</v>
      </c>
      <c r="K6619" s="183" t="s">
        <v>636</v>
      </c>
      <c r="L6619" s="183" t="s">
        <v>652</v>
      </c>
      <c r="M6619" s="194">
        <v>44866</v>
      </c>
      <c r="N6619" s="183" t="s">
        <v>4837</v>
      </c>
      <c r="O6619" s="183" t="s">
        <v>96</v>
      </c>
      <c r="P6619" s="183" t="s">
        <v>5114</v>
      </c>
      <c r="Q6619" s="181" t="s">
        <v>111</v>
      </c>
      <c r="R6619" s="181" t="s">
        <v>434</v>
      </c>
      <c r="S6619" s="239">
        <v>1291.57</v>
      </c>
      <c r="T6619" s="181">
        <v>1.31</v>
      </c>
      <c r="U6619" s="239">
        <f t="shared" si="343"/>
        <v>15227.6103</v>
      </c>
      <c r="V6619" s="181" t="s">
        <v>7</v>
      </c>
    </row>
    <row r="6620" spans="2:22" s="26" customFormat="1" ht="63" x14ac:dyDescent="0.25">
      <c r="B6620" s="193" t="s">
        <v>1539</v>
      </c>
      <c r="C6620" s="238" t="s">
        <v>2150</v>
      </c>
      <c r="D6620" s="193" t="s">
        <v>5132</v>
      </c>
      <c r="E6620" s="183" t="s">
        <v>4129</v>
      </c>
      <c r="F6620" s="183" t="s">
        <v>5115</v>
      </c>
      <c r="G6620" s="183" t="s">
        <v>7</v>
      </c>
      <c r="H6620" s="195" t="s">
        <v>109</v>
      </c>
      <c r="I6620" s="183" t="s">
        <v>228</v>
      </c>
      <c r="J6620" s="183" t="s">
        <v>7</v>
      </c>
      <c r="K6620" s="183" t="s">
        <v>4326</v>
      </c>
      <c r="L6620" s="183" t="s">
        <v>652</v>
      </c>
      <c r="M6620" s="194">
        <v>44866</v>
      </c>
      <c r="N6620" s="183" t="s">
        <v>4837</v>
      </c>
      <c r="O6620" s="183">
        <v>1</v>
      </c>
      <c r="P6620" s="183">
        <v>1</v>
      </c>
      <c r="Q6620" s="181" t="s">
        <v>111</v>
      </c>
      <c r="R6620" s="181" t="s">
        <v>211</v>
      </c>
      <c r="S6620" s="239">
        <v>4255.01</v>
      </c>
      <c r="T6620" s="181">
        <v>1</v>
      </c>
      <c r="U6620" s="239">
        <f t="shared" si="343"/>
        <v>4255.01</v>
      </c>
      <c r="V6620" s="181" t="s">
        <v>7</v>
      </c>
    </row>
    <row r="6621" spans="2:22" s="26" customFormat="1" ht="63" x14ac:dyDescent="0.25">
      <c r="B6621" s="193" t="s">
        <v>1539</v>
      </c>
      <c r="C6621" s="238" t="s">
        <v>2150</v>
      </c>
      <c r="D6621" s="193" t="s">
        <v>5132</v>
      </c>
      <c r="E6621" s="183" t="s">
        <v>26</v>
      </c>
      <c r="F6621" s="183" t="s">
        <v>7</v>
      </c>
      <c r="G6621" s="183" t="s">
        <v>7</v>
      </c>
      <c r="H6621" s="183" t="s">
        <v>7</v>
      </c>
      <c r="I6621" s="183" t="s">
        <v>7</v>
      </c>
      <c r="J6621" s="183" t="s">
        <v>7</v>
      </c>
      <c r="K6621" s="183" t="s">
        <v>7</v>
      </c>
      <c r="L6621" s="183" t="s">
        <v>7</v>
      </c>
      <c r="M6621" s="183" t="s">
        <v>7</v>
      </c>
      <c r="N6621" s="183" t="s">
        <v>7</v>
      </c>
      <c r="O6621" s="183" t="s">
        <v>7</v>
      </c>
      <c r="P6621" s="183" t="s">
        <v>7</v>
      </c>
      <c r="Q6621" s="181" t="s">
        <v>7</v>
      </c>
      <c r="R6621" s="181" t="s">
        <v>7</v>
      </c>
      <c r="S6621" s="239" t="s">
        <v>7</v>
      </c>
      <c r="T6621" s="181" t="s">
        <v>7</v>
      </c>
      <c r="U6621" s="239">
        <f>U6615+U6616+U6617+U6618+U6619+U6620</f>
        <v>29287.722200000004</v>
      </c>
      <c r="V6621" s="181" t="s">
        <v>7</v>
      </c>
    </row>
    <row r="6622" spans="2:22" s="26" customFormat="1" ht="63" x14ac:dyDescent="0.25">
      <c r="B6622" s="193" t="s">
        <v>1551</v>
      </c>
      <c r="C6622" s="238" t="s">
        <v>5133</v>
      </c>
      <c r="D6622" s="193" t="s">
        <v>5134</v>
      </c>
      <c r="E6622" s="183" t="s">
        <v>658</v>
      </c>
      <c r="F6622" s="183" t="s">
        <v>2769</v>
      </c>
      <c r="G6622" s="183" t="s">
        <v>7</v>
      </c>
      <c r="H6622" s="195" t="s">
        <v>109</v>
      </c>
      <c r="I6622" s="183">
        <v>2024</v>
      </c>
      <c r="J6622" s="183" t="s">
        <v>2954</v>
      </c>
      <c r="K6622" s="183" t="s">
        <v>100</v>
      </c>
      <c r="L6622" s="183" t="s">
        <v>652</v>
      </c>
      <c r="M6622" s="194">
        <v>45041</v>
      </c>
      <c r="N6622" s="183" t="s">
        <v>4837</v>
      </c>
      <c r="O6622" s="183">
        <v>2.99</v>
      </c>
      <c r="P6622" s="183">
        <v>3.3690000000000002</v>
      </c>
      <c r="Q6622" s="181" t="s">
        <v>99</v>
      </c>
      <c r="R6622" s="181" t="s">
        <v>189</v>
      </c>
      <c r="S6622" s="239">
        <v>1262.83</v>
      </c>
      <c r="T6622" s="181">
        <v>1.1100000000000001</v>
      </c>
      <c r="U6622" s="239">
        <f>O6622*P6622*S6622*T6622</f>
        <v>14120.174654703002</v>
      </c>
      <c r="V6622" s="181" t="s">
        <v>7</v>
      </c>
    </row>
    <row r="6623" spans="2:22" s="26" customFormat="1" ht="63" x14ac:dyDescent="0.25">
      <c r="B6623" s="193" t="s">
        <v>1551</v>
      </c>
      <c r="C6623" s="238" t="s">
        <v>5133</v>
      </c>
      <c r="D6623" s="193" t="s">
        <v>5134</v>
      </c>
      <c r="E6623" s="183" t="s">
        <v>2059</v>
      </c>
      <c r="F6623" s="183" t="s">
        <v>2769</v>
      </c>
      <c r="G6623" s="183" t="s">
        <v>7</v>
      </c>
      <c r="H6623" s="195" t="s">
        <v>109</v>
      </c>
      <c r="I6623" s="183">
        <v>2024</v>
      </c>
      <c r="J6623" s="183" t="s">
        <v>5126</v>
      </c>
      <c r="K6623" s="183" t="s">
        <v>4484</v>
      </c>
      <c r="L6623" s="183" t="s">
        <v>652</v>
      </c>
      <c r="M6623" s="194">
        <v>45041</v>
      </c>
      <c r="N6623" s="183" t="s">
        <v>4837</v>
      </c>
      <c r="O6623" s="183">
        <v>1</v>
      </c>
      <c r="P6623" s="183">
        <f>P6622</f>
        <v>3.3690000000000002</v>
      </c>
      <c r="Q6623" s="181" t="s">
        <v>99</v>
      </c>
      <c r="R6623" s="181" t="s">
        <v>1556</v>
      </c>
      <c r="S6623" s="239">
        <v>1502.12</v>
      </c>
      <c r="T6623" s="181">
        <v>1.1100000000000001</v>
      </c>
      <c r="U6623" s="239">
        <f>O6623*P6623*S6623*T6623</f>
        <v>5617.3129308000007</v>
      </c>
      <c r="V6623" s="181" t="s">
        <v>7</v>
      </c>
    </row>
    <row r="6624" spans="2:22" s="26" customFormat="1" ht="63" x14ac:dyDescent="0.25">
      <c r="B6624" s="193" t="s">
        <v>1551</v>
      </c>
      <c r="C6624" s="238" t="s">
        <v>5133</v>
      </c>
      <c r="D6624" s="193" t="s">
        <v>5134</v>
      </c>
      <c r="E6624" s="183" t="s">
        <v>676</v>
      </c>
      <c r="F6624" s="183" t="s">
        <v>2769</v>
      </c>
      <c r="G6624" s="183" t="s">
        <v>7</v>
      </c>
      <c r="H6624" s="195" t="s">
        <v>109</v>
      </c>
      <c r="I6624" s="183">
        <v>2024</v>
      </c>
      <c r="J6624" s="183" t="s">
        <v>2954</v>
      </c>
      <c r="K6624" s="183" t="s">
        <v>100</v>
      </c>
      <c r="L6624" s="183" t="s">
        <v>652</v>
      </c>
      <c r="M6624" s="194">
        <v>45041</v>
      </c>
      <c r="N6624" s="183" t="s">
        <v>4837</v>
      </c>
      <c r="O6624" s="183">
        <v>1</v>
      </c>
      <c r="P6624" s="183">
        <f>P6623</f>
        <v>3.3690000000000002</v>
      </c>
      <c r="Q6624" s="181" t="s">
        <v>99</v>
      </c>
      <c r="R6624" s="181" t="s">
        <v>188</v>
      </c>
      <c r="S6624" s="239">
        <v>1929.53</v>
      </c>
      <c r="T6624" s="181">
        <v>1.72</v>
      </c>
      <c r="U6624" s="239">
        <f>O6624*P6624*S6624*T6624</f>
        <v>11181.0089004</v>
      </c>
      <c r="V6624" s="181" t="s">
        <v>7</v>
      </c>
    </row>
    <row r="6625" spans="2:22" s="26" customFormat="1" ht="63" x14ac:dyDescent="0.25">
      <c r="B6625" s="193" t="s">
        <v>1551</v>
      </c>
      <c r="C6625" s="238" t="s">
        <v>5133</v>
      </c>
      <c r="D6625" s="193" t="s">
        <v>5134</v>
      </c>
      <c r="E6625" s="183" t="s">
        <v>5381</v>
      </c>
      <c r="F6625" s="183" t="s">
        <v>2769</v>
      </c>
      <c r="G6625" s="183" t="s">
        <v>7</v>
      </c>
      <c r="H6625" s="195" t="s">
        <v>109</v>
      </c>
      <c r="I6625" s="183">
        <v>2024</v>
      </c>
      <c r="J6625" s="183">
        <v>10</v>
      </c>
      <c r="K6625" s="183" t="s">
        <v>151</v>
      </c>
      <c r="L6625" s="183" t="s">
        <v>652</v>
      </c>
      <c r="M6625" s="194">
        <v>45041</v>
      </c>
      <c r="N6625" s="183" t="s">
        <v>4837</v>
      </c>
      <c r="O6625" s="183">
        <v>1</v>
      </c>
      <c r="P6625" s="183">
        <v>1</v>
      </c>
      <c r="Q6625" s="181" t="s">
        <v>1721</v>
      </c>
      <c r="R6625" s="181" t="s">
        <v>152</v>
      </c>
      <c r="S6625" s="239">
        <v>795.69</v>
      </c>
      <c r="T6625" s="181">
        <v>1</v>
      </c>
      <c r="U6625" s="239">
        <f>O6625*P6625*S6625*T6625</f>
        <v>795.69</v>
      </c>
      <c r="V6625" s="181" t="s">
        <v>7</v>
      </c>
    </row>
    <row r="6626" spans="2:22" s="26" customFormat="1" ht="63" x14ac:dyDescent="0.25">
      <c r="B6626" s="193" t="s">
        <v>1551</v>
      </c>
      <c r="C6626" s="238" t="s">
        <v>5133</v>
      </c>
      <c r="D6626" s="193" t="s">
        <v>5134</v>
      </c>
      <c r="E6626" s="183" t="s">
        <v>26</v>
      </c>
      <c r="F6626" s="183" t="s">
        <v>7</v>
      </c>
      <c r="G6626" s="183" t="s">
        <v>7</v>
      </c>
      <c r="H6626" s="183" t="s">
        <v>7</v>
      </c>
      <c r="I6626" s="183" t="s">
        <v>7</v>
      </c>
      <c r="J6626" s="183" t="s">
        <v>7</v>
      </c>
      <c r="K6626" s="183" t="s">
        <v>7</v>
      </c>
      <c r="L6626" s="183" t="s">
        <v>7</v>
      </c>
      <c r="M6626" s="183" t="s">
        <v>7</v>
      </c>
      <c r="N6626" s="183" t="s">
        <v>7</v>
      </c>
      <c r="O6626" s="183" t="s">
        <v>7</v>
      </c>
      <c r="P6626" s="183" t="s">
        <v>7</v>
      </c>
      <c r="Q6626" s="181" t="s">
        <v>7</v>
      </c>
      <c r="R6626" s="181" t="s">
        <v>7</v>
      </c>
      <c r="S6626" s="239" t="s">
        <v>7</v>
      </c>
      <c r="T6626" s="181" t="s">
        <v>7</v>
      </c>
      <c r="U6626" s="239">
        <f>SUM(U6615:U6625)</f>
        <v>90289.630885903025</v>
      </c>
      <c r="V6626" s="181" t="s">
        <v>7</v>
      </c>
    </row>
    <row r="6627" spans="2:22" s="26" customFormat="1" ht="47.25" x14ac:dyDescent="0.25">
      <c r="B6627" s="193" t="s">
        <v>1551</v>
      </c>
      <c r="C6627" s="238" t="s">
        <v>5135</v>
      </c>
      <c r="D6627" s="193" t="s">
        <v>5136</v>
      </c>
      <c r="E6627" s="183" t="s">
        <v>658</v>
      </c>
      <c r="F6627" s="183" t="s">
        <v>2769</v>
      </c>
      <c r="G6627" s="183" t="s">
        <v>7</v>
      </c>
      <c r="H6627" s="195" t="s">
        <v>109</v>
      </c>
      <c r="I6627" s="183">
        <v>2024</v>
      </c>
      <c r="J6627" s="183" t="s">
        <v>2954</v>
      </c>
      <c r="K6627" s="183" t="s">
        <v>100</v>
      </c>
      <c r="L6627" s="183" t="s">
        <v>652</v>
      </c>
      <c r="M6627" s="194">
        <v>45041</v>
      </c>
      <c r="N6627" s="183" t="s">
        <v>4837</v>
      </c>
      <c r="O6627" s="183">
        <v>2.99</v>
      </c>
      <c r="P6627" s="183">
        <v>5.7</v>
      </c>
      <c r="Q6627" s="181" t="s">
        <v>99</v>
      </c>
      <c r="R6627" s="181" t="s">
        <v>189</v>
      </c>
      <c r="S6627" s="239">
        <v>1262.83</v>
      </c>
      <c r="T6627" s="181">
        <v>1.1100000000000001</v>
      </c>
      <c r="U6627" s="239">
        <f>P6627*S6627*T6627</f>
        <v>7989.9254099999998</v>
      </c>
      <c r="V6627" s="181" t="s">
        <v>7</v>
      </c>
    </row>
    <row r="6628" spans="2:22" s="26" customFormat="1" ht="47.25" x14ac:dyDescent="0.25">
      <c r="B6628" s="193" t="s">
        <v>1551</v>
      </c>
      <c r="C6628" s="238" t="s">
        <v>5135</v>
      </c>
      <c r="D6628" s="193" t="s">
        <v>5136</v>
      </c>
      <c r="E6628" s="183" t="s">
        <v>2059</v>
      </c>
      <c r="F6628" s="183" t="s">
        <v>2769</v>
      </c>
      <c r="G6628" s="183" t="s">
        <v>7</v>
      </c>
      <c r="H6628" s="195" t="s">
        <v>109</v>
      </c>
      <c r="I6628" s="183">
        <v>2024</v>
      </c>
      <c r="J6628" s="183" t="s">
        <v>5126</v>
      </c>
      <c r="K6628" s="183" t="s">
        <v>4484</v>
      </c>
      <c r="L6628" s="183" t="s">
        <v>652</v>
      </c>
      <c r="M6628" s="194">
        <v>45041</v>
      </c>
      <c r="N6628" s="183" t="s">
        <v>4837</v>
      </c>
      <c r="O6628" s="183">
        <v>1</v>
      </c>
      <c r="P6628" s="183">
        <v>5.7</v>
      </c>
      <c r="Q6628" s="181" t="s">
        <v>99</v>
      </c>
      <c r="R6628" s="181" t="s">
        <v>1556</v>
      </c>
      <c r="S6628" s="239">
        <v>1502.12</v>
      </c>
      <c r="T6628" s="181">
        <v>1.1100000000000001</v>
      </c>
      <c r="U6628" s="239">
        <f>P6628*S6628*T6628</f>
        <v>9503.9132399999999</v>
      </c>
      <c r="V6628" s="181" t="s">
        <v>7</v>
      </c>
    </row>
    <row r="6629" spans="2:22" s="26" customFormat="1" ht="47.25" x14ac:dyDescent="0.25">
      <c r="B6629" s="193" t="s">
        <v>1551</v>
      </c>
      <c r="C6629" s="238" t="s">
        <v>5135</v>
      </c>
      <c r="D6629" s="193" t="s">
        <v>5136</v>
      </c>
      <c r="E6629" s="183" t="s">
        <v>676</v>
      </c>
      <c r="F6629" s="183" t="s">
        <v>2769</v>
      </c>
      <c r="G6629" s="183" t="s">
        <v>7</v>
      </c>
      <c r="H6629" s="195" t="s">
        <v>109</v>
      </c>
      <c r="I6629" s="183">
        <v>2024</v>
      </c>
      <c r="J6629" s="183" t="s">
        <v>2954</v>
      </c>
      <c r="K6629" s="183" t="s">
        <v>100</v>
      </c>
      <c r="L6629" s="183" t="s">
        <v>652</v>
      </c>
      <c r="M6629" s="194">
        <v>45041</v>
      </c>
      <c r="N6629" s="183" t="s">
        <v>4837</v>
      </c>
      <c r="O6629" s="183">
        <v>1</v>
      </c>
      <c r="P6629" s="183">
        <v>5.7</v>
      </c>
      <c r="Q6629" s="181" t="s">
        <v>99</v>
      </c>
      <c r="R6629" s="181" t="s">
        <v>188</v>
      </c>
      <c r="S6629" s="239">
        <v>1929.53</v>
      </c>
      <c r="T6629" s="181">
        <v>1.72</v>
      </c>
      <c r="U6629" s="239">
        <f>P6629*S6629*T6629</f>
        <v>18917.112119999998</v>
      </c>
      <c r="V6629" s="181" t="s">
        <v>7</v>
      </c>
    </row>
    <row r="6630" spans="2:22" s="26" customFormat="1" ht="47.25" x14ac:dyDescent="0.25">
      <c r="B6630" s="193" t="s">
        <v>1551</v>
      </c>
      <c r="C6630" s="238" t="s">
        <v>5135</v>
      </c>
      <c r="D6630" s="193" t="s">
        <v>5136</v>
      </c>
      <c r="E6630" s="183" t="s">
        <v>5381</v>
      </c>
      <c r="F6630" s="183" t="s">
        <v>2769</v>
      </c>
      <c r="G6630" s="183" t="s">
        <v>7</v>
      </c>
      <c r="H6630" s="195" t="s">
        <v>109</v>
      </c>
      <c r="I6630" s="183">
        <v>2024</v>
      </c>
      <c r="J6630" s="183">
        <v>10</v>
      </c>
      <c r="K6630" s="183" t="s">
        <v>151</v>
      </c>
      <c r="L6630" s="183" t="s">
        <v>652</v>
      </c>
      <c r="M6630" s="194">
        <v>45041</v>
      </c>
      <c r="N6630" s="183" t="s">
        <v>4837</v>
      </c>
      <c r="O6630" s="183">
        <v>1</v>
      </c>
      <c r="P6630" s="183">
        <v>1</v>
      </c>
      <c r="Q6630" s="181" t="s">
        <v>1721</v>
      </c>
      <c r="R6630" s="181" t="s">
        <v>152</v>
      </c>
      <c r="S6630" s="239">
        <v>795.69</v>
      </c>
      <c r="T6630" s="181">
        <v>1</v>
      </c>
      <c r="U6630" s="239">
        <f>P6630*S6630*T6630</f>
        <v>795.69</v>
      </c>
      <c r="V6630" s="181" t="s">
        <v>7</v>
      </c>
    </row>
    <row r="6631" spans="2:22" s="26" customFormat="1" ht="47.25" x14ac:dyDescent="0.25">
      <c r="B6631" s="193" t="s">
        <v>1551</v>
      </c>
      <c r="C6631" s="238" t="s">
        <v>5135</v>
      </c>
      <c r="D6631" s="193" t="s">
        <v>5136</v>
      </c>
      <c r="E6631" s="183" t="s">
        <v>26</v>
      </c>
      <c r="F6631" s="183" t="s">
        <v>7</v>
      </c>
      <c r="G6631" s="183" t="s">
        <v>7</v>
      </c>
      <c r="H6631" s="183" t="s">
        <v>7</v>
      </c>
      <c r="I6631" s="183" t="s">
        <v>7</v>
      </c>
      <c r="J6631" s="183" t="s">
        <v>7</v>
      </c>
      <c r="K6631" s="183" t="s">
        <v>7</v>
      </c>
      <c r="L6631" s="183" t="s">
        <v>7</v>
      </c>
      <c r="M6631" s="183" t="s">
        <v>7</v>
      </c>
      <c r="N6631" s="183" t="s">
        <v>7</v>
      </c>
      <c r="O6631" s="183" t="s">
        <v>7</v>
      </c>
      <c r="P6631" s="183" t="s">
        <v>7</v>
      </c>
      <c r="Q6631" s="181" t="s">
        <v>7</v>
      </c>
      <c r="R6631" s="181" t="s">
        <v>7</v>
      </c>
      <c r="S6631" s="239" t="s">
        <v>7</v>
      </c>
      <c r="T6631" s="181" t="s">
        <v>7</v>
      </c>
      <c r="U6631" s="239">
        <f>U6627+U6628+U6629+U6630</f>
        <v>37206.640769999998</v>
      </c>
      <c r="V6631" s="181" t="s">
        <v>7</v>
      </c>
    </row>
    <row r="6632" spans="2:22" s="26" customFormat="1" ht="47.25" x14ac:dyDescent="0.25">
      <c r="B6632" s="193" t="s">
        <v>1551</v>
      </c>
      <c r="C6632" s="238" t="s">
        <v>5137</v>
      </c>
      <c r="D6632" s="193" t="s">
        <v>5138</v>
      </c>
      <c r="E6632" s="183" t="s">
        <v>2059</v>
      </c>
      <c r="F6632" s="183" t="s">
        <v>2769</v>
      </c>
      <c r="G6632" s="183" t="s">
        <v>7</v>
      </c>
      <c r="H6632" s="195" t="s">
        <v>109</v>
      </c>
      <c r="I6632" s="183">
        <v>2024</v>
      </c>
      <c r="J6632" s="183">
        <v>10</v>
      </c>
      <c r="K6632" s="183" t="s">
        <v>2067</v>
      </c>
      <c r="L6632" s="183" t="s">
        <v>652</v>
      </c>
      <c r="M6632" s="194">
        <v>45041</v>
      </c>
      <c r="N6632" s="183" t="s">
        <v>4837</v>
      </c>
      <c r="O6632" s="183">
        <v>1</v>
      </c>
      <c r="P6632" s="183">
        <v>8.4</v>
      </c>
      <c r="Q6632" s="181" t="s">
        <v>99</v>
      </c>
      <c r="R6632" s="181" t="s">
        <v>1323</v>
      </c>
      <c r="S6632" s="239">
        <v>1562.5</v>
      </c>
      <c r="T6632" s="181">
        <v>1.1100000000000001</v>
      </c>
      <c r="U6632" s="239">
        <f>O6632*P6632*S6632*T6632</f>
        <v>14568.750000000002</v>
      </c>
      <c r="V6632" s="181" t="s">
        <v>7</v>
      </c>
    </row>
    <row r="6633" spans="2:22" s="26" customFormat="1" ht="47.25" x14ac:dyDescent="0.25">
      <c r="B6633" s="193" t="s">
        <v>1551</v>
      </c>
      <c r="C6633" s="238" t="s">
        <v>5137</v>
      </c>
      <c r="D6633" s="193" t="s">
        <v>5138</v>
      </c>
      <c r="E6633" s="183" t="s">
        <v>5443</v>
      </c>
      <c r="F6633" s="183" t="s">
        <v>2769</v>
      </c>
      <c r="G6633" s="183" t="s">
        <v>7</v>
      </c>
      <c r="H6633" s="195" t="s">
        <v>109</v>
      </c>
      <c r="I6633" s="183">
        <v>2024</v>
      </c>
      <c r="J6633" s="183">
        <v>10</v>
      </c>
      <c r="K6633" s="183" t="s">
        <v>5442</v>
      </c>
      <c r="L6633" s="183" t="s">
        <v>652</v>
      </c>
      <c r="M6633" s="194">
        <v>45041</v>
      </c>
      <c r="N6633" s="183" t="s">
        <v>4837</v>
      </c>
      <c r="O6633" s="183">
        <v>1</v>
      </c>
      <c r="P6633" s="183">
        <v>1</v>
      </c>
      <c r="Q6633" s="181" t="s">
        <v>193</v>
      </c>
      <c r="R6633" s="181" t="s">
        <v>1541</v>
      </c>
      <c r="S6633" s="239">
        <v>2823.47</v>
      </c>
      <c r="T6633" s="181">
        <v>1.28</v>
      </c>
      <c r="U6633" s="239">
        <f t="shared" ref="U6633:U6639" si="344">O6633*P6633*S6633*T6633</f>
        <v>3614.0416</v>
      </c>
      <c r="V6633" s="181" t="s">
        <v>7</v>
      </c>
    </row>
    <row r="6634" spans="2:22" s="26" customFormat="1" ht="63" x14ac:dyDescent="0.25">
      <c r="B6634" s="193" t="s">
        <v>1551</v>
      </c>
      <c r="C6634" s="238" t="s">
        <v>5137</v>
      </c>
      <c r="D6634" s="193" t="s">
        <v>5138</v>
      </c>
      <c r="E6634" s="183" t="s">
        <v>4129</v>
      </c>
      <c r="F6634" s="183" t="s">
        <v>2769</v>
      </c>
      <c r="G6634" s="183" t="s">
        <v>7</v>
      </c>
      <c r="H6634" s="195" t="s">
        <v>109</v>
      </c>
      <c r="I6634" s="183">
        <v>2024</v>
      </c>
      <c r="J6634" s="183">
        <v>10</v>
      </c>
      <c r="K6634" s="183" t="s">
        <v>2634</v>
      </c>
      <c r="L6634" s="183" t="s">
        <v>652</v>
      </c>
      <c r="M6634" s="194">
        <v>45041</v>
      </c>
      <c r="N6634" s="183" t="s">
        <v>4837</v>
      </c>
      <c r="O6634" s="183">
        <v>1</v>
      </c>
      <c r="P6634" s="183">
        <v>1</v>
      </c>
      <c r="Q6634" s="181" t="s">
        <v>111</v>
      </c>
      <c r="R6634" s="181" t="s">
        <v>139</v>
      </c>
      <c r="S6634" s="239">
        <v>425.5</v>
      </c>
      <c r="T6634" s="181">
        <v>1</v>
      </c>
      <c r="U6634" s="239">
        <f t="shared" si="344"/>
        <v>425.5</v>
      </c>
      <c r="V6634" s="181" t="s">
        <v>7</v>
      </c>
    </row>
    <row r="6635" spans="2:22" s="26" customFormat="1" ht="47.25" x14ac:dyDescent="0.25">
      <c r="B6635" s="193" t="s">
        <v>1551</v>
      </c>
      <c r="C6635" s="238" t="s">
        <v>5137</v>
      </c>
      <c r="D6635" s="193" t="s">
        <v>5138</v>
      </c>
      <c r="E6635" s="183" t="s">
        <v>676</v>
      </c>
      <c r="F6635" s="183" t="s">
        <v>2769</v>
      </c>
      <c r="G6635" s="183" t="s">
        <v>7</v>
      </c>
      <c r="H6635" s="195" t="s">
        <v>109</v>
      </c>
      <c r="I6635" s="183">
        <v>2024</v>
      </c>
      <c r="J6635" s="183">
        <v>10</v>
      </c>
      <c r="K6635" s="183" t="s">
        <v>100</v>
      </c>
      <c r="L6635" s="183" t="s">
        <v>652</v>
      </c>
      <c r="M6635" s="194">
        <v>45041</v>
      </c>
      <c r="N6635" s="183" t="s">
        <v>4837</v>
      </c>
      <c r="O6635" s="183">
        <v>1</v>
      </c>
      <c r="P6635" s="183">
        <v>2.8</v>
      </c>
      <c r="Q6635" s="181" t="s">
        <v>99</v>
      </c>
      <c r="R6635" s="181" t="s">
        <v>188</v>
      </c>
      <c r="S6635" s="239">
        <v>1929.53</v>
      </c>
      <c r="T6635" s="181">
        <v>1.72</v>
      </c>
      <c r="U6635" s="239">
        <f t="shared" si="344"/>
        <v>9292.6164799999988</v>
      </c>
      <c r="V6635" s="181" t="s">
        <v>7</v>
      </c>
    </row>
    <row r="6636" spans="2:22" s="26" customFormat="1" ht="47.25" x14ac:dyDescent="0.25">
      <c r="B6636" s="193" t="s">
        <v>1551</v>
      </c>
      <c r="C6636" s="238" t="s">
        <v>5137</v>
      </c>
      <c r="D6636" s="193" t="s">
        <v>5138</v>
      </c>
      <c r="E6636" s="183" t="s">
        <v>658</v>
      </c>
      <c r="F6636" s="183" t="s">
        <v>2769</v>
      </c>
      <c r="G6636" s="183" t="s">
        <v>7</v>
      </c>
      <c r="H6636" s="195" t="s">
        <v>109</v>
      </c>
      <c r="I6636" s="183">
        <v>2024</v>
      </c>
      <c r="J6636" s="183">
        <v>10</v>
      </c>
      <c r="K6636" s="183" t="s">
        <v>100</v>
      </c>
      <c r="L6636" s="183" t="s">
        <v>652</v>
      </c>
      <c r="M6636" s="194">
        <v>45041</v>
      </c>
      <c r="N6636" s="183" t="s">
        <v>4837</v>
      </c>
      <c r="O6636" s="183">
        <v>1</v>
      </c>
      <c r="P6636" s="183">
        <v>2.8</v>
      </c>
      <c r="Q6636" s="181" t="s">
        <v>99</v>
      </c>
      <c r="R6636" s="181" t="s">
        <v>189</v>
      </c>
      <c r="S6636" s="239">
        <v>1262.83</v>
      </c>
      <c r="T6636" s="181">
        <v>1.1100000000000001</v>
      </c>
      <c r="U6636" s="239">
        <f t="shared" si="344"/>
        <v>3924.8756399999997</v>
      </c>
      <c r="V6636" s="181" t="s">
        <v>7</v>
      </c>
    </row>
    <row r="6637" spans="2:22" s="26" customFormat="1" ht="47.25" x14ac:dyDescent="0.25">
      <c r="B6637" s="193" t="s">
        <v>1551</v>
      </c>
      <c r="C6637" s="238" t="s">
        <v>5137</v>
      </c>
      <c r="D6637" s="193" t="s">
        <v>5138</v>
      </c>
      <c r="E6637" s="183" t="s">
        <v>5381</v>
      </c>
      <c r="F6637" s="183" t="s">
        <v>2769</v>
      </c>
      <c r="G6637" s="183" t="s">
        <v>7</v>
      </c>
      <c r="H6637" s="195" t="s">
        <v>109</v>
      </c>
      <c r="I6637" s="183">
        <v>2024</v>
      </c>
      <c r="J6637" s="183">
        <v>10</v>
      </c>
      <c r="K6637" s="183" t="s">
        <v>4491</v>
      </c>
      <c r="L6637" s="183" t="s">
        <v>652</v>
      </c>
      <c r="M6637" s="194">
        <v>45041</v>
      </c>
      <c r="N6637" s="183" t="s">
        <v>4837</v>
      </c>
      <c r="O6637" s="183">
        <v>1</v>
      </c>
      <c r="P6637" s="183">
        <v>1</v>
      </c>
      <c r="Q6637" s="181" t="s">
        <v>1721</v>
      </c>
      <c r="R6637" s="181" t="s">
        <v>3408</v>
      </c>
      <c r="S6637" s="239">
        <v>3289.12</v>
      </c>
      <c r="T6637" s="181">
        <v>1</v>
      </c>
      <c r="U6637" s="239">
        <f t="shared" si="344"/>
        <v>3289.12</v>
      </c>
      <c r="V6637" s="181" t="s">
        <v>7</v>
      </c>
    </row>
    <row r="6638" spans="2:22" s="26" customFormat="1" ht="47.25" x14ac:dyDescent="0.25">
      <c r="B6638" s="193" t="s">
        <v>1551</v>
      </c>
      <c r="C6638" s="238" t="s">
        <v>5137</v>
      </c>
      <c r="D6638" s="193" t="s">
        <v>5138</v>
      </c>
      <c r="E6638" s="183" t="s">
        <v>5139</v>
      </c>
      <c r="F6638" s="183" t="s">
        <v>2769</v>
      </c>
      <c r="G6638" s="183" t="s">
        <v>7</v>
      </c>
      <c r="H6638" s="195" t="s">
        <v>109</v>
      </c>
      <c r="I6638" s="183">
        <v>2024</v>
      </c>
      <c r="J6638" s="183">
        <v>10</v>
      </c>
      <c r="K6638" s="183" t="s">
        <v>115</v>
      </c>
      <c r="L6638" s="183" t="s">
        <v>652</v>
      </c>
      <c r="M6638" s="194">
        <v>45041</v>
      </c>
      <c r="N6638" s="183" t="s">
        <v>4837</v>
      </c>
      <c r="O6638" s="183">
        <v>1</v>
      </c>
      <c r="P6638" s="183">
        <v>2.8</v>
      </c>
      <c r="Q6638" s="181" t="s">
        <v>115</v>
      </c>
      <c r="R6638" s="181" t="s">
        <v>118</v>
      </c>
      <c r="S6638" s="239">
        <v>15505.16</v>
      </c>
      <c r="T6638" s="181">
        <v>1.1100000000000001</v>
      </c>
      <c r="U6638" s="239">
        <f t="shared" si="344"/>
        <v>48190.037280000004</v>
      </c>
      <c r="V6638" s="181" t="s">
        <v>7</v>
      </c>
    </row>
    <row r="6639" spans="2:22" s="26" customFormat="1" ht="63" x14ac:dyDescent="0.25">
      <c r="B6639" s="193" t="s">
        <v>1551</v>
      </c>
      <c r="C6639" s="238" t="s">
        <v>5137</v>
      </c>
      <c r="D6639" s="193" t="s">
        <v>5138</v>
      </c>
      <c r="E6639" s="183" t="s">
        <v>1275</v>
      </c>
      <c r="F6639" s="183" t="s">
        <v>2769</v>
      </c>
      <c r="G6639" s="183" t="s">
        <v>7</v>
      </c>
      <c r="H6639" s="195" t="s">
        <v>109</v>
      </c>
      <c r="I6639" s="183">
        <v>2024</v>
      </c>
      <c r="J6639" s="183">
        <v>10</v>
      </c>
      <c r="K6639" s="183" t="s">
        <v>2578</v>
      </c>
      <c r="L6639" s="183" t="s">
        <v>652</v>
      </c>
      <c r="M6639" s="194">
        <v>45041</v>
      </c>
      <c r="N6639" s="183" t="s">
        <v>4837</v>
      </c>
      <c r="O6639" s="183">
        <v>1</v>
      </c>
      <c r="P6639" s="183">
        <v>1.1200000000000001</v>
      </c>
      <c r="Q6639" s="181" t="s">
        <v>98</v>
      </c>
      <c r="R6639" s="181" t="s">
        <v>114</v>
      </c>
      <c r="S6639" s="239">
        <v>514.42999999999995</v>
      </c>
      <c r="T6639" s="181">
        <v>1</v>
      </c>
      <c r="U6639" s="239">
        <f t="shared" si="344"/>
        <v>576.16160000000002</v>
      </c>
      <c r="V6639" s="181" t="s">
        <v>7</v>
      </c>
    </row>
    <row r="6640" spans="2:22" s="26" customFormat="1" ht="47.25" x14ac:dyDescent="0.25">
      <c r="B6640" s="193" t="s">
        <v>1539</v>
      </c>
      <c r="C6640" s="238" t="s">
        <v>5137</v>
      </c>
      <c r="D6640" s="193" t="s">
        <v>5138</v>
      </c>
      <c r="E6640" s="183" t="s">
        <v>2061</v>
      </c>
      <c r="F6640" s="183" t="s">
        <v>2769</v>
      </c>
      <c r="G6640" s="183" t="s">
        <v>7</v>
      </c>
      <c r="H6640" s="195" t="s">
        <v>109</v>
      </c>
      <c r="I6640" s="183">
        <v>2024</v>
      </c>
      <c r="J6640" s="183">
        <v>10</v>
      </c>
      <c r="K6640" s="183" t="s">
        <v>2062</v>
      </c>
      <c r="L6640" s="183" t="s">
        <v>652</v>
      </c>
      <c r="M6640" s="194">
        <v>45041</v>
      </c>
      <c r="N6640" s="183" t="s">
        <v>4837</v>
      </c>
      <c r="O6640" s="183">
        <v>1</v>
      </c>
      <c r="P6640" s="183">
        <v>28</v>
      </c>
      <c r="Q6640" s="181" t="s">
        <v>184</v>
      </c>
      <c r="R6640" s="181" t="s">
        <v>185</v>
      </c>
      <c r="S6640" s="239">
        <v>11.91</v>
      </c>
      <c r="T6640" s="181">
        <v>1.34</v>
      </c>
      <c r="U6640" s="239">
        <f>O6640*P6640*S6640*T6640</f>
        <v>446.86320000000006</v>
      </c>
      <c r="V6640" s="181" t="s">
        <v>7</v>
      </c>
    </row>
    <row r="6641" spans="2:22" s="26" customFormat="1" ht="47.25" x14ac:dyDescent="0.25">
      <c r="B6641" s="193" t="s">
        <v>1551</v>
      </c>
      <c r="C6641" s="238" t="s">
        <v>5137</v>
      </c>
      <c r="D6641" s="193" t="s">
        <v>5138</v>
      </c>
      <c r="E6641" s="183" t="s">
        <v>26</v>
      </c>
      <c r="F6641" s="183" t="s">
        <v>7</v>
      </c>
      <c r="G6641" s="183" t="s">
        <v>7</v>
      </c>
      <c r="H6641" s="183" t="s">
        <v>7</v>
      </c>
      <c r="I6641" s="183" t="s">
        <v>7</v>
      </c>
      <c r="J6641" s="183" t="s">
        <v>7</v>
      </c>
      <c r="K6641" s="183" t="s">
        <v>7</v>
      </c>
      <c r="L6641" s="183" t="s">
        <v>7</v>
      </c>
      <c r="M6641" s="183" t="s">
        <v>7</v>
      </c>
      <c r="N6641" s="183" t="s">
        <v>7</v>
      </c>
      <c r="O6641" s="183" t="s">
        <v>7</v>
      </c>
      <c r="P6641" s="183" t="s">
        <v>7</v>
      </c>
      <c r="Q6641" s="181" t="s">
        <v>7</v>
      </c>
      <c r="R6641" s="181" t="s">
        <v>7</v>
      </c>
      <c r="S6641" s="239" t="s">
        <v>7</v>
      </c>
      <c r="T6641" s="181" t="s">
        <v>7</v>
      </c>
      <c r="U6641" s="239">
        <f>SUM(U6632:U6640)</f>
        <v>84327.96580000002</v>
      </c>
      <c r="V6641" s="181" t="s">
        <v>7</v>
      </c>
    </row>
    <row r="6642" spans="2:22" s="26" customFormat="1" ht="78.75" x14ac:dyDescent="0.25">
      <c r="B6642" s="193" t="s">
        <v>1551</v>
      </c>
      <c r="C6642" s="238" t="s">
        <v>5140</v>
      </c>
      <c r="D6642" s="193" t="s">
        <v>5141</v>
      </c>
      <c r="E6642" s="183" t="s">
        <v>2059</v>
      </c>
      <c r="F6642" s="183" t="s">
        <v>5142</v>
      </c>
      <c r="G6642" s="183" t="s">
        <v>7</v>
      </c>
      <c r="H6642" s="195" t="s">
        <v>109</v>
      </c>
      <c r="I6642" s="183">
        <v>2028</v>
      </c>
      <c r="J6642" s="183">
        <v>10</v>
      </c>
      <c r="K6642" s="183" t="s">
        <v>2067</v>
      </c>
      <c r="L6642" s="183" t="s">
        <v>652</v>
      </c>
      <c r="M6642" s="194">
        <v>45323</v>
      </c>
      <c r="N6642" s="183" t="s">
        <v>4837</v>
      </c>
      <c r="O6642" s="183">
        <v>1</v>
      </c>
      <c r="P6642" s="183">
        <v>81.45</v>
      </c>
      <c r="Q6642" s="181" t="s">
        <v>99</v>
      </c>
      <c r="R6642" s="181" t="s">
        <v>1323</v>
      </c>
      <c r="S6642" s="239">
        <v>1562.5</v>
      </c>
      <c r="T6642" s="181">
        <v>1.1100000000000001</v>
      </c>
      <c r="U6642" s="239">
        <f>O6642*P6642*S6642*T6642</f>
        <v>141264.84375</v>
      </c>
      <c r="V6642" s="181" t="s">
        <v>7</v>
      </c>
    </row>
    <row r="6643" spans="2:22" s="26" customFormat="1" ht="78.75" x14ac:dyDescent="0.25">
      <c r="B6643" s="193" t="s">
        <v>1551</v>
      </c>
      <c r="C6643" s="238" t="s">
        <v>5140</v>
      </c>
      <c r="D6643" s="193" t="s">
        <v>5141</v>
      </c>
      <c r="E6643" s="183" t="s">
        <v>5443</v>
      </c>
      <c r="F6643" s="183" t="s">
        <v>5142</v>
      </c>
      <c r="G6643" s="183" t="s">
        <v>7</v>
      </c>
      <c r="H6643" s="195" t="s">
        <v>109</v>
      </c>
      <c r="I6643" s="183">
        <v>2028</v>
      </c>
      <c r="J6643" s="183">
        <v>10</v>
      </c>
      <c r="K6643" s="183" t="s">
        <v>5442</v>
      </c>
      <c r="L6643" s="183" t="s">
        <v>652</v>
      </c>
      <c r="M6643" s="194">
        <v>45323</v>
      </c>
      <c r="N6643" s="183" t="s">
        <v>4837</v>
      </c>
      <c r="O6643" s="183">
        <v>1</v>
      </c>
      <c r="P6643" s="183">
        <v>2</v>
      </c>
      <c r="Q6643" s="181" t="s">
        <v>193</v>
      </c>
      <c r="R6643" s="181" t="s">
        <v>1541</v>
      </c>
      <c r="S6643" s="239">
        <v>2823.47</v>
      </c>
      <c r="T6643" s="181">
        <v>1.28</v>
      </c>
      <c r="U6643" s="239">
        <f t="shared" ref="U6643:U6657" si="345">O6643*P6643*S6643*T6643</f>
        <v>7228.0832</v>
      </c>
      <c r="V6643" s="181" t="s">
        <v>7</v>
      </c>
    </row>
    <row r="6644" spans="2:22" s="26" customFormat="1" ht="78.75" x14ac:dyDescent="0.25">
      <c r="B6644" s="193" t="s">
        <v>1551</v>
      </c>
      <c r="C6644" s="238" t="s">
        <v>5140</v>
      </c>
      <c r="D6644" s="193" t="s">
        <v>5141</v>
      </c>
      <c r="E6644" s="183" t="s">
        <v>676</v>
      </c>
      <c r="F6644" s="183" t="s">
        <v>5142</v>
      </c>
      <c r="G6644" s="183" t="s">
        <v>7</v>
      </c>
      <c r="H6644" s="195" t="s">
        <v>109</v>
      </c>
      <c r="I6644" s="183">
        <v>2028</v>
      </c>
      <c r="J6644" s="183">
        <v>10</v>
      </c>
      <c r="K6644" s="183" t="s">
        <v>100</v>
      </c>
      <c r="L6644" s="183" t="s">
        <v>652</v>
      </c>
      <c r="M6644" s="194">
        <v>45323</v>
      </c>
      <c r="N6644" s="183" t="s">
        <v>4837</v>
      </c>
      <c r="O6644" s="183">
        <v>1</v>
      </c>
      <c r="P6644" s="183">
        <v>27.15</v>
      </c>
      <c r="Q6644" s="181" t="s">
        <v>99</v>
      </c>
      <c r="R6644" s="181" t="s">
        <v>188</v>
      </c>
      <c r="S6644" s="239">
        <v>1929.53</v>
      </c>
      <c r="T6644" s="181">
        <v>1.72</v>
      </c>
      <c r="U6644" s="239">
        <f t="shared" si="345"/>
        <v>90105.19193999999</v>
      </c>
      <c r="V6644" s="181" t="s">
        <v>7</v>
      </c>
    </row>
    <row r="6645" spans="2:22" s="26" customFormat="1" ht="78.75" x14ac:dyDescent="0.25">
      <c r="B6645" s="193" t="s">
        <v>1551</v>
      </c>
      <c r="C6645" s="238" t="s">
        <v>5140</v>
      </c>
      <c r="D6645" s="193" t="s">
        <v>5141</v>
      </c>
      <c r="E6645" s="183" t="s">
        <v>658</v>
      </c>
      <c r="F6645" s="183" t="s">
        <v>5142</v>
      </c>
      <c r="G6645" s="183" t="s">
        <v>7</v>
      </c>
      <c r="H6645" s="195" t="s">
        <v>109</v>
      </c>
      <c r="I6645" s="183">
        <v>2028</v>
      </c>
      <c r="J6645" s="183">
        <v>10</v>
      </c>
      <c r="K6645" s="183" t="s">
        <v>100</v>
      </c>
      <c r="L6645" s="183" t="s">
        <v>652</v>
      </c>
      <c r="M6645" s="194">
        <v>45323</v>
      </c>
      <c r="N6645" s="183" t="s">
        <v>4837</v>
      </c>
      <c r="O6645" s="183">
        <v>1</v>
      </c>
      <c r="P6645" s="183">
        <v>27.15</v>
      </c>
      <c r="Q6645" s="181" t="s">
        <v>99</v>
      </c>
      <c r="R6645" s="181" t="s">
        <v>189</v>
      </c>
      <c r="S6645" s="239">
        <v>1262.83</v>
      </c>
      <c r="T6645" s="181">
        <v>1.1100000000000001</v>
      </c>
      <c r="U6645" s="239">
        <f t="shared" si="345"/>
        <v>38057.276295000003</v>
      </c>
      <c r="V6645" s="181" t="s">
        <v>7</v>
      </c>
    </row>
    <row r="6646" spans="2:22" s="26" customFormat="1" ht="78.75" x14ac:dyDescent="0.25">
      <c r="B6646" s="193" t="s">
        <v>1551</v>
      </c>
      <c r="C6646" s="238" t="s">
        <v>5140</v>
      </c>
      <c r="D6646" s="193" t="s">
        <v>5141</v>
      </c>
      <c r="E6646" s="183" t="s">
        <v>5139</v>
      </c>
      <c r="F6646" s="183" t="s">
        <v>5142</v>
      </c>
      <c r="G6646" s="183" t="s">
        <v>7</v>
      </c>
      <c r="H6646" s="195" t="s">
        <v>109</v>
      </c>
      <c r="I6646" s="183">
        <v>2028</v>
      </c>
      <c r="J6646" s="183">
        <v>10</v>
      </c>
      <c r="K6646" s="183" t="s">
        <v>4124</v>
      </c>
      <c r="L6646" s="183" t="s">
        <v>652</v>
      </c>
      <c r="M6646" s="194">
        <v>45323</v>
      </c>
      <c r="N6646" s="183" t="s">
        <v>4837</v>
      </c>
      <c r="O6646" s="183">
        <v>1</v>
      </c>
      <c r="P6646" s="183">
        <v>3.8</v>
      </c>
      <c r="Q6646" s="181" t="s">
        <v>99</v>
      </c>
      <c r="R6646" s="181" t="s">
        <v>118</v>
      </c>
      <c r="S6646" s="239">
        <v>15505.16</v>
      </c>
      <c r="T6646" s="181">
        <v>1.1100000000000001</v>
      </c>
      <c r="U6646" s="239">
        <f t="shared" si="345"/>
        <v>65400.764880000002</v>
      </c>
      <c r="V6646" s="181" t="s">
        <v>7</v>
      </c>
    </row>
    <row r="6647" spans="2:22" s="26" customFormat="1" ht="78.75" x14ac:dyDescent="0.25">
      <c r="B6647" s="193" t="s">
        <v>1551</v>
      </c>
      <c r="C6647" s="238" t="s">
        <v>5140</v>
      </c>
      <c r="D6647" s="193" t="s">
        <v>5141</v>
      </c>
      <c r="E6647" s="183" t="s">
        <v>1275</v>
      </c>
      <c r="F6647" s="183" t="s">
        <v>5142</v>
      </c>
      <c r="G6647" s="183" t="s">
        <v>7</v>
      </c>
      <c r="H6647" s="195" t="s">
        <v>109</v>
      </c>
      <c r="I6647" s="183">
        <v>2028</v>
      </c>
      <c r="J6647" s="183">
        <v>10</v>
      </c>
      <c r="K6647" s="183" t="s">
        <v>2578</v>
      </c>
      <c r="L6647" s="183" t="s">
        <v>652</v>
      </c>
      <c r="M6647" s="194">
        <v>45323</v>
      </c>
      <c r="N6647" s="183" t="s">
        <v>4837</v>
      </c>
      <c r="O6647" s="183">
        <v>1</v>
      </c>
      <c r="P6647" s="183">
        <v>13.34</v>
      </c>
      <c r="Q6647" s="181" t="s">
        <v>98</v>
      </c>
      <c r="R6647" s="181" t="s">
        <v>114</v>
      </c>
      <c r="S6647" s="239">
        <v>514.42999999999995</v>
      </c>
      <c r="T6647" s="181">
        <v>1</v>
      </c>
      <c r="U6647" s="239">
        <f t="shared" si="345"/>
        <v>6862.4961999999996</v>
      </c>
      <c r="V6647" s="181" t="s">
        <v>7</v>
      </c>
    </row>
    <row r="6648" spans="2:22" s="26" customFormat="1" ht="78.75" x14ac:dyDescent="0.25">
      <c r="B6648" s="193" t="s">
        <v>1551</v>
      </c>
      <c r="C6648" s="238" t="s">
        <v>5140</v>
      </c>
      <c r="D6648" s="193" t="s">
        <v>5141</v>
      </c>
      <c r="E6648" s="183" t="s">
        <v>2061</v>
      </c>
      <c r="F6648" s="183" t="s">
        <v>5142</v>
      </c>
      <c r="G6648" s="183" t="s">
        <v>7</v>
      </c>
      <c r="H6648" s="195" t="s">
        <v>109</v>
      </c>
      <c r="I6648" s="183">
        <v>2028</v>
      </c>
      <c r="J6648" s="183">
        <v>10</v>
      </c>
      <c r="K6648" s="183" t="s">
        <v>2062</v>
      </c>
      <c r="L6648" s="183" t="s">
        <v>652</v>
      </c>
      <c r="M6648" s="194">
        <v>45323</v>
      </c>
      <c r="N6648" s="183" t="s">
        <v>4837</v>
      </c>
      <c r="O6648" s="183">
        <v>1</v>
      </c>
      <c r="P6648" s="183">
        <v>22</v>
      </c>
      <c r="Q6648" s="181" t="s">
        <v>184</v>
      </c>
      <c r="R6648" s="181" t="s">
        <v>185</v>
      </c>
      <c r="S6648" s="239">
        <v>11.91</v>
      </c>
      <c r="T6648" s="181">
        <v>1.34</v>
      </c>
      <c r="U6648" s="239">
        <f t="shared" si="345"/>
        <v>351.10680000000002</v>
      </c>
      <c r="V6648" s="181" t="s">
        <v>7</v>
      </c>
    </row>
    <row r="6649" spans="2:22" s="26" customFormat="1" ht="78.75" x14ac:dyDescent="0.25">
      <c r="B6649" s="193" t="s">
        <v>1551</v>
      </c>
      <c r="C6649" s="238" t="s">
        <v>5140</v>
      </c>
      <c r="D6649" s="193" t="s">
        <v>5141</v>
      </c>
      <c r="E6649" s="183" t="s">
        <v>4129</v>
      </c>
      <c r="F6649" s="183" t="s">
        <v>5142</v>
      </c>
      <c r="G6649" s="183" t="s">
        <v>7</v>
      </c>
      <c r="H6649" s="195" t="s">
        <v>109</v>
      </c>
      <c r="I6649" s="183">
        <v>2028</v>
      </c>
      <c r="J6649" s="183">
        <v>10</v>
      </c>
      <c r="K6649" s="183" t="s">
        <v>4279</v>
      </c>
      <c r="L6649" s="183" t="s">
        <v>652</v>
      </c>
      <c r="M6649" s="194">
        <v>45323</v>
      </c>
      <c r="N6649" s="183" t="s">
        <v>4837</v>
      </c>
      <c r="O6649" s="183">
        <v>1</v>
      </c>
      <c r="P6649" s="183">
        <v>7</v>
      </c>
      <c r="Q6649" s="181" t="s">
        <v>111</v>
      </c>
      <c r="R6649" s="181" t="s">
        <v>282</v>
      </c>
      <c r="S6649" s="239">
        <v>709.11</v>
      </c>
      <c r="T6649" s="181">
        <v>1</v>
      </c>
      <c r="U6649" s="239">
        <f t="shared" si="345"/>
        <v>4963.7700000000004</v>
      </c>
      <c r="V6649" s="181" t="s">
        <v>7</v>
      </c>
    </row>
    <row r="6650" spans="2:22" s="26" customFormat="1" ht="78.75" x14ac:dyDescent="0.25">
      <c r="B6650" s="193" t="s">
        <v>1551</v>
      </c>
      <c r="C6650" s="238" t="s">
        <v>5140</v>
      </c>
      <c r="D6650" s="193" t="s">
        <v>5141</v>
      </c>
      <c r="E6650" s="183" t="s">
        <v>5381</v>
      </c>
      <c r="F6650" s="183" t="s">
        <v>5143</v>
      </c>
      <c r="G6650" s="183" t="s">
        <v>7</v>
      </c>
      <c r="H6650" s="195" t="s">
        <v>109</v>
      </c>
      <c r="I6650" s="183">
        <v>2028</v>
      </c>
      <c r="J6650" s="183">
        <v>0.4</v>
      </c>
      <c r="K6650" s="183" t="s">
        <v>2063</v>
      </c>
      <c r="L6650" s="183" t="s">
        <v>652</v>
      </c>
      <c r="M6650" s="194">
        <v>45323</v>
      </c>
      <c r="N6650" s="183" t="s">
        <v>4837</v>
      </c>
      <c r="O6650" s="183">
        <v>1</v>
      </c>
      <c r="P6650" s="183">
        <v>1</v>
      </c>
      <c r="Q6650" s="181" t="s">
        <v>1721</v>
      </c>
      <c r="R6650" s="181" t="s">
        <v>1549</v>
      </c>
      <c r="S6650" s="239">
        <v>795.69</v>
      </c>
      <c r="T6650" s="181">
        <v>1</v>
      </c>
      <c r="U6650" s="239">
        <f>O6650*P6650*S6650*T6650</f>
        <v>795.69</v>
      </c>
      <c r="V6650" s="181" t="s">
        <v>7</v>
      </c>
    </row>
    <row r="6651" spans="2:22" s="26" customFormat="1" ht="78.75" x14ac:dyDescent="0.25">
      <c r="B6651" s="193" t="s">
        <v>1551</v>
      </c>
      <c r="C6651" s="238" t="s">
        <v>5140</v>
      </c>
      <c r="D6651" s="193" t="s">
        <v>5141</v>
      </c>
      <c r="E6651" s="183" t="s">
        <v>5381</v>
      </c>
      <c r="F6651" s="183" t="s">
        <v>5142</v>
      </c>
      <c r="G6651" s="183" t="s">
        <v>7</v>
      </c>
      <c r="H6651" s="195" t="s">
        <v>109</v>
      </c>
      <c r="I6651" s="183">
        <v>2028</v>
      </c>
      <c r="J6651" s="183">
        <v>10</v>
      </c>
      <c r="K6651" s="183" t="s">
        <v>4491</v>
      </c>
      <c r="L6651" s="183" t="s">
        <v>652</v>
      </c>
      <c r="M6651" s="194">
        <v>45323</v>
      </c>
      <c r="N6651" s="183" t="s">
        <v>4837</v>
      </c>
      <c r="O6651" s="183">
        <v>1</v>
      </c>
      <c r="P6651" s="183">
        <v>1</v>
      </c>
      <c r="Q6651" s="181" t="s">
        <v>1721</v>
      </c>
      <c r="R6651" s="181" t="s">
        <v>3408</v>
      </c>
      <c r="S6651" s="239">
        <v>3289.12</v>
      </c>
      <c r="T6651" s="181">
        <v>1</v>
      </c>
      <c r="U6651" s="239">
        <f t="shared" si="345"/>
        <v>3289.12</v>
      </c>
      <c r="V6651" s="181" t="s">
        <v>7</v>
      </c>
    </row>
    <row r="6652" spans="2:22" s="26" customFormat="1" ht="78.75" x14ac:dyDescent="0.25">
      <c r="B6652" s="193" t="s">
        <v>1551</v>
      </c>
      <c r="C6652" s="238" t="s">
        <v>5140</v>
      </c>
      <c r="D6652" s="193" t="s">
        <v>5141</v>
      </c>
      <c r="E6652" s="183" t="s">
        <v>1816</v>
      </c>
      <c r="F6652" s="183" t="s">
        <v>5144</v>
      </c>
      <c r="G6652" s="183" t="s">
        <v>7</v>
      </c>
      <c r="H6652" s="195" t="s">
        <v>109</v>
      </c>
      <c r="I6652" s="183">
        <v>2028</v>
      </c>
      <c r="J6652" s="183">
        <v>10</v>
      </c>
      <c r="K6652" s="183" t="s">
        <v>4943</v>
      </c>
      <c r="L6652" s="183" t="s">
        <v>652</v>
      </c>
      <c r="M6652" s="194">
        <v>45323</v>
      </c>
      <c r="N6652" s="183" t="s">
        <v>4837</v>
      </c>
      <c r="O6652" s="183">
        <v>1</v>
      </c>
      <c r="P6652" s="183">
        <v>1</v>
      </c>
      <c r="Q6652" s="181" t="s">
        <v>160</v>
      </c>
      <c r="R6652" s="181" t="s">
        <v>4944</v>
      </c>
      <c r="S6652" s="239">
        <v>1124</v>
      </c>
      <c r="T6652" s="181">
        <v>1.27</v>
      </c>
      <c r="U6652" s="239">
        <f t="shared" si="345"/>
        <v>1427.48</v>
      </c>
      <c r="V6652" s="181" t="s">
        <v>7</v>
      </c>
    </row>
    <row r="6653" spans="2:22" s="26" customFormat="1" ht="78.75" x14ac:dyDescent="0.25">
      <c r="B6653" s="193" t="s">
        <v>1551</v>
      </c>
      <c r="C6653" s="238" t="s">
        <v>5140</v>
      </c>
      <c r="D6653" s="193" t="s">
        <v>5141</v>
      </c>
      <c r="E6653" s="183" t="s">
        <v>1816</v>
      </c>
      <c r="F6653" s="183" t="s">
        <v>5145</v>
      </c>
      <c r="G6653" s="183" t="s">
        <v>7</v>
      </c>
      <c r="H6653" s="195" t="s">
        <v>109</v>
      </c>
      <c r="I6653" s="183">
        <v>2028</v>
      </c>
      <c r="J6653" s="183">
        <v>10</v>
      </c>
      <c r="K6653" s="183" t="s">
        <v>4428</v>
      </c>
      <c r="L6653" s="183" t="s">
        <v>652</v>
      </c>
      <c r="M6653" s="194">
        <v>45323</v>
      </c>
      <c r="N6653" s="183" t="s">
        <v>4837</v>
      </c>
      <c r="O6653" s="183">
        <v>1</v>
      </c>
      <c r="P6653" s="183">
        <v>2</v>
      </c>
      <c r="Q6653" s="181" t="s">
        <v>160</v>
      </c>
      <c r="R6653" s="181" t="s">
        <v>4012</v>
      </c>
      <c r="S6653" s="239">
        <v>1288.9100000000001</v>
      </c>
      <c r="T6653" s="181">
        <v>1.27</v>
      </c>
      <c r="U6653" s="239">
        <f t="shared" si="345"/>
        <v>3273.8314</v>
      </c>
      <c r="V6653" s="181" t="s">
        <v>7</v>
      </c>
    </row>
    <row r="6654" spans="2:22" s="26" customFormat="1" ht="78.75" x14ac:dyDescent="0.25">
      <c r="B6654" s="193" t="s">
        <v>1551</v>
      </c>
      <c r="C6654" s="238" t="s">
        <v>5140</v>
      </c>
      <c r="D6654" s="193" t="s">
        <v>5141</v>
      </c>
      <c r="E6654" s="183" t="s">
        <v>1816</v>
      </c>
      <c r="F6654" s="183" t="s">
        <v>5146</v>
      </c>
      <c r="G6654" s="183" t="s">
        <v>7</v>
      </c>
      <c r="H6654" s="195" t="s">
        <v>109</v>
      </c>
      <c r="I6654" s="183">
        <v>2028</v>
      </c>
      <c r="J6654" s="183">
        <v>10</v>
      </c>
      <c r="K6654" s="183" t="s">
        <v>4541</v>
      </c>
      <c r="L6654" s="183" t="s">
        <v>652</v>
      </c>
      <c r="M6654" s="194">
        <v>45323</v>
      </c>
      <c r="N6654" s="183" t="s">
        <v>4837</v>
      </c>
      <c r="O6654" s="183">
        <v>1</v>
      </c>
      <c r="P6654" s="183">
        <v>2</v>
      </c>
      <c r="Q6654" s="181" t="s">
        <v>160</v>
      </c>
      <c r="R6654" s="181" t="s">
        <v>4542</v>
      </c>
      <c r="S6654" s="239">
        <v>1204.3800000000001</v>
      </c>
      <c r="T6654" s="181">
        <v>1.27</v>
      </c>
      <c r="U6654" s="239">
        <f t="shared" si="345"/>
        <v>3059.1252000000004</v>
      </c>
      <c r="V6654" s="181" t="s">
        <v>7</v>
      </c>
    </row>
    <row r="6655" spans="2:22" s="26" customFormat="1" ht="78.75" x14ac:dyDescent="0.25">
      <c r="B6655" s="193" t="s">
        <v>1551</v>
      </c>
      <c r="C6655" s="238" t="s">
        <v>5140</v>
      </c>
      <c r="D6655" s="193" t="s">
        <v>5141</v>
      </c>
      <c r="E6655" s="183" t="s">
        <v>2766</v>
      </c>
      <c r="F6655" s="183" t="s">
        <v>5143</v>
      </c>
      <c r="G6655" s="183" t="s">
        <v>7</v>
      </c>
      <c r="H6655" s="195" t="s">
        <v>109</v>
      </c>
      <c r="I6655" s="183">
        <v>2028</v>
      </c>
      <c r="J6655" s="183">
        <v>0.4</v>
      </c>
      <c r="K6655" s="183" t="s">
        <v>100</v>
      </c>
      <c r="L6655" s="183" t="s">
        <v>652</v>
      </c>
      <c r="M6655" s="194">
        <v>45323</v>
      </c>
      <c r="N6655" s="183" t="s">
        <v>4837</v>
      </c>
      <c r="O6655" s="183">
        <v>1</v>
      </c>
      <c r="P6655" s="183">
        <v>3.81</v>
      </c>
      <c r="Q6655" s="181" t="s">
        <v>99</v>
      </c>
      <c r="R6655" s="181" t="s">
        <v>1547</v>
      </c>
      <c r="S6655" s="239">
        <f>963.68</f>
        <v>963.68</v>
      </c>
      <c r="T6655" s="181">
        <v>1.86</v>
      </c>
      <c r="U6655" s="239">
        <f t="shared" si="345"/>
        <v>6829.214688</v>
      </c>
      <c r="V6655" s="181" t="s">
        <v>7</v>
      </c>
    </row>
    <row r="6656" spans="2:22" s="26" customFormat="1" ht="78.75" x14ac:dyDescent="0.25">
      <c r="B6656" s="193" t="s">
        <v>1551</v>
      </c>
      <c r="C6656" s="238" t="s">
        <v>5140</v>
      </c>
      <c r="D6656" s="193" t="s">
        <v>5141</v>
      </c>
      <c r="E6656" s="183" t="s">
        <v>658</v>
      </c>
      <c r="F6656" s="183" t="s">
        <v>5143</v>
      </c>
      <c r="G6656" s="183" t="s">
        <v>7</v>
      </c>
      <c r="H6656" s="195" t="s">
        <v>109</v>
      </c>
      <c r="I6656" s="183">
        <v>2028</v>
      </c>
      <c r="J6656" s="183">
        <v>0.4</v>
      </c>
      <c r="K6656" s="183" t="s">
        <v>100</v>
      </c>
      <c r="L6656" s="183" t="s">
        <v>652</v>
      </c>
      <c r="M6656" s="194">
        <v>45323</v>
      </c>
      <c r="N6656" s="183" t="s">
        <v>4837</v>
      </c>
      <c r="O6656" s="183">
        <v>2.99</v>
      </c>
      <c r="P6656" s="183">
        <v>3.81</v>
      </c>
      <c r="Q6656" s="181" t="s">
        <v>99</v>
      </c>
      <c r="R6656" s="181" t="s">
        <v>1548</v>
      </c>
      <c r="S6656" s="239">
        <f>949.02</f>
        <v>949.02</v>
      </c>
      <c r="T6656" s="181">
        <v>1.1100000000000001</v>
      </c>
      <c r="U6656" s="239">
        <f t="shared" si="345"/>
        <v>12000.366441180002</v>
      </c>
      <c r="V6656" s="181" t="s">
        <v>7</v>
      </c>
    </row>
    <row r="6657" spans="2:22" s="26" customFormat="1" ht="78.75" x14ac:dyDescent="0.25">
      <c r="B6657" s="193" t="s">
        <v>1551</v>
      </c>
      <c r="C6657" s="238" t="s">
        <v>5140</v>
      </c>
      <c r="D6657" s="193" t="s">
        <v>5141</v>
      </c>
      <c r="E6657" s="183" t="s">
        <v>2059</v>
      </c>
      <c r="F6657" s="183" t="s">
        <v>5143</v>
      </c>
      <c r="G6657" s="183" t="s">
        <v>7</v>
      </c>
      <c r="H6657" s="195" t="s">
        <v>109</v>
      </c>
      <c r="I6657" s="183">
        <v>2028</v>
      </c>
      <c r="J6657" s="183">
        <v>0.4</v>
      </c>
      <c r="K6657" s="183" t="s">
        <v>4518</v>
      </c>
      <c r="L6657" s="183" t="s">
        <v>652</v>
      </c>
      <c r="M6657" s="194">
        <v>45323</v>
      </c>
      <c r="N6657" s="183" t="s">
        <v>4837</v>
      </c>
      <c r="O6657" s="183">
        <v>1</v>
      </c>
      <c r="P6657" s="183">
        <v>3.81</v>
      </c>
      <c r="Q6657" s="181" t="s">
        <v>99</v>
      </c>
      <c r="R6657" s="181" t="s">
        <v>4519</v>
      </c>
      <c r="S6657" s="239">
        <v>664.4</v>
      </c>
      <c r="T6657" s="181">
        <v>1.1100000000000001</v>
      </c>
      <c r="U6657" s="239">
        <f t="shared" si="345"/>
        <v>2809.8140400000002</v>
      </c>
      <c r="V6657" s="181" t="s">
        <v>7</v>
      </c>
    </row>
    <row r="6658" spans="2:22" s="26" customFormat="1" ht="78.75" x14ac:dyDescent="0.25">
      <c r="B6658" s="193" t="s">
        <v>1551</v>
      </c>
      <c r="C6658" s="238" t="s">
        <v>5140</v>
      </c>
      <c r="D6658" s="193" t="s">
        <v>5141</v>
      </c>
      <c r="E6658" s="183" t="s">
        <v>26</v>
      </c>
      <c r="F6658" s="183" t="s">
        <v>7</v>
      </c>
      <c r="G6658" s="183" t="s">
        <v>7</v>
      </c>
      <c r="H6658" s="183" t="s">
        <v>7</v>
      </c>
      <c r="I6658" s="183" t="s">
        <v>7</v>
      </c>
      <c r="J6658" s="183" t="s">
        <v>7</v>
      </c>
      <c r="K6658" s="183" t="s">
        <v>7</v>
      </c>
      <c r="L6658" s="183" t="s">
        <v>7</v>
      </c>
      <c r="M6658" s="183" t="s">
        <v>7</v>
      </c>
      <c r="N6658" s="183" t="s">
        <v>7</v>
      </c>
      <c r="O6658" s="183" t="s">
        <v>7</v>
      </c>
      <c r="P6658" s="183" t="s">
        <v>7</v>
      </c>
      <c r="Q6658" s="181" t="s">
        <v>7</v>
      </c>
      <c r="R6658" s="181" t="s">
        <v>7</v>
      </c>
      <c r="S6658" s="239" t="s">
        <v>7</v>
      </c>
      <c r="T6658" s="181" t="s">
        <v>7</v>
      </c>
      <c r="U6658" s="239">
        <f>SUM(U6642:U6657)</f>
        <v>387718.17483417998</v>
      </c>
      <c r="V6658" s="181" t="s">
        <v>7</v>
      </c>
    </row>
    <row r="6659" spans="2:22" s="30" customFormat="1" ht="78.75" x14ac:dyDescent="0.25">
      <c r="B6659" s="251" t="s">
        <v>5153</v>
      </c>
      <c r="C6659" s="263" t="s">
        <v>5154</v>
      </c>
      <c r="D6659" s="249" t="s">
        <v>5155</v>
      </c>
      <c r="E6659" s="183" t="s">
        <v>275</v>
      </c>
      <c r="F6659" s="188" t="s">
        <v>5156</v>
      </c>
      <c r="G6659" s="188" t="s">
        <v>7</v>
      </c>
      <c r="H6659" s="195" t="s">
        <v>692</v>
      </c>
      <c r="I6659" s="188">
        <v>2024</v>
      </c>
      <c r="J6659" s="188" t="s">
        <v>2592</v>
      </c>
      <c r="K6659" s="188" t="s">
        <v>5186</v>
      </c>
      <c r="L6659" s="188" t="s">
        <v>652</v>
      </c>
      <c r="M6659" s="415">
        <v>45343</v>
      </c>
      <c r="N6659" s="188" t="s">
        <v>2761</v>
      </c>
      <c r="O6659" s="188">
        <v>1</v>
      </c>
      <c r="P6659" s="188">
        <v>1</v>
      </c>
      <c r="Q6659" s="188" t="s">
        <v>169</v>
      </c>
      <c r="R6659" s="188" t="s">
        <v>5157</v>
      </c>
      <c r="S6659" s="297">
        <v>656.55</v>
      </c>
      <c r="T6659" s="188">
        <v>2.06</v>
      </c>
      <c r="U6659" s="297">
        <f>O6659*P6659*S6659*T6659</f>
        <v>1352.4929999999999</v>
      </c>
      <c r="V6659" s="188" t="s">
        <v>5158</v>
      </c>
    </row>
    <row r="6660" spans="2:22" s="30" customFormat="1" ht="78.75" x14ac:dyDescent="0.25">
      <c r="B6660" s="205" t="s">
        <v>5153</v>
      </c>
      <c r="C6660" s="352" t="s">
        <v>5154</v>
      </c>
      <c r="D6660" s="195" t="s">
        <v>5155</v>
      </c>
      <c r="E6660" s="300" t="s">
        <v>4129</v>
      </c>
      <c r="F6660" s="201" t="s">
        <v>5156</v>
      </c>
      <c r="G6660" s="201" t="s">
        <v>7</v>
      </c>
      <c r="H6660" s="195" t="s">
        <v>692</v>
      </c>
      <c r="I6660" s="201">
        <v>2024</v>
      </c>
      <c r="J6660" s="300" t="s">
        <v>7</v>
      </c>
      <c r="K6660" s="300" t="s">
        <v>5159</v>
      </c>
      <c r="L6660" s="201" t="s">
        <v>652</v>
      </c>
      <c r="M6660" s="259">
        <v>45343</v>
      </c>
      <c r="N6660" s="189" t="s">
        <v>2761</v>
      </c>
      <c r="O6660" s="201">
        <v>1</v>
      </c>
      <c r="P6660" s="371">
        <v>1</v>
      </c>
      <c r="Q6660" s="300" t="s">
        <v>111</v>
      </c>
      <c r="R6660" s="300" t="s">
        <v>139</v>
      </c>
      <c r="S6660" s="301">
        <v>425.5</v>
      </c>
      <c r="T6660" s="351">
        <v>1</v>
      </c>
      <c r="U6660" s="353">
        <f>O6660*P6660*S6660*T6660</f>
        <v>425.5</v>
      </c>
      <c r="V6660" s="300" t="s">
        <v>7</v>
      </c>
    </row>
    <row r="6661" spans="2:22" s="30" customFormat="1" ht="78.75" x14ac:dyDescent="0.25">
      <c r="B6661" s="205" t="s">
        <v>5153</v>
      </c>
      <c r="C6661" s="352" t="s">
        <v>5154</v>
      </c>
      <c r="D6661" s="195" t="s">
        <v>5155</v>
      </c>
      <c r="E6661" s="200" t="s">
        <v>26</v>
      </c>
      <c r="F6661" s="201" t="s">
        <v>7</v>
      </c>
      <c r="G6661" s="201" t="s">
        <v>7</v>
      </c>
      <c r="H6661" s="201" t="s">
        <v>7</v>
      </c>
      <c r="I6661" s="201" t="s">
        <v>7</v>
      </c>
      <c r="J6661" s="300" t="s">
        <v>7</v>
      </c>
      <c r="K6661" s="300" t="s">
        <v>7</v>
      </c>
      <c r="L6661" s="201" t="s">
        <v>7</v>
      </c>
      <c r="M6661" s="201" t="s">
        <v>7</v>
      </c>
      <c r="N6661" s="189" t="s">
        <v>7</v>
      </c>
      <c r="O6661" s="201" t="s">
        <v>7</v>
      </c>
      <c r="P6661" s="371" t="s">
        <v>7</v>
      </c>
      <c r="Q6661" s="300" t="s">
        <v>7</v>
      </c>
      <c r="R6661" s="300" t="s">
        <v>7</v>
      </c>
      <c r="S6661" s="301" t="s">
        <v>7</v>
      </c>
      <c r="T6661" s="351" t="s">
        <v>7</v>
      </c>
      <c r="U6661" s="353">
        <f>SUBTOTAL(9,U6659:U6660)</f>
        <v>1777.9929999999999</v>
      </c>
      <c r="V6661" s="300" t="s">
        <v>7</v>
      </c>
    </row>
    <row r="6662" spans="2:22" s="30" customFormat="1" ht="63" x14ac:dyDescent="0.25">
      <c r="B6662" s="205" t="s">
        <v>563</v>
      </c>
      <c r="C6662" s="352" t="s">
        <v>585</v>
      </c>
      <c r="D6662" s="195" t="s">
        <v>586</v>
      </c>
      <c r="E6662" s="300" t="s">
        <v>661</v>
      </c>
      <c r="F6662" s="201" t="s">
        <v>5160</v>
      </c>
      <c r="G6662" s="201" t="s">
        <v>7</v>
      </c>
      <c r="H6662" s="195" t="s">
        <v>109</v>
      </c>
      <c r="I6662" s="201" t="s">
        <v>366</v>
      </c>
      <c r="J6662" s="300" t="s">
        <v>582</v>
      </c>
      <c r="K6662" s="300" t="s">
        <v>553</v>
      </c>
      <c r="L6662" s="201" t="s">
        <v>652</v>
      </c>
      <c r="M6662" s="201" t="s">
        <v>5161</v>
      </c>
      <c r="N6662" s="189" t="s">
        <v>2761</v>
      </c>
      <c r="O6662" s="201" t="s">
        <v>96</v>
      </c>
      <c r="P6662" s="371" t="s">
        <v>5162</v>
      </c>
      <c r="Q6662" s="300" t="s">
        <v>135</v>
      </c>
      <c r="R6662" s="300" t="s">
        <v>587</v>
      </c>
      <c r="S6662" s="301">
        <v>5022.8900000000003</v>
      </c>
      <c r="T6662" s="351">
        <v>1.82</v>
      </c>
      <c r="U6662" s="353">
        <f>O6662*P6662*S6662*T6662</f>
        <v>73133.27840000001</v>
      </c>
      <c r="V6662" s="300" t="s">
        <v>7</v>
      </c>
    </row>
    <row r="6663" spans="2:22" s="30" customFormat="1" ht="63" x14ac:dyDescent="0.25">
      <c r="B6663" s="205" t="s">
        <v>563</v>
      </c>
      <c r="C6663" s="352" t="s">
        <v>585</v>
      </c>
      <c r="D6663" s="195" t="s">
        <v>586</v>
      </c>
      <c r="E6663" s="300" t="s">
        <v>661</v>
      </c>
      <c r="F6663" s="201" t="s">
        <v>5160</v>
      </c>
      <c r="G6663" s="201" t="s">
        <v>7</v>
      </c>
      <c r="H6663" s="195" t="s">
        <v>109</v>
      </c>
      <c r="I6663" s="201" t="s">
        <v>366</v>
      </c>
      <c r="J6663" s="200" t="s">
        <v>582</v>
      </c>
      <c r="K6663" s="360" t="s">
        <v>5163</v>
      </c>
      <c r="L6663" s="201" t="s">
        <v>652</v>
      </c>
      <c r="M6663" s="201" t="s">
        <v>5161</v>
      </c>
      <c r="N6663" s="189" t="s">
        <v>2761</v>
      </c>
      <c r="O6663" s="201" t="s">
        <v>96</v>
      </c>
      <c r="P6663" s="371" t="s">
        <v>138</v>
      </c>
      <c r="Q6663" s="300" t="s">
        <v>135</v>
      </c>
      <c r="R6663" s="300" t="s">
        <v>3358</v>
      </c>
      <c r="S6663" s="301">
        <v>4815.68</v>
      </c>
      <c r="T6663" s="351">
        <v>1.82</v>
      </c>
      <c r="U6663" s="353">
        <f t="shared" ref="U6663:U6697" si="346">O6663*P6663*S6663*T6663</f>
        <v>17529.075200000003</v>
      </c>
      <c r="V6663" s="300" t="s">
        <v>7</v>
      </c>
    </row>
    <row r="6664" spans="2:22" s="30" customFormat="1" ht="94.5" x14ac:dyDescent="0.25">
      <c r="B6664" s="205" t="s">
        <v>563</v>
      </c>
      <c r="C6664" s="352" t="s">
        <v>585</v>
      </c>
      <c r="D6664" s="195" t="s">
        <v>586</v>
      </c>
      <c r="E6664" s="300" t="s">
        <v>5164</v>
      </c>
      <c r="F6664" s="201" t="s">
        <v>5160</v>
      </c>
      <c r="G6664" s="201" t="s">
        <v>7</v>
      </c>
      <c r="H6664" s="195" t="s">
        <v>109</v>
      </c>
      <c r="I6664" s="201" t="s">
        <v>366</v>
      </c>
      <c r="J6664" s="300" t="s">
        <v>3041</v>
      </c>
      <c r="K6664" s="300" t="s">
        <v>5165</v>
      </c>
      <c r="L6664" s="201" t="s">
        <v>652</v>
      </c>
      <c r="M6664" s="201" t="s">
        <v>5161</v>
      </c>
      <c r="N6664" s="189" t="s">
        <v>2761</v>
      </c>
      <c r="O6664" s="201" t="s">
        <v>96</v>
      </c>
      <c r="P6664" s="371">
        <v>7</v>
      </c>
      <c r="Q6664" s="300" t="s">
        <v>135</v>
      </c>
      <c r="R6664" s="300" t="s">
        <v>5166</v>
      </c>
      <c r="S6664" s="301">
        <v>5287.47</v>
      </c>
      <c r="T6664" s="351">
        <v>1.59</v>
      </c>
      <c r="U6664" s="353">
        <f t="shared" si="346"/>
        <v>58849.541100000002</v>
      </c>
      <c r="V6664" s="300" t="s">
        <v>7</v>
      </c>
    </row>
    <row r="6665" spans="2:22" s="30" customFormat="1" ht="63" x14ac:dyDescent="0.25">
      <c r="B6665" s="205" t="s">
        <v>563</v>
      </c>
      <c r="C6665" s="352" t="s">
        <v>585</v>
      </c>
      <c r="D6665" s="195" t="s">
        <v>586</v>
      </c>
      <c r="E6665" s="200" t="s">
        <v>661</v>
      </c>
      <c r="F6665" s="201" t="s">
        <v>5160</v>
      </c>
      <c r="G6665" s="201" t="s">
        <v>7</v>
      </c>
      <c r="H6665" s="195" t="s">
        <v>109</v>
      </c>
      <c r="I6665" s="201" t="s">
        <v>366</v>
      </c>
      <c r="J6665" s="300" t="s">
        <v>3041</v>
      </c>
      <c r="K6665" s="300" t="s">
        <v>553</v>
      </c>
      <c r="L6665" s="201" t="s">
        <v>652</v>
      </c>
      <c r="M6665" s="201" t="s">
        <v>5161</v>
      </c>
      <c r="N6665" s="189" t="s">
        <v>2761</v>
      </c>
      <c r="O6665" s="201" t="s">
        <v>96</v>
      </c>
      <c r="P6665" s="371">
        <v>16</v>
      </c>
      <c r="Q6665" s="300" t="s">
        <v>135</v>
      </c>
      <c r="R6665" s="300" t="s">
        <v>3056</v>
      </c>
      <c r="S6665" s="301">
        <v>2201.61</v>
      </c>
      <c r="T6665" s="351">
        <v>1.82</v>
      </c>
      <c r="U6665" s="353">
        <f t="shared" si="346"/>
        <v>64110.883200000004</v>
      </c>
      <c r="V6665" s="300" t="s">
        <v>7</v>
      </c>
    </row>
    <row r="6666" spans="2:22" s="30" customFormat="1" ht="63" x14ac:dyDescent="0.25">
      <c r="B6666" s="205" t="s">
        <v>563</v>
      </c>
      <c r="C6666" s="352" t="s">
        <v>585</v>
      </c>
      <c r="D6666" s="195" t="s">
        <v>586</v>
      </c>
      <c r="E6666" s="300" t="s">
        <v>661</v>
      </c>
      <c r="F6666" s="201" t="s">
        <v>5160</v>
      </c>
      <c r="G6666" s="201" t="s">
        <v>7</v>
      </c>
      <c r="H6666" s="195" t="s">
        <v>109</v>
      </c>
      <c r="I6666" s="201" t="s">
        <v>366</v>
      </c>
      <c r="J6666" s="300" t="s">
        <v>3041</v>
      </c>
      <c r="K6666" s="300" t="s">
        <v>5167</v>
      </c>
      <c r="L6666" s="201" t="s">
        <v>652</v>
      </c>
      <c r="M6666" s="201" t="s">
        <v>5161</v>
      </c>
      <c r="N6666" s="189" t="s">
        <v>2761</v>
      </c>
      <c r="O6666" s="201" t="s">
        <v>96</v>
      </c>
      <c r="P6666" s="371">
        <v>2</v>
      </c>
      <c r="Q6666" s="300" t="s">
        <v>160</v>
      </c>
      <c r="R6666" s="300" t="s">
        <v>5168</v>
      </c>
      <c r="S6666" s="301">
        <v>2321.92</v>
      </c>
      <c r="T6666" s="351">
        <v>1.82</v>
      </c>
      <c r="U6666" s="353">
        <f t="shared" si="346"/>
        <v>8451.7888000000003</v>
      </c>
      <c r="V6666" s="300" t="s">
        <v>7</v>
      </c>
    </row>
    <row r="6667" spans="2:22" s="30" customFormat="1" ht="63" x14ac:dyDescent="0.25">
      <c r="B6667" s="205" t="s">
        <v>563</v>
      </c>
      <c r="C6667" s="352" t="s">
        <v>585</v>
      </c>
      <c r="D6667" s="195" t="s">
        <v>586</v>
      </c>
      <c r="E6667" s="300" t="s">
        <v>661</v>
      </c>
      <c r="F6667" s="201" t="s">
        <v>5160</v>
      </c>
      <c r="G6667" s="201" t="s">
        <v>7</v>
      </c>
      <c r="H6667" s="195" t="s">
        <v>109</v>
      </c>
      <c r="I6667" s="201" t="s">
        <v>366</v>
      </c>
      <c r="J6667" s="200" t="s">
        <v>3041</v>
      </c>
      <c r="K6667" s="300" t="s">
        <v>5169</v>
      </c>
      <c r="L6667" s="201" t="s">
        <v>652</v>
      </c>
      <c r="M6667" s="201" t="s">
        <v>5161</v>
      </c>
      <c r="N6667" s="189" t="s">
        <v>2761</v>
      </c>
      <c r="O6667" s="201" t="s">
        <v>96</v>
      </c>
      <c r="P6667" s="371">
        <v>2</v>
      </c>
      <c r="Q6667" s="300" t="s">
        <v>135</v>
      </c>
      <c r="R6667" s="300" t="s">
        <v>3054</v>
      </c>
      <c r="S6667" s="301">
        <v>2265.4499999999998</v>
      </c>
      <c r="T6667" s="351">
        <v>1.82</v>
      </c>
      <c r="U6667" s="353">
        <f t="shared" si="346"/>
        <v>8246.2379999999994</v>
      </c>
      <c r="V6667" s="300" t="s">
        <v>7</v>
      </c>
    </row>
    <row r="6668" spans="2:22" s="30" customFormat="1" ht="63" x14ac:dyDescent="0.25">
      <c r="B6668" s="205" t="s">
        <v>563</v>
      </c>
      <c r="C6668" s="352" t="s">
        <v>585</v>
      </c>
      <c r="D6668" s="195" t="s">
        <v>586</v>
      </c>
      <c r="E6668" s="300" t="s">
        <v>3822</v>
      </c>
      <c r="F6668" s="201" t="s">
        <v>5160</v>
      </c>
      <c r="G6668" s="201" t="s">
        <v>7</v>
      </c>
      <c r="H6668" s="195" t="s">
        <v>109</v>
      </c>
      <c r="I6668" s="201" t="s">
        <v>366</v>
      </c>
      <c r="J6668" s="200" t="s">
        <v>581</v>
      </c>
      <c r="K6668" s="300" t="s">
        <v>5170</v>
      </c>
      <c r="L6668" s="201" t="s">
        <v>652</v>
      </c>
      <c r="M6668" s="201" t="s">
        <v>5161</v>
      </c>
      <c r="N6668" s="189" t="s">
        <v>2761</v>
      </c>
      <c r="O6668" s="201" t="s">
        <v>96</v>
      </c>
      <c r="P6668" s="371">
        <v>2</v>
      </c>
      <c r="Q6668" s="300" t="s">
        <v>193</v>
      </c>
      <c r="R6668" s="300" t="s">
        <v>721</v>
      </c>
      <c r="S6668" s="301">
        <v>460.85</v>
      </c>
      <c r="T6668" s="351">
        <v>1.85</v>
      </c>
      <c r="U6668" s="353">
        <f t="shared" si="346"/>
        <v>1705.1450000000002</v>
      </c>
      <c r="V6668" s="300" t="s">
        <v>7</v>
      </c>
    </row>
    <row r="6669" spans="2:22" s="30" customFormat="1" ht="63" x14ac:dyDescent="0.25">
      <c r="B6669" s="205" t="s">
        <v>563</v>
      </c>
      <c r="C6669" s="352" t="s">
        <v>585</v>
      </c>
      <c r="D6669" s="195" t="s">
        <v>586</v>
      </c>
      <c r="E6669" s="300" t="s">
        <v>661</v>
      </c>
      <c r="F6669" s="201" t="s">
        <v>5160</v>
      </c>
      <c r="G6669" s="201" t="s">
        <v>7</v>
      </c>
      <c r="H6669" s="195" t="s">
        <v>109</v>
      </c>
      <c r="I6669" s="201" t="s">
        <v>366</v>
      </c>
      <c r="J6669" s="300" t="s">
        <v>581</v>
      </c>
      <c r="K6669" s="300" t="s">
        <v>553</v>
      </c>
      <c r="L6669" s="201" t="s">
        <v>652</v>
      </c>
      <c r="M6669" s="201" t="s">
        <v>5161</v>
      </c>
      <c r="N6669" s="189" t="s">
        <v>2761</v>
      </c>
      <c r="O6669" s="201" t="s">
        <v>96</v>
      </c>
      <c r="P6669" s="371">
        <v>2</v>
      </c>
      <c r="Q6669" s="300" t="s">
        <v>135</v>
      </c>
      <c r="R6669" s="300" t="s">
        <v>554</v>
      </c>
      <c r="S6669" s="301">
        <v>373.79</v>
      </c>
      <c r="T6669" s="351">
        <v>1.82</v>
      </c>
      <c r="U6669" s="353">
        <f t="shared" si="346"/>
        <v>1360.5956000000001</v>
      </c>
      <c r="V6669" s="300" t="s">
        <v>7</v>
      </c>
    </row>
    <row r="6670" spans="2:22" s="30" customFormat="1" ht="63" x14ac:dyDescent="0.25">
      <c r="B6670" s="205" t="s">
        <v>563</v>
      </c>
      <c r="C6670" s="352" t="s">
        <v>585</v>
      </c>
      <c r="D6670" s="195" t="s">
        <v>586</v>
      </c>
      <c r="E6670" s="300" t="s">
        <v>3385</v>
      </c>
      <c r="F6670" s="201" t="s">
        <v>5160</v>
      </c>
      <c r="G6670" s="201" t="s">
        <v>7</v>
      </c>
      <c r="H6670" s="195" t="s">
        <v>109</v>
      </c>
      <c r="I6670" s="201" t="s">
        <v>366</v>
      </c>
      <c r="J6670" s="300" t="s">
        <v>3041</v>
      </c>
      <c r="K6670" s="300" t="s">
        <v>5171</v>
      </c>
      <c r="L6670" s="201" t="s">
        <v>652</v>
      </c>
      <c r="M6670" s="201" t="s">
        <v>5161</v>
      </c>
      <c r="N6670" s="189" t="s">
        <v>2761</v>
      </c>
      <c r="O6670" s="201" t="s">
        <v>96</v>
      </c>
      <c r="P6670" s="371" t="s">
        <v>291</v>
      </c>
      <c r="Q6670" s="187" t="s">
        <v>135</v>
      </c>
      <c r="R6670" s="300" t="s">
        <v>5172</v>
      </c>
      <c r="S6670" s="301">
        <v>70.05</v>
      </c>
      <c r="T6670" s="351">
        <v>2.08</v>
      </c>
      <c r="U6670" s="353">
        <f t="shared" si="346"/>
        <v>1019.928</v>
      </c>
      <c r="V6670" s="300" t="s">
        <v>7</v>
      </c>
    </row>
    <row r="6671" spans="2:22" s="30" customFormat="1" ht="63" x14ac:dyDescent="0.25">
      <c r="B6671" s="205" t="s">
        <v>563</v>
      </c>
      <c r="C6671" s="352" t="s">
        <v>585</v>
      </c>
      <c r="D6671" s="195" t="s">
        <v>586</v>
      </c>
      <c r="E6671" s="300" t="s">
        <v>3385</v>
      </c>
      <c r="F6671" s="201" t="s">
        <v>5160</v>
      </c>
      <c r="G6671" s="201" t="s">
        <v>7</v>
      </c>
      <c r="H6671" s="195" t="s">
        <v>109</v>
      </c>
      <c r="I6671" s="201" t="s">
        <v>366</v>
      </c>
      <c r="J6671" s="300" t="s">
        <v>581</v>
      </c>
      <c r="K6671" s="300" t="s">
        <v>5173</v>
      </c>
      <c r="L6671" s="201" t="s">
        <v>652</v>
      </c>
      <c r="M6671" s="201" t="s">
        <v>5161</v>
      </c>
      <c r="N6671" s="189" t="s">
        <v>2761</v>
      </c>
      <c r="O6671" s="201" t="s">
        <v>96</v>
      </c>
      <c r="P6671" s="371" t="s">
        <v>138</v>
      </c>
      <c r="Q6671" s="300" t="s">
        <v>135</v>
      </c>
      <c r="R6671" s="300" t="s">
        <v>2989</v>
      </c>
      <c r="S6671" s="301">
        <v>886.06</v>
      </c>
      <c r="T6671" s="351">
        <v>2.08</v>
      </c>
      <c r="U6671" s="353">
        <f t="shared" si="346"/>
        <v>3686.0095999999999</v>
      </c>
      <c r="V6671" s="300" t="s">
        <v>7</v>
      </c>
    </row>
    <row r="6672" spans="2:22" s="30" customFormat="1" ht="63" x14ac:dyDescent="0.25">
      <c r="B6672" s="205" t="s">
        <v>563</v>
      </c>
      <c r="C6672" s="352" t="s">
        <v>585</v>
      </c>
      <c r="D6672" s="195" t="s">
        <v>586</v>
      </c>
      <c r="E6672" s="300" t="s">
        <v>3385</v>
      </c>
      <c r="F6672" s="201" t="s">
        <v>5160</v>
      </c>
      <c r="G6672" s="201" t="s">
        <v>7</v>
      </c>
      <c r="H6672" s="195" t="s">
        <v>109</v>
      </c>
      <c r="I6672" s="201" t="s">
        <v>366</v>
      </c>
      <c r="J6672" s="200" t="s">
        <v>582</v>
      </c>
      <c r="K6672" s="360" t="s">
        <v>5174</v>
      </c>
      <c r="L6672" s="201" t="s">
        <v>652</v>
      </c>
      <c r="M6672" s="201" t="s">
        <v>5161</v>
      </c>
      <c r="N6672" s="189" t="s">
        <v>2761</v>
      </c>
      <c r="O6672" s="201" t="s">
        <v>96</v>
      </c>
      <c r="P6672" s="371" t="s">
        <v>138</v>
      </c>
      <c r="Q6672" s="300" t="s">
        <v>135</v>
      </c>
      <c r="R6672" s="300" t="s">
        <v>2980</v>
      </c>
      <c r="S6672" s="301">
        <v>1003.08</v>
      </c>
      <c r="T6672" s="351">
        <v>2.08</v>
      </c>
      <c r="U6672" s="353">
        <f t="shared" si="346"/>
        <v>4172.8128000000006</v>
      </c>
      <c r="V6672" s="300" t="s">
        <v>7</v>
      </c>
    </row>
    <row r="6673" spans="2:22" s="30" customFormat="1" ht="63" x14ac:dyDescent="0.25">
      <c r="B6673" s="205" t="s">
        <v>563</v>
      </c>
      <c r="C6673" s="352" t="s">
        <v>585</v>
      </c>
      <c r="D6673" s="195" t="s">
        <v>586</v>
      </c>
      <c r="E6673" s="300" t="s">
        <v>3385</v>
      </c>
      <c r="F6673" s="201" t="s">
        <v>5160</v>
      </c>
      <c r="G6673" s="201" t="s">
        <v>7</v>
      </c>
      <c r="H6673" s="195" t="s">
        <v>109</v>
      </c>
      <c r="I6673" s="201" t="s">
        <v>366</v>
      </c>
      <c r="J6673" s="300" t="s">
        <v>3041</v>
      </c>
      <c r="K6673" s="300" t="s">
        <v>5175</v>
      </c>
      <c r="L6673" s="201" t="s">
        <v>652</v>
      </c>
      <c r="M6673" s="201" t="s">
        <v>5161</v>
      </c>
      <c r="N6673" s="189" t="s">
        <v>2761</v>
      </c>
      <c r="O6673" s="201" t="s">
        <v>96</v>
      </c>
      <c r="P6673" s="371" t="s">
        <v>138</v>
      </c>
      <c r="Q6673" s="300" t="s">
        <v>135</v>
      </c>
      <c r="R6673" s="300" t="s">
        <v>3044</v>
      </c>
      <c r="S6673" s="301">
        <v>878.74</v>
      </c>
      <c r="T6673" s="351">
        <v>2.08</v>
      </c>
      <c r="U6673" s="353">
        <f t="shared" si="346"/>
        <v>3655.5584000000003</v>
      </c>
      <c r="V6673" s="300" t="s">
        <v>7</v>
      </c>
    </row>
    <row r="6674" spans="2:22" s="30" customFormat="1" ht="63" x14ac:dyDescent="0.25">
      <c r="B6674" s="205" t="s">
        <v>563</v>
      </c>
      <c r="C6674" s="352" t="s">
        <v>585</v>
      </c>
      <c r="D6674" s="195" t="s">
        <v>586</v>
      </c>
      <c r="E6674" s="300" t="s">
        <v>3385</v>
      </c>
      <c r="F6674" s="201" t="s">
        <v>5160</v>
      </c>
      <c r="G6674" s="201" t="s">
        <v>7</v>
      </c>
      <c r="H6674" s="195" t="s">
        <v>109</v>
      </c>
      <c r="I6674" s="201" t="s">
        <v>366</v>
      </c>
      <c r="J6674" s="300" t="s">
        <v>3041</v>
      </c>
      <c r="K6674" s="300" t="s">
        <v>3583</v>
      </c>
      <c r="L6674" s="201" t="s">
        <v>652</v>
      </c>
      <c r="M6674" s="201" t="s">
        <v>5161</v>
      </c>
      <c r="N6674" s="189" t="s">
        <v>2761</v>
      </c>
      <c r="O6674" s="201" t="s">
        <v>96</v>
      </c>
      <c r="P6674" s="371" t="s">
        <v>138</v>
      </c>
      <c r="Q6674" s="187" t="s">
        <v>135</v>
      </c>
      <c r="R6674" s="300" t="s">
        <v>3046</v>
      </c>
      <c r="S6674" s="301">
        <v>954.09</v>
      </c>
      <c r="T6674" s="351">
        <v>2.08</v>
      </c>
      <c r="U6674" s="353">
        <f>O6674*P6674*S6674*T6674</f>
        <v>3969.0144000000005</v>
      </c>
      <c r="V6674" s="300" t="s">
        <v>7</v>
      </c>
    </row>
    <row r="6675" spans="2:22" s="30" customFormat="1" ht="63" x14ac:dyDescent="0.25">
      <c r="B6675" s="205" t="s">
        <v>563</v>
      </c>
      <c r="C6675" s="352" t="s">
        <v>585</v>
      </c>
      <c r="D6675" s="195" t="s">
        <v>586</v>
      </c>
      <c r="E6675" s="300" t="s">
        <v>375</v>
      </c>
      <c r="F6675" s="201" t="s">
        <v>5160</v>
      </c>
      <c r="G6675" s="201" t="s">
        <v>7</v>
      </c>
      <c r="H6675" s="195" t="s">
        <v>109</v>
      </c>
      <c r="I6675" s="201" t="s">
        <v>366</v>
      </c>
      <c r="J6675" s="300" t="s">
        <v>582</v>
      </c>
      <c r="K6675" s="300" t="s">
        <v>5176</v>
      </c>
      <c r="L6675" s="201" t="s">
        <v>652</v>
      </c>
      <c r="M6675" s="201" t="s">
        <v>5161</v>
      </c>
      <c r="N6675" s="189" t="s">
        <v>2761</v>
      </c>
      <c r="O6675" s="201" t="s">
        <v>96</v>
      </c>
      <c r="P6675" s="371">
        <v>2</v>
      </c>
      <c r="Q6675" s="300" t="s">
        <v>135</v>
      </c>
      <c r="R6675" s="300" t="s">
        <v>3018</v>
      </c>
      <c r="S6675" s="301">
        <v>4465.96</v>
      </c>
      <c r="T6675" s="351">
        <v>1.82</v>
      </c>
      <c r="U6675" s="353">
        <f t="shared" si="346"/>
        <v>16256.0944</v>
      </c>
      <c r="V6675" s="300" t="s">
        <v>7</v>
      </c>
    </row>
    <row r="6676" spans="2:22" s="30" customFormat="1" ht="63" x14ac:dyDescent="0.25">
      <c r="B6676" s="205" t="s">
        <v>563</v>
      </c>
      <c r="C6676" s="352" t="s">
        <v>585</v>
      </c>
      <c r="D6676" s="195" t="s">
        <v>586</v>
      </c>
      <c r="E6676" s="300" t="s">
        <v>375</v>
      </c>
      <c r="F6676" s="201" t="s">
        <v>5160</v>
      </c>
      <c r="G6676" s="201" t="s">
        <v>7</v>
      </c>
      <c r="H6676" s="195" t="s">
        <v>109</v>
      </c>
      <c r="I6676" s="201" t="s">
        <v>366</v>
      </c>
      <c r="J6676" s="300" t="s">
        <v>582</v>
      </c>
      <c r="K6676" s="300" t="s">
        <v>5177</v>
      </c>
      <c r="L6676" s="201" t="s">
        <v>652</v>
      </c>
      <c r="M6676" s="201" t="s">
        <v>5161</v>
      </c>
      <c r="N6676" s="189" t="s">
        <v>2761</v>
      </c>
      <c r="O6676" s="201" t="s">
        <v>96</v>
      </c>
      <c r="P6676" s="371">
        <v>2</v>
      </c>
      <c r="Q6676" s="300" t="s">
        <v>135</v>
      </c>
      <c r="R6676" s="300" t="s">
        <v>2752</v>
      </c>
      <c r="S6676" s="301">
        <v>3633.28</v>
      </c>
      <c r="T6676" s="351">
        <v>1.82</v>
      </c>
      <c r="U6676" s="353">
        <f t="shared" si="346"/>
        <v>13225.139200000001</v>
      </c>
      <c r="V6676" s="300" t="s">
        <v>7</v>
      </c>
    </row>
    <row r="6677" spans="2:22" s="30" customFormat="1" ht="63" x14ac:dyDescent="0.25">
      <c r="B6677" s="205" t="s">
        <v>563</v>
      </c>
      <c r="C6677" s="352" t="s">
        <v>585</v>
      </c>
      <c r="D6677" s="195" t="s">
        <v>586</v>
      </c>
      <c r="E6677" s="200" t="s">
        <v>375</v>
      </c>
      <c r="F6677" s="201" t="s">
        <v>5160</v>
      </c>
      <c r="G6677" s="201" t="s">
        <v>7</v>
      </c>
      <c r="H6677" s="195" t="s">
        <v>109</v>
      </c>
      <c r="I6677" s="201" t="s">
        <v>366</v>
      </c>
      <c r="J6677" s="300" t="s">
        <v>582</v>
      </c>
      <c r="K6677" s="300" t="s">
        <v>5178</v>
      </c>
      <c r="L6677" s="201" t="s">
        <v>652</v>
      </c>
      <c r="M6677" s="201" t="s">
        <v>5161</v>
      </c>
      <c r="N6677" s="189" t="s">
        <v>2761</v>
      </c>
      <c r="O6677" s="201" t="s">
        <v>96</v>
      </c>
      <c r="P6677" s="301">
        <v>2</v>
      </c>
      <c r="Q6677" s="300" t="s">
        <v>135</v>
      </c>
      <c r="R6677" s="300" t="s">
        <v>3020</v>
      </c>
      <c r="S6677" s="301">
        <v>3561.76</v>
      </c>
      <c r="T6677" s="195">
        <v>1.82</v>
      </c>
      <c r="U6677" s="353">
        <f t="shared" si="346"/>
        <v>12964.806400000001</v>
      </c>
      <c r="V6677" s="200" t="s">
        <v>7</v>
      </c>
    </row>
    <row r="6678" spans="2:22" s="30" customFormat="1" ht="63" x14ac:dyDescent="0.25">
      <c r="B6678" s="205" t="s">
        <v>563</v>
      </c>
      <c r="C6678" s="352" t="s">
        <v>585</v>
      </c>
      <c r="D6678" s="195" t="s">
        <v>586</v>
      </c>
      <c r="E6678" s="300" t="s">
        <v>375</v>
      </c>
      <c r="F6678" s="201" t="s">
        <v>5160</v>
      </c>
      <c r="G6678" s="201" t="s">
        <v>7</v>
      </c>
      <c r="H6678" s="195" t="s">
        <v>109</v>
      </c>
      <c r="I6678" s="201" t="s">
        <v>366</v>
      </c>
      <c r="J6678" s="300" t="s">
        <v>3041</v>
      </c>
      <c r="K6678" s="300" t="s">
        <v>5470</v>
      </c>
      <c r="L6678" s="201" t="s">
        <v>652</v>
      </c>
      <c r="M6678" s="201" t="s">
        <v>5161</v>
      </c>
      <c r="N6678" s="189" t="s">
        <v>2761</v>
      </c>
      <c r="O6678" s="201" t="s">
        <v>96</v>
      </c>
      <c r="P6678" s="371">
        <v>4</v>
      </c>
      <c r="Q6678" s="300" t="s">
        <v>135</v>
      </c>
      <c r="R6678" s="300" t="s">
        <v>3450</v>
      </c>
      <c r="S6678" s="301">
        <v>2053.71</v>
      </c>
      <c r="T6678" s="351">
        <v>1.82</v>
      </c>
      <c r="U6678" s="353">
        <f t="shared" si="346"/>
        <v>14951.008800000001</v>
      </c>
      <c r="V6678" s="300" t="s">
        <v>7</v>
      </c>
    </row>
    <row r="6679" spans="2:22" s="30" customFormat="1" ht="63" x14ac:dyDescent="0.25">
      <c r="B6679" s="205" t="s">
        <v>563</v>
      </c>
      <c r="C6679" s="352" t="s">
        <v>585</v>
      </c>
      <c r="D6679" s="195" t="s">
        <v>586</v>
      </c>
      <c r="E6679" s="200" t="s">
        <v>617</v>
      </c>
      <c r="F6679" s="201" t="s">
        <v>5160</v>
      </c>
      <c r="G6679" s="201" t="s">
        <v>7</v>
      </c>
      <c r="H6679" s="195" t="s">
        <v>109</v>
      </c>
      <c r="I6679" s="201" t="s">
        <v>366</v>
      </c>
      <c r="J6679" s="200" t="s">
        <v>3041</v>
      </c>
      <c r="K6679" s="300" t="s">
        <v>567</v>
      </c>
      <c r="L6679" s="201" t="s">
        <v>652</v>
      </c>
      <c r="M6679" s="201" t="s">
        <v>5161</v>
      </c>
      <c r="N6679" s="189" t="s">
        <v>2761</v>
      </c>
      <c r="O6679" s="201" t="s">
        <v>96</v>
      </c>
      <c r="P6679" s="371">
        <v>2</v>
      </c>
      <c r="Q6679" s="300" t="s">
        <v>135</v>
      </c>
      <c r="R6679" s="300" t="s">
        <v>386</v>
      </c>
      <c r="S6679" s="301">
        <v>2100.08</v>
      </c>
      <c r="T6679" s="351">
        <v>1.82</v>
      </c>
      <c r="U6679" s="353">
        <f t="shared" si="346"/>
        <v>7644.2911999999997</v>
      </c>
      <c r="V6679" s="300" t="s">
        <v>7</v>
      </c>
    </row>
    <row r="6680" spans="2:22" s="30" customFormat="1" ht="63" x14ac:dyDescent="0.25">
      <c r="B6680" s="205" t="s">
        <v>563</v>
      </c>
      <c r="C6680" s="352" t="s">
        <v>585</v>
      </c>
      <c r="D6680" s="195" t="s">
        <v>586</v>
      </c>
      <c r="E6680" s="200" t="s">
        <v>617</v>
      </c>
      <c r="F6680" s="201" t="s">
        <v>5160</v>
      </c>
      <c r="G6680" s="201" t="s">
        <v>7</v>
      </c>
      <c r="H6680" s="195" t="s">
        <v>109</v>
      </c>
      <c r="I6680" s="201" t="s">
        <v>366</v>
      </c>
      <c r="J6680" s="200" t="s">
        <v>5179</v>
      </c>
      <c r="K6680" s="300" t="s">
        <v>5180</v>
      </c>
      <c r="L6680" s="201" t="s">
        <v>652</v>
      </c>
      <c r="M6680" s="201" t="s">
        <v>5161</v>
      </c>
      <c r="N6680" s="189" t="s">
        <v>2761</v>
      </c>
      <c r="O6680" s="201" t="s">
        <v>96</v>
      </c>
      <c r="P6680" s="371">
        <v>2</v>
      </c>
      <c r="Q6680" s="300" t="s">
        <v>135</v>
      </c>
      <c r="R6680" s="300" t="s">
        <v>478</v>
      </c>
      <c r="S6680" s="301">
        <v>262.52999999999997</v>
      </c>
      <c r="T6680" s="351">
        <v>1.82</v>
      </c>
      <c r="U6680" s="353">
        <f t="shared" si="346"/>
        <v>955.60919999999999</v>
      </c>
      <c r="V6680" s="300" t="s">
        <v>7</v>
      </c>
    </row>
    <row r="6681" spans="2:22" s="30" customFormat="1" ht="94.5" x14ac:dyDescent="0.25">
      <c r="B6681" s="205" t="s">
        <v>563</v>
      </c>
      <c r="C6681" s="352" t="s">
        <v>585</v>
      </c>
      <c r="D6681" s="195" t="s">
        <v>586</v>
      </c>
      <c r="E6681" s="200" t="s">
        <v>617</v>
      </c>
      <c r="F6681" s="201" t="s">
        <v>5160</v>
      </c>
      <c r="G6681" s="201" t="s">
        <v>7</v>
      </c>
      <c r="H6681" s="195" t="s">
        <v>109</v>
      </c>
      <c r="I6681" s="201" t="s">
        <v>366</v>
      </c>
      <c r="J6681" s="300" t="s">
        <v>582</v>
      </c>
      <c r="K6681" s="300" t="s">
        <v>5181</v>
      </c>
      <c r="L6681" s="201" t="s">
        <v>652</v>
      </c>
      <c r="M6681" s="201" t="s">
        <v>5161</v>
      </c>
      <c r="N6681" s="189" t="s">
        <v>2761</v>
      </c>
      <c r="O6681" s="201" t="s">
        <v>96</v>
      </c>
      <c r="P6681" s="371">
        <v>1</v>
      </c>
      <c r="Q6681" s="300" t="s">
        <v>135</v>
      </c>
      <c r="R6681" s="300" t="s">
        <v>2732</v>
      </c>
      <c r="S6681" s="301">
        <v>4788.45</v>
      </c>
      <c r="T6681" s="351">
        <v>1.82</v>
      </c>
      <c r="U6681" s="353">
        <f t="shared" si="346"/>
        <v>8714.9789999999994</v>
      </c>
      <c r="V6681" s="300" t="s">
        <v>7</v>
      </c>
    </row>
    <row r="6682" spans="2:22" s="30" customFormat="1" ht="63" x14ac:dyDescent="0.25">
      <c r="B6682" s="205" t="s">
        <v>563</v>
      </c>
      <c r="C6682" s="352" t="s">
        <v>585</v>
      </c>
      <c r="D6682" s="195" t="s">
        <v>586</v>
      </c>
      <c r="E6682" s="300" t="s">
        <v>617</v>
      </c>
      <c r="F6682" s="201" t="s">
        <v>5160</v>
      </c>
      <c r="G6682" s="201" t="s">
        <v>7</v>
      </c>
      <c r="H6682" s="195" t="s">
        <v>109</v>
      </c>
      <c r="I6682" s="201" t="s">
        <v>366</v>
      </c>
      <c r="J6682" s="300" t="s">
        <v>582</v>
      </c>
      <c r="K6682" s="300" t="s">
        <v>589</v>
      </c>
      <c r="L6682" s="201" t="s">
        <v>652</v>
      </c>
      <c r="M6682" s="201" t="s">
        <v>5161</v>
      </c>
      <c r="N6682" s="189" t="s">
        <v>2761</v>
      </c>
      <c r="O6682" s="201" t="s">
        <v>96</v>
      </c>
      <c r="P6682" s="371">
        <v>1</v>
      </c>
      <c r="Q6682" s="300" t="s">
        <v>135</v>
      </c>
      <c r="R6682" s="300" t="s">
        <v>590</v>
      </c>
      <c r="S6682" s="301">
        <v>2123.79</v>
      </c>
      <c r="T6682" s="351">
        <v>1.82</v>
      </c>
      <c r="U6682" s="353">
        <f t="shared" si="346"/>
        <v>3865.2978000000003</v>
      </c>
      <c r="V6682" s="300" t="s">
        <v>7</v>
      </c>
    </row>
    <row r="6683" spans="2:22" s="30" customFormat="1" ht="78.75" x14ac:dyDescent="0.25">
      <c r="B6683" s="205" t="s">
        <v>563</v>
      </c>
      <c r="C6683" s="352" t="s">
        <v>585</v>
      </c>
      <c r="D6683" s="195" t="s">
        <v>586</v>
      </c>
      <c r="E6683" s="300" t="s">
        <v>3981</v>
      </c>
      <c r="F6683" s="201" t="s">
        <v>5160</v>
      </c>
      <c r="G6683" s="201" t="s">
        <v>7</v>
      </c>
      <c r="H6683" s="195" t="s">
        <v>109</v>
      </c>
      <c r="I6683" s="201" t="s">
        <v>366</v>
      </c>
      <c r="J6683" s="300" t="s">
        <v>582</v>
      </c>
      <c r="K6683" s="300" t="s">
        <v>5182</v>
      </c>
      <c r="L6683" s="201" t="s">
        <v>652</v>
      </c>
      <c r="M6683" s="201" t="s">
        <v>5161</v>
      </c>
      <c r="N6683" s="189" t="s">
        <v>2761</v>
      </c>
      <c r="O6683" s="201" t="s">
        <v>96</v>
      </c>
      <c r="P6683" s="301">
        <v>2</v>
      </c>
      <c r="Q6683" s="300" t="s">
        <v>135</v>
      </c>
      <c r="R6683" s="300" t="s">
        <v>5183</v>
      </c>
      <c r="S6683" s="301">
        <v>2059.7800000000002</v>
      </c>
      <c r="T6683" s="351">
        <v>1.84</v>
      </c>
      <c r="U6683" s="353">
        <f t="shared" si="346"/>
        <v>7579.9904000000015</v>
      </c>
      <c r="V6683" s="300" t="s">
        <v>7</v>
      </c>
    </row>
    <row r="6684" spans="2:22" s="30" customFormat="1" ht="63" x14ac:dyDescent="0.25">
      <c r="B6684" s="205" t="s">
        <v>563</v>
      </c>
      <c r="C6684" s="352" t="s">
        <v>585</v>
      </c>
      <c r="D6684" s="195" t="s">
        <v>586</v>
      </c>
      <c r="E6684" s="300" t="s">
        <v>253</v>
      </c>
      <c r="F6684" s="201" t="s">
        <v>5160</v>
      </c>
      <c r="G6684" s="201" t="s">
        <v>7</v>
      </c>
      <c r="H6684" s="195" t="s">
        <v>109</v>
      </c>
      <c r="I6684" s="201" t="s">
        <v>366</v>
      </c>
      <c r="J6684" s="300" t="s">
        <v>582</v>
      </c>
      <c r="K6684" s="200" t="s">
        <v>2977</v>
      </c>
      <c r="L6684" s="201" t="s">
        <v>652</v>
      </c>
      <c r="M6684" s="201" t="s">
        <v>5161</v>
      </c>
      <c r="N6684" s="189" t="s">
        <v>2761</v>
      </c>
      <c r="O6684" s="201" t="s">
        <v>96</v>
      </c>
      <c r="P6684" s="301">
        <v>4</v>
      </c>
      <c r="Q6684" s="300" t="s">
        <v>135</v>
      </c>
      <c r="R6684" s="300" t="s">
        <v>2515</v>
      </c>
      <c r="S6684" s="301">
        <v>5334.69</v>
      </c>
      <c r="T6684" s="351">
        <v>1.84</v>
      </c>
      <c r="U6684" s="353">
        <f t="shared" si="346"/>
        <v>39263.318399999996</v>
      </c>
      <c r="V6684" s="300" t="s">
        <v>7</v>
      </c>
    </row>
    <row r="6685" spans="2:22" s="30" customFormat="1" ht="63" x14ac:dyDescent="0.25">
      <c r="B6685" s="251" t="s">
        <v>563</v>
      </c>
      <c r="C6685" s="263" t="s">
        <v>585</v>
      </c>
      <c r="D6685" s="249" t="s">
        <v>586</v>
      </c>
      <c r="E6685" s="183" t="s">
        <v>348</v>
      </c>
      <c r="F6685" s="188" t="s">
        <v>5160</v>
      </c>
      <c r="G6685" s="188" t="s">
        <v>7</v>
      </c>
      <c r="H6685" s="195" t="s">
        <v>109</v>
      </c>
      <c r="I6685" s="186" t="s">
        <v>366</v>
      </c>
      <c r="J6685" s="188">
        <v>110</v>
      </c>
      <c r="K6685" s="188" t="s">
        <v>3840</v>
      </c>
      <c r="L6685" s="188" t="s">
        <v>652</v>
      </c>
      <c r="M6685" s="188" t="s">
        <v>5161</v>
      </c>
      <c r="N6685" s="188" t="s">
        <v>2761</v>
      </c>
      <c r="O6685" s="188" t="s">
        <v>96</v>
      </c>
      <c r="P6685" s="188">
        <v>1</v>
      </c>
      <c r="Q6685" s="188" t="s">
        <v>135</v>
      </c>
      <c r="R6685" s="188" t="s">
        <v>3035</v>
      </c>
      <c r="S6685" s="297">
        <v>2252.79</v>
      </c>
      <c r="T6685" s="188">
        <v>1.84</v>
      </c>
      <c r="U6685" s="297">
        <f t="shared" si="346"/>
        <v>4145.1336000000001</v>
      </c>
      <c r="V6685" s="188" t="s">
        <v>7</v>
      </c>
    </row>
    <row r="6686" spans="2:22" s="30" customFormat="1" ht="63" x14ac:dyDescent="0.25">
      <c r="B6686" s="251" t="s">
        <v>563</v>
      </c>
      <c r="C6686" s="263" t="s">
        <v>585</v>
      </c>
      <c r="D6686" s="249" t="s">
        <v>586</v>
      </c>
      <c r="E6686" s="309" t="s">
        <v>348</v>
      </c>
      <c r="F6686" s="186" t="s">
        <v>5160</v>
      </c>
      <c r="G6686" s="186" t="s">
        <v>7</v>
      </c>
      <c r="H6686" s="195" t="s">
        <v>109</v>
      </c>
      <c r="I6686" s="186" t="s">
        <v>366</v>
      </c>
      <c r="J6686" s="188" t="s">
        <v>7</v>
      </c>
      <c r="K6686" s="309" t="s">
        <v>4190</v>
      </c>
      <c r="L6686" s="186" t="s">
        <v>652</v>
      </c>
      <c r="M6686" s="186" t="s">
        <v>5161</v>
      </c>
      <c r="N6686" s="183" t="s">
        <v>2761</v>
      </c>
      <c r="O6686" s="186" t="s">
        <v>96</v>
      </c>
      <c r="P6686" s="355">
        <v>1</v>
      </c>
      <c r="Q6686" s="300" t="s">
        <v>135</v>
      </c>
      <c r="R6686" s="300" t="s">
        <v>461</v>
      </c>
      <c r="S6686" s="301">
        <v>17966.55</v>
      </c>
      <c r="T6686" s="351">
        <v>1.84</v>
      </c>
      <c r="U6686" s="182">
        <f t="shared" si="346"/>
        <v>33058.451999999997</v>
      </c>
      <c r="V6686" s="186" t="s">
        <v>7</v>
      </c>
    </row>
    <row r="6687" spans="2:22" s="30" customFormat="1" ht="63" x14ac:dyDescent="0.25">
      <c r="B6687" s="251" t="s">
        <v>563</v>
      </c>
      <c r="C6687" s="263" t="s">
        <v>585</v>
      </c>
      <c r="D6687" s="249" t="s">
        <v>586</v>
      </c>
      <c r="E6687" s="309" t="s">
        <v>348</v>
      </c>
      <c r="F6687" s="186" t="s">
        <v>5160</v>
      </c>
      <c r="G6687" s="186" t="s">
        <v>7</v>
      </c>
      <c r="H6687" s="195" t="s">
        <v>109</v>
      </c>
      <c r="I6687" s="186" t="s">
        <v>366</v>
      </c>
      <c r="J6687" s="300" t="s">
        <v>7</v>
      </c>
      <c r="K6687" s="309" t="s">
        <v>3940</v>
      </c>
      <c r="L6687" s="186" t="s">
        <v>652</v>
      </c>
      <c r="M6687" s="186" t="s">
        <v>5161</v>
      </c>
      <c r="N6687" s="183" t="s">
        <v>2761</v>
      </c>
      <c r="O6687" s="186" t="s">
        <v>96</v>
      </c>
      <c r="P6687" s="355">
        <v>1</v>
      </c>
      <c r="Q6687" s="300" t="s">
        <v>160</v>
      </c>
      <c r="R6687" s="300" t="s">
        <v>382</v>
      </c>
      <c r="S6687" s="301">
        <v>18678.07</v>
      </c>
      <c r="T6687" s="351">
        <v>1.84</v>
      </c>
      <c r="U6687" s="182">
        <f t="shared" si="346"/>
        <v>34367.648800000003</v>
      </c>
      <c r="V6687" s="186" t="s">
        <v>7</v>
      </c>
    </row>
    <row r="6688" spans="2:22" s="30" customFormat="1" ht="63" x14ac:dyDescent="0.25">
      <c r="B6688" s="251" t="s">
        <v>563</v>
      </c>
      <c r="C6688" s="263" t="s">
        <v>585</v>
      </c>
      <c r="D6688" s="249" t="s">
        <v>586</v>
      </c>
      <c r="E6688" s="300" t="s">
        <v>348</v>
      </c>
      <c r="F6688" s="186" t="s">
        <v>5160</v>
      </c>
      <c r="G6688" s="186" t="s">
        <v>7</v>
      </c>
      <c r="H6688" s="195" t="s">
        <v>109</v>
      </c>
      <c r="I6688" s="186" t="s">
        <v>366</v>
      </c>
      <c r="J6688" s="300" t="s">
        <v>7</v>
      </c>
      <c r="K6688" s="300" t="s">
        <v>4182</v>
      </c>
      <c r="L6688" s="186" t="s">
        <v>652</v>
      </c>
      <c r="M6688" s="186" t="s">
        <v>5161</v>
      </c>
      <c r="N6688" s="183" t="s">
        <v>2761</v>
      </c>
      <c r="O6688" s="186" t="s">
        <v>96</v>
      </c>
      <c r="P6688" s="355">
        <v>1</v>
      </c>
      <c r="Q6688" s="300" t="s">
        <v>160</v>
      </c>
      <c r="R6688" s="300" t="s">
        <v>591</v>
      </c>
      <c r="S6688" s="301">
        <v>11261.58</v>
      </c>
      <c r="T6688" s="351">
        <v>1.84</v>
      </c>
      <c r="U6688" s="182">
        <f t="shared" si="346"/>
        <v>20721.307199999999</v>
      </c>
      <c r="V6688" s="186" t="s">
        <v>7</v>
      </c>
    </row>
    <row r="6689" spans="2:22" s="30" customFormat="1" ht="63" x14ac:dyDescent="0.25">
      <c r="B6689" s="251" t="s">
        <v>563</v>
      </c>
      <c r="C6689" s="263" t="s">
        <v>585</v>
      </c>
      <c r="D6689" s="249" t="s">
        <v>586</v>
      </c>
      <c r="E6689" s="309" t="s">
        <v>3981</v>
      </c>
      <c r="F6689" s="186" t="s">
        <v>5160</v>
      </c>
      <c r="G6689" s="186" t="s">
        <v>7</v>
      </c>
      <c r="H6689" s="195" t="s">
        <v>109</v>
      </c>
      <c r="I6689" s="186" t="s">
        <v>366</v>
      </c>
      <c r="J6689" s="300" t="s">
        <v>7</v>
      </c>
      <c r="K6689" s="309" t="s">
        <v>592</v>
      </c>
      <c r="L6689" s="186" t="s">
        <v>652</v>
      </c>
      <c r="M6689" s="186" t="s">
        <v>5161</v>
      </c>
      <c r="N6689" s="183" t="s">
        <v>2761</v>
      </c>
      <c r="O6689" s="186" t="s">
        <v>96</v>
      </c>
      <c r="P6689" s="301">
        <v>1</v>
      </c>
      <c r="Q6689" s="300" t="s">
        <v>160</v>
      </c>
      <c r="R6689" s="300" t="s">
        <v>349</v>
      </c>
      <c r="S6689" s="301">
        <v>5306.44</v>
      </c>
      <c r="T6689" s="351">
        <v>1.84</v>
      </c>
      <c r="U6689" s="182">
        <f t="shared" si="346"/>
        <v>9763.8495999999996</v>
      </c>
      <c r="V6689" s="186" t="s">
        <v>7</v>
      </c>
    </row>
    <row r="6690" spans="2:22" s="30" customFormat="1" ht="63" x14ac:dyDescent="0.25">
      <c r="B6690" s="251" t="s">
        <v>563</v>
      </c>
      <c r="C6690" s="263" t="s">
        <v>585</v>
      </c>
      <c r="D6690" s="249" t="s">
        <v>586</v>
      </c>
      <c r="E6690" s="300" t="s">
        <v>348</v>
      </c>
      <c r="F6690" s="186" t="s">
        <v>5160</v>
      </c>
      <c r="G6690" s="186" t="s">
        <v>7</v>
      </c>
      <c r="H6690" s="195" t="s">
        <v>109</v>
      </c>
      <c r="I6690" s="186" t="s">
        <v>366</v>
      </c>
      <c r="J6690" s="300" t="s">
        <v>7</v>
      </c>
      <c r="K6690" s="300" t="s">
        <v>2672</v>
      </c>
      <c r="L6690" s="186" t="s">
        <v>652</v>
      </c>
      <c r="M6690" s="186" t="s">
        <v>5161</v>
      </c>
      <c r="N6690" s="183" t="s">
        <v>2761</v>
      </c>
      <c r="O6690" s="186" t="s">
        <v>96</v>
      </c>
      <c r="P6690" s="301">
        <v>1</v>
      </c>
      <c r="Q6690" s="300" t="s">
        <v>160</v>
      </c>
      <c r="R6690" s="300" t="s">
        <v>593</v>
      </c>
      <c r="S6690" s="301">
        <v>6774.44</v>
      </c>
      <c r="T6690" s="351">
        <v>1.84</v>
      </c>
      <c r="U6690" s="182">
        <f t="shared" si="346"/>
        <v>12464.9696</v>
      </c>
      <c r="V6690" s="186" t="s">
        <v>7</v>
      </c>
    </row>
    <row r="6691" spans="2:22" s="30" customFormat="1" ht="63" x14ac:dyDescent="0.25">
      <c r="B6691" s="251" t="s">
        <v>563</v>
      </c>
      <c r="C6691" s="263" t="s">
        <v>585</v>
      </c>
      <c r="D6691" s="249" t="s">
        <v>586</v>
      </c>
      <c r="E6691" s="300" t="s">
        <v>348</v>
      </c>
      <c r="F6691" s="186" t="s">
        <v>5160</v>
      </c>
      <c r="G6691" s="186" t="s">
        <v>7</v>
      </c>
      <c r="H6691" s="195" t="s">
        <v>109</v>
      </c>
      <c r="I6691" s="186" t="s">
        <v>366</v>
      </c>
      <c r="J6691" s="188" t="s">
        <v>7</v>
      </c>
      <c r="K6691" s="300" t="s">
        <v>479</v>
      </c>
      <c r="L6691" s="186" t="s">
        <v>652</v>
      </c>
      <c r="M6691" s="186" t="s">
        <v>5161</v>
      </c>
      <c r="N6691" s="183" t="s">
        <v>2761</v>
      </c>
      <c r="O6691" s="186" t="s">
        <v>96</v>
      </c>
      <c r="P6691" s="355">
        <v>1</v>
      </c>
      <c r="Q6691" s="300" t="s">
        <v>160</v>
      </c>
      <c r="R6691" s="300" t="s">
        <v>383</v>
      </c>
      <c r="S6691" s="301">
        <v>860.27</v>
      </c>
      <c r="T6691" s="351">
        <v>1.84</v>
      </c>
      <c r="U6691" s="182">
        <f t="shared" si="346"/>
        <v>1582.8968</v>
      </c>
      <c r="V6691" s="186" t="s">
        <v>7</v>
      </c>
    </row>
    <row r="6692" spans="2:22" s="30" customFormat="1" ht="63" x14ac:dyDescent="0.25">
      <c r="B6692" s="251" t="s">
        <v>563</v>
      </c>
      <c r="C6692" s="263" t="s">
        <v>585</v>
      </c>
      <c r="D6692" s="249" t="s">
        <v>586</v>
      </c>
      <c r="E6692" s="300" t="s">
        <v>348</v>
      </c>
      <c r="F6692" s="186" t="s">
        <v>5160</v>
      </c>
      <c r="G6692" s="186" t="s">
        <v>7</v>
      </c>
      <c r="H6692" s="195" t="s">
        <v>109</v>
      </c>
      <c r="I6692" s="186" t="s">
        <v>366</v>
      </c>
      <c r="J6692" s="188" t="s">
        <v>7</v>
      </c>
      <c r="K6692" s="300" t="s">
        <v>3038</v>
      </c>
      <c r="L6692" s="186" t="s">
        <v>652</v>
      </c>
      <c r="M6692" s="186" t="s">
        <v>5161</v>
      </c>
      <c r="N6692" s="183" t="s">
        <v>2761</v>
      </c>
      <c r="O6692" s="186" t="s">
        <v>96</v>
      </c>
      <c r="P6692" s="355">
        <v>1</v>
      </c>
      <c r="Q6692" s="300" t="s">
        <v>160</v>
      </c>
      <c r="R6692" s="300" t="s">
        <v>480</v>
      </c>
      <c r="S6692" s="301">
        <v>425.87</v>
      </c>
      <c r="T6692" s="351">
        <v>1.84</v>
      </c>
      <c r="U6692" s="182">
        <f t="shared" si="346"/>
        <v>783.60080000000005</v>
      </c>
      <c r="V6692" s="186" t="s">
        <v>7</v>
      </c>
    </row>
    <row r="6693" spans="2:22" s="30" customFormat="1" ht="63" x14ac:dyDescent="0.25">
      <c r="B6693" s="251" t="s">
        <v>563</v>
      </c>
      <c r="C6693" s="263" t="s">
        <v>585</v>
      </c>
      <c r="D6693" s="249" t="s">
        <v>586</v>
      </c>
      <c r="E6693" s="300" t="s">
        <v>374</v>
      </c>
      <c r="F6693" s="186" t="s">
        <v>5160</v>
      </c>
      <c r="G6693" s="186" t="s">
        <v>7</v>
      </c>
      <c r="H6693" s="195" t="s">
        <v>109</v>
      </c>
      <c r="I6693" s="186" t="s">
        <v>366</v>
      </c>
      <c r="J6693" s="188" t="s">
        <v>5184</v>
      </c>
      <c r="K6693" s="309" t="s">
        <v>1843</v>
      </c>
      <c r="L6693" s="186" t="s">
        <v>652</v>
      </c>
      <c r="M6693" s="186" t="s">
        <v>5161</v>
      </c>
      <c r="N6693" s="183" t="s">
        <v>2761</v>
      </c>
      <c r="O6693" s="186" t="s">
        <v>96</v>
      </c>
      <c r="P6693" s="355">
        <v>7</v>
      </c>
      <c r="Q6693" s="300" t="s">
        <v>160</v>
      </c>
      <c r="R6693" s="300" t="s">
        <v>174</v>
      </c>
      <c r="S6693" s="301">
        <v>1046.28</v>
      </c>
      <c r="T6693" s="351">
        <v>1.84</v>
      </c>
      <c r="U6693" s="182">
        <f t="shared" si="346"/>
        <v>13476.0864</v>
      </c>
      <c r="V6693" s="186" t="s">
        <v>7</v>
      </c>
    </row>
    <row r="6694" spans="2:22" s="30" customFormat="1" ht="63" x14ac:dyDescent="0.25">
      <c r="B6694" s="251" t="s">
        <v>563</v>
      </c>
      <c r="C6694" s="263" t="s">
        <v>585</v>
      </c>
      <c r="D6694" s="249" t="s">
        <v>586</v>
      </c>
      <c r="E6694" s="300" t="s">
        <v>275</v>
      </c>
      <c r="F6694" s="186" t="s">
        <v>5160</v>
      </c>
      <c r="G6694" s="186" t="s">
        <v>7</v>
      </c>
      <c r="H6694" s="195" t="s">
        <v>109</v>
      </c>
      <c r="I6694" s="186" t="s">
        <v>366</v>
      </c>
      <c r="J6694" s="300" t="s">
        <v>582</v>
      </c>
      <c r="K6694" s="300" t="s">
        <v>5185</v>
      </c>
      <c r="L6694" s="186" t="s">
        <v>652</v>
      </c>
      <c r="M6694" s="186" t="s">
        <v>5161</v>
      </c>
      <c r="N6694" s="183" t="s">
        <v>2761</v>
      </c>
      <c r="O6694" s="186" t="s">
        <v>96</v>
      </c>
      <c r="P6694" s="301" t="s">
        <v>96</v>
      </c>
      <c r="Q6694" s="300" t="s">
        <v>169</v>
      </c>
      <c r="R6694" s="300" t="s">
        <v>2566</v>
      </c>
      <c r="S6694" s="301">
        <v>5342.21</v>
      </c>
      <c r="T6694" s="351">
        <v>2.06</v>
      </c>
      <c r="U6694" s="182">
        <f t="shared" si="346"/>
        <v>11004.952600000001</v>
      </c>
      <c r="V6694" s="186" t="s">
        <v>7</v>
      </c>
    </row>
    <row r="6695" spans="2:22" s="30" customFormat="1" ht="63" x14ac:dyDescent="0.25">
      <c r="B6695" s="251" t="s">
        <v>563</v>
      </c>
      <c r="C6695" s="263" t="s">
        <v>585</v>
      </c>
      <c r="D6695" s="249" t="s">
        <v>586</v>
      </c>
      <c r="E6695" s="309" t="s">
        <v>275</v>
      </c>
      <c r="F6695" s="186" t="s">
        <v>5160</v>
      </c>
      <c r="G6695" s="186" t="s">
        <v>7</v>
      </c>
      <c r="H6695" s="195" t="s">
        <v>109</v>
      </c>
      <c r="I6695" s="186" t="s">
        <v>366</v>
      </c>
      <c r="J6695" s="300" t="s">
        <v>582</v>
      </c>
      <c r="K6695" s="309" t="s">
        <v>5186</v>
      </c>
      <c r="L6695" s="186" t="s">
        <v>652</v>
      </c>
      <c r="M6695" s="186" t="s">
        <v>5161</v>
      </c>
      <c r="N6695" s="183" t="s">
        <v>2761</v>
      </c>
      <c r="O6695" s="186" t="s">
        <v>96</v>
      </c>
      <c r="P6695" s="301">
        <v>2</v>
      </c>
      <c r="Q6695" s="300" t="s">
        <v>169</v>
      </c>
      <c r="R6695" s="300" t="s">
        <v>5157</v>
      </c>
      <c r="S6695" s="301">
        <v>656.55</v>
      </c>
      <c r="T6695" s="351">
        <v>2.06</v>
      </c>
      <c r="U6695" s="182">
        <f t="shared" si="346"/>
        <v>2704.9859999999999</v>
      </c>
      <c r="V6695" s="186" t="s">
        <v>7</v>
      </c>
    </row>
    <row r="6696" spans="2:22" s="30" customFormat="1" ht="63" x14ac:dyDescent="0.25">
      <c r="B6696" s="251" t="s">
        <v>563</v>
      </c>
      <c r="C6696" s="263" t="s">
        <v>585</v>
      </c>
      <c r="D6696" s="249" t="s">
        <v>586</v>
      </c>
      <c r="E6696" s="300" t="s">
        <v>275</v>
      </c>
      <c r="F6696" s="186" t="s">
        <v>5160</v>
      </c>
      <c r="G6696" s="186" t="s">
        <v>7</v>
      </c>
      <c r="H6696" s="195" t="s">
        <v>109</v>
      </c>
      <c r="I6696" s="186" t="s">
        <v>366</v>
      </c>
      <c r="J6696" s="300">
        <v>6</v>
      </c>
      <c r="K6696" s="300" t="s">
        <v>5186</v>
      </c>
      <c r="L6696" s="186" t="s">
        <v>652</v>
      </c>
      <c r="M6696" s="186" t="s">
        <v>5161</v>
      </c>
      <c r="N6696" s="183" t="s">
        <v>2761</v>
      </c>
      <c r="O6696" s="186" t="s">
        <v>96</v>
      </c>
      <c r="P6696" s="301">
        <v>2</v>
      </c>
      <c r="Q6696" s="300" t="s">
        <v>169</v>
      </c>
      <c r="R6696" s="300" t="s">
        <v>5157</v>
      </c>
      <c r="S6696" s="301">
        <v>656.55</v>
      </c>
      <c r="T6696" s="351">
        <v>2.06</v>
      </c>
      <c r="U6696" s="182">
        <f t="shared" si="346"/>
        <v>2704.9859999999999</v>
      </c>
      <c r="V6696" s="186" t="s">
        <v>7</v>
      </c>
    </row>
    <row r="6697" spans="2:22" s="30" customFormat="1" ht="63" x14ac:dyDescent="0.25">
      <c r="B6697" s="251" t="s">
        <v>563</v>
      </c>
      <c r="C6697" s="263" t="s">
        <v>585</v>
      </c>
      <c r="D6697" s="249" t="s">
        <v>586</v>
      </c>
      <c r="E6697" s="300" t="s">
        <v>3142</v>
      </c>
      <c r="F6697" s="186" t="s">
        <v>5160</v>
      </c>
      <c r="G6697" s="186" t="s">
        <v>7</v>
      </c>
      <c r="H6697" s="195" t="s">
        <v>109</v>
      </c>
      <c r="I6697" s="186" t="s">
        <v>366</v>
      </c>
      <c r="J6697" s="188" t="s">
        <v>7</v>
      </c>
      <c r="K6697" s="300" t="s">
        <v>406</v>
      </c>
      <c r="L6697" s="186" t="s">
        <v>652</v>
      </c>
      <c r="M6697" s="186" t="s">
        <v>5161</v>
      </c>
      <c r="N6697" s="183" t="s">
        <v>2761</v>
      </c>
      <c r="O6697" s="186" t="s">
        <v>96</v>
      </c>
      <c r="P6697" s="301">
        <v>400</v>
      </c>
      <c r="Q6697" s="300" t="s">
        <v>204</v>
      </c>
      <c r="R6697" s="300" t="s">
        <v>178</v>
      </c>
      <c r="S6697" s="301">
        <v>4.08</v>
      </c>
      <c r="T6697" s="351">
        <v>2.08</v>
      </c>
      <c r="U6697" s="182">
        <f t="shared" si="346"/>
        <v>3394.56</v>
      </c>
      <c r="V6697" s="186" t="s">
        <v>7</v>
      </c>
    </row>
    <row r="6698" spans="2:22" s="30" customFormat="1" ht="63" x14ac:dyDescent="0.25">
      <c r="B6698" s="251" t="s">
        <v>563</v>
      </c>
      <c r="C6698" s="263" t="s">
        <v>585</v>
      </c>
      <c r="D6698" s="249" t="s">
        <v>586</v>
      </c>
      <c r="E6698" s="309" t="s">
        <v>4129</v>
      </c>
      <c r="F6698" s="186" t="s">
        <v>5160</v>
      </c>
      <c r="G6698" s="186" t="s">
        <v>7</v>
      </c>
      <c r="H6698" s="195" t="s">
        <v>109</v>
      </c>
      <c r="I6698" s="186" t="s">
        <v>366</v>
      </c>
      <c r="J6698" s="188" t="s">
        <v>7</v>
      </c>
      <c r="K6698" s="300" t="s">
        <v>2541</v>
      </c>
      <c r="L6698" s="186" t="s">
        <v>652</v>
      </c>
      <c r="M6698" s="186" t="s">
        <v>5161</v>
      </c>
      <c r="N6698" s="183" t="s">
        <v>2761</v>
      </c>
      <c r="O6698" s="186" t="s">
        <v>96</v>
      </c>
      <c r="P6698" s="301">
        <v>1</v>
      </c>
      <c r="Q6698" s="300" t="s">
        <v>111</v>
      </c>
      <c r="R6698" s="300" t="s">
        <v>640</v>
      </c>
      <c r="S6698" s="301">
        <v>70916.850000000006</v>
      </c>
      <c r="T6698" s="351">
        <v>1</v>
      </c>
      <c r="U6698" s="182">
        <f>O6698*P6698*S6698*T6698</f>
        <v>70916.850000000006</v>
      </c>
      <c r="V6698" s="186" t="s">
        <v>7</v>
      </c>
    </row>
    <row r="6699" spans="2:22" s="30" customFormat="1" ht="63" x14ac:dyDescent="0.25">
      <c r="B6699" s="251" t="s">
        <v>563</v>
      </c>
      <c r="C6699" s="263" t="s">
        <v>585</v>
      </c>
      <c r="D6699" s="249" t="s">
        <v>586</v>
      </c>
      <c r="E6699" s="300" t="s">
        <v>26</v>
      </c>
      <c r="F6699" s="186" t="s">
        <v>7</v>
      </c>
      <c r="G6699" s="186" t="s">
        <v>7</v>
      </c>
      <c r="H6699" s="188" t="s">
        <v>7</v>
      </c>
      <c r="I6699" s="186" t="s">
        <v>7</v>
      </c>
      <c r="J6699" s="300" t="s">
        <v>7</v>
      </c>
      <c r="K6699" s="300" t="s">
        <v>7</v>
      </c>
      <c r="L6699" s="186" t="s">
        <v>7</v>
      </c>
      <c r="M6699" s="186" t="s">
        <v>7</v>
      </c>
      <c r="N6699" s="183" t="s">
        <v>7</v>
      </c>
      <c r="O6699" s="186" t="s">
        <v>7</v>
      </c>
      <c r="P6699" s="301" t="s">
        <v>7</v>
      </c>
      <c r="Q6699" s="300" t="s">
        <v>7</v>
      </c>
      <c r="R6699" s="300" t="s">
        <v>7</v>
      </c>
      <c r="S6699" s="301" t="s">
        <v>7</v>
      </c>
      <c r="T6699" s="351" t="s">
        <v>7</v>
      </c>
      <c r="U6699" s="182">
        <f>SUM(U6662:U6698)</f>
        <v>596400.6827</v>
      </c>
      <c r="V6699" s="186" t="s">
        <v>7</v>
      </c>
    </row>
    <row r="6700" spans="2:22" s="30" customFormat="1" ht="78.75" x14ac:dyDescent="0.25">
      <c r="B6700" s="251" t="s">
        <v>563</v>
      </c>
      <c r="C6700" s="369" t="s">
        <v>612</v>
      </c>
      <c r="D6700" s="249" t="s">
        <v>613</v>
      </c>
      <c r="E6700" s="300" t="s">
        <v>2160</v>
      </c>
      <c r="F6700" s="186" t="s">
        <v>5187</v>
      </c>
      <c r="G6700" s="186" t="s">
        <v>7</v>
      </c>
      <c r="H6700" s="195" t="s">
        <v>109</v>
      </c>
      <c r="I6700" s="186">
        <v>2026</v>
      </c>
      <c r="J6700" s="300">
        <v>110</v>
      </c>
      <c r="K6700" s="309" t="s">
        <v>553</v>
      </c>
      <c r="L6700" s="186" t="s">
        <v>652</v>
      </c>
      <c r="M6700" s="186" t="s">
        <v>5161</v>
      </c>
      <c r="N6700" s="183" t="s">
        <v>2761</v>
      </c>
      <c r="O6700" s="186">
        <v>1</v>
      </c>
      <c r="P6700" s="301">
        <v>6</v>
      </c>
      <c r="Q6700" s="181" t="s">
        <v>160</v>
      </c>
      <c r="R6700" s="300" t="s">
        <v>614</v>
      </c>
      <c r="S6700" s="301">
        <v>5196.75</v>
      </c>
      <c r="T6700" s="301">
        <v>1.82</v>
      </c>
      <c r="U6700" s="182">
        <f>O6700*P6700*S6700*T6700</f>
        <v>56748.51</v>
      </c>
      <c r="V6700" s="383" t="s">
        <v>7</v>
      </c>
    </row>
    <row r="6701" spans="2:22" s="30" customFormat="1" ht="78.75" x14ac:dyDescent="0.25">
      <c r="B6701" s="251" t="s">
        <v>563</v>
      </c>
      <c r="C6701" s="369" t="s">
        <v>612</v>
      </c>
      <c r="D6701" s="249" t="s">
        <v>613</v>
      </c>
      <c r="E6701" s="300" t="s">
        <v>2160</v>
      </c>
      <c r="F6701" s="186" t="s">
        <v>5187</v>
      </c>
      <c r="G6701" s="186" t="s">
        <v>7</v>
      </c>
      <c r="H6701" s="195" t="s">
        <v>109</v>
      </c>
      <c r="I6701" s="186">
        <v>2026</v>
      </c>
      <c r="J6701" s="300">
        <v>110</v>
      </c>
      <c r="K6701" s="309" t="s">
        <v>3430</v>
      </c>
      <c r="L6701" s="186" t="s">
        <v>652</v>
      </c>
      <c r="M6701" s="186" t="s">
        <v>5161</v>
      </c>
      <c r="N6701" s="183" t="s">
        <v>2761</v>
      </c>
      <c r="O6701" s="186">
        <v>1</v>
      </c>
      <c r="P6701" s="301">
        <v>1</v>
      </c>
      <c r="Q6701" s="300" t="s">
        <v>160</v>
      </c>
      <c r="R6701" s="300" t="s">
        <v>3118</v>
      </c>
      <c r="S6701" s="301">
        <v>5169.0600000000004</v>
      </c>
      <c r="T6701" s="301">
        <v>1.82</v>
      </c>
      <c r="U6701" s="182">
        <f t="shared" ref="U6701:U6732" si="347">O6701*P6701*S6701*T6701</f>
        <v>9407.6892000000007</v>
      </c>
      <c r="V6701" s="383" t="s">
        <v>7</v>
      </c>
    </row>
    <row r="6702" spans="2:22" s="30" customFormat="1" ht="78.75" x14ac:dyDescent="0.25">
      <c r="B6702" s="251" t="s">
        <v>563</v>
      </c>
      <c r="C6702" s="369" t="s">
        <v>612</v>
      </c>
      <c r="D6702" s="249" t="s">
        <v>613</v>
      </c>
      <c r="E6702" s="300" t="s">
        <v>2160</v>
      </c>
      <c r="F6702" s="186" t="s">
        <v>5187</v>
      </c>
      <c r="G6702" s="186" t="s">
        <v>7</v>
      </c>
      <c r="H6702" s="195" t="s">
        <v>109</v>
      </c>
      <c r="I6702" s="186">
        <v>2026</v>
      </c>
      <c r="J6702" s="300">
        <v>110</v>
      </c>
      <c r="K6702" s="309" t="s">
        <v>5188</v>
      </c>
      <c r="L6702" s="186" t="s">
        <v>652</v>
      </c>
      <c r="M6702" s="186" t="s">
        <v>5161</v>
      </c>
      <c r="N6702" s="183" t="s">
        <v>2761</v>
      </c>
      <c r="O6702" s="186">
        <v>1</v>
      </c>
      <c r="P6702" s="301">
        <v>2</v>
      </c>
      <c r="Q6702" s="181" t="s">
        <v>160</v>
      </c>
      <c r="R6702" s="300" t="s">
        <v>4954</v>
      </c>
      <c r="S6702" s="301">
        <v>5328.82</v>
      </c>
      <c r="T6702" s="301">
        <v>1.82</v>
      </c>
      <c r="U6702" s="182">
        <f t="shared" si="347"/>
        <v>19396.9048</v>
      </c>
      <c r="V6702" s="383" t="s">
        <v>7</v>
      </c>
    </row>
    <row r="6703" spans="2:22" s="30" customFormat="1" ht="78.75" x14ac:dyDescent="0.25">
      <c r="B6703" s="251" t="s">
        <v>563</v>
      </c>
      <c r="C6703" s="369" t="s">
        <v>612</v>
      </c>
      <c r="D6703" s="249" t="s">
        <v>613</v>
      </c>
      <c r="E6703" s="300" t="s">
        <v>1183</v>
      </c>
      <c r="F6703" s="186" t="s">
        <v>5187</v>
      </c>
      <c r="G6703" s="186" t="s">
        <v>7</v>
      </c>
      <c r="H6703" s="195" t="s">
        <v>109</v>
      </c>
      <c r="I6703" s="186">
        <v>2026</v>
      </c>
      <c r="J6703" s="300">
        <v>10</v>
      </c>
      <c r="K6703" s="300" t="s">
        <v>5189</v>
      </c>
      <c r="L6703" s="186" t="s">
        <v>652</v>
      </c>
      <c r="M6703" s="186" t="s">
        <v>5161</v>
      </c>
      <c r="N6703" s="183" t="s">
        <v>2761</v>
      </c>
      <c r="O6703" s="186">
        <v>1</v>
      </c>
      <c r="P6703" s="301">
        <v>22</v>
      </c>
      <c r="Q6703" s="300" t="s">
        <v>193</v>
      </c>
      <c r="R6703" s="300" t="s">
        <v>156</v>
      </c>
      <c r="S6703" s="301">
        <v>2222.1</v>
      </c>
      <c r="T6703" s="301">
        <v>1.59</v>
      </c>
      <c r="U6703" s="182">
        <f t="shared" si="347"/>
        <v>77729.058000000005</v>
      </c>
      <c r="V6703" s="383" t="s">
        <v>7</v>
      </c>
    </row>
    <row r="6704" spans="2:22" s="30" customFormat="1" ht="78.75" x14ac:dyDescent="0.25">
      <c r="B6704" s="251" t="s">
        <v>563</v>
      </c>
      <c r="C6704" s="369" t="s">
        <v>612</v>
      </c>
      <c r="D6704" s="249" t="s">
        <v>613</v>
      </c>
      <c r="E6704" s="300" t="s">
        <v>1183</v>
      </c>
      <c r="F6704" s="186" t="s">
        <v>5187</v>
      </c>
      <c r="G6704" s="186" t="s">
        <v>7</v>
      </c>
      <c r="H6704" s="195" t="s">
        <v>109</v>
      </c>
      <c r="I6704" s="186">
        <v>2026</v>
      </c>
      <c r="J6704" s="300">
        <v>10</v>
      </c>
      <c r="K6704" s="309" t="s">
        <v>5190</v>
      </c>
      <c r="L6704" s="186" t="s">
        <v>652</v>
      </c>
      <c r="M6704" s="186" t="s">
        <v>5161</v>
      </c>
      <c r="N6704" s="183" t="s">
        <v>2761</v>
      </c>
      <c r="O6704" s="186">
        <v>1</v>
      </c>
      <c r="P6704" s="301">
        <v>6</v>
      </c>
      <c r="Q6704" s="300" t="s">
        <v>193</v>
      </c>
      <c r="R6704" s="300" t="s">
        <v>5191</v>
      </c>
      <c r="S6704" s="301">
        <v>2222.1</v>
      </c>
      <c r="T6704" s="301">
        <v>1.59</v>
      </c>
      <c r="U6704" s="182">
        <f t="shared" si="347"/>
        <v>21198.833999999999</v>
      </c>
      <c r="V6704" s="383" t="s">
        <v>7</v>
      </c>
    </row>
    <row r="6705" spans="2:22" s="30" customFormat="1" ht="78.75" x14ac:dyDescent="0.25">
      <c r="B6705" s="251" t="s">
        <v>563</v>
      </c>
      <c r="C6705" s="369" t="s">
        <v>612</v>
      </c>
      <c r="D6705" s="249" t="s">
        <v>613</v>
      </c>
      <c r="E6705" s="300" t="s">
        <v>268</v>
      </c>
      <c r="F6705" s="186" t="s">
        <v>5187</v>
      </c>
      <c r="G6705" s="186" t="s">
        <v>7</v>
      </c>
      <c r="H6705" s="195" t="s">
        <v>109</v>
      </c>
      <c r="I6705" s="186">
        <v>2026</v>
      </c>
      <c r="J6705" s="300">
        <v>10</v>
      </c>
      <c r="K6705" s="309" t="s">
        <v>5192</v>
      </c>
      <c r="L6705" s="186" t="s">
        <v>652</v>
      </c>
      <c r="M6705" s="186" t="s">
        <v>5161</v>
      </c>
      <c r="N6705" s="183" t="s">
        <v>2761</v>
      </c>
      <c r="O6705" s="186">
        <v>1</v>
      </c>
      <c r="P6705" s="301">
        <v>1.1000000000000001</v>
      </c>
      <c r="Q6705" s="181" t="s">
        <v>99</v>
      </c>
      <c r="R6705" s="300" t="s">
        <v>615</v>
      </c>
      <c r="S6705" s="301">
        <v>5096.21</v>
      </c>
      <c r="T6705" s="301">
        <v>1.96</v>
      </c>
      <c r="U6705" s="182">
        <f t="shared" si="347"/>
        <v>10987.428760000001</v>
      </c>
      <c r="V6705" s="383" t="s">
        <v>7</v>
      </c>
    </row>
    <row r="6706" spans="2:22" s="30" customFormat="1" ht="78.75" x14ac:dyDescent="0.25">
      <c r="B6706" s="251" t="s">
        <v>563</v>
      </c>
      <c r="C6706" s="369" t="s">
        <v>612</v>
      </c>
      <c r="D6706" s="249" t="s">
        <v>613</v>
      </c>
      <c r="E6706" s="300" t="s">
        <v>3822</v>
      </c>
      <c r="F6706" s="186" t="s">
        <v>5187</v>
      </c>
      <c r="G6706" s="186" t="s">
        <v>7</v>
      </c>
      <c r="H6706" s="195" t="s">
        <v>109</v>
      </c>
      <c r="I6706" s="186">
        <v>2026</v>
      </c>
      <c r="J6706" s="300">
        <v>10</v>
      </c>
      <c r="K6706" s="300" t="s">
        <v>3612</v>
      </c>
      <c r="L6706" s="186" t="s">
        <v>652</v>
      </c>
      <c r="M6706" s="186" t="s">
        <v>5161</v>
      </c>
      <c r="N6706" s="183" t="s">
        <v>2761</v>
      </c>
      <c r="O6706" s="186">
        <v>1</v>
      </c>
      <c r="P6706" s="301">
        <v>2</v>
      </c>
      <c r="Q6706" s="300" t="s">
        <v>193</v>
      </c>
      <c r="R6706" s="300" t="s">
        <v>721</v>
      </c>
      <c r="S6706" s="301">
        <v>460.85</v>
      </c>
      <c r="T6706" s="301">
        <v>1.85</v>
      </c>
      <c r="U6706" s="182">
        <f t="shared" si="347"/>
        <v>1705.1450000000002</v>
      </c>
      <c r="V6706" s="383" t="s">
        <v>7</v>
      </c>
    </row>
    <row r="6707" spans="2:22" s="30" customFormat="1" ht="78.75" x14ac:dyDescent="0.25">
      <c r="B6707" s="251" t="s">
        <v>563</v>
      </c>
      <c r="C6707" s="369" t="s">
        <v>612</v>
      </c>
      <c r="D6707" s="249" t="s">
        <v>613</v>
      </c>
      <c r="E6707" s="300" t="s">
        <v>3385</v>
      </c>
      <c r="F6707" s="186" t="s">
        <v>5187</v>
      </c>
      <c r="G6707" s="186" t="s">
        <v>7</v>
      </c>
      <c r="H6707" s="195" t="s">
        <v>109</v>
      </c>
      <c r="I6707" s="186">
        <v>2026</v>
      </c>
      <c r="J6707" s="300">
        <v>110</v>
      </c>
      <c r="K6707" s="309" t="s">
        <v>5174</v>
      </c>
      <c r="L6707" s="186" t="s">
        <v>652</v>
      </c>
      <c r="M6707" s="186" t="s">
        <v>5161</v>
      </c>
      <c r="N6707" s="183" t="s">
        <v>2761</v>
      </c>
      <c r="O6707" s="186">
        <v>1</v>
      </c>
      <c r="P6707" s="301">
        <v>1</v>
      </c>
      <c r="Q6707" s="300" t="s">
        <v>160</v>
      </c>
      <c r="R6707" s="300" t="s">
        <v>2980</v>
      </c>
      <c r="S6707" s="301">
        <v>1003.08</v>
      </c>
      <c r="T6707" s="301">
        <v>2.08</v>
      </c>
      <c r="U6707" s="182">
        <f t="shared" si="347"/>
        <v>2086.4064000000003</v>
      </c>
      <c r="V6707" s="383" t="s">
        <v>7</v>
      </c>
    </row>
    <row r="6708" spans="2:22" s="30" customFormat="1" ht="78.75" x14ac:dyDescent="0.25">
      <c r="B6708" s="251" t="s">
        <v>563</v>
      </c>
      <c r="C6708" s="369" t="s">
        <v>612</v>
      </c>
      <c r="D6708" s="249" t="s">
        <v>613</v>
      </c>
      <c r="E6708" s="309" t="s">
        <v>3385</v>
      </c>
      <c r="F6708" s="186" t="s">
        <v>5187</v>
      </c>
      <c r="G6708" s="186" t="s">
        <v>7</v>
      </c>
      <c r="H6708" s="195" t="s">
        <v>109</v>
      </c>
      <c r="I6708" s="186">
        <v>2026</v>
      </c>
      <c r="J6708" s="300">
        <v>110</v>
      </c>
      <c r="K6708" s="309" t="s">
        <v>3593</v>
      </c>
      <c r="L6708" s="186" t="s">
        <v>652</v>
      </c>
      <c r="M6708" s="186" t="s">
        <v>5161</v>
      </c>
      <c r="N6708" s="183" t="s">
        <v>2761</v>
      </c>
      <c r="O6708" s="186">
        <v>1</v>
      </c>
      <c r="P6708" s="301">
        <v>2</v>
      </c>
      <c r="Q6708" s="300" t="s">
        <v>160</v>
      </c>
      <c r="R6708" s="300" t="s">
        <v>3085</v>
      </c>
      <c r="S6708" s="301">
        <v>1063.6600000000001</v>
      </c>
      <c r="T6708" s="301">
        <v>2.08</v>
      </c>
      <c r="U6708" s="182">
        <f>O6708*P6708*S6708*T6708</f>
        <v>4424.8256000000001</v>
      </c>
      <c r="V6708" s="383" t="s">
        <v>7</v>
      </c>
    </row>
    <row r="6709" spans="2:22" s="30" customFormat="1" ht="78.75" x14ac:dyDescent="0.25">
      <c r="B6709" s="251" t="s">
        <v>563</v>
      </c>
      <c r="C6709" s="369" t="s">
        <v>612</v>
      </c>
      <c r="D6709" s="249" t="s">
        <v>613</v>
      </c>
      <c r="E6709" s="309" t="s">
        <v>3385</v>
      </c>
      <c r="F6709" s="186" t="s">
        <v>5187</v>
      </c>
      <c r="G6709" s="186" t="s">
        <v>7</v>
      </c>
      <c r="H6709" s="195" t="s">
        <v>109</v>
      </c>
      <c r="I6709" s="186">
        <v>2026</v>
      </c>
      <c r="J6709" s="300">
        <v>10</v>
      </c>
      <c r="K6709" s="309" t="s">
        <v>5193</v>
      </c>
      <c r="L6709" s="186" t="s">
        <v>652</v>
      </c>
      <c r="M6709" s="186" t="s">
        <v>5161</v>
      </c>
      <c r="N6709" s="183" t="s">
        <v>2761</v>
      </c>
      <c r="O6709" s="186">
        <v>1</v>
      </c>
      <c r="P6709" s="301">
        <v>28</v>
      </c>
      <c r="Q6709" s="300" t="s">
        <v>160</v>
      </c>
      <c r="R6709" s="300" t="s">
        <v>3135</v>
      </c>
      <c r="S6709" s="301">
        <v>120.77</v>
      </c>
      <c r="T6709" s="301">
        <v>2.08</v>
      </c>
      <c r="U6709" s="182">
        <f>O6709*P6709*S6709*T6709</f>
        <v>7033.6448</v>
      </c>
      <c r="V6709" s="383" t="s">
        <v>7</v>
      </c>
    </row>
    <row r="6710" spans="2:22" s="30" customFormat="1" ht="78.75" x14ac:dyDescent="0.25">
      <c r="B6710" s="251" t="s">
        <v>563</v>
      </c>
      <c r="C6710" s="369" t="s">
        <v>612</v>
      </c>
      <c r="D6710" s="249" t="s">
        <v>613</v>
      </c>
      <c r="E6710" s="309" t="s">
        <v>3385</v>
      </c>
      <c r="F6710" s="186" t="s">
        <v>5187</v>
      </c>
      <c r="G6710" s="186" t="s">
        <v>7</v>
      </c>
      <c r="H6710" s="195" t="s">
        <v>109</v>
      </c>
      <c r="I6710" s="186">
        <v>2026</v>
      </c>
      <c r="J6710" s="300">
        <v>10</v>
      </c>
      <c r="K6710" s="309" t="s">
        <v>5194</v>
      </c>
      <c r="L6710" s="186" t="s">
        <v>652</v>
      </c>
      <c r="M6710" s="186" t="s">
        <v>5161</v>
      </c>
      <c r="N6710" s="183" t="s">
        <v>2761</v>
      </c>
      <c r="O6710" s="186">
        <v>1</v>
      </c>
      <c r="P6710" s="301">
        <v>2</v>
      </c>
      <c r="Q6710" s="300" t="s">
        <v>160</v>
      </c>
      <c r="R6710" s="300" t="s">
        <v>2989</v>
      </c>
      <c r="S6710" s="301">
        <v>886.06</v>
      </c>
      <c r="T6710" s="301">
        <v>2.08</v>
      </c>
      <c r="U6710" s="182">
        <f>O6710*P6710*S6710*T6710</f>
        <v>3686.0095999999999</v>
      </c>
      <c r="V6710" s="383" t="s">
        <v>7</v>
      </c>
    </row>
    <row r="6711" spans="2:22" s="30" customFormat="1" ht="78.75" x14ac:dyDescent="0.25">
      <c r="B6711" s="251" t="s">
        <v>563</v>
      </c>
      <c r="C6711" s="369" t="s">
        <v>612</v>
      </c>
      <c r="D6711" s="249" t="s">
        <v>613</v>
      </c>
      <c r="E6711" s="309" t="s">
        <v>3603</v>
      </c>
      <c r="F6711" s="186" t="s">
        <v>5187</v>
      </c>
      <c r="G6711" s="186" t="s">
        <v>7</v>
      </c>
      <c r="H6711" s="195" t="s">
        <v>109</v>
      </c>
      <c r="I6711" s="186">
        <v>2026</v>
      </c>
      <c r="J6711" s="300">
        <v>10</v>
      </c>
      <c r="K6711" s="309" t="s">
        <v>5195</v>
      </c>
      <c r="L6711" s="186" t="s">
        <v>652</v>
      </c>
      <c r="M6711" s="186" t="s">
        <v>5161</v>
      </c>
      <c r="N6711" s="183" t="s">
        <v>2761</v>
      </c>
      <c r="O6711" s="186">
        <v>1</v>
      </c>
      <c r="P6711" s="371">
        <v>1.1000000000000001</v>
      </c>
      <c r="Q6711" s="300" t="s">
        <v>99</v>
      </c>
      <c r="R6711" s="300" t="s">
        <v>5196</v>
      </c>
      <c r="S6711" s="301">
        <v>323.39999999999998</v>
      </c>
      <c r="T6711" s="351">
        <v>2.08</v>
      </c>
      <c r="U6711" s="182">
        <f>O6711*P6711*S6711*T6711</f>
        <v>739.93920000000003</v>
      </c>
      <c r="V6711" s="188" t="s">
        <v>7</v>
      </c>
    </row>
    <row r="6712" spans="2:22" s="30" customFormat="1" ht="78.75" x14ac:dyDescent="0.25">
      <c r="B6712" s="251" t="s">
        <v>563</v>
      </c>
      <c r="C6712" s="369" t="s">
        <v>612</v>
      </c>
      <c r="D6712" s="249" t="s">
        <v>613</v>
      </c>
      <c r="E6712" s="309" t="s">
        <v>363</v>
      </c>
      <c r="F6712" s="186" t="s">
        <v>5187</v>
      </c>
      <c r="G6712" s="186" t="s">
        <v>7</v>
      </c>
      <c r="H6712" s="195" t="s">
        <v>109</v>
      </c>
      <c r="I6712" s="186">
        <v>2026</v>
      </c>
      <c r="J6712" s="300">
        <v>110</v>
      </c>
      <c r="K6712" s="309" t="s">
        <v>5197</v>
      </c>
      <c r="L6712" s="186" t="s">
        <v>652</v>
      </c>
      <c r="M6712" s="186" t="s">
        <v>5161</v>
      </c>
      <c r="N6712" s="183" t="s">
        <v>2761</v>
      </c>
      <c r="O6712" s="186">
        <v>1</v>
      </c>
      <c r="P6712" s="371">
        <v>1</v>
      </c>
      <c r="Q6712" s="300" t="s">
        <v>162</v>
      </c>
      <c r="R6712" s="300" t="s">
        <v>164</v>
      </c>
      <c r="S6712" s="301">
        <v>61355.87</v>
      </c>
      <c r="T6712" s="351">
        <v>1.84</v>
      </c>
      <c r="U6712" s="182">
        <f t="shared" si="347"/>
        <v>112894.80080000001</v>
      </c>
      <c r="V6712" s="383" t="s">
        <v>7</v>
      </c>
    </row>
    <row r="6713" spans="2:22" s="30" customFormat="1" ht="78.75" x14ac:dyDescent="0.25">
      <c r="B6713" s="251" t="s">
        <v>563</v>
      </c>
      <c r="C6713" s="369" t="s">
        <v>612</v>
      </c>
      <c r="D6713" s="249" t="s">
        <v>613</v>
      </c>
      <c r="E6713" s="309" t="s">
        <v>375</v>
      </c>
      <c r="F6713" s="186" t="s">
        <v>5187</v>
      </c>
      <c r="G6713" s="186" t="s">
        <v>7</v>
      </c>
      <c r="H6713" s="195" t="s">
        <v>109</v>
      </c>
      <c r="I6713" s="186">
        <v>2026</v>
      </c>
      <c r="J6713" s="300">
        <v>110</v>
      </c>
      <c r="K6713" s="309" t="s">
        <v>5176</v>
      </c>
      <c r="L6713" s="186" t="s">
        <v>652</v>
      </c>
      <c r="M6713" s="186" t="s">
        <v>5161</v>
      </c>
      <c r="N6713" s="183" t="s">
        <v>2761</v>
      </c>
      <c r="O6713" s="186">
        <v>1</v>
      </c>
      <c r="P6713" s="371">
        <v>2</v>
      </c>
      <c r="Q6713" s="300" t="s">
        <v>160</v>
      </c>
      <c r="R6713" s="300" t="s">
        <v>3018</v>
      </c>
      <c r="S6713" s="301">
        <v>4465.96</v>
      </c>
      <c r="T6713" s="351">
        <v>1.82</v>
      </c>
      <c r="U6713" s="182">
        <f t="shared" si="347"/>
        <v>16256.0944</v>
      </c>
      <c r="V6713" s="383" t="s">
        <v>7</v>
      </c>
    </row>
    <row r="6714" spans="2:22" s="30" customFormat="1" ht="78.75" x14ac:dyDescent="0.25">
      <c r="B6714" s="251" t="s">
        <v>563</v>
      </c>
      <c r="C6714" s="369" t="s">
        <v>612</v>
      </c>
      <c r="D6714" s="249" t="s">
        <v>613</v>
      </c>
      <c r="E6714" s="309" t="s">
        <v>375</v>
      </c>
      <c r="F6714" s="186" t="s">
        <v>5187</v>
      </c>
      <c r="G6714" s="186" t="s">
        <v>7</v>
      </c>
      <c r="H6714" s="195" t="s">
        <v>109</v>
      </c>
      <c r="I6714" s="186">
        <v>2026</v>
      </c>
      <c r="J6714" s="300">
        <v>110</v>
      </c>
      <c r="K6714" s="309" t="s">
        <v>5178</v>
      </c>
      <c r="L6714" s="186" t="s">
        <v>652</v>
      </c>
      <c r="M6714" s="186" t="s">
        <v>5161</v>
      </c>
      <c r="N6714" s="183" t="s">
        <v>2761</v>
      </c>
      <c r="O6714" s="186">
        <v>1</v>
      </c>
      <c r="P6714" s="301">
        <v>2</v>
      </c>
      <c r="Q6714" s="300" t="s">
        <v>160</v>
      </c>
      <c r="R6714" s="300" t="s">
        <v>3020</v>
      </c>
      <c r="S6714" s="301">
        <v>3561.76</v>
      </c>
      <c r="T6714" s="301">
        <v>1.82</v>
      </c>
      <c r="U6714" s="182">
        <f t="shared" si="347"/>
        <v>12964.806400000001</v>
      </c>
      <c r="V6714" s="383" t="s">
        <v>7</v>
      </c>
    </row>
    <row r="6715" spans="2:22" s="30" customFormat="1" ht="78.75" x14ac:dyDescent="0.25">
      <c r="B6715" s="251" t="s">
        <v>563</v>
      </c>
      <c r="C6715" s="369" t="s">
        <v>612</v>
      </c>
      <c r="D6715" s="249" t="s">
        <v>613</v>
      </c>
      <c r="E6715" s="309" t="s">
        <v>375</v>
      </c>
      <c r="F6715" s="186" t="s">
        <v>5187</v>
      </c>
      <c r="G6715" s="186" t="s">
        <v>7</v>
      </c>
      <c r="H6715" s="195" t="s">
        <v>109</v>
      </c>
      <c r="I6715" s="186">
        <v>2026</v>
      </c>
      <c r="J6715" s="300">
        <v>110</v>
      </c>
      <c r="K6715" s="309" t="s">
        <v>5177</v>
      </c>
      <c r="L6715" s="186" t="s">
        <v>652</v>
      </c>
      <c r="M6715" s="186" t="s">
        <v>5161</v>
      </c>
      <c r="N6715" s="183" t="s">
        <v>2761</v>
      </c>
      <c r="O6715" s="186">
        <v>1</v>
      </c>
      <c r="P6715" s="301">
        <v>2</v>
      </c>
      <c r="Q6715" s="300" t="s">
        <v>160</v>
      </c>
      <c r="R6715" s="300" t="s">
        <v>2752</v>
      </c>
      <c r="S6715" s="301">
        <v>3633.28</v>
      </c>
      <c r="T6715" s="301">
        <v>1.82</v>
      </c>
      <c r="U6715" s="182">
        <f t="shared" si="347"/>
        <v>13225.139200000001</v>
      </c>
      <c r="V6715" s="383" t="s">
        <v>7</v>
      </c>
    </row>
    <row r="6716" spans="2:22" s="30" customFormat="1" ht="78.75" x14ac:dyDescent="0.25">
      <c r="B6716" s="251" t="s">
        <v>563</v>
      </c>
      <c r="C6716" s="369" t="s">
        <v>612</v>
      </c>
      <c r="D6716" s="249" t="s">
        <v>613</v>
      </c>
      <c r="E6716" s="300" t="s">
        <v>617</v>
      </c>
      <c r="F6716" s="186" t="s">
        <v>5187</v>
      </c>
      <c r="G6716" s="186" t="s">
        <v>7</v>
      </c>
      <c r="H6716" s="195" t="s">
        <v>109</v>
      </c>
      <c r="I6716" s="186">
        <v>2026</v>
      </c>
      <c r="J6716" s="300">
        <v>110</v>
      </c>
      <c r="K6716" s="309" t="s">
        <v>469</v>
      </c>
      <c r="L6716" s="186" t="s">
        <v>652</v>
      </c>
      <c r="M6716" s="186" t="s">
        <v>5161</v>
      </c>
      <c r="N6716" s="183" t="s">
        <v>2761</v>
      </c>
      <c r="O6716" s="186">
        <v>1</v>
      </c>
      <c r="P6716" s="301">
        <v>1</v>
      </c>
      <c r="Q6716" s="300" t="s">
        <v>160</v>
      </c>
      <c r="R6716" s="300" t="s">
        <v>470</v>
      </c>
      <c r="S6716" s="301">
        <v>85.79</v>
      </c>
      <c r="T6716" s="301">
        <v>1.82</v>
      </c>
      <c r="U6716" s="182">
        <f t="shared" si="347"/>
        <v>156.13780000000003</v>
      </c>
      <c r="V6716" s="383" t="s">
        <v>7</v>
      </c>
    </row>
    <row r="6717" spans="2:22" s="30" customFormat="1" ht="78.75" x14ac:dyDescent="0.25">
      <c r="B6717" s="251" t="s">
        <v>563</v>
      </c>
      <c r="C6717" s="369" t="s">
        <v>612</v>
      </c>
      <c r="D6717" s="249" t="s">
        <v>613</v>
      </c>
      <c r="E6717" s="300" t="s">
        <v>617</v>
      </c>
      <c r="F6717" s="186" t="s">
        <v>5187</v>
      </c>
      <c r="G6717" s="186" t="s">
        <v>7</v>
      </c>
      <c r="H6717" s="195" t="s">
        <v>109</v>
      </c>
      <c r="I6717" s="186">
        <v>2026</v>
      </c>
      <c r="J6717" s="300">
        <v>110</v>
      </c>
      <c r="K6717" s="309" t="s">
        <v>589</v>
      </c>
      <c r="L6717" s="186" t="s">
        <v>652</v>
      </c>
      <c r="M6717" s="186" t="s">
        <v>5161</v>
      </c>
      <c r="N6717" s="183" t="s">
        <v>2761</v>
      </c>
      <c r="O6717" s="186">
        <v>1</v>
      </c>
      <c r="P6717" s="301">
        <v>1</v>
      </c>
      <c r="Q6717" s="300" t="s">
        <v>160</v>
      </c>
      <c r="R6717" s="300" t="s">
        <v>590</v>
      </c>
      <c r="S6717" s="301">
        <v>2123.79</v>
      </c>
      <c r="T6717" s="301">
        <v>1.82</v>
      </c>
      <c r="U6717" s="182">
        <f t="shared" si="347"/>
        <v>3865.2978000000003</v>
      </c>
      <c r="V6717" s="383" t="s">
        <v>7</v>
      </c>
    </row>
    <row r="6718" spans="2:22" s="30" customFormat="1" ht="78.75" x14ac:dyDescent="0.25">
      <c r="B6718" s="251" t="s">
        <v>563</v>
      </c>
      <c r="C6718" s="369" t="s">
        <v>612</v>
      </c>
      <c r="D6718" s="249" t="s">
        <v>613</v>
      </c>
      <c r="E6718" s="186" t="s">
        <v>617</v>
      </c>
      <c r="F6718" s="186" t="s">
        <v>5187</v>
      </c>
      <c r="G6718" s="186" t="s">
        <v>7</v>
      </c>
      <c r="H6718" s="195" t="s">
        <v>109</v>
      </c>
      <c r="I6718" s="186">
        <v>2026</v>
      </c>
      <c r="J6718" s="300">
        <v>110</v>
      </c>
      <c r="K6718" s="365" t="s">
        <v>469</v>
      </c>
      <c r="L6718" s="186" t="s">
        <v>652</v>
      </c>
      <c r="M6718" s="186" t="s">
        <v>5161</v>
      </c>
      <c r="N6718" s="183" t="s">
        <v>2761</v>
      </c>
      <c r="O6718" s="186">
        <v>1</v>
      </c>
      <c r="P6718" s="301">
        <v>3</v>
      </c>
      <c r="Q6718" s="300" t="s">
        <v>160</v>
      </c>
      <c r="R6718" s="300" t="s">
        <v>470</v>
      </c>
      <c r="S6718" s="301">
        <v>85.79</v>
      </c>
      <c r="T6718" s="301">
        <v>1.82</v>
      </c>
      <c r="U6718" s="182">
        <f t="shared" si="347"/>
        <v>468.41340000000002</v>
      </c>
      <c r="V6718" s="383" t="s">
        <v>7</v>
      </c>
    </row>
    <row r="6719" spans="2:22" s="30" customFormat="1" ht="78.75" x14ac:dyDescent="0.25">
      <c r="B6719" s="251" t="s">
        <v>563</v>
      </c>
      <c r="C6719" s="369" t="s">
        <v>612</v>
      </c>
      <c r="D6719" s="249" t="s">
        <v>613</v>
      </c>
      <c r="E6719" s="300" t="s">
        <v>3981</v>
      </c>
      <c r="F6719" s="186" t="s">
        <v>5187</v>
      </c>
      <c r="G6719" s="186" t="s">
        <v>7</v>
      </c>
      <c r="H6719" s="195" t="s">
        <v>109</v>
      </c>
      <c r="I6719" s="186">
        <v>2026</v>
      </c>
      <c r="J6719" s="300">
        <v>110</v>
      </c>
      <c r="K6719" s="309" t="s">
        <v>5182</v>
      </c>
      <c r="L6719" s="186" t="s">
        <v>652</v>
      </c>
      <c r="M6719" s="186" t="s">
        <v>5161</v>
      </c>
      <c r="N6719" s="183" t="s">
        <v>2761</v>
      </c>
      <c r="O6719" s="186">
        <v>1</v>
      </c>
      <c r="P6719" s="301">
        <v>2</v>
      </c>
      <c r="Q6719" s="300" t="s">
        <v>160</v>
      </c>
      <c r="R6719" s="300" t="s">
        <v>5183</v>
      </c>
      <c r="S6719" s="301">
        <v>2059.7800000000002</v>
      </c>
      <c r="T6719" s="301">
        <v>1.84</v>
      </c>
      <c r="U6719" s="182">
        <f t="shared" si="347"/>
        <v>7579.9904000000015</v>
      </c>
      <c r="V6719" s="383" t="s">
        <v>7</v>
      </c>
    </row>
    <row r="6720" spans="2:22" s="30" customFormat="1" ht="94.5" x14ac:dyDescent="0.25">
      <c r="B6720" s="251" t="s">
        <v>563</v>
      </c>
      <c r="C6720" s="263" t="s">
        <v>612</v>
      </c>
      <c r="D6720" s="251" t="s">
        <v>613</v>
      </c>
      <c r="E6720" s="251" t="s">
        <v>617</v>
      </c>
      <c r="F6720" s="251" t="s">
        <v>5187</v>
      </c>
      <c r="G6720" s="251" t="s">
        <v>7</v>
      </c>
      <c r="H6720" s="195" t="s">
        <v>109</v>
      </c>
      <c r="I6720" s="251">
        <v>2026</v>
      </c>
      <c r="J6720" s="251">
        <v>110</v>
      </c>
      <c r="K6720" s="251" t="s">
        <v>5198</v>
      </c>
      <c r="L6720" s="251" t="s">
        <v>652</v>
      </c>
      <c r="M6720" s="251" t="s">
        <v>5161</v>
      </c>
      <c r="N6720" s="251" t="s">
        <v>2761</v>
      </c>
      <c r="O6720" s="251">
        <v>1</v>
      </c>
      <c r="P6720" s="251">
        <v>1</v>
      </c>
      <c r="Q6720" s="251" t="s">
        <v>160</v>
      </c>
      <c r="R6720" s="251" t="s">
        <v>3451</v>
      </c>
      <c r="S6720" s="384">
        <v>7416.08</v>
      </c>
      <c r="T6720" s="251">
        <v>1.82</v>
      </c>
      <c r="U6720" s="182">
        <f t="shared" si="347"/>
        <v>13497.265600000001</v>
      </c>
      <c r="V6720" s="383" t="s">
        <v>7</v>
      </c>
    </row>
    <row r="6721" spans="2:22" s="30" customFormat="1" ht="78.75" x14ac:dyDescent="0.25">
      <c r="B6721" s="251" t="s">
        <v>563</v>
      </c>
      <c r="C6721" s="263" t="s">
        <v>612</v>
      </c>
      <c r="D6721" s="249" t="s">
        <v>613</v>
      </c>
      <c r="E6721" s="309" t="s">
        <v>253</v>
      </c>
      <c r="F6721" s="186" t="s">
        <v>5187</v>
      </c>
      <c r="G6721" s="186" t="s">
        <v>7</v>
      </c>
      <c r="H6721" s="195" t="s">
        <v>109</v>
      </c>
      <c r="I6721" s="186">
        <v>2026</v>
      </c>
      <c r="J6721" s="300">
        <v>110</v>
      </c>
      <c r="K6721" s="300" t="s">
        <v>2977</v>
      </c>
      <c r="L6721" s="186" t="s">
        <v>652</v>
      </c>
      <c r="M6721" s="186" t="s">
        <v>5161</v>
      </c>
      <c r="N6721" s="183" t="s">
        <v>2761</v>
      </c>
      <c r="O6721" s="186">
        <v>1</v>
      </c>
      <c r="P6721" s="371">
        <v>2</v>
      </c>
      <c r="Q6721" s="300" t="s">
        <v>135</v>
      </c>
      <c r="R6721" s="300" t="s">
        <v>2515</v>
      </c>
      <c r="S6721" s="301">
        <v>5334.69</v>
      </c>
      <c r="T6721" s="351">
        <v>1.84</v>
      </c>
      <c r="U6721" s="182">
        <f t="shared" si="347"/>
        <v>19631.659199999998</v>
      </c>
      <c r="V6721" s="186" t="s">
        <v>7</v>
      </c>
    </row>
    <row r="6722" spans="2:22" s="30" customFormat="1" ht="78.75" x14ac:dyDescent="0.25">
      <c r="B6722" s="251" t="s">
        <v>563</v>
      </c>
      <c r="C6722" s="263" t="s">
        <v>612</v>
      </c>
      <c r="D6722" s="249" t="s">
        <v>613</v>
      </c>
      <c r="E6722" s="309" t="s">
        <v>348</v>
      </c>
      <c r="F6722" s="186" t="s">
        <v>5187</v>
      </c>
      <c r="G6722" s="186" t="s">
        <v>7</v>
      </c>
      <c r="H6722" s="195" t="s">
        <v>109</v>
      </c>
      <c r="I6722" s="186">
        <v>2026</v>
      </c>
      <c r="J6722" s="300">
        <v>110</v>
      </c>
      <c r="K6722" s="309" t="s">
        <v>3840</v>
      </c>
      <c r="L6722" s="186" t="s">
        <v>652</v>
      </c>
      <c r="M6722" s="186" t="s">
        <v>5161</v>
      </c>
      <c r="N6722" s="183" t="s">
        <v>2761</v>
      </c>
      <c r="O6722" s="186">
        <v>1</v>
      </c>
      <c r="P6722" s="355">
        <v>1</v>
      </c>
      <c r="Q6722" s="300" t="s">
        <v>135</v>
      </c>
      <c r="R6722" s="300" t="s">
        <v>3035</v>
      </c>
      <c r="S6722" s="301">
        <v>2252.79</v>
      </c>
      <c r="T6722" s="351">
        <v>1.84</v>
      </c>
      <c r="U6722" s="182">
        <f t="shared" si="347"/>
        <v>4145.1336000000001</v>
      </c>
      <c r="V6722" s="186" t="s">
        <v>7</v>
      </c>
    </row>
    <row r="6723" spans="2:22" s="30" customFormat="1" ht="78.75" x14ac:dyDescent="0.25">
      <c r="B6723" s="251" t="s">
        <v>563</v>
      </c>
      <c r="C6723" s="263" t="s">
        <v>612</v>
      </c>
      <c r="D6723" s="249" t="s">
        <v>613</v>
      </c>
      <c r="E6723" s="309" t="s">
        <v>348</v>
      </c>
      <c r="F6723" s="186" t="s">
        <v>5187</v>
      </c>
      <c r="G6723" s="186" t="s">
        <v>7</v>
      </c>
      <c r="H6723" s="195" t="s">
        <v>109</v>
      </c>
      <c r="I6723" s="186">
        <v>2026</v>
      </c>
      <c r="J6723" s="300" t="s">
        <v>7</v>
      </c>
      <c r="K6723" s="300" t="s">
        <v>3940</v>
      </c>
      <c r="L6723" s="186" t="s">
        <v>652</v>
      </c>
      <c r="M6723" s="186" t="s">
        <v>5161</v>
      </c>
      <c r="N6723" s="183" t="s">
        <v>2761</v>
      </c>
      <c r="O6723" s="186">
        <v>1</v>
      </c>
      <c r="P6723" s="355">
        <v>1</v>
      </c>
      <c r="Q6723" s="300" t="s">
        <v>160</v>
      </c>
      <c r="R6723" s="300" t="s">
        <v>382</v>
      </c>
      <c r="S6723" s="301">
        <v>18678.07</v>
      </c>
      <c r="T6723" s="351">
        <v>1.84</v>
      </c>
      <c r="U6723" s="182">
        <f t="shared" si="347"/>
        <v>34367.648800000003</v>
      </c>
      <c r="V6723" s="186" t="s">
        <v>7</v>
      </c>
    </row>
    <row r="6724" spans="2:22" s="30" customFormat="1" ht="78.75" x14ac:dyDescent="0.25">
      <c r="B6724" s="251" t="s">
        <v>563</v>
      </c>
      <c r="C6724" s="263" t="s">
        <v>612</v>
      </c>
      <c r="D6724" s="249" t="s">
        <v>613</v>
      </c>
      <c r="E6724" s="300" t="s">
        <v>348</v>
      </c>
      <c r="F6724" s="186" t="s">
        <v>5187</v>
      </c>
      <c r="G6724" s="186" t="s">
        <v>7</v>
      </c>
      <c r="H6724" s="195" t="s">
        <v>109</v>
      </c>
      <c r="I6724" s="186">
        <v>2026</v>
      </c>
      <c r="J6724" s="300" t="s">
        <v>7</v>
      </c>
      <c r="K6724" s="300" t="s">
        <v>4182</v>
      </c>
      <c r="L6724" s="186" t="s">
        <v>652</v>
      </c>
      <c r="M6724" s="186" t="s">
        <v>5161</v>
      </c>
      <c r="N6724" s="183" t="s">
        <v>2761</v>
      </c>
      <c r="O6724" s="186">
        <v>1</v>
      </c>
      <c r="P6724" s="355">
        <v>1</v>
      </c>
      <c r="Q6724" s="300" t="s">
        <v>160</v>
      </c>
      <c r="R6724" s="300" t="s">
        <v>591</v>
      </c>
      <c r="S6724" s="301">
        <v>11261.58</v>
      </c>
      <c r="T6724" s="351">
        <v>1.84</v>
      </c>
      <c r="U6724" s="182">
        <f t="shared" si="347"/>
        <v>20721.307199999999</v>
      </c>
      <c r="V6724" s="186" t="s">
        <v>7</v>
      </c>
    </row>
    <row r="6725" spans="2:22" s="30" customFormat="1" ht="78.75" x14ac:dyDescent="0.25">
      <c r="B6725" s="251" t="s">
        <v>563</v>
      </c>
      <c r="C6725" s="263" t="s">
        <v>612</v>
      </c>
      <c r="D6725" s="249" t="s">
        <v>613</v>
      </c>
      <c r="E6725" s="309" t="s">
        <v>3981</v>
      </c>
      <c r="F6725" s="186" t="s">
        <v>5187</v>
      </c>
      <c r="G6725" s="186" t="s">
        <v>7</v>
      </c>
      <c r="H6725" s="195" t="s">
        <v>109</v>
      </c>
      <c r="I6725" s="186">
        <v>2026</v>
      </c>
      <c r="J6725" s="300" t="s">
        <v>7</v>
      </c>
      <c r="K6725" s="300" t="s">
        <v>5199</v>
      </c>
      <c r="L6725" s="186" t="s">
        <v>652</v>
      </c>
      <c r="M6725" s="186" t="s">
        <v>5161</v>
      </c>
      <c r="N6725" s="183" t="s">
        <v>2761</v>
      </c>
      <c r="O6725" s="186">
        <v>1</v>
      </c>
      <c r="P6725" s="371">
        <v>1</v>
      </c>
      <c r="Q6725" s="300" t="s">
        <v>160</v>
      </c>
      <c r="R6725" s="300" t="s">
        <v>349</v>
      </c>
      <c r="S6725" s="301">
        <v>5306.44</v>
      </c>
      <c r="T6725" s="351">
        <v>1.84</v>
      </c>
      <c r="U6725" s="182">
        <f t="shared" si="347"/>
        <v>9763.8495999999996</v>
      </c>
      <c r="V6725" s="186" t="s">
        <v>7</v>
      </c>
    </row>
    <row r="6726" spans="2:22" s="30" customFormat="1" ht="78.75" x14ac:dyDescent="0.25">
      <c r="B6726" s="251" t="s">
        <v>563</v>
      </c>
      <c r="C6726" s="263" t="s">
        <v>612</v>
      </c>
      <c r="D6726" s="249" t="s">
        <v>613</v>
      </c>
      <c r="E6726" s="309" t="s">
        <v>348</v>
      </c>
      <c r="F6726" s="186" t="s">
        <v>5187</v>
      </c>
      <c r="G6726" s="186" t="s">
        <v>7</v>
      </c>
      <c r="H6726" s="195" t="s">
        <v>109</v>
      </c>
      <c r="I6726" s="186">
        <v>2026</v>
      </c>
      <c r="J6726" s="300" t="s">
        <v>7</v>
      </c>
      <c r="K6726" s="300" t="s">
        <v>2672</v>
      </c>
      <c r="L6726" s="186" t="s">
        <v>652</v>
      </c>
      <c r="M6726" s="186" t="s">
        <v>5161</v>
      </c>
      <c r="N6726" s="183" t="s">
        <v>2761</v>
      </c>
      <c r="O6726" s="186">
        <v>1</v>
      </c>
      <c r="P6726" s="371">
        <v>1</v>
      </c>
      <c r="Q6726" s="300" t="s">
        <v>160</v>
      </c>
      <c r="R6726" s="300" t="s">
        <v>593</v>
      </c>
      <c r="S6726" s="301">
        <v>6774.44</v>
      </c>
      <c r="T6726" s="351">
        <v>1.84</v>
      </c>
      <c r="U6726" s="182">
        <f t="shared" si="347"/>
        <v>12464.9696</v>
      </c>
      <c r="V6726" s="186" t="s">
        <v>7</v>
      </c>
    </row>
    <row r="6727" spans="2:22" s="30" customFormat="1" ht="78.75" x14ac:dyDescent="0.25">
      <c r="B6727" s="251" t="s">
        <v>563</v>
      </c>
      <c r="C6727" s="263" t="s">
        <v>612</v>
      </c>
      <c r="D6727" s="249" t="s">
        <v>613</v>
      </c>
      <c r="E6727" s="309" t="s">
        <v>348</v>
      </c>
      <c r="F6727" s="186" t="s">
        <v>5187</v>
      </c>
      <c r="G6727" s="186" t="s">
        <v>7</v>
      </c>
      <c r="H6727" s="195" t="s">
        <v>109</v>
      </c>
      <c r="I6727" s="186">
        <v>2026</v>
      </c>
      <c r="J6727" s="300" t="s">
        <v>7</v>
      </c>
      <c r="K6727" s="309" t="s">
        <v>479</v>
      </c>
      <c r="L6727" s="186" t="s">
        <v>652</v>
      </c>
      <c r="M6727" s="186" t="s">
        <v>5161</v>
      </c>
      <c r="N6727" s="183" t="s">
        <v>2761</v>
      </c>
      <c r="O6727" s="186">
        <v>1</v>
      </c>
      <c r="P6727" s="355">
        <v>1</v>
      </c>
      <c r="Q6727" s="300" t="s">
        <v>160</v>
      </c>
      <c r="R6727" s="300" t="s">
        <v>383</v>
      </c>
      <c r="S6727" s="301">
        <v>860.27</v>
      </c>
      <c r="T6727" s="351">
        <v>1.84</v>
      </c>
      <c r="U6727" s="182">
        <f t="shared" si="347"/>
        <v>1582.8968</v>
      </c>
      <c r="V6727" s="186" t="s">
        <v>7</v>
      </c>
    </row>
    <row r="6728" spans="2:22" s="30" customFormat="1" ht="78.75" x14ac:dyDescent="0.25">
      <c r="B6728" s="251" t="s">
        <v>563</v>
      </c>
      <c r="C6728" s="263" t="s">
        <v>612</v>
      </c>
      <c r="D6728" s="249" t="s">
        <v>613</v>
      </c>
      <c r="E6728" s="309" t="s">
        <v>348</v>
      </c>
      <c r="F6728" s="186" t="s">
        <v>5187</v>
      </c>
      <c r="G6728" s="186" t="s">
        <v>7</v>
      </c>
      <c r="H6728" s="195" t="s">
        <v>109</v>
      </c>
      <c r="I6728" s="186">
        <v>2026</v>
      </c>
      <c r="J6728" s="300" t="s">
        <v>7</v>
      </c>
      <c r="K6728" s="300" t="s">
        <v>3038</v>
      </c>
      <c r="L6728" s="186" t="s">
        <v>652</v>
      </c>
      <c r="M6728" s="186" t="s">
        <v>5161</v>
      </c>
      <c r="N6728" s="183" t="s">
        <v>2761</v>
      </c>
      <c r="O6728" s="186">
        <v>1</v>
      </c>
      <c r="P6728" s="355">
        <v>1</v>
      </c>
      <c r="Q6728" s="300" t="s">
        <v>160</v>
      </c>
      <c r="R6728" s="300" t="s">
        <v>480</v>
      </c>
      <c r="S6728" s="301">
        <v>425.87</v>
      </c>
      <c r="T6728" s="351">
        <v>1.84</v>
      </c>
      <c r="U6728" s="182">
        <f t="shared" si="347"/>
        <v>783.60080000000005</v>
      </c>
      <c r="V6728" s="186" t="s">
        <v>7</v>
      </c>
    </row>
    <row r="6729" spans="2:22" s="30" customFormat="1" ht="78.75" x14ac:dyDescent="0.25">
      <c r="B6729" s="251" t="s">
        <v>563</v>
      </c>
      <c r="C6729" s="263" t="s">
        <v>612</v>
      </c>
      <c r="D6729" s="249" t="s">
        <v>613</v>
      </c>
      <c r="E6729" s="300" t="s">
        <v>3944</v>
      </c>
      <c r="F6729" s="186" t="s">
        <v>5187</v>
      </c>
      <c r="G6729" s="186" t="s">
        <v>7</v>
      </c>
      <c r="H6729" s="195" t="s">
        <v>109</v>
      </c>
      <c r="I6729" s="186">
        <v>2026</v>
      </c>
      <c r="J6729" s="300">
        <v>10</v>
      </c>
      <c r="K6729" s="300" t="s">
        <v>2172</v>
      </c>
      <c r="L6729" s="186" t="s">
        <v>652</v>
      </c>
      <c r="M6729" s="186" t="s">
        <v>5161</v>
      </c>
      <c r="N6729" s="183" t="s">
        <v>2761</v>
      </c>
      <c r="O6729" s="186">
        <v>1</v>
      </c>
      <c r="P6729" s="371">
        <v>28</v>
      </c>
      <c r="Q6729" s="300" t="s">
        <v>160</v>
      </c>
      <c r="R6729" s="300" t="s">
        <v>173</v>
      </c>
      <c r="S6729" s="301">
        <v>330.05</v>
      </c>
      <c r="T6729" s="351">
        <v>1.84</v>
      </c>
      <c r="U6729" s="182">
        <f t="shared" si="347"/>
        <v>17004.175999999999</v>
      </c>
      <c r="V6729" s="186" t="s">
        <v>7</v>
      </c>
    </row>
    <row r="6730" spans="2:22" s="30" customFormat="1" ht="78.75" x14ac:dyDescent="0.25">
      <c r="B6730" s="251" t="s">
        <v>563</v>
      </c>
      <c r="C6730" s="263" t="s">
        <v>612</v>
      </c>
      <c r="D6730" s="249" t="s">
        <v>613</v>
      </c>
      <c r="E6730" s="309" t="s">
        <v>275</v>
      </c>
      <c r="F6730" s="186" t="s">
        <v>5187</v>
      </c>
      <c r="G6730" s="186" t="s">
        <v>7</v>
      </c>
      <c r="H6730" s="195" t="s">
        <v>109</v>
      </c>
      <c r="I6730" s="186">
        <v>2026</v>
      </c>
      <c r="J6730" s="300">
        <v>110</v>
      </c>
      <c r="K6730" s="300" t="s">
        <v>5186</v>
      </c>
      <c r="L6730" s="186" t="s">
        <v>652</v>
      </c>
      <c r="M6730" s="186" t="s">
        <v>5161</v>
      </c>
      <c r="N6730" s="183" t="s">
        <v>2761</v>
      </c>
      <c r="O6730" s="186">
        <v>1</v>
      </c>
      <c r="P6730" s="371">
        <v>2</v>
      </c>
      <c r="Q6730" s="300" t="s">
        <v>169</v>
      </c>
      <c r="R6730" s="300" t="s">
        <v>5157</v>
      </c>
      <c r="S6730" s="301">
        <v>656.55</v>
      </c>
      <c r="T6730" s="351">
        <v>2.06</v>
      </c>
      <c r="U6730" s="182">
        <f t="shared" si="347"/>
        <v>2704.9859999999999</v>
      </c>
      <c r="V6730" s="186" t="s">
        <v>7</v>
      </c>
    </row>
    <row r="6731" spans="2:22" s="30" customFormat="1" ht="78.75" x14ac:dyDescent="0.25">
      <c r="B6731" s="251" t="s">
        <v>563</v>
      </c>
      <c r="C6731" s="263" t="s">
        <v>612</v>
      </c>
      <c r="D6731" s="249" t="s">
        <v>613</v>
      </c>
      <c r="E6731" s="300" t="s">
        <v>275</v>
      </c>
      <c r="F6731" s="186" t="s">
        <v>5187</v>
      </c>
      <c r="G6731" s="186" t="s">
        <v>7</v>
      </c>
      <c r="H6731" s="195" t="s">
        <v>109</v>
      </c>
      <c r="I6731" s="186">
        <v>2026</v>
      </c>
      <c r="J6731" s="300">
        <v>110</v>
      </c>
      <c r="K6731" s="309" t="s">
        <v>5186</v>
      </c>
      <c r="L6731" s="186" t="s">
        <v>652</v>
      </c>
      <c r="M6731" s="186" t="s">
        <v>5161</v>
      </c>
      <c r="N6731" s="183" t="s">
        <v>2761</v>
      </c>
      <c r="O6731" s="186">
        <v>1</v>
      </c>
      <c r="P6731" s="371">
        <v>2</v>
      </c>
      <c r="Q6731" s="300" t="s">
        <v>169</v>
      </c>
      <c r="R6731" s="300" t="s">
        <v>5157</v>
      </c>
      <c r="S6731" s="301">
        <v>656.55</v>
      </c>
      <c r="T6731" s="351">
        <v>2.06</v>
      </c>
      <c r="U6731" s="182">
        <f t="shared" si="347"/>
        <v>2704.9859999999999</v>
      </c>
      <c r="V6731" s="186" t="s">
        <v>7</v>
      </c>
    </row>
    <row r="6732" spans="2:22" s="30" customFormat="1" ht="78.75" x14ac:dyDescent="0.25">
      <c r="B6732" s="251" t="s">
        <v>563</v>
      </c>
      <c r="C6732" s="263" t="s">
        <v>612</v>
      </c>
      <c r="D6732" s="249" t="s">
        <v>613</v>
      </c>
      <c r="E6732" s="300" t="s">
        <v>1842</v>
      </c>
      <c r="F6732" s="186" t="s">
        <v>5187</v>
      </c>
      <c r="G6732" s="186" t="s">
        <v>7</v>
      </c>
      <c r="H6732" s="195" t="s">
        <v>109</v>
      </c>
      <c r="I6732" s="186">
        <v>2026</v>
      </c>
      <c r="J6732" s="300">
        <v>110</v>
      </c>
      <c r="K6732" s="309" t="s">
        <v>203</v>
      </c>
      <c r="L6732" s="186" t="s">
        <v>652</v>
      </c>
      <c r="M6732" s="186" t="s">
        <v>5161</v>
      </c>
      <c r="N6732" s="183" t="s">
        <v>2761</v>
      </c>
      <c r="O6732" s="186">
        <v>1</v>
      </c>
      <c r="P6732" s="355">
        <v>1220</v>
      </c>
      <c r="Q6732" s="300" t="s">
        <v>204</v>
      </c>
      <c r="R6732" s="300" t="s">
        <v>159</v>
      </c>
      <c r="S6732" s="301">
        <v>5.7</v>
      </c>
      <c r="T6732" s="355">
        <v>1</v>
      </c>
      <c r="U6732" s="182">
        <f t="shared" si="347"/>
        <v>6954</v>
      </c>
      <c r="V6732" s="186" t="s">
        <v>7</v>
      </c>
    </row>
    <row r="6733" spans="2:22" s="30" customFormat="1" ht="78.75" x14ac:dyDescent="0.25">
      <c r="B6733" s="251" t="s">
        <v>563</v>
      </c>
      <c r="C6733" s="263" t="s">
        <v>612</v>
      </c>
      <c r="D6733" s="249" t="s">
        <v>613</v>
      </c>
      <c r="E6733" s="309" t="s">
        <v>2680</v>
      </c>
      <c r="F6733" s="186" t="s">
        <v>5187</v>
      </c>
      <c r="G6733" s="186" t="s">
        <v>7</v>
      </c>
      <c r="H6733" s="195" t="s">
        <v>109</v>
      </c>
      <c r="I6733" s="186">
        <v>2026</v>
      </c>
      <c r="J6733" s="188" t="s">
        <v>7</v>
      </c>
      <c r="K6733" s="309" t="s">
        <v>5200</v>
      </c>
      <c r="L6733" s="186" t="s">
        <v>652</v>
      </c>
      <c r="M6733" s="186" t="s">
        <v>5161</v>
      </c>
      <c r="N6733" s="183" t="s">
        <v>2761</v>
      </c>
      <c r="O6733" s="186">
        <v>1</v>
      </c>
      <c r="P6733" s="371">
        <v>940</v>
      </c>
      <c r="Q6733" s="300" t="s">
        <v>204</v>
      </c>
      <c r="R6733" s="300" t="s">
        <v>2682</v>
      </c>
      <c r="S6733" s="301">
        <v>10.68</v>
      </c>
      <c r="T6733" s="351">
        <v>2.08</v>
      </c>
      <c r="U6733" s="182">
        <f>O6733*P6733*S6733*T6733</f>
        <v>20881.536</v>
      </c>
      <c r="V6733" s="186" t="s">
        <v>7</v>
      </c>
    </row>
    <row r="6734" spans="2:22" s="30" customFormat="1" ht="78.75" x14ac:dyDescent="0.25">
      <c r="B6734" s="251" t="s">
        <v>563</v>
      </c>
      <c r="C6734" s="263" t="s">
        <v>612</v>
      </c>
      <c r="D6734" s="249" t="s">
        <v>613</v>
      </c>
      <c r="E6734" s="309" t="s">
        <v>4129</v>
      </c>
      <c r="F6734" s="186" t="s">
        <v>5187</v>
      </c>
      <c r="G6734" s="186" t="s">
        <v>7</v>
      </c>
      <c r="H6734" s="195" t="s">
        <v>109</v>
      </c>
      <c r="I6734" s="186">
        <v>2026</v>
      </c>
      <c r="J6734" s="188" t="s">
        <v>7</v>
      </c>
      <c r="K6734" s="309" t="s">
        <v>2541</v>
      </c>
      <c r="L6734" s="186" t="s">
        <v>652</v>
      </c>
      <c r="M6734" s="186" t="s">
        <v>5161</v>
      </c>
      <c r="N6734" s="183" t="s">
        <v>2761</v>
      </c>
      <c r="O6734" s="186">
        <v>1</v>
      </c>
      <c r="P6734" s="371">
        <v>1</v>
      </c>
      <c r="Q6734" s="300" t="s">
        <v>111</v>
      </c>
      <c r="R6734" s="300" t="s">
        <v>640</v>
      </c>
      <c r="S6734" s="301">
        <v>70916.850000000006</v>
      </c>
      <c r="T6734" s="351">
        <v>1</v>
      </c>
      <c r="U6734" s="182">
        <f>O6734*P6734*S6734*T6734</f>
        <v>70916.850000000006</v>
      </c>
      <c r="V6734" s="186" t="s">
        <v>7</v>
      </c>
    </row>
    <row r="6735" spans="2:22" s="30" customFormat="1" ht="78.75" x14ac:dyDescent="0.25">
      <c r="B6735" s="251" t="s">
        <v>563</v>
      </c>
      <c r="C6735" s="263" t="s">
        <v>612</v>
      </c>
      <c r="D6735" s="249" t="s">
        <v>613</v>
      </c>
      <c r="E6735" s="300" t="s">
        <v>26</v>
      </c>
      <c r="F6735" s="186" t="s">
        <v>7</v>
      </c>
      <c r="G6735" s="186" t="s">
        <v>7</v>
      </c>
      <c r="H6735" s="188" t="s">
        <v>7</v>
      </c>
      <c r="I6735" s="186" t="s">
        <v>7</v>
      </c>
      <c r="J6735" s="188" t="s">
        <v>7</v>
      </c>
      <c r="K6735" s="309" t="s">
        <v>7</v>
      </c>
      <c r="L6735" s="186" t="s">
        <v>7</v>
      </c>
      <c r="M6735" s="186" t="s">
        <v>7</v>
      </c>
      <c r="N6735" s="183" t="s">
        <v>7</v>
      </c>
      <c r="O6735" s="186" t="s">
        <v>7</v>
      </c>
      <c r="P6735" s="371" t="s">
        <v>7</v>
      </c>
      <c r="Q6735" s="181" t="s">
        <v>7</v>
      </c>
      <c r="R6735" s="300" t="s">
        <v>7</v>
      </c>
      <c r="S6735" s="301" t="s">
        <v>7</v>
      </c>
      <c r="T6735" s="351" t="s">
        <v>7</v>
      </c>
      <c r="U6735" s="182">
        <f>SUM(U6700:U6734)</f>
        <v>620679.94075999991</v>
      </c>
      <c r="V6735" s="186" t="s">
        <v>7</v>
      </c>
    </row>
    <row r="6736" spans="2:22" s="30" customFormat="1" ht="78.75" x14ac:dyDescent="0.25">
      <c r="B6736" s="251" t="s">
        <v>563</v>
      </c>
      <c r="C6736" s="263" t="s">
        <v>618</v>
      </c>
      <c r="D6736" s="249" t="s">
        <v>619</v>
      </c>
      <c r="E6736" s="309" t="s">
        <v>5441</v>
      </c>
      <c r="F6736" s="186" t="s">
        <v>5201</v>
      </c>
      <c r="G6736" s="186" t="s">
        <v>7</v>
      </c>
      <c r="H6736" s="195" t="s">
        <v>109</v>
      </c>
      <c r="I6736" s="186">
        <v>2027</v>
      </c>
      <c r="J6736" s="300">
        <v>110</v>
      </c>
      <c r="K6736" s="309" t="s">
        <v>3052</v>
      </c>
      <c r="L6736" s="186" t="s">
        <v>652</v>
      </c>
      <c r="M6736" s="186" t="s">
        <v>5202</v>
      </c>
      <c r="N6736" s="183" t="s">
        <v>2761</v>
      </c>
      <c r="O6736" s="186">
        <v>1</v>
      </c>
      <c r="P6736" s="301">
        <v>2</v>
      </c>
      <c r="Q6736" s="300" t="s">
        <v>193</v>
      </c>
      <c r="R6736" s="300" t="s">
        <v>4411</v>
      </c>
      <c r="S6736" s="301">
        <v>43292.86</v>
      </c>
      <c r="T6736" s="351">
        <v>1.59</v>
      </c>
      <c r="U6736" s="182">
        <f>O6736*P6736*S6736*T6736</f>
        <v>137671.2948</v>
      </c>
      <c r="V6736" s="186" t="s">
        <v>7</v>
      </c>
    </row>
    <row r="6737" spans="2:22" s="30" customFormat="1" ht="78.75" x14ac:dyDescent="0.25">
      <c r="B6737" s="251" t="s">
        <v>563</v>
      </c>
      <c r="C6737" s="263" t="s">
        <v>618</v>
      </c>
      <c r="D6737" s="249" t="s">
        <v>619</v>
      </c>
      <c r="E6737" s="309" t="s">
        <v>580</v>
      </c>
      <c r="F6737" s="186" t="s">
        <v>5201</v>
      </c>
      <c r="G6737" s="186" t="s">
        <v>7</v>
      </c>
      <c r="H6737" s="195" t="s">
        <v>109</v>
      </c>
      <c r="I6737" s="186">
        <v>2027</v>
      </c>
      <c r="J6737" s="300">
        <v>6</v>
      </c>
      <c r="K6737" s="309" t="s">
        <v>5189</v>
      </c>
      <c r="L6737" s="186" t="s">
        <v>652</v>
      </c>
      <c r="M6737" s="186" t="s">
        <v>5202</v>
      </c>
      <c r="N6737" s="183" t="s">
        <v>2761</v>
      </c>
      <c r="O6737" s="186">
        <v>1</v>
      </c>
      <c r="P6737" s="371">
        <v>8</v>
      </c>
      <c r="Q6737" s="300" t="s">
        <v>193</v>
      </c>
      <c r="R6737" s="300" t="s">
        <v>671</v>
      </c>
      <c r="S6737" s="301">
        <v>5058.3</v>
      </c>
      <c r="T6737" s="351">
        <v>1.59</v>
      </c>
      <c r="U6737" s="182">
        <f t="shared" ref="U6737:U6764" si="348">O6737*P6737*S6737*T6737</f>
        <v>64341.576000000008</v>
      </c>
      <c r="V6737" s="186" t="s">
        <v>7</v>
      </c>
    </row>
    <row r="6738" spans="2:22" s="30" customFormat="1" ht="78.75" x14ac:dyDescent="0.25">
      <c r="B6738" s="251" t="s">
        <v>563</v>
      </c>
      <c r="C6738" s="263" t="s">
        <v>618</v>
      </c>
      <c r="D6738" s="249" t="s">
        <v>619</v>
      </c>
      <c r="E6738" s="309" t="s">
        <v>580</v>
      </c>
      <c r="F6738" s="186" t="s">
        <v>5201</v>
      </c>
      <c r="G6738" s="186" t="s">
        <v>7</v>
      </c>
      <c r="H6738" s="195" t="s">
        <v>109</v>
      </c>
      <c r="I6738" s="186">
        <v>2027</v>
      </c>
      <c r="J6738" s="300">
        <v>6</v>
      </c>
      <c r="K6738" s="309" t="s">
        <v>5190</v>
      </c>
      <c r="L6738" s="186" t="s">
        <v>652</v>
      </c>
      <c r="M6738" s="186" t="s">
        <v>5202</v>
      </c>
      <c r="N6738" s="183" t="s">
        <v>2761</v>
      </c>
      <c r="O6738" s="186">
        <v>1</v>
      </c>
      <c r="P6738" s="301">
        <v>3</v>
      </c>
      <c r="Q6738" s="300" t="s">
        <v>193</v>
      </c>
      <c r="R6738" s="300" t="s">
        <v>328</v>
      </c>
      <c r="S6738" s="301">
        <v>5248.25</v>
      </c>
      <c r="T6738" s="351">
        <v>1.59</v>
      </c>
      <c r="U6738" s="182">
        <f t="shared" si="348"/>
        <v>25034.1525</v>
      </c>
      <c r="V6738" s="186" t="s">
        <v>7</v>
      </c>
    </row>
    <row r="6739" spans="2:22" s="30" customFormat="1" ht="78.75" x14ac:dyDescent="0.25">
      <c r="B6739" s="251" t="s">
        <v>563</v>
      </c>
      <c r="C6739" s="263" t="s">
        <v>618</v>
      </c>
      <c r="D6739" s="249" t="s">
        <v>619</v>
      </c>
      <c r="E6739" s="183" t="s">
        <v>3822</v>
      </c>
      <c r="F6739" s="188" t="s">
        <v>5201</v>
      </c>
      <c r="G6739" s="188" t="s">
        <v>7</v>
      </c>
      <c r="H6739" s="195" t="s">
        <v>109</v>
      </c>
      <c r="I6739" s="188">
        <v>2027</v>
      </c>
      <c r="J6739" s="188">
        <v>6</v>
      </c>
      <c r="K6739" s="188" t="s">
        <v>3612</v>
      </c>
      <c r="L6739" s="188" t="s">
        <v>652</v>
      </c>
      <c r="M6739" s="188" t="s">
        <v>5202</v>
      </c>
      <c r="N6739" s="188" t="s">
        <v>2761</v>
      </c>
      <c r="O6739" s="188">
        <v>1</v>
      </c>
      <c r="P6739" s="188">
        <v>2</v>
      </c>
      <c r="Q6739" s="188" t="s">
        <v>193</v>
      </c>
      <c r="R6739" s="188" t="s">
        <v>721</v>
      </c>
      <c r="S6739" s="297">
        <v>460.85</v>
      </c>
      <c r="T6739" s="188">
        <v>1.85</v>
      </c>
      <c r="U6739" s="297">
        <f t="shared" si="348"/>
        <v>1705.1450000000002</v>
      </c>
      <c r="V6739" s="188" t="s">
        <v>7</v>
      </c>
    </row>
    <row r="6740" spans="2:22" s="30" customFormat="1" ht="78.75" x14ac:dyDescent="0.25">
      <c r="B6740" s="252" t="s">
        <v>563</v>
      </c>
      <c r="C6740" s="263" t="s">
        <v>618</v>
      </c>
      <c r="D6740" s="249" t="s">
        <v>619</v>
      </c>
      <c r="E6740" s="300" t="s">
        <v>3385</v>
      </c>
      <c r="F6740" s="186" t="s">
        <v>5201</v>
      </c>
      <c r="G6740" s="186" t="s">
        <v>7</v>
      </c>
      <c r="H6740" s="195" t="s">
        <v>109</v>
      </c>
      <c r="I6740" s="186">
        <v>2027</v>
      </c>
      <c r="J6740" s="300">
        <v>110</v>
      </c>
      <c r="K6740" s="300" t="s">
        <v>5203</v>
      </c>
      <c r="L6740" s="186" t="s">
        <v>652</v>
      </c>
      <c r="M6740" s="186" t="s">
        <v>5202</v>
      </c>
      <c r="N6740" s="183" t="s">
        <v>2761</v>
      </c>
      <c r="O6740" s="186">
        <v>1</v>
      </c>
      <c r="P6740" s="371">
        <v>2</v>
      </c>
      <c r="Q6740" s="300" t="s">
        <v>160</v>
      </c>
      <c r="R6740" s="300" t="s">
        <v>3609</v>
      </c>
      <c r="S6740" s="301">
        <v>4767.6099999999997</v>
      </c>
      <c r="T6740" s="351">
        <v>2.08</v>
      </c>
      <c r="U6740" s="182">
        <f t="shared" si="348"/>
        <v>19833.257600000001</v>
      </c>
      <c r="V6740" s="186" t="s">
        <v>7</v>
      </c>
    </row>
    <row r="6741" spans="2:22" s="30" customFormat="1" ht="78.75" x14ac:dyDescent="0.25">
      <c r="B6741" s="252" t="s">
        <v>563</v>
      </c>
      <c r="C6741" s="263" t="s">
        <v>618</v>
      </c>
      <c r="D6741" s="249" t="s">
        <v>619</v>
      </c>
      <c r="E6741" s="309" t="s">
        <v>3385</v>
      </c>
      <c r="F6741" s="186" t="s">
        <v>5201</v>
      </c>
      <c r="G6741" s="186" t="s">
        <v>7</v>
      </c>
      <c r="H6741" s="195" t="s">
        <v>109</v>
      </c>
      <c r="I6741" s="186">
        <v>2027</v>
      </c>
      <c r="J6741" s="300">
        <v>6</v>
      </c>
      <c r="K6741" s="309" t="s">
        <v>5193</v>
      </c>
      <c r="L6741" s="186" t="s">
        <v>652</v>
      </c>
      <c r="M6741" s="186" t="s">
        <v>5202</v>
      </c>
      <c r="N6741" s="183" t="s">
        <v>2761</v>
      </c>
      <c r="O6741" s="186">
        <v>1</v>
      </c>
      <c r="P6741" s="371">
        <v>11</v>
      </c>
      <c r="Q6741" s="300" t="s">
        <v>160</v>
      </c>
      <c r="R6741" s="300" t="s">
        <v>3135</v>
      </c>
      <c r="S6741" s="301">
        <v>120.77</v>
      </c>
      <c r="T6741" s="351">
        <v>2.08</v>
      </c>
      <c r="U6741" s="182">
        <f t="shared" si="348"/>
        <v>2763.2175999999999</v>
      </c>
      <c r="V6741" s="186" t="s">
        <v>7</v>
      </c>
    </row>
    <row r="6742" spans="2:22" s="30" customFormat="1" ht="78.75" x14ac:dyDescent="0.25">
      <c r="B6742" s="252" t="s">
        <v>563</v>
      </c>
      <c r="C6742" s="263" t="s">
        <v>618</v>
      </c>
      <c r="D6742" s="249" t="s">
        <v>619</v>
      </c>
      <c r="E6742" s="300" t="s">
        <v>3385</v>
      </c>
      <c r="F6742" s="186" t="s">
        <v>5201</v>
      </c>
      <c r="G6742" s="186" t="s">
        <v>7</v>
      </c>
      <c r="H6742" s="195" t="s">
        <v>109</v>
      </c>
      <c r="I6742" s="186">
        <v>2027</v>
      </c>
      <c r="J6742" s="300">
        <v>6</v>
      </c>
      <c r="K6742" s="300" t="s">
        <v>5194</v>
      </c>
      <c r="L6742" s="186" t="s">
        <v>652</v>
      </c>
      <c r="M6742" s="186" t="s">
        <v>5202</v>
      </c>
      <c r="N6742" s="183" t="s">
        <v>2761</v>
      </c>
      <c r="O6742" s="186">
        <v>1</v>
      </c>
      <c r="P6742" s="371">
        <v>2</v>
      </c>
      <c r="Q6742" s="300" t="s">
        <v>160</v>
      </c>
      <c r="R6742" s="300" t="s">
        <v>2989</v>
      </c>
      <c r="S6742" s="301">
        <v>886.06</v>
      </c>
      <c r="T6742" s="351">
        <v>2.08</v>
      </c>
      <c r="U6742" s="182">
        <f t="shared" si="348"/>
        <v>3686.0095999999999</v>
      </c>
      <c r="V6742" s="186" t="s">
        <v>7</v>
      </c>
    </row>
    <row r="6743" spans="2:22" s="30" customFormat="1" ht="78.75" x14ac:dyDescent="0.25">
      <c r="B6743" s="252" t="s">
        <v>563</v>
      </c>
      <c r="C6743" s="263" t="s">
        <v>618</v>
      </c>
      <c r="D6743" s="249" t="s">
        <v>619</v>
      </c>
      <c r="E6743" s="300" t="s">
        <v>363</v>
      </c>
      <c r="F6743" s="186" t="s">
        <v>5201</v>
      </c>
      <c r="G6743" s="186" t="s">
        <v>7</v>
      </c>
      <c r="H6743" s="195" t="s">
        <v>109</v>
      </c>
      <c r="I6743" s="186">
        <v>2027</v>
      </c>
      <c r="J6743" s="188">
        <v>110</v>
      </c>
      <c r="K6743" s="300" t="s">
        <v>5204</v>
      </c>
      <c r="L6743" s="186" t="s">
        <v>652</v>
      </c>
      <c r="M6743" s="186" t="s">
        <v>5202</v>
      </c>
      <c r="N6743" s="183" t="s">
        <v>2761</v>
      </c>
      <c r="O6743" s="186">
        <v>1</v>
      </c>
      <c r="P6743" s="371">
        <v>1</v>
      </c>
      <c r="Q6743" s="300" t="s">
        <v>162</v>
      </c>
      <c r="R6743" s="300" t="s">
        <v>164</v>
      </c>
      <c r="S6743" s="301">
        <v>61355.87</v>
      </c>
      <c r="T6743" s="351">
        <v>1.84</v>
      </c>
      <c r="U6743" s="182">
        <f t="shared" si="348"/>
        <v>112894.80080000001</v>
      </c>
      <c r="V6743" s="186" t="s">
        <v>7</v>
      </c>
    </row>
    <row r="6744" spans="2:22" s="30" customFormat="1" ht="78.75" x14ac:dyDescent="0.25">
      <c r="B6744" s="252" t="s">
        <v>563</v>
      </c>
      <c r="C6744" s="263" t="s">
        <v>618</v>
      </c>
      <c r="D6744" s="249" t="s">
        <v>619</v>
      </c>
      <c r="E6744" s="309" t="s">
        <v>375</v>
      </c>
      <c r="F6744" s="186" t="s">
        <v>5201</v>
      </c>
      <c r="G6744" s="186" t="s">
        <v>7</v>
      </c>
      <c r="H6744" s="195" t="s">
        <v>109</v>
      </c>
      <c r="I6744" s="186">
        <v>2027</v>
      </c>
      <c r="J6744" s="188">
        <v>35</v>
      </c>
      <c r="K6744" s="300" t="s">
        <v>5205</v>
      </c>
      <c r="L6744" s="186" t="s">
        <v>652</v>
      </c>
      <c r="M6744" s="186" t="s">
        <v>5202</v>
      </c>
      <c r="N6744" s="183" t="s">
        <v>2761</v>
      </c>
      <c r="O6744" s="186">
        <v>1</v>
      </c>
      <c r="P6744" s="371">
        <v>2</v>
      </c>
      <c r="Q6744" s="300" t="s">
        <v>160</v>
      </c>
      <c r="R6744" s="300" t="s">
        <v>5206</v>
      </c>
      <c r="S6744" s="301">
        <v>2414.52</v>
      </c>
      <c r="T6744" s="351">
        <v>1.82</v>
      </c>
      <c r="U6744" s="182">
        <f t="shared" si="348"/>
        <v>8788.8528000000006</v>
      </c>
      <c r="V6744" s="186" t="s">
        <v>7</v>
      </c>
    </row>
    <row r="6745" spans="2:22" s="30" customFormat="1" ht="78.75" x14ac:dyDescent="0.25">
      <c r="B6745" s="252" t="s">
        <v>563</v>
      </c>
      <c r="C6745" s="263" t="s">
        <v>618</v>
      </c>
      <c r="D6745" s="249" t="s">
        <v>619</v>
      </c>
      <c r="E6745" s="300" t="s">
        <v>375</v>
      </c>
      <c r="F6745" s="186" t="s">
        <v>5201</v>
      </c>
      <c r="G6745" s="186" t="s">
        <v>7</v>
      </c>
      <c r="H6745" s="195" t="s">
        <v>109</v>
      </c>
      <c r="I6745" s="186">
        <v>2027</v>
      </c>
      <c r="J6745" s="188">
        <v>35</v>
      </c>
      <c r="K6745" s="309" t="s">
        <v>5470</v>
      </c>
      <c r="L6745" s="186" t="s">
        <v>652</v>
      </c>
      <c r="M6745" s="186" t="s">
        <v>5202</v>
      </c>
      <c r="N6745" s="183" t="s">
        <v>2761</v>
      </c>
      <c r="O6745" s="186">
        <v>1</v>
      </c>
      <c r="P6745" s="371">
        <v>4</v>
      </c>
      <c r="Q6745" s="300" t="s">
        <v>160</v>
      </c>
      <c r="R6745" s="300" t="s">
        <v>3450</v>
      </c>
      <c r="S6745" s="301">
        <v>2053.71</v>
      </c>
      <c r="T6745" s="351">
        <v>1.82</v>
      </c>
      <c r="U6745" s="182">
        <f t="shared" si="348"/>
        <v>14951.008800000001</v>
      </c>
      <c r="V6745" s="204" t="s">
        <v>7</v>
      </c>
    </row>
    <row r="6746" spans="2:22" s="30" customFormat="1" ht="78.75" x14ac:dyDescent="0.25">
      <c r="B6746" s="252" t="s">
        <v>563</v>
      </c>
      <c r="C6746" s="263" t="s">
        <v>618</v>
      </c>
      <c r="D6746" s="249" t="s">
        <v>619</v>
      </c>
      <c r="E6746" s="300" t="s">
        <v>375</v>
      </c>
      <c r="F6746" s="186" t="s">
        <v>5201</v>
      </c>
      <c r="G6746" s="186" t="s">
        <v>7</v>
      </c>
      <c r="H6746" s="195" t="s">
        <v>109</v>
      </c>
      <c r="I6746" s="186">
        <v>2027</v>
      </c>
      <c r="J6746" s="300">
        <v>35</v>
      </c>
      <c r="K6746" s="300" t="s">
        <v>5207</v>
      </c>
      <c r="L6746" s="186" t="s">
        <v>652</v>
      </c>
      <c r="M6746" s="186" t="s">
        <v>5202</v>
      </c>
      <c r="N6746" s="183" t="s">
        <v>2761</v>
      </c>
      <c r="O6746" s="186">
        <v>1</v>
      </c>
      <c r="P6746" s="371">
        <v>2</v>
      </c>
      <c r="Q6746" s="300" t="s">
        <v>160</v>
      </c>
      <c r="R6746" s="300" t="s">
        <v>5208</v>
      </c>
      <c r="S6746" s="301">
        <v>2053.71</v>
      </c>
      <c r="T6746" s="351">
        <v>1.82</v>
      </c>
      <c r="U6746" s="182">
        <f t="shared" si="348"/>
        <v>7475.5044000000007</v>
      </c>
      <c r="V6746" s="300" t="s">
        <v>7</v>
      </c>
    </row>
    <row r="6747" spans="2:22" s="30" customFormat="1" ht="78.75" x14ac:dyDescent="0.25">
      <c r="B6747" s="252" t="s">
        <v>563</v>
      </c>
      <c r="C6747" s="263" t="s">
        <v>618</v>
      </c>
      <c r="D6747" s="249" t="s">
        <v>619</v>
      </c>
      <c r="E6747" s="309" t="s">
        <v>617</v>
      </c>
      <c r="F6747" s="186" t="s">
        <v>5201</v>
      </c>
      <c r="G6747" s="186" t="s">
        <v>7</v>
      </c>
      <c r="H6747" s="195" t="s">
        <v>109</v>
      </c>
      <c r="I6747" s="186">
        <v>2027</v>
      </c>
      <c r="J6747" s="300">
        <v>35</v>
      </c>
      <c r="K6747" s="309" t="s">
        <v>567</v>
      </c>
      <c r="L6747" s="186" t="s">
        <v>652</v>
      </c>
      <c r="M6747" s="186" t="s">
        <v>5202</v>
      </c>
      <c r="N6747" s="183" t="s">
        <v>2761</v>
      </c>
      <c r="O6747" s="186">
        <v>1</v>
      </c>
      <c r="P6747" s="371">
        <v>2</v>
      </c>
      <c r="Q6747" s="300" t="s">
        <v>160</v>
      </c>
      <c r="R6747" s="300" t="s">
        <v>386</v>
      </c>
      <c r="S6747" s="301">
        <v>2100.08</v>
      </c>
      <c r="T6747" s="351">
        <v>1.82</v>
      </c>
      <c r="U6747" s="182">
        <f t="shared" si="348"/>
        <v>7644.2911999999997</v>
      </c>
      <c r="V6747" s="186" t="s">
        <v>7</v>
      </c>
    </row>
    <row r="6748" spans="2:22" s="30" customFormat="1" ht="78.75" x14ac:dyDescent="0.25">
      <c r="B6748" s="252" t="s">
        <v>563</v>
      </c>
      <c r="C6748" s="263" t="s">
        <v>618</v>
      </c>
      <c r="D6748" s="249" t="s">
        <v>619</v>
      </c>
      <c r="E6748" s="300" t="s">
        <v>3981</v>
      </c>
      <c r="F6748" s="186" t="s">
        <v>5201</v>
      </c>
      <c r="G6748" s="186" t="s">
        <v>7</v>
      </c>
      <c r="H6748" s="195" t="s">
        <v>109</v>
      </c>
      <c r="I6748" s="186">
        <v>2027</v>
      </c>
      <c r="J6748" s="300">
        <v>35</v>
      </c>
      <c r="K6748" s="300" t="s">
        <v>5182</v>
      </c>
      <c r="L6748" s="186" t="s">
        <v>652</v>
      </c>
      <c r="M6748" s="186" t="s">
        <v>5202</v>
      </c>
      <c r="N6748" s="183" t="s">
        <v>2761</v>
      </c>
      <c r="O6748" s="186">
        <v>1</v>
      </c>
      <c r="P6748" s="371">
        <v>2</v>
      </c>
      <c r="Q6748" s="300" t="s">
        <v>160</v>
      </c>
      <c r="R6748" s="300" t="s">
        <v>5183</v>
      </c>
      <c r="S6748" s="301">
        <v>2059.7800000000002</v>
      </c>
      <c r="T6748" s="351">
        <v>1.84</v>
      </c>
      <c r="U6748" s="182">
        <f t="shared" si="348"/>
        <v>7579.9904000000015</v>
      </c>
      <c r="V6748" s="300" t="s">
        <v>7</v>
      </c>
    </row>
    <row r="6749" spans="2:22" s="30" customFormat="1" ht="94.5" x14ac:dyDescent="0.25">
      <c r="B6749" s="252" t="s">
        <v>563</v>
      </c>
      <c r="C6749" s="263" t="s">
        <v>618</v>
      </c>
      <c r="D6749" s="249" t="s">
        <v>619</v>
      </c>
      <c r="E6749" s="300" t="s">
        <v>617</v>
      </c>
      <c r="F6749" s="186" t="s">
        <v>5201</v>
      </c>
      <c r="G6749" s="186" t="s">
        <v>7</v>
      </c>
      <c r="H6749" s="195" t="s">
        <v>109</v>
      </c>
      <c r="I6749" s="186">
        <v>2027</v>
      </c>
      <c r="J6749" s="188">
        <v>110</v>
      </c>
      <c r="K6749" s="300" t="s">
        <v>5181</v>
      </c>
      <c r="L6749" s="186" t="s">
        <v>652</v>
      </c>
      <c r="M6749" s="186" t="s">
        <v>5202</v>
      </c>
      <c r="N6749" s="183" t="s">
        <v>2761</v>
      </c>
      <c r="O6749" s="186">
        <v>1</v>
      </c>
      <c r="P6749" s="371">
        <v>1</v>
      </c>
      <c r="Q6749" s="300" t="s">
        <v>160</v>
      </c>
      <c r="R6749" s="300" t="s">
        <v>2732</v>
      </c>
      <c r="S6749" s="301">
        <v>4788.45</v>
      </c>
      <c r="T6749" s="351">
        <v>1.82</v>
      </c>
      <c r="U6749" s="182">
        <f t="shared" si="348"/>
        <v>8714.9789999999994</v>
      </c>
      <c r="V6749" s="204" t="s">
        <v>7</v>
      </c>
    </row>
    <row r="6750" spans="2:22" s="30" customFormat="1" ht="78.75" x14ac:dyDescent="0.25">
      <c r="B6750" s="252" t="s">
        <v>563</v>
      </c>
      <c r="C6750" s="263" t="s">
        <v>618</v>
      </c>
      <c r="D6750" s="249" t="s">
        <v>619</v>
      </c>
      <c r="E6750" s="309" t="s">
        <v>617</v>
      </c>
      <c r="F6750" s="186" t="s">
        <v>5201</v>
      </c>
      <c r="G6750" s="186" t="s">
        <v>7</v>
      </c>
      <c r="H6750" s="195" t="s">
        <v>109</v>
      </c>
      <c r="I6750" s="186">
        <v>2027</v>
      </c>
      <c r="J6750" s="188">
        <v>110</v>
      </c>
      <c r="K6750" s="300" t="s">
        <v>589</v>
      </c>
      <c r="L6750" s="186" t="s">
        <v>652</v>
      </c>
      <c r="M6750" s="186" t="s">
        <v>5202</v>
      </c>
      <c r="N6750" s="183" t="s">
        <v>2761</v>
      </c>
      <c r="O6750" s="186">
        <v>1</v>
      </c>
      <c r="P6750" s="371">
        <v>1</v>
      </c>
      <c r="Q6750" s="300" t="s">
        <v>160</v>
      </c>
      <c r="R6750" s="300" t="s">
        <v>590</v>
      </c>
      <c r="S6750" s="301">
        <v>2123.79</v>
      </c>
      <c r="T6750" s="351">
        <v>1.82</v>
      </c>
      <c r="U6750" s="182">
        <f t="shared" si="348"/>
        <v>3865.2978000000003</v>
      </c>
      <c r="V6750" s="186" t="s">
        <v>7</v>
      </c>
    </row>
    <row r="6751" spans="2:22" s="30" customFormat="1" ht="78.75" x14ac:dyDescent="0.25">
      <c r="B6751" s="252" t="s">
        <v>563</v>
      </c>
      <c r="C6751" s="263" t="s">
        <v>618</v>
      </c>
      <c r="D6751" s="249" t="s">
        <v>619</v>
      </c>
      <c r="E6751" s="300" t="s">
        <v>253</v>
      </c>
      <c r="F6751" s="186" t="s">
        <v>5201</v>
      </c>
      <c r="G6751" s="186" t="s">
        <v>7</v>
      </c>
      <c r="H6751" s="195" t="s">
        <v>109</v>
      </c>
      <c r="I6751" s="186">
        <v>2027</v>
      </c>
      <c r="J6751" s="188">
        <v>110</v>
      </c>
      <c r="K6751" s="309" t="s">
        <v>5209</v>
      </c>
      <c r="L6751" s="186" t="s">
        <v>652</v>
      </c>
      <c r="M6751" s="186" t="s">
        <v>5202</v>
      </c>
      <c r="N6751" s="183" t="s">
        <v>2761</v>
      </c>
      <c r="O6751" s="186">
        <v>1</v>
      </c>
      <c r="P6751" s="371">
        <v>2</v>
      </c>
      <c r="Q6751" s="300" t="s">
        <v>135</v>
      </c>
      <c r="R6751" s="300" t="s">
        <v>2515</v>
      </c>
      <c r="S6751" s="301">
        <v>5334.69</v>
      </c>
      <c r="T6751" s="351">
        <v>1.84</v>
      </c>
      <c r="U6751" s="182">
        <f t="shared" si="348"/>
        <v>19631.659199999998</v>
      </c>
      <c r="V6751" s="204" t="s">
        <v>7</v>
      </c>
    </row>
    <row r="6752" spans="2:22" s="30" customFormat="1" ht="78.75" x14ac:dyDescent="0.25">
      <c r="B6752" s="252" t="s">
        <v>563</v>
      </c>
      <c r="C6752" s="263" t="s">
        <v>618</v>
      </c>
      <c r="D6752" s="249" t="s">
        <v>619</v>
      </c>
      <c r="E6752" s="300" t="s">
        <v>348</v>
      </c>
      <c r="F6752" s="186" t="s">
        <v>5201</v>
      </c>
      <c r="G6752" s="186" t="s">
        <v>7</v>
      </c>
      <c r="H6752" s="195" t="s">
        <v>109</v>
      </c>
      <c r="I6752" s="186">
        <v>2027</v>
      </c>
      <c r="J6752" s="188">
        <v>110</v>
      </c>
      <c r="K6752" s="309" t="s">
        <v>3840</v>
      </c>
      <c r="L6752" s="186" t="s">
        <v>652</v>
      </c>
      <c r="M6752" s="186" t="s">
        <v>5202</v>
      </c>
      <c r="N6752" s="183" t="s">
        <v>2761</v>
      </c>
      <c r="O6752" s="186">
        <v>1</v>
      </c>
      <c r="P6752" s="355">
        <v>1</v>
      </c>
      <c r="Q6752" s="300" t="s">
        <v>135</v>
      </c>
      <c r="R6752" s="300" t="s">
        <v>3035</v>
      </c>
      <c r="S6752" s="301">
        <v>2252.79</v>
      </c>
      <c r="T6752" s="351">
        <v>1.84</v>
      </c>
      <c r="U6752" s="182">
        <f t="shared" si="348"/>
        <v>4145.1336000000001</v>
      </c>
      <c r="V6752" s="204" t="s">
        <v>7</v>
      </c>
    </row>
    <row r="6753" spans="2:22" s="30" customFormat="1" ht="78.75" x14ac:dyDescent="0.25">
      <c r="B6753" s="252" t="s">
        <v>563</v>
      </c>
      <c r="C6753" s="263" t="s">
        <v>618</v>
      </c>
      <c r="D6753" s="249" t="s">
        <v>619</v>
      </c>
      <c r="E6753" s="309" t="s">
        <v>348</v>
      </c>
      <c r="F6753" s="186" t="s">
        <v>5201</v>
      </c>
      <c r="G6753" s="186" t="s">
        <v>7</v>
      </c>
      <c r="H6753" s="195" t="s">
        <v>109</v>
      </c>
      <c r="I6753" s="186">
        <v>2027</v>
      </c>
      <c r="J6753" s="188" t="s">
        <v>7</v>
      </c>
      <c r="K6753" s="309" t="s">
        <v>3940</v>
      </c>
      <c r="L6753" s="186" t="s">
        <v>652</v>
      </c>
      <c r="M6753" s="186" t="s">
        <v>5202</v>
      </c>
      <c r="N6753" s="183" t="s">
        <v>2761</v>
      </c>
      <c r="O6753" s="186">
        <v>1</v>
      </c>
      <c r="P6753" s="355">
        <v>1</v>
      </c>
      <c r="Q6753" s="300" t="s">
        <v>160</v>
      </c>
      <c r="R6753" s="300" t="s">
        <v>382</v>
      </c>
      <c r="S6753" s="301">
        <v>18678.07</v>
      </c>
      <c r="T6753" s="351">
        <v>1.84</v>
      </c>
      <c r="U6753" s="182">
        <f t="shared" si="348"/>
        <v>34367.648800000003</v>
      </c>
      <c r="V6753" s="204" t="s">
        <v>7</v>
      </c>
    </row>
    <row r="6754" spans="2:22" s="30" customFormat="1" ht="78.75" x14ac:dyDescent="0.25">
      <c r="B6754" s="252" t="s">
        <v>563</v>
      </c>
      <c r="C6754" s="263" t="s">
        <v>618</v>
      </c>
      <c r="D6754" s="249" t="s">
        <v>619</v>
      </c>
      <c r="E6754" s="300" t="s">
        <v>348</v>
      </c>
      <c r="F6754" s="186" t="s">
        <v>5201</v>
      </c>
      <c r="G6754" s="186" t="s">
        <v>7</v>
      </c>
      <c r="H6754" s="195" t="s">
        <v>109</v>
      </c>
      <c r="I6754" s="186">
        <v>2027</v>
      </c>
      <c r="J6754" s="188" t="s">
        <v>7</v>
      </c>
      <c r="K6754" s="309" t="s">
        <v>4182</v>
      </c>
      <c r="L6754" s="186" t="s">
        <v>652</v>
      </c>
      <c r="M6754" s="186" t="s">
        <v>5202</v>
      </c>
      <c r="N6754" s="183" t="s">
        <v>2761</v>
      </c>
      <c r="O6754" s="186">
        <v>1</v>
      </c>
      <c r="P6754" s="355">
        <v>1</v>
      </c>
      <c r="Q6754" s="181" t="s">
        <v>160</v>
      </c>
      <c r="R6754" s="300" t="s">
        <v>591</v>
      </c>
      <c r="S6754" s="301">
        <v>11261.58</v>
      </c>
      <c r="T6754" s="351">
        <v>1.84</v>
      </c>
      <c r="U6754" s="182">
        <f t="shared" si="348"/>
        <v>20721.307199999999</v>
      </c>
      <c r="V6754" s="204" t="s">
        <v>7</v>
      </c>
    </row>
    <row r="6755" spans="2:22" s="30" customFormat="1" ht="78.75" x14ac:dyDescent="0.25">
      <c r="B6755" s="252" t="s">
        <v>563</v>
      </c>
      <c r="C6755" s="263" t="s">
        <v>618</v>
      </c>
      <c r="D6755" s="249" t="s">
        <v>619</v>
      </c>
      <c r="E6755" s="309" t="s">
        <v>3981</v>
      </c>
      <c r="F6755" s="186" t="s">
        <v>5201</v>
      </c>
      <c r="G6755" s="186" t="s">
        <v>7</v>
      </c>
      <c r="H6755" s="195" t="s">
        <v>109</v>
      </c>
      <c r="I6755" s="186">
        <v>2027</v>
      </c>
      <c r="J6755" s="300" t="s">
        <v>7</v>
      </c>
      <c r="K6755" s="309" t="s">
        <v>5199</v>
      </c>
      <c r="L6755" s="186" t="s">
        <v>652</v>
      </c>
      <c r="M6755" s="186" t="s">
        <v>5202</v>
      </c>
      <c r="N6755" s="183" t="s">
        <v>2761</v>
      </c>
      <c r="O6755" s="186">
        <v>1</v>
      </c>
      <c r="P6755" s="371">
        <v>1</v>
      </c>
      <c r="Q6755" s="300" t="s">
        <v>160</v>
      </c>
      <c r="R6755" s="300" t="s">
        <v>349</v>
      </c>
      <c r="S6755" s="301">
        <v>5306.44</v>
      </c>
      <c r="T6755" s="351">
        <v>1.84</v>
      </c>
      <c r="U6755" s="182">
        <f t="shared" si="348"/>
        <v>9763.8495999999996</v>
      </c>
      <c r="V6755" s="186" t="s">
        <v>7</v>
      </c>
    </row>
    <row r="6756" spans="2:22" s="30" customFormat="1" ht="78.75" x14ac:dyDescent="0.25">
      <c r="B6756" s="252" t="s">
        <v>563</v>
      </c>
      <c r="C6756" s="263" t="s">
        <v>618</v>
      </c>
      <c r="D6756" s="249" t="s">
        <v>619</v>
      </c>
      <c r="E6756" s="300" t="s">
        <v>348</v>
      </c>
      <c r="F6756" s="186" t="s">
        <v>5201</v>
      </c>
      <c r="G6756" s="186" t="s">
        <v>7</v>
      </c>
      <c r="H6756" s="195" t="s">
        <v>109</v>
      </c>
      <c r="I6756" s="186">
        <v>2027</v>
      </c>
      <c r="J6756" s="300" t="s">
        <v>7</v>
      </c>
      <c r="K6756" s="309" t="s">
        <v>2672</v>
      </c>
      <c r="L6756" s="186" t="s">
        <v>652</v>
      </c>
      <c r="M6756" s="186" t="s">
        <v>5202</v>
      </c>
      <c r="N6756" s="183" t="s">
        <v>2761</v>
      </c>
      <c r="O6756" s="186">
        <v>1</v>
      </c>
      <c r="P6756" s="371">
        <v>1</v>
      </c>
      <c r="Q6756" s="300" t="s">
        <v>160</v>
      </c>
      <c r="R6756" s="300" t="s">
        <v>593</v>
      </c>
      <c r="S6756" s="301">
        <v>6774.44</v>
      </c>
      <c r="T6756" s="351">
        <v>1.84</v>
      </c>
      <c r="U6756" s="182">
        <f t="shared" si="348"/>
        <v>12464.9696</v>
      </c>
      <c r="V6756" s="186" t="s">
        <v>7</v>
      </c>
    </row>
    <row r="6757" spans="2:22" s="30" customFormat="1" ht="78.75" x14ac:dyDescent="0.25">
      <c r="B6757" s="252" t="s">
        <v>563</v>
      </c>
      <c r="C6757" s="263" t="s">
        <v>618</v>
      </c>
      <c r="D6757" s="249" t="s">
        <v>619</v>
      </c>
      <c r="E6757" s="309" t="s">
        <v>348</v>
      </c>
      <c r="F6757" s="186" t="s">
        <v>5201</v>
      </c>
      <c r="G6757" s="186" t="s">
        <v>7</v>
      </c>
      <c r="H6757" s="195" t="s">
        <v>109</v>
      </c>
      <c r="I6757" s="186">
        <v>2027</v>
      </c>
      <c r="J6757" s="300" t="s">
        <v>7</v>
      </c>
      <c r="K6757" s="309" t="s">
        <v>479</v>
      </c>
      <c r="L6757" s="186" t="s">
        <v>652</v>
      </c>
      <c r="M6757" s="186" t="s">
        <v>5202</v>
      </c>
      <c r="N6757" s="183" t="s">
        <v>2761</v>
      </c>
      <c r="O6757" s="186">
        <v>1</v>
      </c>
      <c r="P6757" s="355">
        <v>1</v>
      </c>
      <c r="Q6757" s="300" t="s">
        <v>160</v>
      </c>
      <c r="R6757" s="300" t="s">
        <v>383</v>
      </c>
      <c r="S6757" s="301">
        <v>860.27</v>
      </c>
      <c r="T6757" s="351">
        <v>1.84</v>
      </c>
      <c r="U6757" s="182">
        <f t="shared" si="348"/>
        <v>1582.8968</v>
      </c>
      <c r="V6757" s="186" t="s">
        <v>7</v>
      </c>
    </row>
    <row r="6758" spans="2:22" s="30" customFormat="1" ht="78.75" x14ac:dyDescent="0.25">
      <c r="B6758" s="252" t="s">
        <v>563</v>
      </c>
      <c r="C6758" s="263" t="s">
        <v>618</v>
      </c>
      <c r="D6758" s="249" t="s">
        <v>619</v>
      </c>
      <c r="E6758" s="183" t="s">
        <v>348</v>
      </c>
      <c r="F6758" s="188" t="s">
        <v>5201</v>
      </c>
      <c r="G6758" s="188" t="s">
        <v>7</v>
      </c>
      <c r="H6758" s="195" t="s">
        <v>109</v>
      </c>
      <c r="I6758" s="188">
        <v>2027</v>
      </c>
      <c r="J6758" s="188" t="s">
        <v>7</v>
      </c>
      <c r="K6758" s="188" t="s">
        <v>3038</v>
      </c>
      <c r="L6758" s="188" t="s">
        <v>652</v>
      </c>
      <c r="M6758" s="188" t="s">
        <v>5202</v>
      </c>
      <c r="N6758" s="188" t="s">
        <v>2761</v>
      </c>
      <c r="O6758" s="188">
        <v>1</v>
      </c>
      <c r="P6758" s="188">
        <v>1</v>
      </c>
      <c r="Q6758" s="188" t="s">
        <v>160</v>
      </c>
      <c r="R6758" s="188" t="s">
        <v>480</v>
      </c>
      <c r="S6758" s="297">
        <v>425.87</v>
      </c>
      <c r="T6758" s="188">
        <v>1.84</v>
      </c>
      <c r="U6758" s="297">
        <f t="shared" si="348"/>
        <v>783.60080000000005</v>
      </c>
      <c r="V6758" s="188" t="s">
        <v>7</v>
      </c>
    </row>
    <row r="6759" spans="2:22" s="30" customFormat="1" ht="78.75" x14ac:dyDescent="0.25">
      <c r="B6759" s="251" t="s">
        <v>563</v>
      </c>
      <c r="C6759" s="263" t="s">
        <v>618</v>
      </c>
      <c r="D6759" s="249" t="s">
        <v>619</v>
      </c>
      <c r="E6759" s="300" t="s">
        <v>374</v>
      </c>
      <c r="F6759" s="186" t="s">
        <v>5201</v>
      </c>
      <c r="G6759" s="186" t="s">
        <v>7</v>
      </c>
      <c r="H6759" s="195" t="s">
        <v>109</v>
      </c>
      <c r="I6759" s="186">
        <v>2027</v>
      </c>
      <c r="J6759" s="300">
        <v>110</v>
      </c>
      <c r="K6759" s="300" t="s">
        <v>1843</v>
      </c>
      <c r="L6759" s="186" t="s">
        <v>652</v>
      </c>
      <c r="M6759" s="186" t="s">
        <v>5202</v>
      </c>
      <c r="N6759" s="183" t="s">
        <v>2761</v>
      </c>
      <c r="O6759" s="186">
        <v>1</v>
      </c>
      <c r="P6759" s="355">
        <v>2</v>
      </c>
      <c r="Q6759" s="300" t="s">
        <v>160</v>
      </c>
      <c r="R6759" s="300" t="s">
        <v>174</v>
      </c>
      <c r="S6759" s="301">
        <v>1046.28</v>
      </c>
      <c r="T6759" s="351">
        <v>1.84</v>
      </c>
      <c r="U6759" s="182">
        <f t="shared" si="348"/>
        <v>3850.3103999999998</v>
      </c>
      <c r="V6759" s="186" t="s">
        <v>7</v>
      </c>
    </row>
    <row r="6760" spans="2:22" s="30" customFormat="1" ht="78.75" x14ac:dyDescent="0.25">
      <c r="B6760" s="251" t="s">
        <v>563</v>
      </c>
      <c r="C6760" s="263" t="s">
        <v>618</v>
      </c>
      <c r="D6760" s="249" t="s">
        <v>619</v>
      </c>
      <c r="E6760" s="309" t="s">
        <v>3944</v>
      </c>
      <c r="F6760" s="186" t="s">
        <v>5201</v>
      </c>
      <c r="G6760" s="186" t="s">
        <v>7</v>
      </c>
      <c r="H6760" s="195" t="s">
        <v>109</v>
      </c>
      <c r="I6760" s="186">
        <v>2027</v>
      </c>
      <c r="J6760" s="300">
        <v>6</v>
      </c>
      <c r="K6760" s="309" t="s">
        <v>2172</v>
      </c>
      <c r="L6760" s="186" t="s">
        <v>652</v>
      </c>
      <c r="M6760" s="186" t="s">
        <v>5202</v>
      </c>
      <c r="N6760" s="183" t="s">
        <v>2761</v>
      </c>
      <c r="O6760" s="186">
        <v>1</v>
      </c>
      <c r="P6760" s="371">
        <v>11</v>
      </c>
      <c r="Q6760" s="300" t="s">
        <v>160</v>
      </c>
      <c r="R6760" s="300" t="s">
        <v>173</v>
      </c>
      <c r="S6760" s="301">
        <v>330.05</v>
      </c>
      <c r="T6760" s="351">
        <v>1.84</v>
      </c>
      <c r="U6760" s="182">
        <f t="shared" si="348"/>
        <v>6680.2120000000004</v>
      </c>
      <c r="V6760" s="186" t="s">
        <v>7</v>
      </c>
    </row>
    <row r="6761" spans="2:22" s="30" customFormat="1" ht="78.75" x14ac:dyDescent="0.25">
      <c r="B6761" s="251" t="s">
        <v>563</v>
      </c>
      <c r="C6761" s="263" t="s">
        <v>618</v>
      </c>
      <c r="D6761" s="249" t="s">
        <v>619</v>
      </c>
      <c r="E6761" s="300" t="s">
        <v>275</v>
      </c>
      <c r="F6761" s="186" t="s">
        <v>5201</v>
      </c>
      <c r="G6761" s="186" t="s">
        <v>7</v>
      </c>
      <c r="H6761" s="195" t="s">
        <v>109</v>
      </c>
      <c r="I6761" s="186">
        <v>2027</v>
      </c>
      <c r="J6761" s="300">
        <v>110</v>
      </c>
      <c r="K6761" s="300" t="s">
        <v>5210</v>
      </c>
      <c r="L6761" s="186" t="s">
        <v>652</v>
      </c>
      <c r="M6761" s="186" t="s">
        <v>5202</v>
      </c>
      <c r="N6761" s="183" t="s">
        <v>2761</v>
      </c>
      <c r="O6761" s="186">
        <v>1</v>
      </c>
      <c r="P6761" s="355">
        <v>1</v>
      </c>
      <c r="Q6761" s="300" t="s">
        <v>169</v>
      </c>
      <c r="R6761" s="300" t="s">
        <v>2566</v>
      </c>
      <c r="S6761" s="301">
        <v>5342.21</v>
      </c>
      <c r="T6761" s="351">
        <v>2.06</v>
      </c>
      <c r="U6761" s="182">
        <f t="shared" si="348"/>
        <v>11004.952600000001</v>
      </c>
      <c r="V6761" s="186" t="s">
        <v>7</v>
      </c>
    </row>
    <row r="6762" spans="2:22" s="30" customFormat="1" ht="78.75" x14ac:dyDescent="0.25">
      <c r="B6762" s="251" t="s">
        <v>563</v>
      </c>
      <c r="C6762" s="263" t="s">
        <v>618</v>
      </c>
      <c r="D6762" s="249" t="s">
        <v>619</v>
      </c>
      <c r="E6762" s="300" t="s">
        <v>275</v>
      </c>
      <c r="F6762" s="186" t="s">
        <v>5201</v>
      </c>
      <c r="G6762" s="186" t="s">
        <v>7</v>
      </c>
      <c r="H6762" s="195" t="s">
        <v>109</v>
      </c>
      <c r="I6762" s="186">
        <v>2027</v>
      </c>
      <c r="J6762" s="188">
        <v>35</v>
      </c>
      <c r="K6762" s="300" t="s">
        <v>5186</v>
      </c>
      <c r="L6762" s="186" t="s">
        <v>652</v>
      </c>
      <c r="M6762" s="186" t="s">
        <v>5202</v>
      </c>
      <c r="N6762" s="183" t="s">
        <v>2761</v>
      </c>
      <c r="O6762" s="186">
        <v>1</v>
      </c>
      <c r="P6762" s="371">
        <v>2</v>
      </c>
      <c r="Q6762" s="300" t="s">
        <v>169</v>
      </c>
      <c r="R6762" s="300" t="s">
        <v>5157</v>
      </c>
      <c r="S6762" s="301">
        <v>656.55</v>
      </c>
      <c r="T6762" s="351">
        <v>2.06</v>
      </c>
      <c r="U6762" s="182">
        <f t="shared" si="348"/>
        <v>2704.9859999999999</v>
      </c>
      <c r="V6762" s="186" t="s">
        <v>7</v>
      </c>
    </row>
    <row r="6763" spans="2:22" s="30" customFormat="1" ht="78.75" x14ac:dyDescent="0.25">
      <c r="B6763" s="251" t="s">
        <v>563</v>
      </c>
      <c r="C6763" s="263" t="s">
        <v>618</v>
      </c>
      <c r="D6763" s="249" t="s">
        <v>619</v>
      </c>
      <c r="E6763" s="300" t="s">
        <v>202</v>
      </c>
      <c r="F6763" s="186" t="s">
        <v>5201</v>
      </c>
      <c r="G6763" s="186" t="s">
        <v>7</v>
      </c>
      <c r="H6763" s="195" t="s">
        <v>109</v>
      </c>
      <c r="I6763" s="186">
        <v>2027</v>
      </c>
      <c r="J6763" s="300">
        <v>110</v>
      </c>
      <c r="K6763" s="300" t="s">
        <v>203</v>
      </c>
      <c r="L6763" s="186" t="s">
        <v>652</v>
      </c>
      <c r="M6763" s="186" t="s">
        <v>5202</v>
      </c>
      <c r="N6763" s="183" t="s">
        <v>2761</v>
      </c>
      <c r="O6763" s="186">
        <v>1</v>
      </c>
      <c r="P6763" s="355">
        <v>2886</v>
      </c>
      <c r="Q6763" s="300" t="s">
        <v>204</v>
      </c>
      <c r="R6763" s="300" t="s">
        <v>159</v>
      </c>
      <c r="S6763" s="301">
        <v>5.7</v>
      </c>
      <c r="T6763" s="355">
        <v>1</v>
      </c>
      <c r="U6763" s="182">
        <f t="shared" si="348"/>
        <v>16450.2</v>
      </c>
      <c r="V6763" s="186" t="s">
        <v>7</v>
      </c>
    </row>
    <row r="6764" spans="2:22" s="30" customFormat="1" ht="78.75" x14ac:dyDescent="0.25">
      <c r="B6764" s="251" t="s">
        <v>563</v>
      </c>
      <c r="C6764" s="263" t="s">
        <v>618</v>
      </c>
      <c r="D6764" s="249" t="s">
        <v>619</v>
      </c>
      <c r="E6764" s="309" t="s">
        <v>5369</v>
      </c>
      <c r="F6764" s="186" t="s">
        <v>5201</v>
      </c>
      <c r="G6764" s="186" t="s">
        <v>7</v>
      </c>
      <c r="H6764" s="195" t="s">
        <v>109</v>
      </c>
      <c r="I6764" s="186">
        <v>2027</v>
      </c>
      <c r="J6764" s="300">
        <v>110</v>
      </c>
      <c r="K6764" s="309" t="s">
        <v>206</v>
      </c>
      <c r="L6764" s="186" t="s">
        <v>652</v>
      </c>
      <c r="M6764" s="186" t="s">
        <v>5202</v>
      </c>
      <c r="N6764" s="183" t="s">
        <v>2761</v>
      </c>
      <c r="O6764" s="186">
        <v>1</v>
      </c>
      <c r="P6764" s="355">
        <v>2</v>
      </c>
      <c r="Q6764" s="300" t="s">
        <v>193</v>
      </c>
      <c r="R6764" s="300" t="s">
        <v>207</v>
      </c>
      <c r="S6764" s="301">
        <v>3290.54</v>
      </c>
      <c r="T6764" s="355">
        <v>1</v>
      </c>
      <c r="U6764" s="182">
        <f t="shared" si="348"/>
        <v>6581.08</v>
      </c>
      <c r="V6764" s="186" t="s">
        <v>7</v>
      </c>
    </row>
    <row r="6765" spans="2:22" s="30" customFormat="1" ht="78.75" x14ac:dyDescent="0.25">
      <c r="B6765" s="251" t="s">
        <v>563</v>
      </c>
      <c r="C6765" s="263" t="s">
        <v>618</v>
      </c>
      <c r="D6765" s="249" t="s">
        <v>619</v>
      </c>
      <c r="E6765" s="300" t="s">
        <v>4129</v>
      </c>
      <c r="F6765" s="186" t="s">
        <v>5201</v>
      </c>
      <c r="G6765" s="186" t="s">
        <v>7</v>
      </c>
      <c r="H6765" s="195" t="s">
        <v>109</v>
      </c>
      <c r="I6765" s="186">
        <v>2027</v>
      </c>
      <c r="J6765" s="300" t="s">
        <v>7</v>
      </c>
      <c r="K6765" s="300" t="s">
        <v>4383</v>
      </c>
      <c r="L6765" s="186" t="s">
        <v>652</v>
      </c>
      <c r="M6765" s="186" t="s">
        <v>5202</v>
      </c>
      <c r="N6765" s="183" t="s">
        <v>2761</v>
      </c>
      <c r="O6765" s="186">
        <v>1</v>
      </c>
      <c r="P6765" s="371">
        <v>1</v>
      </c>
      <c r="Q6765" s="300" t="s">
        <v>111</v>
      </c>
      <c r="R6765" s="300" t="s">
        <v>356</v>
      </c>
      <c r="S6765" s="301">
        <v>35458.43</v>
      </c>
      <c r="T6765" s="351">
        <v>1</v>
      </c>
      <c r="U6765" s="182">
        <f>O6765*P6765*S6765*T6765</f>
        <v>35458.43</v>
      </c>
      <c r="V6765" s="186" t="s">
        <v>7</v>
      </c>
    </row>
    <row r="6766" spans="2:22" s="30" customFormat="1" ht="78.75" x14ac:dyDescent="0.25">
      <c r="B6766" s="251" t="s">
        <v>563</v>
      </c>
      <c r="C6766" s="263" t="s">
        <v>618</v>
      </c>
      <c r="D6766" s="249" t="s">
        <v>619</v>
      </c>
      <c r="E6766" s="300" t="s">
        <v>26</v>
      </c>
      <c r="F6766" s="186" t="s">
        <v>7</v>
      </c>
      <c r="G6766" s="186" t="s">
        <v>7</v>
      </c>
      <c r="H6766" s="188" t="s">
        <v>7</v>
      </c>
      <c r="I6766" s="186" t="s">
        <v>7</v>
      </c>
      <c r="J6766" s="188" t="s">
        <v>7</v>
      </c>
      <c r="K6766" s="300" t="s">
        <v>7</v>
      </c>
      <c r="L6766" s="186" t="s">
        <v>7</v>
      </c>
      <c r="M6766" s="186" t="s">
        <v>7</v>
      </c>
      <c r="N6766" s="183" t="s">
        <v>7</v>
      </c>
      <c r="O6766" s="186" t="s">
        <v>7</v>
      </c>
      <c r="P6766" s="371" t="s">
        <v>7</v>
      </c>
      <c r="Q6766" s="300" t="s">
        <v>7</v>
      </c>
      <c r="R6766" s="300" t="s">
        <v>7</v>
      </c>
      <c r="S6766" s="301" t="s">
        <v>7</v>
      </c>
      <c r="T6766" s="351" t="s">
        <v>7</v>
      </c>
      <c r="U6766" s="182">
        <f>SUM(U6736:U6765)</f>
        <v>613140.61489999993</v>
      </c>
      <c r="V6766" s="186" t="s">
        <v>7</v>
      </c>
    </row>
    <row r="6767" spans="2:22" s="30" customFormat="1" ht="63" x14ac:dyDescent="0.25">
      <c r="B6767" s="251" t="s">
        <v>563</v>
      </c>
      <c r="C6767" s="263" t="s">
        <v>621</v>
      </c>
      <c r="D6767" s="249" t="s">
        <v>622</v>
      </c>
      <c r="E6767" s="300" t="s">
        <v>661</v>
      </c>
      <c r="F6767" s="186" t="s">
        <v>5211</v>
      </c>
      <c r="G6767" s="186" t="s">
        <v>7</v>
      </c>
      <c r="H6767" s="195" t="s">
        <v>109</v>
      </c>
      <c r="I6767" s="186">
        <v>2028</v>
      </c>
      <c r="J6767" s="188">
        <v>110</v>
      </c>
      <c r="K6767" s="309" t="s">
        <v>553</v>
      </c>
      <c r="L6767" s="186" t="s">
        <v>652</v>
      </c>
      <c r="M6767" s="186" t="s">
        <v>5212</v>
      </c>
      <c r="N6767" s="183" t="s">
        <v>2761</v>
      </c>
      <c r="O6767" s="186">
        <v>1</v>
      </c>
      <c r="P6767" s="371">
        <v>6</v>
      </c>
      <c r="Q6767" s="300" t="s">
        <v>160</v>
      </c>
      <c r="R6767" s="300" t="s">
        <v>587</v>
      </c>
      <c r="S6767" s="301">
        <v>5022.8900000000003</v>
      </c>
      <c r="T6767" s="351">
        <v>1.82</v>
      </c>
      <c r="U6767" s="182">
        <f>O6767*P6767*S6767*T6767</f>
        <v>54849.958800000008</v>
      </c>
      <c r="V6767" s="186" t="s">
        <v>7</v>
      </c>
    </row>
    <row r="6768" spans="2:22" s="30" customFormat="1" ht="63" x14ac:dyDescent="0.25">
      <c r="B6768" s="251" t="s">
        <v>563</v>
      </c>
      <c r="C6768" s="263" t="s">
        <v>621</v>
      </c>
      <c r="D6768" s="249" t="s">
        <v>622</v>
      </c>
      <c r="E6768" s="300" t="s">
        <v>661</v>
      </c>
      <c r="F6768" s="186" t="s">
        <v>5211</v>
      </c>
      <c r="G6768" s="186" t="s">
        <v>7</v>
      </c>
      <c r="H6768" s="195" t="s">
        <v>109</v>
      </c>
      <c r="I6768" s="186">
        <v>2028</v>
      </c>
      <c r="J6768" s="188">
        <v>110</v>
      </c>
      <c r="K6768" s="309" t="s">
        <v>3430</v>
      </c>
      <c r="L6768" s="186" t="s">
        <v>652</v>
      </c>
      <c r="M6768" s="186" t="s">
        <v>5212</v>
      </c>
      <c r="N6768" s="183" t="s">
        <v>2761</v>
      </c>
      <c r="O6768" s="186">
        <v>1</v>
      </c>
      <c r="P6768" s="371">
        <v>2</v>
      </c>
      <c r="Q6768" s="300" t="s">
        <v>160</v>
      </c>
      <c r="R6768" s="300" t="s">
        <v>3358</v>
      </c>
      <c r="S6768" s="301">
        <v>4815.68</v>
      </c>
      <c r="T6768" s="351">
        <v>1.82</v>
      </c>
      <c r="U6768" s="182">
        <f t="shared" ref="U6768:U6802" si="349">O6768*P6768*S6768*T6768</f>
        <v>17529.075200000003</v>
      </c>
      <c r="V6768" s="186" t="s">
        <v>7</v>
      </c>
    </row>
    <row r="6769" spans="2:22" s="30" customFormat="1" ht="63" x14ac:dyDescent="0.25">
      <c r="B6769" s="251" t="s">
        <v>563</v>
      </c>
      <c r="C6769" s="263" t="s">
        <v>621</v>
      </c>
      <c r="D6769" s="249" t="s">
        <v>622</v>
      </c>
      <c r="E6769" s="300" t="s">
        <v>5213</v>
      </c>
      <c r="F6769" s="186" t="s">
        <v>5211</v>
      </c>
      <c r="G6769" s="186" t="s">
        <v>7</v>
      </c>
      <c r="H6769" s="195" t="s">
        <v>109</v>
      </c>
      <c r="I6769" s="186">
        <v>2028</v>
      </c>
      <c r="J6769" s="188">
        <v>35</v>
      </c>
      <c r="K6769" s="309" t="s">
        <v>5214</v>
      </c>
      <c r="L6769" s="186" t="s">
        <v>652</v>
      </c>
      <c r="M6769" s="186" t="s">
        <v>5212</v>
      </c>
      <c r="N6769" s="183" t="s">
        <v>2761</v>
      </c>
      <c r="O6769" s="186">
        <v>1</v>
      </c>
      <c r="P6769" s="371">
        <v>7</v>
      </c>
      <c r="Q6769" s="300" t="s">
        <v>160</v>
      </c>
      <c r="R6769" s="300" t="s">
        <v>5166</v>
      </c>
      <c r="S6769" s="301">
        <v>5287.47</v>
      </c>
      <c r="T6769" s="351">
        <v>1.59</v>
      </c>
      <c r="U6769" s="182">
        <f t="shared" si="349"/>
        <v>58849.541100000002</v>
      </c>
      <c r="V6769" s="186" t="s">
        <v>7</v>
      </c>
    </row>
    <row r="6770" spans="2:22" s="30" customFormat="1" ht="63" x14ac:dyDescent="0.25">
      <c r="B6770" s="251" t="s">
        <v>563</v>
      </c>
      <c r="C6770" s="263" t="s">
        <v>621</v>
      </c>
      <c r="D6770" s="249" t="s">
        <v>622</v>
      </c>
      <c r="E6770" s="309" t="s">
        <v>661</v>
      </c>
      <c r="F6770" s="186" t="s">
        <v>5211</v>
      </c>
      <c r="G6770" s="186" t="s">
        <v>7</v>
      </c>
      <c r="H6770" s="195" t="s">
        <v>109</v>
      </c>
      <c r="I6770" s="186">
        <v>2028</v>
      </c>
      <c r="J6770" s="188">
        <v>35</v>
      </c>
      <c r="K6770" s="309" t="s">
        <v>553</v>
      </c>
      <c r="L6770" s="186" t="s">
        <v>652</v>
      </c>
      <c r="M6770" s="186" t="s">
        <v>5212</v>
      </c>
      <c r="N6770" s="183" t="s">
        <v>2761</v>
      </c>
      <c r="O6770" s="186">
        <v>1</v>
      </c>
      <c r="P6770" s="371">
        <v>16</v>
      </c>
      <c r="Q6770" s="300" t="s">
        <v>160</v>
      </c>
      <c r="R6770" s="300" t="s">
        <v>3056</v>
      </c>
      <c r="S6770" s="301">
        <v>2201.61</v>
      </c>
      <c r="T6770" s="351">
        <v>1.82</v>
      </c>
      <c r="U6770" s="182">
        <f t="shared" si="349"/>
        <v>64110.883200000004</v>
      </c>
      <c r="V6770" s="186" t="s">
        <v>7</v>
      </c>
    </row>
    <row r="6771" spans="2:22" s="30" customFormat="1" ht="63" x14ac:dyDescent="0.25">
      <c r="B6771" s="251" t="s">
        <v>563</v>
      </c>
      <c r="C6771" s="263" t="s">
        <v>621</v>
      </c>
      <c r="D6771" s="249" t="s">
        <v>622</v>
      </c>
      <c r="E6771" s="300" t="s">
        <v>661</v>
      </c>
      <c r="F6771" s="186" t="s">
        <v>5211</v>
      </c>
      <c r="G6771" s="186" t="s">
        <v>7</v>
      </c>
      <c r="H6771" s="195" t="s">
        <v>109</v>
      </c>
      <c r="I6771" s="186">
        <v>2028</v>
      </c>
      <c r="J6771" s="188">
        <v>35</v>
      </c>
      <c r="K6771" s="309" t="s">
        <v>3430</v>
      </c>
      <c r="L6771" s="186" t="s">
        <v>652</v>
      </c>
      <c r="M6771" s="186" t="s">
        <v>5212</v>
      </c>
      <c r="N6771" s="183" t="s">
        <v>2761</v>
      </c>
      <c r="O6771" s="186">
        <v>1</v>
      </c>
      <c r="P6771" s="371">
        <v>2</v>
      </c>
      <c r="Q6771" s="181" t="s">
        <v>160</v>
      </c>
      <c r="R6771" s="300" t="s">
        <v>5168</v>
      </c>
      <c r="S6771" s="301">
        <v>2321.92</v>
      </c>
      <c r="T6771" s="351">
        <v>1.82</v>
      </c>
      <c r="U6771" s="182">
        <f t="shared" si="349"/>
        <v>8451.7888000000003</v>
      </c>
      <c r="V6771" s="186" t="s">
        <v>7</v>
      </c>
    </row>
    <row r="6772" spans="2:22" s="30" customFormat="1" ht="63" x14ac:dyDescent="0.25">
      <c r="B6772" s="251" t="s">
        <v>563</v>
      </c>
      <c r="C6772" s="263" t="s">
        <v>621</v>
      </c>
      <c r="D6772" s="249" t="s">
        <v>622</v>
      </c>
      <c r="E6772" s="300" t="s">
        <v>661</v>
      </c>
      <c r="F6772" s="186" t="s">
        <v>5211</v>
      </c>
      <c r="G6772" s="186" t="s">
        <v>7</v>
      </c>
      <c r="H6772" s="195" t="s">
        <v>109</v>
      </c>
      <c r="I6772" s="186">
        <v>2028</v>
      </c>
      <c r="J6772" s="188">
        <v>35</v>
      </c>
      <c r="K6772" s="309" t="s">
        <v>568</v>
      </c>
      <c r="L6772" s="186" t="s">
        <v>652</v>
      </c>
      <c r="M6772" s="186" t="s">
        <v>5212</v>
      </c>
      <c r="N6772" s="183" t="s">
        <v>2761</v>
      </c>
      <c r="O6772" s="186">
        <v>1</v>
      </c>
      <c r="P6772" s="371">
        <v>2</v>
      </c>
      <c r="Q6772" s="181" t="s">
        <v>160</v>
      </c>
      <c r="R6772" s="300" t="s">
        <v>3054</v>
      </c>
      <c r="S6772" s="301">
        <v>2265.4499999999998</v>
      </c>
      <c r="T6772" s="351">
        <v>1.82</v>
      </c>
      <c r="U6772" s="182">
        <f t="shared" si="349"/>
        <v>8246.2379999999994</v>
      </c>
      <c r="V6772" s="186" t="s">
        <v>7</v>
      </c>
    </row>
    <row r="6773" spans="2:22" s="30" customFormat="1" ht="63" x14ac:dyDescent="0.25">
      <c r="B6773" s="251" t="s">
        <v>563</v>
      </c>
      <c r="C6773" s="263" t="s">
        <v>621</v>
      </c>
      <c r="D6773" s="249" t="s">
        <v>622</v>
      </c>
      <c r="E6773" s="300" t="s">
        <v>3822</v>
      </c>
      <c r="F6773" s="186" t="s">
        <v>5211</v>
      </c>
      <c r="G6773" s="186" t="s">
        <v>7</v>
      </c>
      <c r="H6773" s="195" t="s">
        <v>109</v>
      </c>
      <c r="I6773" s="186">
        <v>2028</v>
      </c>
      <c r="J6773" s="188">
        <v>10</v>
      </c>
      <c r="K6773" s="309" t="s">
        <v>3612</v>
      </c>
      <c r="L6773" s="186" t="s">
        <v>652</v>
      </c>
      <c r="M6773" s="186" t="s">
        <v>5212</v>
      </c>
      <c r="N6773" s="183" t="s">
        <v>2761</v>
      </c>
      <c r="O6773" s="186">
        <v>1</v>
      </c>
      <c r="P6773" s="371">
        <v>2</v>
      </c>
      <c r="Q6773" s="181" t="s">
        <v>193</v>
      </c>
      <c r="R6773" s="300" t="s">
        <v>721</v>
      </c>
      <c r="S6773" s="301">
        <v>460.85</v>
      </c>
      <c r="T6773" s="351">
        <v>1.85</v>
      </c>
      <c r="U6773" s="182">
        <f t="shared" si="349"/>
        <v>1705.1450000000002</v>
      </c>
      <c r="V6773" s="186" t="s">
        <v>7</v>
      </c>
    </row>
    <row r="6774" spans="2:22" s="30" customFormat="1" ht="63" x14ac:dyDescent="0.25">
      <c r="B6774" s="251" t="s">
        <v>563</v>
      </c>
      <c r="C6774" s="263" t="s">
        <v>621</v>
      </c>
      <c r="D6774" s="249" t="s">
        <v>622</v>
      </c>
      <c r="E6774" s="309" t="s">
        <v>661</v>
      </c>
      <c r="F6774" s="186" t="s">
        <v>5211</v>
      </c>
      <c r="G6774" s="186" t="s">
        <v>7</v>
      </c>
      <c r="H6774" s="195" t="s">
        <v>109</v>
      </c>
      <c r="I6774" s="186">
        <v>2028</v>
      </c>
      <c r="J6774" s="300">
        <v>6</v>
      </c>
      <c r="K6774" s="309" t="s">
        <v>553</v>
      </c>
      <c r="L6774" s="186" t="s">
        <v>652</v>
      </c>
      <c r="M6774" s="186" t="s">
        <v>5212</v>
      </c>
      <c r="N6774" s="183" t="s">
        <v>2761</v>
      </c>
      <c r="O6774" s="186">
        <v>1</v>
      </c>
      <c r="P6774" s="371">
        <v>2</v>
      </c>
      <c r="Q6774" s="300" t="s">
        <v>160</v>
      </c>
      <c r="R6774" s="300" t="s">
        <v>554</v>
      </c>
      <c r="S6774" s="301">
        <v>373.79</v>
      </c>
      <c r="T6774" s="351">
        <v>1.82</v>
      </c>
      <c r="U6774" s="182">
        <f t="shared" si="349"/>
        <v>1360.5956000000001</v>
      </c>
      <c r="V6774" s="186" t="s">
        <v>7</v>
      </c>
    </row>
    <row r="6775" spans="2:22" s="30" customFormat="1" ht="63" x14ac:dyDescent="0.25">
      <c r="B6775" s="251" t="s">
        <v>563</v>
      </c>
      <c r="C6775" s="263" t="s">
        <v>621</v>
      </c>
      <c r="D6775" s="249" t="s">
        <v>622</v>
      </c>
      <c r="E6775" s="300" t="s">
        <v>3385</v>
      </c>
      <c r="F6775" s="186" t="s">
        <v>5211</v>
      </c>
      <c r="G6775" s="186" t="s">
        <v>7</v>
      </c>
      <c r="H6775" s="195" t="s">
        <v>109</v>
      </c>
      <c r="I6775" s="186">
        <v>2028</v>
      </c>
      <c r="J6775" s="300">
        <v>110</v>
      </c>
      <c r="K6775" s="309" t="s">
        <v>5174</v>
      </c>
      <c r="L6775" s="186" t="s">
        <v>652</v>
      </c>
      <c r="M6775" s="186" t="s">
        <v>5212</v>
      </c>
      <c r="N6775" s="183" t="s">
        <v>2761</v>
      </c>
      <c r="O6775" s="186">
        <v>1</v>
      </c>
      <c r="P6775" s="371">
        <v>2</v>
      </c>
      <c r="Q6775" s="300" t="s">
        <v>160</v>
      </c>
      <c r="R6775" s="300" t="s">
        <v>2980</v>
      </c>
      <c r="S6775" s="301">
        <v>1003.08</v>
      </c>
      <c r="T6775" s="351">
        <v>2.08</v>
      </c>
      <c r="U6775" s="182">
        <f t="shared" si="349"/>
        <v>4172.8128000000006</v>
      </c>
      <c r="V6775" s="186" t="s">
        <v>7</v>
      </c>
    </row>
    <row r="6776" spans="2:22" s="30" customFormat="1" ht="63" x14ac:dyDescent="0.25">
      <c r="B6776" s="251" t="s">
        <v>563</v>
      </c>
      <c r="C6776" s="263" t="s">
        <v>621</v>
      </c>
      <c r="D6776" s="249" t="s">
        <v>622</v>
      </c>
      <c r="E6776" s="300" t="s">
        <v>3385</v>
      </c>
      <c r="F6776" s="186" t="s">
        <v>5211</v>
      </c>
      <c r="G6776" s="186" t="s">
        <v>7</v>
      </c>
      <c r="H6776" s="195" t="s">
        <v>109</v>
      </c>
      <c r="I6776" s="186">
        <v>2028</v>
      </c>
      <c r="J6776" s="300">
        <v>35</v>
      </c>
      <c r="K6776" s="309" t="s">
        <v>5171</v>
      </c>
      <c r="L6776" s="186" t="s">
        <v>652</v>
      </c>
      <c r="M6776" s="186" t="s">
        <v>5212</v>
      </c>
      <c r="N6776" s="183" t="s">
        <v>2761</v>
      </c>
      <c r="O6776" s="186">
        <v>1</v>
      </c>
      <c r="P6776" s="301">
        <v>7</v>
      </c>
      <c r="Q6776" s="300" t="s">
        <v>160</v>
      </c>
      <c r="R6776" s="300" t="s">
        <v>5172</v>
      </c>
      <c r="S6776" s="301">
        <v>70.05</v>
      </c>
      <c r="T6776" s="351">
        <v>2.08</v>
      </c>
      <c r="U6776" s="182">
        <f t="shared" si="349"/>
        <v>1019.928</v>
      </c>
      <c r="V6776" s="186" t="s">
        <v>7</v>
      </c>
    </row>
    <row r="6777" spans="2:22" s="30" customFormat="1" ht="63" x14ac:dyDescent="0.25">
      <c r="B6777" s="251" t="s">
        <v>563</v>
      </c>
      <c r="C6777" s="263" t="s">
        <v>621</v>
      </c>
      <c r="D6777" s="249" t="s">
        <v>622</v>
      </c>
      <c r="E6777" s="183" t="s">
        <v>3385</v>
      </c>
      <c r="F6777" s="188" t="s">
        <v>5211</v>
      </c>
      <c r="G6777" s="188" t="s">
        <v>7</v>
      </c>
      <c r="H6777" s="195" t="s">
        <v>109</v>
      </c>
      <c r="I6777" s="188">
        <v>2028</v>
      </c>
      <c r="J6777" s="188">
        <v>35</v>
      </c>
      <c r="K6777" s="188" t="s">
        <v>5175</v>
      </c>
      <c r="L6777" s="188" t="s">
        <v>652</v>
      </c>
      <c r="M6777" s="188" t="s">
        <v>5212</v>
      </c>
      <c r="N6777" s="188" t="s">
        <v>2761</v>
      </c>
      <c r="O6777" s="188">
        <v>1</v>
      </c>
      <c r="P6777" s="188">
        <v>2</v>
      </c>
      <c r="Q6777" s="188" t="s">
        <v>160</v>
      </c>
      <c r="R6777" s="188" t="s">
        <v>3044</v>
      </c>
      <c r="S6777" s="297">
        <v>878.74</v>
      </c>
      <c r="T6777" s="188">
        <v>2.08</v>
      </c>
      <c r="U6777" s="297">
        <f t="shared" si="349"/>
        <v>3655.5584000000003</v>
      </c>
      <c r="V6777" s="188" t="s">
        <v>7</v>
      </c>
    </row>
    <row r="6778" spans="2:22" s="30" customFormat="1" ht="63" x14ac:dyDescent="0.25">
      <c r="B6778" s="252" t="s">
        <v>563</v>
      </c>
      <c r="C6778" s="263" t="s">
        <v>621</v>
      </c>
      <c r="D6778" s="249" t="s">
        <v>622</v>
      </c>
      <c r="E6778" s="188" t="s">
        <v>3385</v>
      </c>
      <c r="F6778" s="186" t="s">
        <v>5211</v>
      </c>
      <c r="G6778" s="186" t="s">
        <v>7</v>
      </c>
      <c r="H6778" s="195" t="s">
        <v>109</v>
      </c>
      <c r="I6778" s="186">
        <v>2028</v>
      </c>
      <c r="J6778" s="300">
        <v>35</v>
      </c>
      <c r="K6778" s="300" t="s">
        <v>3583</v>
      </c>
      <c r="L6778" s="186" t="s">
        <v>652</v>
      </c>
      <c r="M6778" s="186" t="s">
        <v>5212</v>
      </c>
      <c r="N6778" s="183" t="s">
        <v>2761</v>
      </c>
      <c r="O6778" s="186">
        <v>1</v>
      </c>
      <c r="P6778" s="301">
        <v>2</v>
      </c>
      <c r="Q6778" s="300" t="s">
        <v>160</v>
      </c>
      <c r="R6778" s="300" t="s">
        <v>3046</v>
      </c>
      <c r="S6778" s="301">
        <v>954.09</v>
      </c>
      <c r="T6778" s="195">
        <v>2.08</v>
      </c>
      <c r="U6778" s="182">
        <f t="shared" si="349"/>
        <v>3969.0144000000005</v>
      </c>
      <c r="V6778" s="186" t="s">
        <v>7</v>
      </c>
    </row>
    <row r="6779" spans="2:22" s="30" customFormat="1" ht="63" x14ac:dyDescent="0.25">
      <c r="B6779" s="251" t="s">
        <v>563</v>
      </c>
      <c r="C6779" s="263" t="s">
        <v>621</v>
      </c>
      <c r="D6779" s="249" t="s">
        <v>622</v>
      </c>
      <c r="E6779" s="309" t="s">
        <v>3385</v>
      </c>
      <c r="F6779" s="186" t="s">
        <v>5211</v>
      </c>
      <c r="G6779" s="186" t="s">
        <v>7</v>
      </c>
      <c r="H6779" s="195" t="s">
        <v>109</v>
      </c>
      <c r="I6779" s="186">
        <v>2028</v>
      </c>
      <c r="J6779" s="300">
        <v>10</v>
      </c>
      <c r="K6779" s="309" t="s">
        <v>5194</v>
      </c>
      <c r="L6779" s="186" t="s">
        <v>652</v>
      </c>
      <c r="M6779" s="186" t="s">
        <v>5212</v>
      </c>
      <c r="N6779" s="183" t="s">
        <v>2761</v>
      </c>
      <c r="O6779" s="186">
        <v>1</v>
      </c>
      <c r="P6779" s="301">
        <v>2</v>
      </c>
      <c r="Q6779" s="300" t="s">
        <v>160</v>
      </c>
      <c r="R6779" s="300" t="s">
        <v>2989</v>
      </c>
      <c r="S6779" s="301">
        <v>886.06</v>
      </c>
      <c r="T6779" s="195">
        <v>2.08</v>
      </c>
      <c r="U6779" s="182">
        <f t="shared" si="349"/>
        <v>3686.0095999999999</v>
      </c>
      <c r="V6779" s="186" t="s">
        <v>7</v>
      </c>
    </row>
    <row r="6780" spans="2:22" s="30" customFormat="1" ht="63" x14ac:dyDescent="0.25">
      <c r="B6780" s="251" t="s">
        <v>563</v>
      </c>
      <c r="C6780" s="263" t="s">
        <v>621</v>
      </c>
      <c r="D6780" s="249" t="s">
        <v>622</v>
      </c>
      <c r="E6780" s="188" t="s">
        <v>375</v>
      </c>
      <c r="F6780" s="186" t="s">
        <v>5211</v>
      </c>
      <c r="G6780" s="186" t="s">
        <v>7</v>
      </c>
      <c r="H6780" s="195" t="s">
        <v>109</v>
      </c>
      <c r="I6780" s="186">
        <v>2028</v>
      </c>
      <c r="J6780" s="300">
        <v>110</v>
      </c>
      <c r="K6780" s="300" t="s">
        <v>5176</v>
      </c>
      <c r="L6780" s="186" t="s">
        <v>652</v>
      </c>
      <c r="M6780" s="186" t="s">
        <v>5212</v>
      </c>
      <c r="N6780" s="183" t="s">
        <v>2761</v>
      </c>
      <c r="O6780" s="186">
        <v>1</v>
      </c>
      <c r="P6780" s="301">
        <v>2</v>
      </c>
      <c r="Q6780" s="300" t="s">
        <v>160</v>
      </c>
      <c r="R6780" s="300" t="s">
        <v>3018</v>
      </c>
      <c r="S6780" s="301">
        <v>4465.96</v>
      </c>
      <c r="T6780" s="195">
        <v>1.82</v>
      </c>
      <c r="U6780" s="182">
        <f t="shared" si="349"/>
        <v>16256.0944</v>
      </c>
      <c r="V6780" s="186" t="s">
        <v>7</v>
      </c>
    </row>
    <row r="6781" spans="2:22" s="30" customFormat="1" ht="63" x14ac:dyDescent="0.25">
      <c r="B6781" s="251" t="s">
        <v>563</v>
      </c>
      <c r="C6781" s="263" t="s">
        <v>621</v>
      </c>
      <c r="D6781" s="249" t="s">
        <v>622</v>
      </c>
      <c r="E6781" s="188" t="s">
        <v>375</v>
      </c>
      <c r="F6781" s="186" t="s">
        <v>5211</v>
      </c>
      <c r="G6781" s="186" t="s">
        <v>7</v>
      </c>
      <c r="H6781" s="195" t="s">
        <v>109</v>
      </c>
      <c r="I6781" s="186">
        <v>2028</v>
      </c>
      <c r="J6781" s="188">
        <v>110</v>
      </c>
      <c r="K6781" s="300" t="s">
        <v>5178</v>
      </c>
      <c r="L6781" s="186" t="s">
        <v>652</v>
      </c>
      <c r="M6781" s="186" t="s">
        <v>5212</v>
      </c>
      <c r="N6781" s="183" t="s">
        <v>2761</v>
      </c>
      <c r="O6781" s="186">
        <v>1</v>
      </c>
      <c r="P6781" s="301">
        <v>2</v>
      </c>
      <c r="Q6781" s="300" t="s">
        <v>160</v>
      </c>
      <c r="R6781" s="300" t="s">
        <v>3020</v>
      </c>
      <c r="S6781" s="301">
        <v>3561.76</v>
      </c>
      <c r="T6781" s="195">
        <v>1.82</v>
      </c>
      <c r="U6781" s="182">
        <f t="shared" si="349"/>
        <v>12964.806400000001</v>
      </c>
      <c r="V6781" s="186" t="s">
        <v>7</v>
      </c>
    </row>
    <row r="6782" spans="2:22" s="30" customFormat="1" ht="63" x14ac:dyDescent="0.25">
      <c r="B6782" s="251" t="s">
        <v>563</v>
      </c>
      <c r="C6782" s="263" t="s">
        <v>621</v>
      </c>
      <c r="D6782" s="249" t="s">
        <v>622</v>
      </c>
      <c r="E6782" s="309" t="s">
        <v>375</v>
      </c>
      <c r="F6782" s="186" t="s">
        <v>5211</v>
      </c>
      <c r="G6782" s="186" t="s">
        <v>7</v>
      </c>
      <c r="H6782" s="195" t="s">
        <v>109</v>
      </c>
      <c r="I6782" s="186">
        <v>2028</v>
      </c>
      <c r="J6782" s="188">
        <v>110</v>
      </c>
      <c r="K6782" s="300" t="s">
        <v>5177</v>
      </c>
      <c r="L6782" s="186" t="s">
        <v>652</v>
      </c>
      <c r="M6782" s="186" t="s">
        <v>5212</v>
      </c>
      <c r="N6782" s="183" t="s">
        <v>2761</v>
      </c>
      <c r="O6782" s="186">
        <v>1</v>
      </c>
      <c r="P6782" s="301">
        <v>2</v>
      </c>
      <c r="Q6782" s="300" t="s">
        <v>160</v>
      </c>
      <c r="R6782" s="300" t="s">
        <v>2752</v>
      </c>
      <c r="S6782" s="301">
        <v>3633.28</v>
      </c>
      <c r="T6782" s="195">
        <v>1.82</v>
      </c>
      <c r="U6782" s="182">
        <f t="shared" si="349"/>
        <v>13225.139200000001</v>
      </c>
      <c r="V6782" s="186" t="s">
        <v>7</v>
      </c>
    </row>
    <row r="6783" spans="2:22" s="30" customFormat="1" ht="63" x14ac:dyDescent="0.25">
      <c r="B6783" s="251" t="s">
        <v>563</v>
      </c>
      <c r="C6783" s="263" t="s">
        <v>621</v>
      </c>
      <c r="D6783" s="249" t="s">
        <v>622</v>
      </c>
      <c r="E6783" s="188" t="s">
        <v>375</v>
      </c>
      <c r="F6783" s="186" t="s">
        <v>5211</v>
      </c>
      <c r="G6783" s="186" t="s">
        <v>7</v>
      </c>
      <c r="H6783" s="195" t="s">
        <v>109</v>
      </c>
      <c r="I6783" s="186">
        <v>2028</v>
      </c>
      <c r="J6783" s="188">
        <v>35</v>
      </c>
      <c r="K6783" s="309" t="s">
        <v>5207</v>
      </c>
      <c r="L6783" s="186" t="s">
        <v>652</v>
      </c>
      <c r="M6783" s="186" t="s">
        <v>5212</v>
      </c>
      <c r="N6783" s="183" t="s">
        <v>2761</v>
      </c>
      <c r="O6783" s="186">
        <v>1</v>
      </c>
      <c r="P6783" s="200">
        <v>4</v>
      </c>
      <c r="Q6783" s="200" t="s">
        <v>160</v>
      </c>
      <c r="R6783" s="250" t="s">
        <v>5208</v>
      </c>
      <c r="S6783" s="190">
        <v>2053.71</v>
      </c>
      <c r="T6783" s="195">
        <v>1.82</v>
      </c>
      <c r="U6783" s="182">
        <f t="shared" si="349"/>
        <v>14951.008800000001</v>
      </c>
      <c r="V6783" s="186" t="s">
        <v>7</v>
      </c>
    </row>
    <row r="6784" spans="2:22" s="30" customFormat="1" ht="94.5" x14ac:dyDescent="0.25">
      <c r="B6784" s="251" t="s">
        <v>563</v>
      </c>
      <c r="C6784" s="263" t="s">
        <v>621</v>
      </c>
      <c r="D6784" s="249" t="s">
        <v>622</v>
      </c>
      <c r="E6784" s="188" t="s">
        <v>617</v>
      </c>
      <c r="F6784" s="186" t="s">
        <v>5211</v>
      </c>
      <c r="G6784" s="186" t="s">
        <v>7</v>
      </c>
      <c r="H6784" s="195" t="s">
        <v>109</v>
      </c>
      <c r="I6784" s="186">
        <v>2028</v>
      </c>
      <c r="J6784" s="188">
        <v>110</v>
      </c>
      <c r="K6784" s="309" t="s">
        <v>5181</v>
      </c>
      <c r="L6784" s="186" t="s">
        <v>652</v>
      </c>
      <c r="M6784" s="186" t="s">
        <v>5212</v>
      </c>
      <c r="N6784" s="183" t="s">
        <v>2761</v>
      </c>
      <c r="O6784" s="186">
        <v>1</v>
      </c>
      <c r="P6784" s="200">
        <v>1</v>
      </c>
      <c r="Q6784" s="200" t="s">
        <v>160</v>
      </c>
      <c r="R6784" s="250" t="s">
        <v>2732</v>
      </c>
      <c r="S6784" s="190">
        <v>4788.45</v>
      </c>
      <c r="T6784" s="195">
        <v>1.82</v>
      </c>
      <c r="U6784" s="182">
        <f t="shared" si="349"/>
        <v>8714.9789999999994</v>
      </c>
      <c r="V6784" s="186" t="s">
        <v>7</v>
      </c>
    </row>
    <row r="6785" spans="2:22" s="30" customFormat="1" ht="63" x14ac:dyDescent="0.25">
      <c r="B6785" s="251" t="s">
        <v>563</v>
      </c>
      <c r="C6785" s="263" t="s">
        <v>621</v>
      </c>
      <c r="D6785" s="249" t="s">
        <v>622</v>
      </c>
      <c r="E6785" s="188" t="s">
        <v>617</v>
      </c>
      <c r="F6785" s="186" t="s">
        <v>5211</v>
      </c>
      <c r="G6785" s="186" t="s">
        <v>7</v>
      </c>
      <c r="H6785" s="195" t="s">
        <v>109</v>
      </c>
      <c r="I6785" s="186">
        <v>2028</v>
      </c>
      <c r="J6785" s="188">
        <v>110</v>
      </c>
      <c r="K6785" s="309" t="s">
        <v>589</v>
      </c>
      <c r="L6785" s="186" t="s">
        <v>652</v>
      </c>
      <c r="M6785" s="186" t="s">
        <v>5212</v>
      </c>
      <c r="N6785" s="183" t="s">
        <v>2761</v>
      </c>
      <c r="O6785" s="186">
        <v>1</v>
      </c>
      <c r="P6785" s="200">
        <v>1</v>
      </c>
      <c r="Q6785" s="200" t="s">
        <v>160</v>
      </c>
      <c r="R6785" s="250" t="s">
        <v>590</v>
      </c>
      <c r="S6785" s="190">
        <v>2123.79</v>
      </c>
      <c r="T6785" s="195">
        <v>1.82</v>
      </c>
      <c r="U6785" s="182">
        <f t="shared" si="349"/>
        <v>3865.2978000000003</v>
      </c>
      <c r="V6785" s="186" t="s">
        <v>7</v>
      </c>
    </row>
    <row r="6786" spans="2:22" s="30" customFormat="1" ht="63" x14ac:dyDescent="0.25">
      <c r="B6786" s="251" t="s">
        <v>563</v>
      </c>
      <c r="C6786" s="263" t="s">
        <v>621</v>
      </c>
      <c r="D6786" s="249" t="s">
        <v>622</v>
      </c>
      <c r="E6786" s="188" t="s">
        <v>617</v>
      </c>
      <c r="F6786" s="186" t="s">
        <v>5211</v>
      </c>
      <c r="G6786" s="186" t="s">
        <v>7</v>
      </c>
      <c r="H6786" s="195" t="s">
        <v>109</v>
      </c>
      <c r="I6786" s="186">
        <v>2028</v>
      </c>
      <c r="J6786" s="188">
        <v>35</v>
      </c>
      <c r="K6786" s="309" t="s">
        <v>567</v>
      </c>
      <c r="L6786" s="186" t="s">
        <v>652</v>
      </c>
      <c r="M6786" s="186" t="s">
        <v>5212</v>
      </c>
      <c r="N6786" s="183" t="s">
        <v>2761</v>
      </c>
      <c r="O6786" s="186">
        <v>1</v>
      </c>
      <c r="P6786" s="200">
        <v>2</v>
      </c>
      <c r="Q6786" s="385" t="s">
        <v>160</v>
      </c>
      <c r="R6786" s="250" t="s">
        <v>386</v>
      </c>
      <c r="S6786" s="190">
        <v>2100.08</v>
      </c>
      <c r="T6786" s="195">
        <v>1.82</v>
      </c>
      <c r="U6786" s="182">
        <f t="shared" si="349"/>
        <v>7644.2911999999997</v>
      </c>
      <c r="V6786" s="186" t="s">
        <v>7</v>
      </c>
    </row>
    <row r="6787" spans="2:22" s="30" customFormat="1" ht="78.75" x14ac:dyDescent="0.25">
      <c r="B6787" s="251" t="s">
        <v>563</v>
      </c>
      <c r="C6787" s="263" t="s">
        <v>621</v>
      </c>
      <c r="D6787" s="249" t="s">
        <v>622</v>
      </c>
      <c r="E6787" s="188" t="s">
        <v>3981</v>
      </c>
      <c r="F6787" s="186" t="s">
        <v>5211</v>
      </c>
      <c r="G6787" s="186" t="s">
        <v>7</v>
      </c>
      <c r="H6787" s="195" t="s">
        <v>109</v>
      </c>
      <c r="I6787" s="186">
        <v>2028</v>
      </c>
      <c r="J6787" s="188">
        <v>110</v>
      </c>
      <c r="K6787" s="309" t="s">
        <v>5182</v>
      </c>
      <c r="L6787" s="186" t="s">
        <v>652</v>
      </c>
      <c r="M6787" s="186" t="s">
        <v>5212</v>
      </c>
      <c r="N6787" s="183" t="s">
        <v>2761</v>
      </c>
      <c r="O6787" s="186">
        <v>1</v>
      </c>
      <c r="P6787" s="200">
        <v>2</v>
      </c>
      <c r="Q6787" s="385" t="s">
        <v>160</v>
      </c>
      <c r="R6787" s="250" t="s">
        <v>5183</v>
      </c>
      <c r="S6787" s="190">
        <v>2059.7800000000002</v>
      </c>
      <c r="T6787" s="195">
        <v>1.84</v>
      </c>
      <c r="U6787" s="182">
        <f t="shared" si="349"/>
        <v>7579.9904000000015</v>
      </c>
      <c r="V6787" s="186" t="s">
        <v>7</v>
      </c>
    </row>
    <row r="6788" spans="2:22" s="30" customFormat="1" ht="63" x14ac:dyDescent="0.25">
      <c r="B6788" s="251" t="s">
        <v>563</v>
      </c>
      <c r="C6788" s="263" t="s">
        <v>621</v>
      </c>
      <c r="D6788" s="249" t="s">
        <v>622</v>
      </c>
      <c r="E6788" s="188" t="s">
        <v>617</v>
      </c>
      <c r="F6788" s="186" t="s">
        <v>5211</v>
      </c>
      <c r="G6788" s="186" t="s">
        <v>7</v>
      </c>
      <c r="H6788" s="195" t="s">
        <v>109</v>
      </c>
      <c r="I6788" s="186">
        <v>2028</v>
      </c>
      <c r="J6788" s="188">
        <v>110</v>
      </c>
      <c r="K6788" s="309" t="s">
        <v>469</v>
      </c>
      <c r="L6788" s="186" t="s">
        <v>652</v>
      </c>
      <c r="M6788" s="186" t="s">
        <v>5212</v>
      </c>
      <c r="N6788" s="183" t="s">
        <v>2761</v>
      </c>
      <c r="O6788" s="186">
        <v>1</v>
      </c>
      <c r="P6788" s="200">
        <v>2</v>
      </c>
      <c r="Q6788" s="385" t="s">
        <v>160</v>
      </c>
      <c r="R6788" s="250" t="s">
        <v>470</v>
      </c>
      <c r="S6788" s="190">
        <v>85.79</v>
      </c>
      <c r="T6788" s="195">
        <v>1.82</v>
      </c>
      <c r="U6788" s="182">
        <f t="shared" si="349"/>
        <v>312.27560000000005</v>
      </c>
      <c r="V6788" s="186" t="s">
        <v>7</v>
      </c>
    </row>
    <row r="6789" spans="2:22" s="30" customFormat="1" ht="63" x14ac:dyDescent="0.25">
      <c r="B6789" s="251" t="s">
        <v>563</v>
      </c>
      <c r="C6789" s="263" t="s">
        <v>621</v>
      </c>
      <c r="D6789" s="249" t="s">
        <v>622</v>
      </c>
      <c r="E6789" s="188" t="s">
        <v>253</v>
      </c>
      <c r="F6789" s="186" t="s">
        <v>5211</v>
      </c>
      <c r="G6789" s="186" t="s">
        <v>7</v>
      </c>
      <c r="H6789" s="195" t="s">
        <v>109</v>
      </c>
      <c r="I6789" s="186">
        <v>2028</v>
      </c>
      <c r="J6789" s="188">
        <v>110</v>
      </c>
      <c r="K6789" s="309" t="s">
        <v>5321</v>
      </c>
      <c r="L6789" s="186" t="s">
        <v>652</v>
      </c>
      <c r="M6789" s="186" t="s">
        <v>5212</v>
      </c>
      <c r="N6789" s="183" t="s">
        <v>2761</v>
      </c>
      <c r="O6789" s="186">
        <v>1</v>
      </c>
      <c r="P6789" s="200">
        <v>2</v>
      </c>
      <c r="Q6789" s="385" t="s">
        <v>135</v>
      </c>
      <c r="R6789" s="250" t="s">
        <v>2500</v>
      </c>
      <c r="S6789" s="190">
        <v>1858.48</v>
      </c>
      <c r="T6789" s="195">
        <v>1.84</v>
      </c>
      <c r="U6789" s="182">
        <f t="shared" si="349"/>
        <v>6839.2064</v>
      </c>
      <c r="V6789" s="186" t="s">
        <v>7</v>
      </c>
    </row>
    <row r="6790" spans="2:22" s="30" customFormat="1" ht="63" x14ac:dyDescent="0.25">
      <c r="B6790" s="251" t="s">
        <v>563</v>
      </c>
      <c r="C6790" s="263" t="s">
        <v>621</v>
      </c>
      <c r="D6790" s="249" t="s">
        <v>622</v>
      </c>
      <c r="E6790" s="188" t="s">
        <v>348</v>
      </c>
      <c r="F6790" s="186" t="s">
        <v>5211</v>
      </c>
      <c r="G6790" s="186" t="s">
        <v>7</v>
      </c>
      <c r="H6790" s="195" t="s">
        <v>109</v>
      </c>
      <c r="I6790" s="186">
        <v>2028</v>
      </c>
      <c r="J6790" s="188">
        <v>110</v>
      </c>
      <c r="K6790" s="309" t="s">
        <v>3840</v>
      </c>
      <c r="L6790" s="186" t="s">
        <v>652</v>
      </c>
      <c r="M6790" s="186" t="s">
        <v>5212</v>
      </c>
      <c r="N6790" s="183" t="s">
        <v>2761</v>
      </c>
      <c r="O6790" s="186">
        <v>1</v>
      </c>
      <c r="P6790" s="200">
        <v>1</v>
      </c>
      <c r="Q6790" s="385" t="s">
        <v>135</v>
      </c>
      <c r="R6790" s="250" t="s">
        <v>3035</v>
      </c>
      <c r="S6790" s="190">
        <v>2252.79</v>
      </c>
      <c r="T6790" s="195">
        <v>1.84</v>
      </c>
      <c r="U6790" s="182">
        <f t="shared" si="349"/>
        <v>4145.1336000000001</v>
      </c>
      <c r="V6790" s="186" t="s">
        <v>7</v>
      </c>
    </row>
    <row r="6791" spans="2:22" s="30" customFormat="1" ht="63" x14ac:dyDescent="0.25">
      <c r="B6791" s="251" t="s">
        <v>563</v>
      </c>
      <c r="C6791" s="263" t="s">
        <v>621</v>
      </c>
      <c r="D6791" s="249" t="s">
        <v>622</v>
      </c>
      <c r="E6791" s="188" t="s">
        <v>348</v>
      </c>
      <c r="F6791" s="186" t="s">
        <v>5211</v>
      </c>
      <c r="G6791" s="186" t="s">
        <v>7</v>
      </c>
      <c r="H6791" s="195" t="s">
        <v>109</v>
      </c>
      <c r="I6791" s="186">
        <v>2028</v>
      </c>
      <c r="J6791" s="188" t="s">
        <v>7</v>
      </c>
      <c r="K6791" s="309" t="s">
        <v>3940</v>
      </c>
      <c r="L6791" s="186" t="s">
        <v>652</v>
      </c>
      <c r="M6791" s="186" t="s">
        <v>5212</v>
      </c>
      <c r="N6791" s="183" t="s">
        <v>2761</v>
      </c>
      <c r="O6791" s="186">
        <v>1</v>
      </c>
      <c r="P6791" s="200">
        <v>1</v>
      </c>
      <c r="Q6791" s="385" t="s">
        <v>160</v>
      </c>
      <c r="R6791" s="250" t="s">
        <v>382</v>
      </c>
      <c r="S6791" s="190">
        <v>18678.07</v>
      </c>
      <c r="T6791" s="195">
        <v>1.84</v>
      </c>
      <c r="U6791" s="182">
        <f t="shared" si="349"/>
        <v>34367.648800000003</v>
      </c>
      <c r="V6791" s="186" t="s">
        <v>7</v>
      </c>
    </row>
    <row r="6792" spans="2:22" s="30" customFormat="1" ht="63" x14ac:dyDescent="0.25">
      <c r="B6792" s="251" t="s">
        <v>563</v>
      </c>
      <c r="C6792" s="263" t="s">
        <v>621</v>
      </c>
      <c r="D6792" s="249" t="s">
        <v>622</v>
      </c>
      <c r="E6792" s="188" t="s">
        <v>348</v>
      </c>
      <c r="F6792" s="186" t="s">
        <v>5211</v>
      </c>
      <c r="G6792" s="186" t="s">
        <v>7</v>
      </c>
      <c r="H6792" s="195" t="s">
        <v>109</v>
      </c>
      <c r="I6792" s="186">
        <v>2028</v>
      </c>
      <c r="J6792" s="188" t="s">
        <v>7</v>
      </c>
      <c r="K6792" s="309" t="s">
        <v>4182</v>
      </c>
      <c r="L6792" s="186" t="s">
        <v>652</v>
      </c>
      <c r="M6792" s="186" t="s">
        <v>5212</v>
      </c>
      <c r="N6792" s="183" t="s">
        <v>2761</v>
      </c>
      <c r="O6792" s="186">
        <v>1</v>
      </c>
      <c r="P6792" s="200">
        <v>1</v>
      </c>
      <c r="Q6792" s="385" t="s">
        <v>160</v>
      </c>
      <c r="R6792" s="250" t="s">
        <v>591</v>
      </c>
      <c r="S6792" s="190">
        <v>11261.58</v>
      </c>
      <c r="T6792" s="195">
        <v>1.84</v>
      </c>
      <c r="U6792" s="182">
        <f t="shared" si="349"/>
        <v>20721.307199999999</v>
      </c>
      <c r="V6792" s="186" t="s">
        <v>7</v>
      </c>
    </row>
    <row r="6793" spans="2:22" s="30" customFormat="1" ht="63" x14ac:dyDescent="0.25">
      <c r="B6793" s="251" t="s">
        <v>563</v>
      </c>
      <c r="C6793" s="263" t="s">
        <v>621</v>
      </c>
      <c r="D6793" s="249" t="s">
        <v>622</v>
      </c>
      <c r="E6793" s="188" t="s">
        <v>3981</v>
      </c>
      <c r="F6793" s="186" t="s">
        <v>5211</v>
      </c>
      <c r="G6793" s="186" t="s">
        <v>7</v>
      </c>
      <c r="H6793" s="195" t="s">
        <v>109</v>
      </c>
      <c r="I6793" s="186">
        <v>2028</v>
      </c>
      <c r="J6793" s="188" t="s">
        <v>7</v>
      </c>
      <c r="K6793" s="309" t="s">
        <v>5199</v>
      </c>
      <c r="L6793" s="186" t="s">
        <v>652</v>
      </c>
      <c r="M6793" s="186" t="s">
        <v>5212</v>
      </c>
      <c r="N6793" s="183" t="s">
        <v>2761</v>
      </c>
      <c r="O6793" s="186">
        <v>1</v>
      </c>
      <c r="P6793" s="200">
        <v>1</v>
      </c>
      <c r="Q6793" s="385" t="s">
        <v>160</v>
      </c>
      <c r="R6793" s="250" t="s">
        <v>349</v>
      </c>
      <c r="S6793" s="190">
        <v>5306.44</v>
      </c>
      <c r="T6793" s="195">
        <v>1.84</v>
      </c>
      <c r="U6793" s="182">
        <f t="shared" si="349"/>
        <v>9763.8495999999996</v>
      </c>
      <c r="V6793" s="186" t="s">
        <v>7</v>
      </c>
    </row>
    <row r="6794" spans="2:22" s="30" customFormat="1" ht="63" x14ac:dyDescent="0.25">
      <c r="B6794" s="251" t="s">
        <v>563</v>
      </c>
      <c r="C6794" s="263" t="s">
        <v>621</v>
      </c>
      <c r="D6794" s="249" t="s">
        <v>622</v>
      </c>
      <c r="E6794" s="188" t="s">
        <v>348</v>
      </c>
      <c r="F6794" s="186" t="s">
        <v>5211</v>
      </c>
      <c r="G6794" s="186" t="s">
        <v>7</v>
      </c>
      <c r="H6794" s="195" t="s">
        <v>109</v>
      </c>
      <c r="I6794" s="186">
        <v>2028</v>
      </c>
      <c r="J6794" s="188" t="s">
        <v>7</v>
      </c>
      <c r="K6794" s="309" t="s">
        <v>2672</v>
      </c>
      <c r="L6794" s="186" t="s">
        <v>652</v>
      </c>
      <c r="M6794" s="186" t="s">
        <v>5212</v>
      </c>
      <c r="N6794" s="183" t="s">
        <v>2761</v>
      </c>
      <c r="O6794" s="186">
        <v>1</v>
      </c>
      <c r="P6794" s="200">
        <v>1</v>
      </c>
      <c r="Q6794" s="385" t="s">
        <v>160</v>
      </c>
      <c r="R6794" s="250" t="s">
        <v>593</v>
      </c>
      <c r="S6794" s="190">
        <v>6774.44</v>
      </c>
      <c r="T6794" s="195">
        <v>1.84</v>
      </c>
      <c r="U6794" s="182">
        <f t="shared" si="349"/>
        <v>12464.9696</v>
      </c>
      <c r="V6794" s="186" t="s">
        <v>7</v>
      </c>
    </row>
    <row r="6795" spans="2:22" s="30" customFormat="1" ht="63" x14ac:dyDescent="0.25">
      <c r="B6795" s="251" t="s">
        <v>563</v>
      </c>
      <c r="C6795" s="263" t="s">
        <v>621</v>
      </c>
      <c r="D6795" s="249" t="s">
        <v>622</v>
      </c>
      <c r="E6795" s="188" t="s">
        <v>348</v>
      </c>
      <c r="F6795" s="186" t="s">
        <v>5211</v>
      </c>
      <c r="G6795" s="186" t="s">
        <v>7</v>
      </c>
      <c r="H6795" s="195" t="s">
        <v>109</v>
      </c>
      <c r="I6795" s="186">
        <v>2028</v>
      </c>
      <c r="J6795" s="188" t="s">
        <v>7</v>
      </c>
      <c r="K6795" s="309" t="s">
        <v>479</v>
      </c>
      <c r="L6795" s="186" t="s">
        <v>652</v>
      </c>
      <c r="M6795" s="186" t="s">
        <v>5212</v>
      </c>
      <c r="N6795" s="183" t="s">
        <v>2761</v>
      </c>
      <c r="O6795" s="186">
        <v>1</v>
      </c>
      <c r="P6795" s="200">
        <v>1</v>
      </c>
      <c r="Q6795" s="385" t="s">
        <v>160</v>
      </c>
      <c r="R6795" s="250" t="s">
        <v>383</v>
      </c>
      <c r="S6795" s="190">
        <v>860.27</v>
      </c>
      <c r="T6795" s="195">
        <v>1.84</v>
      </c>
      <c r="U6795" s="182">
        <f t="shared" si="349"/>
        <v>1582.8968</v>
      </c>
      <c r="V6795" s="186" t="s">
        <v>7</v>
      </c>
    </row>
    <row r="6796" spans="2:22" s="30" customFormat="1" ht="63" x14ac:dyDescent="0.25">
      <c r="B6796" s="251" t="s">
        <v>563</v>
      </c>
      <c r="C6796" s="263" t="s">
        <v>621</v>
      </c>
      <c r="D6796" s="249" t="s">
        <v>622</v>
      </c>
      <c r="E6796" s="188" t="s">
        <v>348</v>
      </c>
      <c r="F6796" s="186" t="s">
        <v>5211</v>
      </c>
      <c r="G6796" s="186" t="s">
        <v>7</v>
      </c>
      <c r="H6796" s="195" t="s">
        <v>109</v>
      </c>
      <c r="I6796" s="186">
        <v>2028</v>
      </c>
      <c r="J6796" s="188" t="s">
        <v>7</v>
      </c>
      <c r="K6796" s="309" t="s">
        <v>3038</v>
      </c>
      <c r="L6796" s="186" t="s">
        <v>652</v>
      </c>
      <c r="M6796" s="186" t="s">
        <v>5212</v>
      </c>
      <c r="N6796" s="183" t="s">
        <v>2761</v>
      </c>
      <c r="O6796" s="186">
        <v>1</v>
      </c>
      <c r="P6796" s="200">
        <v>1</v>
      </c>
      <c r="Q6796" s="385" t="s">
        <v>160</v>
      </c>
      <c r="R6796" s="250" t="s">
        <v>480</v>
      </c>
      <c r="S6796" s="190">
        <v>425.87</v>
      </c>
      <c r="T6796" s="195">
        <v>1.84</v>
      </c>
      <c r="U6796" s="182">
        <f t="shared" si="349"/>
        <v>783.60080000000005</v>
      </c>
      <c r="V6796" s="186" t="s">
        <v>7</v>
      </c>
    </row>
    <row r="6797" spans="2:22" s="30" customFormat="1" ht="63" x14ac:dyDescent="0.25">
      <c r="B6797" s="251" t="s">
        <v>563</v>
      </c>
      <c r="C6797" s="263" t="s">
        <v>621</v>
      </c>
      <c r="D6797" s="249" t="s">
        <v>622</v>
      </c>
      <c r="E6797" s="309" t="s">
        <v>374</v>
      </c>
      <c r="F6797" s="186" t="s">
        <v>5211</v>
      </c>
      <c r="G6797" s="186" t="s">
        <v>7</v>
      </c>
      <c r="H6797" s="195" t="s">
        <v>109</v>
      </c>
      <c r="I6797" s="186">
        <v>2028</v>
      </c>
      <c r="J6797" s="300">
        <v>110</v>
      </c>
      <c r="K6797" s="309" t="s">
        <v>1843</v>
      </c>
      <c r="L6797" s="186" t="s">
        <v>652</v>
      </c>
      <c r="M6797" s="186" t="s">
        <v>5212</v>
      </c>
      <c r="N6797" s="183" t="s">
        <v>2761</v>
      </c>
      <c r="O6797" s="186">
        <v>1</v>
      </c>
      <c r="P6797" s="200">
        <v>7</v>
      </c>
      <c r="Q6797" s="200" t="s">
        <v>160</v>
      </c>
      <c r="R6797" s="200" t="s">
        <v>174</v>
      </c>
      <c r="S6797" s="190">
        <v>1046.28</v>
      </c>
      <c r="T6797" s="195">
        <v>1.84</v>
      </c>
      <c r="U6797" s="182">
        <f t="shared" si="349"/>
        <v>13476.0864</v>
      </c>
      <c r="V6797" s="186" t="s">
        <v>7</v>
      </c>
    </row>
    <row r="6798" spans="2:22" s="30" customFormat="1" ht="63" x14ac:dyDescent="0.25">
      <c r="B6798" s="251" t="s">
        <v>563</v>
      </c>
      <c r="C6798" s="263" t="s">
        <v>621</v>
      </c>
      <c r="D6798" s="249" t="s">
        <v>622</v>
      </c>
      <c r="E6798" s="188" t="s">
        <v>275</v>
      </c>
      <c r="F6798" s="186" t="s">
        <v>5211</v>
      </c>
      <c r="G6798" s="186" t="s">
        <v>7</v>
      </c>
      <c r="H6798" s="195" t="s">
        <v>109</v>
      </c>
      <c r="I6798" s="186">
        <v>2028</v>
      </c>
      <c r="J6798" s="300">
        <v>110</v>
      </c>
      <c r="K6798" s="309" t="s">
        <v>5210</v>
      </c>
      <c r="L6798" s="186" t="s">
        <v>652</v>
      </c>
      <c r="M6798" s="186" t="s">
        <v>5212</v>
      </c>
      <c r="N6798" s="183" t="s">
        <v>2761</v>
      </c>
      <c r="O6798" s="186">
        <v>1</v>
      </c>
      <c r="P6798" s="200">
        <v>1</v>
      </c>
      <c r="Q6798" s="200" t="s">
        <v>169</v>
      </c>
      <c r="R6798" s="200" t="s">
        <v>2566</v>
      </c>
      <c r="S6798" s="190">
        <v>5342.21</v>
      </c>
      <c r="T6798" s="195">
        <v>2.06</v>
      </c>
      <c r="U6798" s="182">
        <f>O6798*P6798*S6798*T6798</f>
        <v>11004.952600000001</v>
      </c>
      <c r="V6798" s="186" t="s">
        <v>7</v>
      </c>
    </row>
    <row r="6799" spans="2:22" s="30" customFormat="1" ht="63" x14ac:dyDescent="0.25">
      <c r="B6799" s="251" t="s">
        <v>563</v>
      </c>
      <c r="C6799" s="263" t="s">
        <v>621</v>
      </c>
      <c r="D6799" s="249" t="s">
        <v>622</v>
      </c>
      <c r="E6799" s="188" t="s">
        <v>275</v>
      </c>
      <c r="F6799" s="186" t="s">
        <v>5211</v>
      </c>
      <c r="G6799" s="186" t="s">
        <v>7</v>
      </c>
      <c r="H6799" s="195" t="s">
        <v>109</v>
      </c>
      <c r="I6799" s="186">
        <v>2028</v>
      </c>
      <c r="J6799" s="300">
        <v>110</v>
      </c>
      <c r="K6799" s="300" t="s">
        <v>5215</v>
      </c>
      <c r="L6799" s="186" t="s">
        <v>652</v>
      </c>
      <c r="M6799" s="186" t="s">
        <v>5212</v>
      </c>
      <c r="N6799" s="183" t="s">
        <v>2761</v>
      </c>
      <c r="O6799" s="186">
        <v>1</v>
      </c>
      <c r="P6799" s="200">
        <v>2</v>
      </c>
      <c r="Q6799" s="200" t="s">
        <v>169</v>
      </c>
      <c r="R6799" s="200" t="s">
        <v>5157</v>
      </c>
      <c r="S6799" s="190">
        <v>656.55</v>
      </c>
      <c r="T6799" s="195">
        <v>2.06</v>
      </c>
      <c r="U6799" s="182">
        <f t="shared" si="349"/>
        <v>2704.9859999999999</v>
      </c>
      <c r="V6799" s="186" t="s">
        <v>7</v>
      </c>
    </row>
    <row r="6800" spans="2:22" s="30" customFormat="1" ht="63" x14ac:dyDescent="0.25">
      <c r="B6800" s="251" t="s">
        <v>563</v>
      </c>
      <c r="C6800" s="263" t="s">
        <v>621</v>
      </c>
      <c r="D6800" s="249" t="s">
        <v>622</v>
      </c>
      <c r="E6800" s="309" t="s">
        <v>275</v>
      </c>
      <c r="F6800" s="186" t="s">
        <v>5211</v>
      </c>
      <c r="G6800" s="186" t="s">
        <v>7</v>
      </c>
      <c r="H6800" s="195" t="s">
        <v>109</v>
      </c>
      <c r="I6800" s="186">
        <v>2028</v>
      </c>
      <c r="J6800" s="300">
        <v>6</v>
      </c>
      <c r="K6800" s="309" t="s">
        <v>5215</v>
      </c>
      <c r="L6800" s="186" t="s">
        <v>652</v>
      </c>
      <c r="M6800" s="186" t="s">
        <v>5212</v>
      </c>
      <c r="N6800" s="183" t="s">
        <v>2761</v>
      </c>
      <c r="O6800" s="186">
        <v>1</v>
      </c>
      <c r="P6800" s="301">
        <v>2</v>
      </c>
      <c r="Q6800" s="300" t="s">
        <v>169</v>
      </c>
      <c r="R6800" s="300" t="s">
        <v>5157</v>
      </c>
      <c r="S6800" s="301">
        <v>656.55</v>
      </c>
      <c r="T6800" s="195">
        <v>2.06</v>
      </c>
      <c r="U6800" s="182">
        <f t="shared" si="349"/>
        <v>2704.9859999999999</v>
      </c>
      <c r="V6800" s="186" t="s">
        <v>7</v>
      </c>
    </row>
    <row r="6801" spans="2:22" s="30" customFormat="1" ht="63" x14ac:dyDescent="0.25">
      <c r="B6801" s="251" t="s">
        <v>563</v>
      </c>
      <c r="C6801" s="263" t="s">
        <v>621</v>
      </c>
      <c r="D6801" s="249" t="s">
        <v>622</v>
      </c>
      <c r="E6801" s="309" t="s">
        <v>3142</v>
      </c>
      <c r="F6801" s="186" t="s">
        <v>5211</v>
      </c>
      <c r="G6801" s="186" t="s">
        <v>7</v>
      </c>
      <c r="H6801" s="195" t="s">
        <v>109</v>
      </c>
      <c r="I6801" s="186">
        <v>2028</v>
      </c>
      <c r="J6801" s="300" t="s">
        <v>7</v>
      </c>
      <c r="K6801" s="309" t="s">
        <v>5216</v>
      </c>
      <c r="L6801" s="186" t="s">
        <v>652</v>
      </c>
      <c r="M6801" s="186" t="s">
        <v>5212</v>
      </c>
      <c r="N6801" s="183" t="s">
        <v>2761</v>
      </c>
      <c r="O6801" s="186">
        <v>1</v>
      </c>
      <c r="P6801" s="301">
        <v>240</v>
      </c>
      <c r="Q6801" s="300" t="s">
        <v>204</v>
      </c>
      <c r="R6801" s="300" t="s">
        <v>178</v>
      </c>
      <c r="S6801" s="301">
        <v>4.08</v>
      </c>
      <c r="T6801" s="195">
        <v>2.08</v>
      </c>
      <c r="U6801" s="182">
        <f t="shared" si="349"/>
        <v>2036.7360000000001</v>
      </c>
      <c r="V6801" s="186" t="s">
        <v>7</v>
      </c>
    </row>
    <row r="6802" spans="2:22" s="30" customFormat="1" ht="63" x14ac:dyDescent="0.25">
      <c r="B6802" s="251" t="s">
        <v>563</v>
      </c>
      <c r="C6802" s="263" t="s">
        <v>621</v>
      </c>
      <c r="D6802" s="249" t="s">
        <v>622</v>
      </c>
      <c r="E6802" s="188" t="s">
        <v>2680</v>
      </c>
      <c r="F6802" s="186" t="s">
        <v>5211</v>
      </c>
      <c r="G6802" s="186" t="s">
        <v>7</v>
      </c>
      <c r="H6802" s="195" t="s">
        <v>109</v>
      </c>
      <c r="I6802" s="186">
        <v>2028</v>
      </c>
      <c r="J6802" s="300" t="s">
        <v>7</v>
      </c>
      <c r="K6802" s="309" t="s">
        <v>5217</v>
      </c>
      <c r="L6802" s="186" t="s">
        <v>652</v>
      </c>
      <c r="M6802" s="186" t="s">
        <v>5212</v>
      </c>
      <c r="N6802" s="183" t="s">
        <v>2761</v>
      </c>
      <c r="O6802" s="186">
        <v>1</v>
      </c>
      <c r="P6802" s="301">
        <v>2000</v>
      </c>
      <c r="Q6802" s="300" t="s">
        <v>204</v>
      </c>
      <c r="R6802" s="300" t="s">
        <v>2682</v>
      </c>
      <c r="S6802" s="301">
        <v>10.68</v>
      </c>
      <c r="T6802" s="195">
        <v>2.08</v>
      </c>
      <c r="U6802" s="182">
        <f t="shared" si="349"/>
        <v>44428.800000000003</v>
      </c>
      <c r="V6802" s="186" t="s">
        <v>7</v>
      </c>
    </row>
    <row r="6803" spans="2:22" s="30" customFormat="1" ht="63" x14ac:dyDescent="0.25">
      <c r="B6803" s="251" t="s">
        <v>563</v>
      </c>
      <c r="C6803" s="263" t="s">
        <v>621</v>
      </c>
      <c r="D6803" s="249" t="s">
        <v>622</v>
      </c>
      <c r="E6803" s="188" t="s">
        <v>4129</v>
      </c>
      <c r="F6803" s="186" t="s">
        <v>5211</v>
      </c>
      <c r="G6803" s="186" t="s">
        <v>7</v>
      </c>
      <c r="H6803" s="195" t="s">
        <v>109</v>
      </c>
      <c r="I6803" s="186">
        <v>2028</v>
      </c>
      <c r="J6803" s="300" t="s">
        <v>7</v>
      </c>
      <c r="K6803" s="309" t="s">
        <v>4383</v>
      </c>
      <c r="L6803" s="186" t="s">
        <v>652</v>
      </c>
      <c r="M6803" s="186" t="s">
        <v>5212</v>
      </c>
      <c r="N6803" s="183" t="s">
        <v>2761</v>
      </c>
      <c r="O6803" s="186">
        <v>1</v>
      </c>
      <c r="P6803" s="301">
        <v>1</v>
      </c>
      <c r="Q6803" s="300" t="s">
        <v>111</v>
      </c>
      <c r="R6803" s="365" t="s">
        <v>356</v>
      </c>
      <c r="S6803" s="301">
        <v>35458.43</v>
      </c>
      <c r="T6803" s="195">
        <v>1</v>
      </c>
      <c r="U6803" s="182">
        <f>O6803*P6803*S6803*T6803</f>
        <v>35458.43</v>
      </c>
      <c r="V6803" s="186" t="s">
        <v>7</v>
      </c>
    </row>
    <row r="6804" spans="2:22" s="30" customFormat="1" ht="63" x14ac:dyDescent="0.25">
      <c r="B6804" s="251" t="s">
        <v>563</v>
      </c>
      <c r="C6804" s="263" t="s">
        <v>621</v>
      </c>
      <c r="D6804" s="249" t="s">
        <v>622</v>
      </c>
      <c r="E6804" s="188" t="s">
        <v>26</v>
      </c>
      <c r="F6804" s="186" t="s">
        <v>7</v>
      </c>
      <c r="G6804" s="186" t="s">
        <v>7</v>
      </c>
      <c r="H6804" s="188" t="s">
        <v>7</v>
      </c>
      <c r="I6804" s="186" t="s">
        <v>7</v>
      </c>
      <c r="J6804" s="300" t="s">
        <v>7</v>
      </c>
      <c r="K6804" s="309" t="s">
        <v>7</v>
      </c>
      <c r="L6804" s="186" t="s">
        <v>7</v>
      </c>
      <c r="M6804" s="186" t="s">
        <v>7</v>
      </c>
      <c r="N6804" s="183" t="s">
        <v>7</v>
      </c>
      <c r="O6804" s="186" t="s">
        <v>7</v>
      </c>
      <c r="P6804" s="301" t="s">
        <v>7</v>
      </c>
      <c r="Q6804" s="300" t="s">
        <v>7</v>
      </c>
      <c r="R6804" s="300" t="s">
        <v>7</v>
      </c>
      <c r="S6804" s="190" t="s">
        <v>7</v>
      </c>
      <c r="T6804" s="195" t="s">
        <v>7</v>
      </c>
      <c r="U6804" s="182">
        <f>SUM(U6767:U6803)</f>
        <v>519604.02150000003</v>
      </c>
      <c r="V6804" s="186" t="s">
        <v>7</v>
      </c>
    </row>
    <row r="6805" spans="2:22" s="30" customFormat="1" ht="63" x14ac:dyDescent="0.25">
      <c r="B6805" s="251" t="s">
        <v>563</v>
      </c>
      <c r="C6805" s="263" t="s">
        <v>623</v>
      </c>
      <c r="D6805" s="249" t="s">
        <v>624</v>
      </c>
      <c r="E6805" s="183" t="s">
        <v>5441</v>
      </c>
      <c r="F6805" s="188" t="s">
        <v>5218</v>
      </c>
      <c r="G6805" s="188" t="s">
        <v>7</v>
      </c>
      <c r="H6805" s="195" t="s">
        <v>109</v>
      </c>
      <c r="I6805" s="188">
        <v>2027</v>
      </c>
      <c r="J6805" s="188">
        <v>110</v>
      </c>
      <c r="K6805" s="188" t="s">
        <v>246</v>
      </c>
      <c r="L6805" s="188" t="s">
        <v>652</v>
      </c>
      <c r="M6805" s="188" t="s">
        <v>5202</v>
      </c>
      <c r="N6805" s="188" t="s">
        <v>2761</v>
      </c>
      <c r="O6805" s="188">
        <v>1</v>
      </c>
      <c r="P6805" s="188">
        <v>2</v>
      </c>
      <c r="Q6805" s="188" t="s">
        <v>193</v>
      </c>
      <c r="R6805" s="188" t="s">
        <v>596</v>
      </c>
      <c r="S6805" s="297">
        <v>39176.870000000003</v>
      </c>
      <c r="T6805" s="188">
        <v>1.59</v>
      </c>
      <c r="U6805" s="297">
        <f>O6805*P6805*S6805*T6805</f>
        <v>124582.44660000001</v>
      </c>
      <c r="V6805" s="188" t="s">
        <v>7</v>
      </c>
    </row>
    <row r="6806" spans="2:22" s="30" customFormat="1" ht="63" x14ac:dyDescent="0.25">
      <c r="B6806" s="251" t="s">
        <v>563</v>
      </c>
      <c r="C6806" s="263" t="s">
        <v>623</v>
      </c>
      <c r="D6806" s="249" t="s">
        <v>624</v>
      </c>
      <c r="E6806" s="309" t="s">
        <v>3002</v>
      </c>
      <c r="F6806" s="186" t="s">
        <v>5218</v>
      </c>
      <c r="G6806" s="186" t="s">
        <v>7</v>
      </c>
      <c r="H6806" s="195" t="s">
        <v>109</v>
      </c>
      <c r="I6806" s="186">
        <v>2027</v>
      </c>
      <c r="J6806" s="188">
        <v>35</v>
      </c>
      <c r="K6806" s="309" t="s">
        <v>5219</v>
      </c>
      <c r="L6806" s="186" t="s">
        <v>652</v>
      </c>
      <c r="M6806" s="186" t="s">
        <v>5202</v>
      </c>
      <c r="N6806" s="183" t="s">
        <v>2761</v>
      </c>
      <c r="O6806" s="186">
        <v>1</v>
      </c>
      <c r="P6806" s="301">
        <v>7</v>
      </c>
      <c r="Q6806" s="300" t="s">
        <v>160</v>
      </c>
      <c r="R6806" s="300" t="s">
        <v>3004</v>
      </c>
      <c r="S6806" s="301">
        <v>5512.41</v>
      </c>
      <c r="T6806" s="351">
        <v>1.59</v>
      </c>
      <c r="U6806" s="182">
        <f t="shared" ref="U6806:U6837" si="350">O6806*P6806*S6806*T6806</f>
        <v>61353.123299999999</v>
      </c>
      <c r="V6806" s="300" t="s">
        <v>7</v>
      </c>
    </row>
    <row r="6807" spans="2:22" s="30" customFormat="1" ht="63" x14ac:dyDescent="0.25">
      <c r="B6807" s="251" t="s">
        <v>563</v>
      </c>
      <c r="C6807" s="263" t="s">
        <v>623</v>
      </c>
      <c r="D6807" s="249" t="s">
        <v>624</v>
      </c>
      <c r="E6807" s="300" t="s">
        <v>2160</v>
      </c>
      <c r="F6807" s="186" t="s">
        <v>5218</v>
      </c>
      <c r="G6807" s="186" t="s">
        <v>7</v>
      </c>
      <c r="H6807" s="195" t="s">
        <v>109</v>
      </c>
      <c r="I6807" s="186">
        <v>2027</v>
      </c>
      <c r="J6807" s="188">
        <v>35</v>
      </c>
      <c r="K6807" s="309" t="s">
        <v>553</v>
      </c>
      <c r="L6807" s="186" t="s">
        <v>652</v>
      </c>
      <c r="M6807" s="186" t="s">
        <v>5202</v>
      </c>
      <c r="N6807" s="183" t="s">
        <v>2761</v>
      </c>
      <c r="O6807" s="186">
        <v>1</v>
      </c>
      <c r="P6807" s="301">
        <v>16</v>
      </c>
      <c r="Q6807" s="181" t="s">
        <v>160</v>
      </c>
      <c r="R6807" s="300" t="s">
        <v>604</v>
      </c>
      <c r="S6807" s="301">
        <v>2327.6</v>
      </c>
      <c r="T6807" s="351">
        <v>1.82</v>
      </c>
      <c r="U6807" s="182">
        <f t="shared" si="350"/>
        <v>67779.712</v>
      </c>
      <c r="V6807" s="300" t="s">
        <v>7</v>
      </c>
    </row>
    <row r="6808" spans="2:22" s="30" customFormat="1" ht="63" x14ac:dyDescent="0.25">
      <c r="B6808" s="251" t="s">
        <v>563</v>
      </c>
      <c r="C6808" s="263" t="s">
        <v>623</v>
      </c>
      <c r="D6808" s="249" t="s">
        <v>624</v>
      </c>
      <c r="E6808" s="300" t="s">
        <v>2160</v>
      </c>
      <c r="F6808" s="186" t="s">
        <v>5218</v>
      </c>
      <c r="G6808" s="186" t="s">
        <v>7</v>
      </c>
      <c r="H6808" s="195" t="s">
        <v>109</v>
      </c>
      <c r="I6808" s="186">
        <v>2027</v>
      </c>
      <c r="J6808" s="300">
        <v>35</v>
      </c>
      <c r="K6808" s="300" t="s">
        <v>3013</v>
      </c>
      <c r="L6808" s="186" t="s">
        <v>652</v>
      </c>
      <c r="M6808" s="186" t="s">
        <v>5202</v>
      </c>
      <c r="N6808" s="183" t="s">
        <v>2761</v>
      </c>
      <c r="O6808" s="186">
        <v>1</v>
      </c>
      <c r="P6808" s="301">
        <v>2</v>
      </c>
      <c r="Q6808" s="300" t="s">
        <v>160</v>
      </c>
      <c r="R6808" s="300" t="s">
        <v>5220</v>
      </c>
      <c r="S6808" s="301">
        <v>2549.8200000000002</v>
      </c>
      <c r="T6808" s="351">
        <v>1.82</v>
      </c>
      <c r="U6808" s="182">
        <f t="shared" si="350"/>
        <v>9281.3448000000008</v>
      </c>
      <c r="V6808" s="300" t="s">
        <v>7</v>
      </c>
    </row>
    <row r="6809" spans="2:22" s="30" customFormat="1" ht="63" x14ac:dyDescent="0.25">
      <c r="B6809" s="251" t="s">
        <v>563</v>
      </c>
      <c r="C6809" s="263" t="s">
        <v>623</v>
      </c>
      <c r="D6809" s="249" t="s">
        <v>624</v>
      </c>
      <c r="E6809" s="309" t="s">
        <v>2160</v>
      </c>
      <c r="F6809" s="186" t="s">
        <v>5218</v>
      </c>
      <c r="G6809" s="186" t="s">
        <v>7</v>
      </c>
      <c r="H6809" s="195" t="s">
        <v>109</v>
      </c>
      <c r="I6809" s="186">
        <v>2027</v>
      </c>
      <c r="J6809" s="300">
        <v>35</v>
      </c>
      <c r="K6809" s="309" t="s">
        <v>568</v>
      </c>
      <c r="L6809" s="186" t="s">
        <v>652</v>
      </c>
      <c r="M6809" s="186" t="s">
        <v>5202</v>
      </c>
      <c r="N6809" s="183" t="s">
        <v>2761</v>
      </c>
      <c r="O6809" s="186">
        <v>1</v>
      </c>
      <c r="P6809" s="301">
        <v>2</v>
      </c>
      <c r="Q6809" s="300" t="s">
        <v>160</v>
      </c>
      <c r="R6809" s="300" t="s">
        <v>3009</v>
      </c>
      <c r="S6809" s="301">
        <v>1838.91</v>
      </c>
      <c r="T6809" s="351">
        <v>1.82</v>
      </c>
      <c r="U6809" s="182">
        <f t="shared" si="350"/>
        <v>6693.6324000000004</v>
      </c>
      <c r="V6809" s="300" t="s">
        <v>7</v>
      </c>
    </row>
    <row r="6810" spans="2:22" s="30" customFormat="1" ht="63" x14ac:dyDescent="0.25">
      <c r="B6810" s="251" t="s">
        <v>563</v>
      </c>
      <c r="C6810" s="263" t="s">
        <v>623</v>
      </c>
      <c r="D6810" s="249" t="s">
        <v>624</v>
      </c>
      <c r="E6810" s="300" t="s">
        <v>3822</v>
      </c>
      <c r="F6810" s="186" t="s">
        <v>5218</v>
      </c>
      <c r="G6810" s="186" t="s">
        <v>7</v>
      </c>
      <c r="H6810" s="195" t="s">
        <v>109</v>
      </c>
      <c r="I6810" s="186">
        <v>2027</v>
      </c>
      <c r="J6810" s="300">
        <v>6</v>
      </c>
      <c r="K6810" s="300" t="s">
        <v>3612</v>
      </c>
      <c r="L6810" s="186" t="s">
        <v>652</v>
      </c>
      <c r="M6810" s="186" t="s">
        <v>5202</v>
      </c>
      <c r="N6810" s="183" t="s">
        <v>2761</v>
      </c>
      <c r="O6810" s="186">
        <v>1</v>
      </c>
      <c r="P6810" s="301">
        <v>2</v>
      </c>
      <c r="Q6810" s="300" t="s">
        <v>193</v>
      </c>
      <c r="R6810" s="300" t="s">
        <v>721</v>
      </c>
      <c r="S6810" s="301">
        <v>460.85</v>
      </c>
      <c r="T6810" s="351">
        <v>1.85</v>
      </c>
      <c r="U6810" s="182">
        <f t="shared" si="350"/>
        <v>1705.1450000000002</v>
      </c>
      <c r="V6810" s="300" t="s">
        <v>7</v>
      </c>
    </row>
    <row r="6811" spans="2:22" s="30" customFormat="1" ht="63" x14ac:dyDescent="0.25">
      <c r="B6811" s="251" t="s">
        <v>563</v>
      </c>
      <c r="C6811" s="263" t="s">
        <v>623</v>
      </c>
      <c r="D6811" s="249" t="s">
        <v>624</v>
      </c>
      <c r="E6811" s="300" t="s">
        <v>2160</v>
      </c>
      <c r="F6811" s="186" t="s">
        <v>5218</v>
      </c>
      <c r="G6811" s="186" t="s">
        <v>7</v>
      </c>
      <c r="H6811" s="195" t="s">
        <v>109</v>
      </c>
      <c r="I6811" s="186">
        <v>2027</v>
      </c>
      <c r="J6811" s="300">
        <v>6</v>
      </c>
      <c r="K6811" s="300" t="s">
        <v>553</v>
      </c>
      <c r="L6811" s="186" t="s">
        <v>652</v>
      </c>
      <c r="M6811" s="186" t="s">
        <v>5202</v>
      </c>
      <c r="N6811" s="183" t="s">
        <v>2761</v>
      </c>
      <c r="O6811" s="186">
        <v>1</v>
      </c>
      <c r="P6811" s="301">
        <v>2</v>
      </c>
      <c r="Q6811" s="300" t="s">
        <v>160</v>
      </c>
      <c r="R6811" s="300" t="s">
        <v>625</v>
      </c>
      <c r="S6811" s="301">
        <v>370.87</v>
      </c>
      <c r="T6811" s="351">
        <v>1.82</v>
      </c>
      <c r="U6811" s="182">
        <f t="shared" si="350"/>
        <v>1349.9668000000001</v>
      </c>
      <c r="V6811" s="300" t="s">
        <v>7</v>
      </c>
    </row>
    <row r="6812" spans="2:22" s="30" customFormat="1" ht="63" x14ac:dyDescent="0.25">
      <c r="B6812" s="251" t="s">
        <v>563</v>
      </c>
      <c r="C6812" s="263" t="s">
        <v>623</v>
      </c>
      <c r="D6812" s="249" t="s">
        <v>624</v>
      </c>
      <c r="E6812" s="309" t="s">
        <v>3385</v>
      </c>
      <c r="F6812" s="186" t="s">
        <v>5218</v>
      </c>
      <c r="G6812" s="186" t="s">
        <v>7</v>
      </c>
      <c r="H6812" s="195" t="s">
        <v>109</v>
      </c>
      <c r="I6812" s="186">
        <v>2027</v>
      </c>
      <c r="J6812" s="300">
        <v>110</v>
      </c>
      <c r="K6812" s="309" t="s">
        <v>3608</v>
      </c>
      <c r="L6812" s="186" t="s">
        <v>652</v>
      </c>
      <c r="M6812" s="186" t="s">
        <v>5202</v>
      </c>
      <c r="N6812" s="183" t="s">
        <v>2761</v>
      </c>
      <c r="O6812" s="186">
        <v>1</v>
      </c>
      <c r="P6812" s="301">
        <v>2</v>
      </c>
      <c r="Q6812" s="300" t="s">
        <v>160</v>
      </c>
      <c r="R6812" s="300" t="s">
        <v>3609</v>
      </c>
      <c r="S6812" s="301">
        <v>4767.6099999999997</v>
      </c>
      <c r="T6812" s="351">
        <v>2.08</v>
      </c>
      <c r="U6812" s="182">
        <f t="shared" si="350"/>
        <v>19833.257600000001</v>
      </c>
      <c r="V6812" s="300" t="s">
        <v>7</v>
      </c>
    </row>
    <row r="6813" spans="2:22" s="30" customFormat="1" ht="63" x14ac:dyDescent="0.25">
      <c r="B6813" s="251" t="s">
        <v>563</v>
      </c>
      <c r="C6813" s="263" t="s">
        <v>623</v>
      </c>
      <c r="D6813" s="249" t="s">
        <v>624</v>
      </c>
      <c r="E6813" s="300" t="s">
        <v>3385</v>
      </c>
      <c r="F6813" s="186" t="s">
        <v>5218</v>
      </c>
      <c r="G6813" s="186" t="s">
        <v>7</v>
      </c>
      <c r="H6813" s="195" t="s">
        <v>109</v>
      </c>
      <c r="I6813" s="186">
        <v>2027</v>
      </c>
      <c r="J6813" s="300">
        <v>35</v>
      </c>
      <c r="K6813" s="300" t="s">
        <v>5171</v>
      </c>
      <c r="L6813" s="186" t="s">
        <v>652</v>
      </c>
      <c r="M6813" s="186" t="s">
        <v>5202</v>
      </c>
      <c r="N6813" s="183" t="s">
        <v>2761</v>
      </c>
      <c r="O6813" s="186">
        <v>1</v>
      </c>
      <c r="P6813" s="301">
        <v>7</v>
      </c>
      <c r="Q6813" s="300" t="s">
        <v>160</v>
      </c>
      <c r="R6813" s="300" t="s">
        <v>5172</v>
      </c>
      <c r="S6813" s="301">
        <v>70.05</v>
      </c>
      <c r="T6813" s="351">
        <v>2.08</v>
      </c>
      <c r="U6813" s="182">
        <f t="shared" si="350"/>
        <v>1019.928</v>
      </c>
      <c r="V6813" s="300" t="s">
        <v>7</v>
      </c>
    </row>
    <row r="6814" spans="2:22" s="30" customFormat="1" ht="63" x14ac:dyDescent="0.25">
      <c r="B6814" s="251" t="s">
        <v>563</v>
      </c>
      <c r="C6814" s="263" t="s">
        <v>623</v>
      </c>
      <c r="D6814" s="249" t="s">
        <v>624</v>
      </c>
      <c r="E6814" s="309" t="s">
        <v>3385</v>
      </c>
      <c r="F6814" s="186" t="s">
        <v>5218</v>
      </c>
      <c r="G6814" s="186" t="s">
        <v>7</v>
      </c>
      <c r="H6814" s="195" t="s">
        <v>109</v>
      </c>
      <c r="I6814" s="186">
        <v>2027</v>
      </c>
      <c r="J6814" s="300">
        <v>35</v>
      </c>
      <c r="K6814" s="309" t="s">
        <v>5175</v>
      </c>
      <c r="L6814" s="186" t="s">
        <v>652</v>
      </c>
      <c r="M6814" s="186" t="s">
        <v>5202</v>
      </c>
      <c r="N6814" s="183" t="s">
        <v>2761</v>
      </c>
      <c r="O6814" s="186">
        <v>1</v>
      </c>
      <c r="P6814" s="301">
        <v>2</v>
      </c>
      <c r="Q6814" s="300" t="s">
        <v>160</v>
      </c>
      <c r="R6814" s="300" t="s">
        <v>3044</v>
      </c>
      <c r="S6814" s="301">
        <v>878.74</v>
      </c>
      <c r="T6814" s="351">
        <v>2.08</v>
      </c>
      <c r="U6814" s="182">
        <f t="shared" si="350"/>
        <v>3655.5584000000003</v>
      </c>
      <c r="V6814" s="300" t="s">
        <v>7</v>
      </c>
    </row>
    <row r="6815" spans="2:22" s="30" customFormat="1" ht="63" x14ac:dyDescent="0.25">
      <c r="B6815" s="251" t="s">
        <v>563</v>
      </c>
      <c r="C6815" s="263" t="s">
        <v>623</v>
      </c>
      <c r="D6815" s="249" t="s">
        <v>624</v>
      </c>
      <c r="E6815" s="309" t="s">
        <v>3385</v>
      </c>
      <c r="F6815" s="186" t="s">
        <v>5218</v>
      </c>
      <c r="G6815" s="186" t="s">
        <v>7</v>
      </c>
      <c r="H6815" s="195" t="s">
        <v>109</v>
      </c>
      <c r="I6815" s="186">
        <v>2027</v>
      </c>
      <c r="J6815" s="300">
        <v>35</v>
      </c>
      <c r="K6815" s="186" t="s">
        <v>3583</v>
      </c>
      <c r="L6815" s="186" t="s">
        <v>652</v>
      </c>
      <c r="M6815" s="186" t="s">
        <v>5202</v>
      </c>
      <c r="N6815" s="183" t="s">
        <v>2761</v>
      </c>
      <c r="O6815" s="186">
        <v>1</v>
      </c>
      <c r="P6815" s="301">
        <v>2</v>
      </c>
      <c r="Q6815" s="300" t="s">
        <v>160</v>
      </c>
      <c r="R6815" s="300" t="s">
        <v>3046</v>
      </c>
      <c r="S6815" s="301">
        <v>954.09</v>
      </c>
      <c r="T6815" s="351">
        <v>2.08</v>
      </c>
      <c r="U6815" s="182">
        <f t="shared" si="350"/>
        <v>3969.0144000000005</v>
      </c>
      <c r="V6815" s="300" t="s">
        <v>7</v>
      </c>
    </row>
    <row r="6816" spans="2:22" s="30" customFormat="1" ht="63" x14ac:dyDescent="0.25">
      <c r="B6816" s="251" t="s">
        <v>563</v>
      </c>
      <c r="C6816" s="263" t="s">
        <v>623</v>
      </c>
      <c r="D6816" s="249" t="s">
        <v>624</v>
      </c>
      <c r="E6816" s="309" t="s">
        <v>3385</v>
      </c>
      <c r="F6816" s="186" t="s">
        <v>5218</v>
      </c>
      <c r="G6816" s="186" t="s">
        <v>7</v>
      </c>
      <c r="H6816" s="195" t="s">
        <v>109</v>
      </c>
      <c r="I6816" s="186">
        <v>2027</v>
      </c>
      <c r="J6816" s="300">
        <v>6</v>
      </c>
      <c r="K6816" s="186" t="s">
        <v>5194</v>
      </c>
      <c r="L6816" s="186" t="s">
        <v>652</v>
      </c>
      <c r="M6816" s="186" t="s">
        <v>5202</v>
      </c>
      <c r="N6816" s="183" t="s">
        <v>2761</v>
      </c>
      <c r="O6816" s="186">
        <v>1</v>
      </c>
      <c r="P6816" s="301">
        <v>2</v>
      </c>
      <c r="Q6816" s="300" t="s">
        <v>160</v>
      </c>
      <c r="R6816" s="300" t="s">
        <v>2989</v>
      </c>
      <c r="S6816" s="301">
        <v>886.06</v>
      </c>
      <c r="T6816" s="351">
        <v>2.08</v>
      </c>
      <c r="U6816" s="182">
        <f t="shared" si="350"/>
        <v>3686.0095999999999</v>
      </c>
      <c r="V6816" s="300" t="s">
        <v>7</v>
      </c>
    </row>
    <row r="6817" spans="2:22" s="30" customFormat="1" ht="63" x14ac:dyDescent="0.25">
      <c r="B6817" s="251" t="s">
        <v>563</v>
      </c>
      <c r="C6817" s="263" t="s">
        <v>623</v>
      </c>
      <c r="D6817" s="249" t="s">
        <v>624</v>
      </c>
      <c r="E6817" s="309" t="s">
        <v>363</v>
      </c>
      <c r="F6817" s="186" t="s">
        <v>5218</v>
      </c>
      <c r="G6817" s="186" t="s">
        <v>7</v>
      </c>
      <c r="H6817" s="195" t="s">
        <v>109</v>
      </c>
      <c r="I6817" s="186">
        <v>2027</v>
      </c>
      <c r="J6817" s="300">
        <v>110</v>
      </c>
      <c r="K6817" s="186" t="s">
        <v>5221</v>
      </c>
      <c r="L6817" s="186" t="s">
        <v>652</v>
      </c>
      <c r="M6817" s="186" t="s">
        <v>5202</v>
      </c>
      <c r="N6817" s="183" t="s">
        <v>2761</v>
      </c>
      <c r="O6817" s="186">
        <v>1</v>
      </c>
      <c r="P6817" s="301">
        <v>1</v>
      </c>
      <c r="Q6817" s="300" t="s">
        <v>162</v>
      </c>
      <c r="R6817" s="300" t="s">
        <v>164</v>
      </c>
      <c r="S6817" s="301">
        <v>61355.87</v>
      </c>
      <c r="T6817" s="351">
        <v>1.84</v>
      </c>
      <c r="U6817" s="182">
        <f t="shared" si="350"/>
        <v>112894.80080000001</v>
      </c>
      <c r="V6817" s="300" t="s">
        <v>7</v>
      </c>
    </row>
    <row r="6818" spans="2:22" s="30" customFormat="1" ht="63" x14ac:dyDescent="0.25">
      <c r="B6818" s="254" t="s">
        <v>563</v>
      </c>
      <c r="C6818" s="263" t="s">
        <v>623</v>
      </c>
      <c r="D6818" s="249" t="s">
        <v>624</v>
      </c>
      <c r="E6818" s="309" t="s">
        <v>375</v>
      </c>
      <c r="F6818" s="186" t="s">
        <v>5218</v>
      </c>
      <c r="G6818" s="186" t="s">
        <v>7</v>
      </c>
      <c r="H6818" s="195" t="s">
        <v>109</v>
      </c>
      <c r="I6818" s="186">
        <v>2027</v>
      </c>
      <c r="J6818" s="300" t="s">
        <v>3041</v>
      </c>
      <c r="K6818" s="300" t="s">
        <v>5207</v>
      </c>
      <c r="L6818" s="186" t="s">
        <v>652</v>
      </c>
      <c r="M6818" s="186" t="s">
        <v>5202</v>
      </c>
      <c r="N6818" s="183" t="s">
        <v>2761</v>
      </c>
      <c r="O6818" s="186">
        <v>1</v>
      </c>
      <c r="P6818" s="301">
        <v>4</v>
      </c>
      <c r="Q6818" s="300" t="s">
        <v>160</v>
      </c>
      <c r="R6818" s="300" t="s">
        <v>5208</v>
      </c>
      <c r="S6818" s="301">
        <v>2053.71</v>
      </c>
      <c r="T6818" s="351">
        <v>1.82</v>
      </c>
      <c r="U6818" s="182">
        <f t="shared" si="350"/>
        <v>14951.008800000001</v>
      </c>
      <c r="V6818" s="188" t="s">
        <v>7</v>
      </c>
    </row>
    <row r="6819" spans="2:22" s="30" customFormat="1" ht="63" x14ac:dyDescent="0.25">
      <c r="B6819" s="254" t="s">
        <v>563</v>
      </c>
      <c r="C6819" s="263" t="s">
        <v>623</v>
      </c>
      <c r="D6819" s="249" t="s">
        <v>624</v>
      </c>
      <c r="E6819" s="309" t="s">
        <v>617</v>
      </c>
      <c r="F6819" s="186" t="s">
        <v>5218</v>
      </c>
      <c r="G6819" s="186" t="s">
        <v>7</v>
      </c>
      <c r="H6819" s="195" t="s">
        <v>109</v>
      </c>
      <c r="I6819" s="186">
        <v>2027</v>
      </c>
      <c r="J6819" s="300" t="s">
        <v>3041</v>
      </c>
      <c r="K6819" s="300" t="s">
        <v>567</v>
      </c>
      <c r="L6819" s="186" t="s">
        <v>652</v>
      </c>
      <c r="M6819" s="186" t="s">
        <v>5202</v>
      </c>
      <c r="N6819" s="183" t="s">
        <v>2761</v>
      </c>
      <c r="O6819" s="186">
        <v>1</v>
      </c>
      <c r="P6819" s="301">
        <v>2</v>
      </c>
      <c r="Q6819" s="300" t="s">
        <v>160</v>
      </c>
      <c r="R6819" s="300" t="s">
        <v>386</v>
      </c>
      <c r="S6819" s="301">
        <v>2100.08</v>
      </c>
      <c r="T6819" s="351">
        <v>1.82</v>
      </c>
      <c r="U6819" s="182">
        <f t="shared" si="350"/>
        <v>7644.2911999999997</v>
      </c>
      <c r="V6819" s="188" t="s">
        <v>7</v>
      </c>
    </row>
    <row r="6820" spans="2:22" s="30" customFormat="1" ht="78.75" x14ac:dyDescent="0.25">
      <c r="B6820" s="254" t="s">
        <v>563</v>
      </c>
      <c r="C6820" s="263" t="s">
        <v>623</v>
      </c>
      <c r="D6820" s="249" t="s">
        <v>624</v>
      </c>
      <c r="E6820" s="309" t="s">
        <v>3981</v>
      </c>
      <c r="F6820" s="186" t="s">
        <v>5218</v>
      </c>
      <c r="G6820" s="186" t="s">
        <v>7</v>
      </c>
      <c r="H6820" s="195" t="s">
        <v>109</v>
      </c>
      <c r="I6820" s="186">
        <v>2027</v>
      </c>
      <c r="J6820" s="300" t="s">
        <v>582</v>
      </c>
      <c r="K6820" s="300" t="s">
        <v>5182</v>
      </c>
      <c r="L6820" s="186" t="s">
        <v>652</v>
      </c>
      <c r="M6820" s="186" t="s">
        <v>5202</v>
      </c>
      <c r="N6820" s="183" t="s">
        <v>2761</v>
      </c>
      <c r="O6820" s="186">
        <v>1</v>
      </c>
      <c r="P6820" s="301">
        <v>2</v>
      </c>
      <c r="Q6820" s="300" t="s">
        <v>160</v>
      </c>
      <c r="R6820" s="300" t="s">
        <v>5183</v>
      </c>
      <c r="S6820" s="301">
        <v>2059.7800000000002</v>
      </c>
      <c r="T6820" s="351">
        <v>1.84</v>
      </c>
      <c r="U6820" s="182">
        <f t="shared" si="350"/>
        <v>7579.9904000000015</v>
      </c>
      <c r="V6820" s="188" t="s">
        <v>7</v>
      </c>
    </row>
    <row r="6821" spans="2:22" s="30" customFormat="1" ht="94.5" x14ac:dyDescent="0.25">
      <c r="B6821" s="251" t="s">
        <v>563</v>
      </c>
      <c r="C6821" s="263" t="s">
        <v>623</v>
      </c>
      <c r="D6821" s="249" t="s">
        <v>624</v>
      </c>
      <c r="E6821" s="309" t="s">
        <v>617</v>
      </c>
      <c r="F6821" s="186" t="s">
        <v>5218</v>
      </c>
      <c r="G6821" s="186" t="s">
        <v>7</v>
      </c>
      <c r="H6821" s="195" t="s">
        <v>109</v>
      </c>
      <c r="I6821" s="186">
        <v>2027</v>
      </c>
      <c r="J6821" s="300" t="s">
        <v>582</v>
      </c>
      <c r="K6821" s="309" t="s">
        <v>5181</v>
      </c>
      <c r="L6821" s="186" t="s">
        <v>652</v>
      </c>
      <c r="M6821" s="186" t="s">
        <v>5202</v>
      </c>
      <c r="N6821" s="183" t="s">
        <v>2761</v>
      </c>
      <c r="O6821" s="186">
        <v>1</v>
      </c>
      <c r="P6821" s="301">
        <v>1</v>
      </c>
      <c r="Q6821" s="300" t="s">
        <v>160</v>
      </c>
      <c r="R6821" s="300" t="s">
        <v>2732</v>
      </c>
      <c r="S6821" s="301">
        <v>4788.45</v>
      </c>
      <c r="T6821" s="351">
        <v>1.82</v>
      </c>
      <c r="U6821" s="182">
        <f t="shared" si="350"/>
        <v>8714.9789999999994</v>
      </c>
      <c r="V6821" s="186" t="s">
        <v>7</v>
      </c>
    </row>
    <row r="6822" spans="2:22" s="30" customFormat="1" ht="63" x14ac:dyDescent="0.25">
      <c r="B6822" s="251" t="s">
        <v>563</v>
      </c>
      <c r="C6822" s="263" t="s">
        <v>623</v>
      </c>
      <c r="D6822" s="249" t="s">
        <v>624</v>
      </c>
      <c r="E6822" s="300" t="s">
        <v>617</v>
      </c>
      <c r="F6822" s="186" t="s">
        <v>5218</v>
      </c>
      <c r="G6822" s="186" t="s">
        <v>7</v>
      </c>
      <c r="H6822" s="195" t="s">
        <v>109</v>
      </c>
      <c r="I6822" s="186">
        <v>2027</v>
      </c>
      <c r="J6822" s="188" t="s">
        <v>582</v>
      </c>
      <c r="K6822" s="309" t="s">
        <v>589</v>
      </c>
      <c r="L6822" s="186" t="s">
        <v>652</v>
      </c>
      <c r="M6822" s="186" t="s">
        <v>5202</v>
      </c>
      <c r="N6822" s="183" t="s">
        <v>2761</v>
      </c>
      <c r="O6822" s="186">
        <v>1</v>
      </c>
      <c r="P6822" s="301">
        <v>1</v>
      </c>
      <c r="Q6822" s="300" t="s">
        <v>135</v>
      </c>
      <c r="R6822" s="300" t="s">
        <v>590</v>
      </c>
      <c r="S6822" s="301">
        <v>2123.79</v>
      </c>
      <c r="T6822" s="351">
        <v>1.82</v>
      </c>
      <c r="U6822" s="182">
        <f t="shared" si="350"/>
        <v>3865.2978000000003</v>
      </c>
      <c r="V6822" s="300" t="s">
        <v>7</v>
      </c>
    </row>
    <row r="6823" spans="2:22" s="30" customFormat="1" ht="63" x14ac:dyDescent="0.25">
      <c r="B6823" s="251" t="s">
        <v>563</v>
      </c>
      <c r="C6823" s="263" t="s">
        <v>623</v>
      </c>
      <c r="D6823" s="249" t="s">
        <v>624</v>
      </c>
      <c r="E6823" s="183" t="s">
        <v>253</v>
      </c>
      <c r="F6823" s="188" t="s">
        <v>5218</v>
      </c>
      <c r="G6823" s="188" t="s">
        <v>7</v>
      </c>
      <c r="H6823" s="195" t="s">
        <v>109</v>
      </c>
      <c r="I6823" s="188">
        <v>2027</v>
      </c>
      <c r="J6823" s="188">
        <v>110</v>
      </c>
      <c r="K6823" s="188" t="s">
        <v>5321</v>
      </c>
      <c r="L6823" s="188" t="s">
        <v>652</v>
      </c>
      <c r="M6823" s="188" t="s">
        <v>5202</v>
      </c>
      <c r="N6823" s="188" t="s">
        <v>2761</v>
      </c>
      <c r="O6823" s="188">
        <v>1</v>
      </c>
      <c r="P6823" s="188">
        <v>2</v>
      </c>
      <c r="Q6823" s="188" t="s">
        <v>135</v>
      </c>
      <c r="R6823" s="188" t="s">
        <v>2500</v>
      </c>
      <c r="S6823" s="297">
        <v>1858.48</v>
      </c>
      <c r="T6823" s="188">
        <v>1.84</v>
      </c>
      <c r="U6823" s="297">
        <f t="shared" si="350"/>
        <v>6839.2064</v>
      </c>
      <c r="V6823" s="188" t="s">
        <v>7</v>
      </c>
    </row>
    <row r="6824" spans="2:22" s="30" customFormat="1" ht="63" x14ac:dyDescent="0.25">
      <c r="B6824" s="251" t="s">
        <v>563</v>
      </c>
      <c r="C6824" s="263" t="s">
        <v>623</v>
      </c>
      <c r="D6824" s="249" t="s">
        <v>624</v>
      </c>
      <c r="E6824" s="300" t="s">
        <v>348</v>
      </c>
      <c r="F6824" s="186" t="s">
        <v>5218</v>
      </c>
      <c r="G6824" s="186" t="s">
        <v>7</v>
      </c>
      <c r="H6824" s="195" t="s">
        <v>109</v>
      </c>
      <c r="I6824" s="186">
        <v>2027</v>
      </c>
      <c r="J6824" s="300">
        <v>110</v>
      </c>
      <c r="K6824" s="300" t="s">
        <v>3840</v>
      </c>
      <c r="L6824" s="186" t="s">
        <v>652</v>
      </c>
      <c r="M6824" s="186" t="s">
        <v>5202</v>
      </c>
      <c r="N6824" s="183" t="s">
        <v>2761</v>
      </c>
      <c r="O6824" s="186">
        <v>1</v>
      </c>
      <c r="P6824" s="355">
        <v>1</v>
      </c>
      <c r="Q6824" s="300" t="s">
        <v>135</v>
      </c>
      <c r="R6824" s="300" t="s">
        <v>3035</v>
      </c>
      <c r="S6824" s="301">
        <v>2252.79</v>
      </c>
      <c r="T6824" s="351">
        <v>1.84</v>
      </c>
      <c r="U6824" s="182">
        <f t="shared" si="350"/>
        <v>4145.1336000000001</v>
      </c>
      <c r="V6824" s="186" t="s">
        <v>7</v>
      </c>
    </row>
    <row r="6825" spans="2:22" s="30" customFormat="1" ht="63" x14ac:dyDescent="0.25">
      <c r="B6825" s="251" t="s">
        <v>563</v>
      </c>
      <c r="C6825" s="263" t="s">
        <v>623</v>
      </c>
      <c r="D6825" s="249" t="s">
        <v>624</v>
      </c>
      <c r="E6825" s="309" t="s">
        <v>348</v>
      </c>
      <c r="F6825" s="186" t="s">
        <v>5218</v>
      </c>
      <c r="G6825" s="186" t="s">
        <v>7</v>
      </c>
      <c r="H6825" s="195" t="s">
        <v>109</v>
      </c>
      <c r="I6825" s="186">
        <v>2027</v>
      </c>
      <c r="J6825" s="300" t="s">
        <v>7</v>
      </c>
      <c r="K6825" s="309" t="s">
        <v>3940</v>
      </c>
      <c r="L6825" s="186" t="s">
        <v>652</v>
      </c>
      <c r="M6825" s="186" t="s">
        <v>5202</v>
      </c>
      <c r="N6825" s="183" t="s">
        <v>2761</v>
      </c>
      <c r="O6825" s="186">
        <v>1</v>
      </c>
      <c r="P6825" s="355">
        <v>1</v>
      </c>
      <c r="Q6825" s="300" t="s">
        <v>160</v>
      </c>
      <c r="R6825" s="300" t="s">
        <v>382</v>
      </c>
      <c r="S6825" s="301">
        <v>18678.07</v>
      </c>
      <c r="T6825" s="351">
        <v>1.84</v>
      </c>
      <c r="U6825" s="182">
        <f t="shared" si="350"/>
        <v>34367.648800000003</v>
      </c>
      <c r="V6825" s="186" t="s">
        <v>7</v>
      </c>
    </row>
    <row r="6826" spans="2:22" s="30" customFormat="1" ht="63" x14ac:dyDescent="0.25">
      <c r="B6826" s="251" t="s">
        <v>563</v>
      </c>
      <c r="C6826" s="263" t="s">
        <v>623</v>
      </c>
      <c r="D6826" s="249" t="s">
        <v>624</v>
      </c>
      <c r="E6826" s="300" t="s">
        <v>348</v>
      </c>
      <c r="F6826" s="186" t="s">
        <v>5218</v>
      </c>
      <c r="G6826" s="186" t="s">
        <v>7</v>
      </c>
      <c r="H6826" s="195" t="s">
        <v>109</v>
      </c>
      <c r="I6826" s="186">
        <v>2027</v>
      </c>
      <c r="J6826" s="300" t="s">
        <v>7</v>
      </c>
      <c r="K6826" s="300" t="s">
        <v>4182</v>
      </c>
      <c r="L6826" s="186" t="s">
        <v>652</v>
      </c>
      <c r="M6826" s="186" t="s">
        <v>5202</v>
      </c>
      <c r="N6826" s="183" t="s">
        <v>2761</v>
      </c>
      <c r="O6826" s="186">
        <v>1</v>
      </c>
      <c r="P6826" s="355">
        <v>1</v>
      </c>
      <c r="Q6826" s="300" t="s">
        <v>160</v>
      </c>
      <c r="R6826" s="300" t="s">
        <v>591</v>
      </c>
      <c r="S6826" s="301">
        <v>11261.58</v>
      </c>
      <c r="T6826" s="351">
        <v>1.84</v>
      </c>
      <c r="U6826" s="182">
        <f t="shared" si="350"/>
        <v>20721.307199999999</v>
      </c>
      <c r="V6826" s="186" t="s">
        <v>7</v>
      </c>
    </row>
    <row r="6827" spans="2:22" s="30" customFormat="1" ht="63" x14ac:dyDescent="0.25">
      <c r="B6827" s="251" t="s">
        <v>563</v>
      </c>
      <c r="C6827" s="263" t="s">
        <v>623</v>
      </c>
      <c r="D6827" s="249" t="s">
        <v>624</v>
      </c>
      <c r="E6827" s="300" t="s">
        <v>3981</v>
      </c>
      <c r="F6827" s="186" t="s">
        <v>5218</v>
      </c>
      <c r="G6827" s="186" t="s">
        <v>7</v>
      </c>
      <c r="H6827" s="195" t="s">
        <v>109</v>
      </c>
      <c r="I6827" s="186">
        <v>2027</v>
      </c>
      <c r="J6827" s="188" t="s">
        <v>7</v>
      </c>
      <c r="K6827" s="300" t="s">
        <v>5199</v>
      </c>
      <c r="L6827" s="186" t="s">
        <v>652</v>
      </c>
      <c r="M6827" s="186" t="s">
        <v>5202</v>
      </c>
      <c r="N6827" s="183" t="s">
        <v>2761</v>
      </c>
      <c r="O6827" s="186">
        <v>1</v>
      </c>
      <c r="P6827" s="371">
        <v>1</v>
      </c>
      <c r="Q6827" s="300" t="s">
        <v>160</v>
      </c>
      <c r="R6827" s="300" t="s">
        <v>349</v>
      </c>
      <c r="S6827" s="301">
        <v>5306.44</v>
      </c>
      <c r="T6827" s="351">
        <v>1.84</v>
      </c>
      <c r="U6827" s="182">
        <f t="shared" si="350"/>
        <v>9763.8495999999996</v>
      </c>
      <c r="V6827" s="186" t="s">
        <v>7</v>
      </c>
    </row>
    <row r="6828" spans="2:22" s="30" customFormat="1" ht="63" x14ac:dyDescent="0.25">
      <c r="B6828" s="251" t="s">
        <v>563</v>
      </c>
      <c r="C6828" s="263" t="s">
        <v>623</v>
      </c>
      <c r="D6828" s="249" t="s">
        <v>624</v>
      </c>
      <c r="E6828" s="300" t="s">
        <v>348</v>
      </c>
      <c r="F6828" s="186" t="s">
        <v>5218</v>
      </c>
      <c r="G6828" s="186" t="s">
        <v>7</v>
      </c>
      <c r="H6828" s="195" t="s">
        <v>109</v>
      </c>
      <c r="I6828" s="186">
        <v>2027</v>
      </c>
      <c r="J6828" s="300" t="s">
        <v>7</v>
      </c>
      <c r="K6828" s="300" t="s">
        <v>2672</v>
      </c>
      <c r="L6828" s="186" t="s">
        <v>652</v>
      </c>
      <c r="M6828" s="186" t="s">
        <v>5202</v>
      </c>
      <c r="N6828" s="183" t="s">
        <v>2761</v>
      </c>
      <c r="O6828" s="186">
        <v>1</v>
      </c>
      <c r="P6828" s="371">
        <v>1</v>
      </c>
      <c r="Q6828" s="300" t="s">
        <v>160</v>
      </c>
      <c r="R6828" s="300" t="s">
        <v>593</v>
      </c>
      <c r="S6828" s="301">
        <v>6774.44</v>
      </c>
      <c r="T6828" s="351">
        <v>1.84</v>
      </c>
      <c r="U6828" s="182">
        <f t="shared" si="350"/>
        <v>12464.9696</v>
      </c>
      <c r="V6828" s="186" t="s">
        <v>7</v>
      </c>
    </row>
    <row r="6829" spans="2:22" s="30" customFormat="1" ht="63" x14ac:dyDescent="0.25">
      <c r="B6829" s="251" t="s">
        <v>563</v>
      </c>
      <c r="C6829" s="263" t="s">
        <v>623</v>
      </c>
      <c r="D6829" s="249" t="s">
        <v>624</v>
      </c>
      <c r="E6829" s="309" t="s">
        <v>348</v>
      </c>
      <c r="F6829" s="186" t="s">
        <v>5218</v>
      </c>
      <c r="G6829" s="186" t="s">
        <v>7</v>
      </c>
      <c r="H6829" s="195" t="s">
        <v>109</v>
      </c>
      <c r="I6829" s="186">
        <v>2027</v>
      </c>
      <c r="J6829" s="300" t="s">
        <v>7</v>
      </c>
      <c r="K6829" s="309" t="s">
        <v>479</v>
      </c>
      <c r="L6829" s="186" t="s">
        <v>652</v>
      </c>
      <c r="M6829" s="186" t="s">
        <v>5202</v>
      </c>
      <c r="N6829" s="183" t="s">
        <v>2761</v>
      </c>
      <c r="O6829" s="186">
        <v>1</v>
      </c>
      <c r="P6829" s="355">
        <v>1</v>
      </c>
      <c r="Q6829" s="300" t="s">
        <v>160</v>
      </c>
      <c r="R6829" s="300" t="s">
        <v>383</v>
      </c>
      <c r="S6829" s="301">
        <v>860.27</v>
      </c>
      <c r="T6829" s="351">
        <v>1.84</v>
      </c>
      <c r="U6829" s="182">
        <f t="shared" si="350"/>
        <v>1582.8968</v>
      </c>
      <c r="V6829" s="186" t="s">
        <v>7</v>
      </c>
    </row>
    <row r="6830" spans="2:22" s="30" customFormat="1" ht="63" x14ac:dyDescent="0.25">
      <c r="B6830" s="251" t="s">
        <v>563</v>
      </c>
      <c r="C6830" s="263" t="s">
        <v>623</v>
      </c>
      <c r="D6830" s="249" t="s">
        <v>624</v>
      </c>
      <c r="E6830" s="300" t="s">
        <v>348</v>
      </c>
      <c r="F6830" s="186" t="s">
        <v>5218</v>
      </c>
      <c r="G6830" s="186" t="s">
        <v>7</v>
      </c>
      <c r="H6830" s="195" t="s">
        <v>109</v>
      </c>
      <c r="I6830" s="186">
        <v>2027</v>
      </c>
      <c r="J6830" s="300" t="s">
        <v>7</v>
      </c>
      <c r="K6830" s="300" t="s">
        <v>3038</v>
      </c>
      <c r="L6830" s="186" t="s">
        <v>652</v>
      </c>
      <c r="M6830" s="186" t="s">
        <v>5202</v>
      </c>
      <c r="N6830" s="183" t="s">
        <v>2761</v>
      </c>
      <c r="O6830" s="186">
        <v>1</v>
      </c>
      <c r="P6830" s="355">
        <v>1</v>
      </c>
      <c r="Q6830" s="300" t="s">
        <v>160</v>
      </c>
      <c r="R6830" s="300" t="s">
        <v>480</v>
      </c>
      <c r="S6830" s="301">
        <v>425.87</v>
      </c>
      <c r="T6830" s="351">
        <v>1.84</v>
      </c>
      <c r="U6830" s="182">
        <f t="shared" si="350"/>
        <v>783.60080000000005</v>
      </c>
      <c r="V6830" s="186" t="s">
        <v>7</v>
      </c>
    </row>
    <row r="6831" spans="2:22" s="30" customFormat="1" ht="63" x14ac:dyDescent="0.25">
      <c r="B6831" s="251" t="s">
        <v>563</v>
      </c>
      <c r="C6831" s="263" t="s">
        <v>623</v>
      </c>
      <c r="D6831" s="249" t="s">
        <v>624</v>
      </c>
      <c r="E6831" s="300" t="s">
        <v>374</v>
      </c>
      <c r="F6831" s="186" t="s">
        <v>5218</v>
      </c>
      <c r="G6831" s="186" t="s">
        <v>7</v>
      </c>
      <c r="H6831" s="195" t="s">
        <v>109</v>
      </c>
      <c r="I6831" s="186">
        <v>2027</v>
      </c>
      <c r="J6831" s="188">
        <v>110</v>
      </c>
      <c r="K6831" s="300" t="s">
        <v>1843</v>
      </c>
      <c r="L6831" s="186" t="s">
        <v>652</v>
      </c>
      <c r="M6831" s="186" t="s">
        <v>5202</v>
      </c>
      <c r="N6831" s="183" t="s">
        <v>2761</v>
      </c>
      <c r="O6831" s="186">
        <v>1</v>
      </c>
      <c r="P6831" s="355">
        <v>2</v>
      </c>
      <c r="Q6831" s="300" t="s">
        <v>160</v>
      </c>
      <c r="R6831" s="300" t="s">
        <v>174</v>
      </c>
      <c r="S6831" s="301">
        <v>1046.28</v>
      </c>
      <c r="T6831" s="351">
        <v>1.84</v>
      </c>
      <c r="U6831" s="182">
        <f t="shared" si="350"/>
        <v>3850.3103999999998</v>
      </c>
      <c r="V6831" s="186" t="s">
        <v>7</v>
      </c>
    </row>
    <row r="6832" spans="2:22" s="30" customFormat="1" ht="63" x14ac:dyDescent="0.25">
      <c r="B6832" s="251" t="s">
        <v>563</v>
      </c>
      <c r="C6832" s="263" t="s">
        <v>623</v>
      </c>
      <c r="D6832" s="249" t="s">
        <v>624</v>
      </c>
      <c r="E6832" s="300" t="s">
        <v>374</v>
      </c>
      <c r="F6832" s="186" t="s">
        <v>5218</v>
      </c>
      <c r="G6832" s="186" t="s">
        <v>7</v>
      </c>
      <c r="H6832" s="195" t="s">
        <v>109</v>
      </c>
      <c r="I6832" s="186">
        <v>2027</v>
      </c>
      <c r="J6832" s="188">
        <v>110</v>
      </c>
      <c r="K6832" s="309" t="s">
        <v>1843</v>
      </c>
      <c r="L6832" s="186" t="s">
        <v>652</v>
      </c>
      <c r="M6832" s="186" t="s">
        <v>5202</v>
      </c>
      <c r="N6832" s="183" t="s">
        <v>2761</v>
      </c>
      <c r="O6832" s="186">
        <v>1</v>
      </c>
      <c r="P6832" s="355">
        <v>7</v>
      </c>
      <c r="Q6832" s="300" t="s">
        <v>160</v>
      </c>
      <c r="R6832" s="300" t="s">
        <v>174</v>
      </c>
      <c r="S6832" s="301">
        <v>1046.28</v>
      </c>
      <c r="T6832" s="351">
        <v>1.84</v>
      </c>
      <c r="U6832" s="182">
        <f t="shared" si="350"/>
        <v>13476.0864</v>
      </c>
      <c r="V6832" s="186" t="s">
        <v>7</v>
      </c>
    </row>
    <row r="6833" spans="2:22" s="30" customFormat="1" ht="63" x14ac:dyDescent="0.25">
      <c r="B6833" s="251" t="s">
        <v>563</v>
      </c>
      <c r="C6833" s="263" t="s">
        <v>623</v>
      </c>
      <c r="D6833" s="249" t="s">
        <v>624</v>
      </c>
      <c r="E6833" s="300" t="s">
        <v>275</v>
      </c>
      <c r="F6833" s="186" t="s">
        <v>5218</v>
      </c>
      <c r="G6833" s="186" t="s">
        <v>7</v>
      </c>
      <c r="H6833" s="195" t="s">
        <v>109</v>
      </c>
      <c r="I6833" s="186">
        <v>2027</v>
      </c>
      <c r="J6833" s="188">
        <v>110</v>
      </c>
      <c r="K6833" s="309" t="s">
        <v>5210</v>
      </c>
      <c r="L6833" s="186" t="s">
        <v>652</v>
      </c>
      <c r="M6833" s="186" t="s">
        <v>5202</v>
      </c>
      <c r="N6833" s="183" t="s">
        <v>2761</v>
      </c>
      <c r="O6833" s="186">
        <v>1</v>
      </c>
      <c r="P6833" s="355">
        <v>1</v>
      </c>
      <c r="Q6833" s="181" t="s">
        <v>169</v>
      </c>
      <c r="R6833" s="300" t="s">
        <v>2566</v>
      </c>
      <c r="S6833" s="301">
        <v>5342.21</v>
      </c>
      <c r="T6833" s="351">
        <v>2.06</v>
      </c>
      <c r="U6833" s="182">
        <f t="shared" si="350"/>
        <v>11004.952600000001</v>
      </c>
      <c r="V6833" s="186" t="s">
        <v>7</v>
      </c>
    </row>
    <row r="6834" spans="2:22" s="30" customFormat="1" ht="63" x14ac:dyDescent="0.25">
      <c r="B6834" s="251" t="s">
        <v>563</v>
      </c>
      <c r="C6834" s="263" t="s">
        <v>623</v>
      </c>
      <c r="D6834" s="249" t="s">
        <v>624</v>
      </c>
      <c r="E6834" s="300" t="s">
        <v>275</v>
      </c>
      <c r="F6834" s="186" t="s">
        <v>5218</v>
      </c>
      <c r="G6834" s="186" t="s">
        <v>7</v>
      </c>
      <c r="H6834" s="195" t="s">
        <v>109</v>
      </c>
      <c r="I6834" s="186">
        <v>2027</v>
      </c>
      <c r="J6834" s="188">
        <v>35</v>
      </c>
      <c r="K6834" s="309" t="s">
        <v>5215</v>
      </c>
      <c r="L6834" s="186" t="s">
        <v>652</v>
      </c>
      <c r="M6834" s="186" t="s">
        <v>5202</v>
      </c>
      <c r="N6834" s="183" t="s">
        <v>2761</v>
      </c>
      <c r="O6834" s="186">
        <v>1</v>
      </c>
      <c r="P6834" s="371">
        <v>2</v>
      </c>
      <c r="Q6834" s="181" t="s">
        <v>169</v>
      </c>
      <c r="R6834" s="300" t="s">
        <v>5157</v>
      </c>
      <c r="S6834" s="301">
        <v>656.55</v>
      </c>
      <c r="T6834" s="351">
        <v>2.06</v>
      </c>
      <c r="U6834" s="182">
        <f t="shared" si="350"/>
        <v>2704.9859999999999</v>
      </c>
      <c r="V6834" s="186" t="s">
        <v>7</v>
      </c>
    </row>
    <row r="6835" spans="2:22" s="30" customFormat="1" ht="63" x14ac:dyDescent="0.25">
      <c r="B6835" s="251" t="s">
        <v>563</v>
      </c>
      <c r="C6835" s="263" t="s">
        <v>623</v>
      </c>
      <c r="D6835" s="249" t="s">
        <v>624</v>
      </c>
      <c r="E6835" s="309" t="s">
        <v>1842</v>
      </c>
      <c r="F6835" s="186" t="s">
        <v>5218</v>
      </c>
      <c r="G6835" s="186" t="s">
        <v>7</v>
      </c>
      <c r="H6835" s="195" t="s">
        <v>109</v>
      </c>
      <c r="I6835" s="186">
        <v>2027</v>
      </c>
      <c r="J6835" s="300">
        <v>110</v>
      </c>
      <c r="K6835" s="309" t="s">
        <v>203</v>
      </c>
      <c r="L6835" s="186" t="s">
        <v>652</v>
      </c>
      <c r="M6835" s="186" t="s">
        <v>5202</v>
      </c>
      <c r="N6835" s="183" t="s">
        <v>2761</v>
      </c>
      <c r="O6835" s="186">
        <v>1</v>
      </c>
      <c r="P6835" s="355">
        <v>2886</v>
      </c>
      <c r="Q6835" s="300" t="s">
        <v>204</v>
      </c>
      <c r="R6835" s="300" t="s">
        <v>159</v>
      </c>
      <c r="S6835" s="301">
        <v>5.7</v>
      </c>
      <c r="T6835" s="355">
        <v>1</v>
      </c>
      <c r="U6835" s="182">
        <f t="shared" si="350"/>
        <v>16450.2</v>
      </c>
      <c r="V6835" s="186" t="s">
        <v>7</v>
      </c>
    </row>
    <row r="6836" spans="2:22" s="30" customFormat="1" ht="63" x14ac:dyDescent="0.25">
      <c r="B6836" s="251" t="s">
        <v>563</v>
      </c>
      <c r="C6836" s="263" t="s">
        <v>623</v>
      </c>
      <c r="D6836" s="249" t="s">
        <v>624</v>
      </c>
      <c r="E6836" s="300" t="s">
        <v>5369</v>
      </c>
      <c r="F6836" s="186" t="s">
        <v>5218</v>
      </c>
      <c r="G6836" s="186" t="s">
        <v>7</v>
      </c>
      <c r="H6836" s="195" t="s">
        <v>109</v>
      </c>
      <c r="I6836" s="186">
        <v>2027</v>
      </c>
      <c r="J6836" s="300">
        <v>110</v>
      </c>
      <c r="K6836" s="309" t="s">
        <v>206</v>
      </c>
      <c r="L6836" s="186" t="s">
        <v>652</v>
      </c>
      <c r="M6836" s="186" t="s">
        <v>5202</v>
      </c>
      <c r="N6836" s="183" t="s">
        <v>2761</v>
      </c>
      <c r="O6836" s="186">
        <v>1</v>
      </c>
      <c r="P6836" s="355">
        <v>2</v>
      </c>
      <c r="Q6836" s="300" t="s">
        <v>193</v>
      </c>
      <c r="R6836" s="300" t="s">
        <v>207</v>
      </c>
      <c r="S6836" s="301">
        <v>3290.54</v>
      </c>
      <c r="T6836" s="355">
        <v>1</v>
      </c>
      <c r="U6836" s="182">
        <f t="shared" si="350"/>
        <v>6581.08</v>
      </c>
      <c r="V6836" s="186" t="s">
        <v>7</v>
      </c>
    </row>
    <row r="6837" spans="2:22" s="30" customFormat="1" ht="63" x14ac:dyDescent="0.25">
      <c r="B6837" s="251" t="s">
        <v>563</v>
      </c>
      <c r="C6837" s="263" t="s">
        <v>623</v>
      </c>
      <c r="D6837" s="249" t="s">
        <v>624</v>
      </c>
      <c r="E6837" s="183" t="s">
        <v>4129</v>
      </c>
      <c r="F6837" s="188" t="s">
        <v>5218</v>
      </c>
      <c r="G6837" s="188" t="s">
        <v>7</v>
      </c>
      <c r="H6837" s="195" t="s">
        <v>109</v>
      </c>
      <c r="I6837" s="188">
        <v>2027</v>
      </c>
      <c r="J6837" s="188" t="s">
        <v>7</v>
      </c>
      <c r="K6837" s="188" t="s">
        <v>4383</v>
      </c>
      <c r="L6837" s="188" t="s">
        <v>652</v>
      </c>
      <c r="M6837" s="188" t="s">
        <v>5202</v>
      </c>
      <c r="N6837" s="188" t="s">
        <v>2761</v>
      </c>
      <c r="O6837" s="188">
        <v>1</v>
      </c>
      <c r="P6837" s="188">
        <v>1</v>
      </c>
      <c r="Q6837" s="188" t="s">
        <v>111</v>
      </c>
      <c r="R6837" s="188" t="s">
        <v>356</v>
      </c>
      <c r="S6837" s="297">
        <v>35458.43</v>
      </c>
      <c r="T6837" s="188">
        <v>1</v>
      </c>
      <c r="U6837" s="297">
        <f t="shared" si="350"/>
        <v>35458.43</v>
      </c>
      <c r="V6837" s="188" t="s">
        <v>7</v>
      </c>
    </row>
    <row r="6838" spans="2:22" s="30" customFormat="1" ht="63" x14ac:dyDescent="0.25">
      <c r="B6838" s="251" t="s">
        <v>563</v>
      </c>
      <c r="C6838" s="263" t="s">
        <v>623</v>
      </c>
      <c r="D6838" s="249" t="s">
        <v>624</v>
      </c>
      <c r="E6838" s="300" t="s">
        <v>26</v>
      </c>
      <c r="F6838" s="186" t="s">
        <v>7</v>
      </c>
      <c r="G6838" s="186" t="s">
        <v>7</v>
      </c>
      <c r="H6838" s="188" t="s">
        <v>7</v>
      </c>
      <c r="I6838" s="186" t="s">
        <v>7</v>
      </c>
      <c r="J6838" s="300" t="s">
        <v>7</v>
      </c>
      <c r="K6838" s="300" t="s">
        <v>7</v>
      </c>
      <c r="L6838" s="186" t="s">
        <v>7</v>
      </c>
      <c r="M6838" s="186" t="s">
        <v>7</v>
      </c>
      <c r="N6838" s="183" t="s">
        <v>7</v>
      </c>
      <c r="O6838" s="186" t="s">
        <v>7</v>
      </c>
      <c r="P6838" s="371" t="s">
        <v>7</v>
      </c>
      <c r="Q6838" s="300" t="s">
        <v>7</v>
      </c>
      <c r="R6838" s="300" t="s">
        <v>7</v>
      </c>
      <c r="S6838" s="301" t="s">
        <v>7</v>
      </c>
      <c r="T6838" s="351" t="s">
        <v>7</v>
      </c>
      <c r="U6838" s="182">
        <f>SUM(U6805:U6837)</f>
        <v>640754.16509999998</v>
      </c>
      <c r="V6838" s="186" t="s">
        <v>7</v>
      </c>
    </row>
    <row r="6839" spans="2:22" s="26" customFormat="1" ht="63" x14ac:dyDescent="0.25">
      <c r="B6839" s="201" t="s">
        <v>108</v>
      </c>
      <c r="C6839" s="199" t="s">
        <v>788</v>
      </c>
      <c r="D6839" s="201" t="s">
        <v>789</v>
      </c>
      <c r="E6839" s="200" t="s">
        <v>120</v>
      </c>
      <c r="F6839" s="201" t="s">
        <v>5222</v>
      </c>
      <c r="G6839" s="201" t="s">
        <v>7</v>
      </c>
      <c r="H6839" s="195" t="s">
        <v>109</v>
      </c>
      <c r="I6839" s="201">
        <v>2027</v>
      </c>
      <c r="J6839" s="201">
        <v>110</v>
      </c>
      <c r="K6839" s="201" t="s">
        <v>125</v>
      </c>
      <c r="L6839" s="201" t="s">
        <v>652</v>
      </c>
      <c r="M6839" s="186" t="s">
        <v>4686</v>
      </c>
      <c r="N6839" s="201" t="s">
        <v>2761</v>
      </c>
      <c r="O6839" s="201">
        <v>1</v>
      </c>
      <c r="P6839" s="260">
        <v>17.399999999999999</v>
      </c>
      <c r="Q6839" s="368" t="s">
        <v>99</v>
      </c>
      <c r="R6839" s="368" t="s">
        <v>180</v>
      </c>
      <c r="S6839" s="301">
        <v>7159.92</v>
      </c>
      <c r="T6839" s="189">
        <v>2.89</v>
      </c>
      <c r="U6839" s="353">
        <f>O6839*P6839*S6839*T6839</f>
        <v>360043.73712000001</v>
      </c>
      <c r="V6839" s="201" t="s">
        <v>7</v>
      </c>
    </row>
    <row r="6840" spans="2:22" s="26" customFormat="1" ht="63" x14ac:dyDescent="0.25">
      <c r="B6840" s="201" t="s">
        <v>108</v>
      </c>
      <c r="C6840" s="199" t="s">
        <v>788</v>
      </c>
      <c r="D6840" s="201" t="s">
        <v>789</v>
      </c>
      <c r="E6840" s="201" t="s">
        <v>658</v>
      </c>
      <c r="F6840" s="201" t="s">
        <v>5222</v>
      </c>
      <c r="G6840" s="201" t="s">
        <v>7</v>
      </c>
      <c r="H6840" s="195" t="s">
        <v>109</v>
      </c>
      <c r="I6840" s="201">
        <v>2027</v>
      </c>
      <c r="J6840" s="201">
        <v>110</v>
      </c>
      <c r="K6840" s="200" t="s">
        <v>125</v>
      </c>
      <c r="L6840" s="201" t="s">
        <v>652</v>
      </c>
      <c r="M6840" s="186" t="s">
        <v>4686</v>
      </c>
      <c r="N6840" s="201" t="s">
        <v>2761</v>
      </c>
      <c r="O6840" s="201">
        <v>1</v>
      </c>
      <c r="P6840" s="260">
        <v>17.399999999999999</v>
      </c>
      <c r="Q6840" s="368" t="s">
        <v>99</v>
      </c>
      <c r="R6840" s="368" t="s">
        <v>404</v>
      </c>
      <c r="S6840" s="301">
        <v>8953.24</v>
      </c>
      <c r="T6840" s="189">
        <v>2.11</v>
      </c>
      <c r="U6840" s="353">
        <f t="shared" ref="U6840:U6846" si="351">O6840*P6840*S6840*T6840</f>
        <v>328709.25335999997</v>
      </c>
      <c r="V6840" s="201" t="s">
        <v>7</v>
      </c>
    </row>
    <row r="6841" spans="2:22" s="26" customFormat="1" ht="63" x14ac:dyDescent="0.25">
      <c r="B6841" s="201" t="s">
        <v>108</v>
      </c>
      <c r="C6841" s="199" t="s">
        <v>788</v>
      </c>
      <c r="D6841" s="201" t="s">
        <v>789</v>
      </c>
      <c r="E6841" s="201" t="s">
        <v>122</v>
      </c>
      <c r="F6841" s="201" t="s">
        <v>5222</v>
      </c>
      <c r="G6841" s="201" t="s">
        <v>7</v>
      </c>
      <c r="H6841" s="195" t="s">
        <v>109</v>
      </c>
      <c r="I6841" s="201">
        <v>2027</v>
      </c>
      <c r="J6841" s="201">
        <v>110</v>
      </c>
      <c r="K6841" s="309" t="s">
        <v>110</v>
      </c>
      <c r="L6841" s="201" t="s">
        <v>652</v>
      </c>
      <c r="M6841" s="186" t="s">
        <v>4686</v>
      </c>
      <c r="N6841" s="201" t="s">
        <v>2761</v>
      </c>
      <c r="O6841" s="201">
        <v>1</v>
      </c>
      <c r="P6841" s="260">
        <v>34.799999999999997</v>
      </c>
      <c r="Q6841" s="368" t="s">
        <v>102</v>
      </c>
      <c r="R6841" s="368" t="s">
        <v>112</v>
      </c>
      <c r="S6841" s="301">
        <v>1109.82</v>
      </c>
      <c r="T6841" s="189">
        <v>2.0699999999999998</v>
      </c>
      <c r="U6841" s="353">
        <f t="shared" si="351"/>
        <v>79946.993519999989</v>
      </c>
      <c r="V6841" s="201" t="s">
        <v>7</v>
      </c>
    </row>
    <row r="6842" spans="2:22" s="30" customFormat="1" ht="63" x14ac:dyDescent="0.25">
      <c r="B6842" s="198" t="s">
        <v>108</v>
      </c>
      <c r="C6842" s="208" t="s">
        <v>788</v>
      </c>
      <c r="D6842" s="209" t="s">
        <v>789</v>
      </c>
      <c r="E6842" s="189" t="s">
        <v>281</v>
      </c>
      <c r="F6842" s="200" t="s">
        <v>5222</v>
      </c>
      <c r="G6842" s="200" t="s">
        <v>7</v>
      </c>
      <c r="H6842" s="195" t="s">
        <v>109</v>
      </c>
      <c r="I6842" s="200">
        <v>2027</v>
      </c>
      <c r="J6842" s="200" t="s">
        <v>7</v>
      </c>
      <c r="K6842" s="200" t="s">
        <v>5223</v>
      </c>
      <c r="L6842" s="200" t="s">
        <v>652</v>
      </c>
      <c r="M6842" s="200" t="s">
        <v>4686</v>
      </c>
      <c r="N6842" s="200" t="s">
        <v>2761</v>
      </c>
      <c r="O6842" s="200">
        <v>1</v>
      </c>
      <c r="P6842" s="200">
        <v>18.600000000000001</v>
      </c>
      <c r="Q6842" s="200" t="s">
        <v>99</v>
      </c>
      <c r="R6842" s="200" t="s">
        <v>5224</v>
      </c>
      <c r="S6842" s="190">
        <v>1001.43</v>
      </c>
      <c r="T6842" s="200">
        <v>2.0699999999999998</v>
      </c>
      <c r="U6842" s="190">
        <f t="shared" si="351"/>
        <v>38557.057860000001</v>
      </c>
      <c r="V6842" s="200" t="s">
        <v>7</v>
      </c>
    </row>
    <row r="6843" spans="2:22" s="26" customFormat="1" ht="63" x14ac:dyDescent="0.25">
      <c r="B6843" s="201" t="s">
        <v>108</v>
      </c>
      <c r="C6843" s="199" t="s">
        <v>788</v>
      </c>
      <c r="D6843" s="201" t="s">
        <v>789</v>
      </c>
      <c r="E6843" s="201" t="s">
        <v>141</v>
      </c>
      <c r="F6843" s="201" t="s">
        <v>5222</v>
      </c>
      <c r="G6843" s="201" t="s">
        <v>7</v>
      </c>
      <c r="H6843" s="195" t="s">
        <v>109</v>
      </c>
      <c r="I6843" s="201">
        <v>2027</v>
      </c>
      <c r="J6843" s="201" t="s">
        <v>7</v>
      </c>
      <c r="K6843" s="309" t="s">
        <v>4124</v>
      </c>
      <c r="L6843" s="201" t="s">
        <v>652</v>
      </c>
      <c r="M6843" s="186" t="s">
        <v>4686</v>
      </c>
      <c r="N6843" s="201" t="s">
        <v>2761</v>
      </c>
      <c r="O6843" s="201">
        <v>1</v>
      </c>
      <c r="P6843" s="260">
        <v>5.0999999999999996</v>
      </c>
      <c r="Q6843" s="368" t="s">
        <v>99</v>
      </c>
      <c r="R6843" s="368" t="s">
        <v>118</v>
      </c>
      <c r="S6843" s="260">
        <v>15505.16</v>
      </c>
      <c r="T6843" s="189">
        <v>2.2400000000000002</v>
      </c>
      <c r="U6843" s="353">
        <f>O6843*P6843*S6843*T6843</f>
        <v>177130.94784000001</v>
      </c>
      <c r="V6843" s="201" t="s">
        <v>7</v>
      </c>
    </row>
    <row r="6844" spans="2:22" s="26" customFormat="1" ht="63" x14ac:dyDescent="0.25">
      <c r="B6844" s="201" t="s">
        <v>108</v>
      </c>
      <c r="C6844" s="199" t="s">
        <v>788</v>
      </c>
      <c r="D6844" s="201" t="s">
        <v>789</v>
      </c>
      <c r="E6844" s="201" t="s">
        <v>5378</v>
      </c>
      <c r="F6844" s="201" t="s">
        <v>5222</v>
      </c>
      <c r="G6844" s="201" t="s">
        <v>7</v>
      </c>
      <c r="H6844" s="195" t="s">
        <v>109</v>
      </c>
      <c r="I6844" s="201">
        <v>2027</v>
      </c>
      <c r="J6844" s="201">
        <v>110</v>
      </c>
      <c r="K6844" s="309" t="s">
        <v>2168</v>
      </c>
      <c r="L6844" s="201" t="s">
        <v>652</v>
      </c>
      <c r="M6844" s="186" t="s">
        <v>4686</v>
      </c>
      <c r="N6844" s="201" t="s">
        <v>2761</v>
      </c>
      <c r="O6844" s="201">
        <v>1</v>
      </c>
      <c r="P6844" s="260">
        <v>17.399999999999999</v>
      </c>
      <c r="Q6844" s="368" t="s">
        <v>102</v>
      </c>
      <c r="R6844" s="368" t="s">
        <v>128</v>
      </c>
      <c r="S6844" s="301">
        <v>564.5</v>
      </c>
      <c r="T6844" s="189">
        <v>1</v>
      </c>
      <c r="U6844" s="353">
        <f t="shared" si="351"/>
        <v>9822.2999999999993</v>
      </c>
      <c r="V6844" s="201" t="s">
        <v>7</v>
      </c>
    </row>
    <row r="6845" spans="2:22" s="26" customFormat="1" ht="63" x14ac:dyDescent="0.25">
      <c r="B6845" s="201" t="s">
        <v>108</v>
      </c>
      <c r="C6845" s="199" t="s">
        <v>788</v>
      </c>
      <c r="D6845" s="201" t="s">
        <v>789</v>
      </c>
      <c r="E6845" s="201" t="s">
        <v>2716</v>
      </c>
      <c r="F6845" s="201" t="s">
        <v>5222</v>
      </c>
      <c r="G6845" s="201" t="s">
        <v>7</v>
      </c>
      <c r="H6845" s="195" t="s">
        <v>109</v>
      </c>
      <c r="I6845" s="201">
        <v>2027</v>
      </c>
      <c r="J6845" s="201">
        <v>110</v>
      </c>
      <c r="K6845" s="309" t="s">
        <v>2176</v>
      </c>
      <c r="L6845" s="201" t="s">
        <v>652</v>
      </c>
      <c r="M6845" s="186" t="s">
        <v>4686</v>
      </c>
      <c r="N6845" s="201" t="s">
        <v>2761</v>
      </c>
      <c r="O6845" s="201">
        <v>1</v>
      </c>
      <c r="P6845" s="260">
        <v>17.399999999999999</v>
      </c>
      <c r="Q6845" s="368" t="s">
        <v>102</v>
      </c>
      <c r="R6845" s="368" t="s">
        <v>2584</v>
      </c>
      <c r="S6845" s="301">
        <v>270.89999999999998</v>
      </c>
      <c r="T6845" s="189">
        <v>1</v>
      </c>
      <c r="U6845" s="353">
        <f t="shared" si="351"/>
        <v>4713.6599999999989</v>
      </c>
      <c r="V6845" s="201" t="s">
        <v>7</v>
      </c>
    </row>
    <row r="6846" spans="2:22" s="26" customFormat="1" ht="63" x14ac:dyDescent="0.25">
      <c r="B6846" s="201" t="s">
        <v>108</v>
      </c>
      <c r="C6846" s="199" t="s">
        <v>788</v>
      </c>
      <c r="D6846" s="201" t="s">
        <v>789</v>
      </c>
      <c r="E6846" s="201" t="s">
        <v>5304</v>
      </c>
      <c r="F6846" s="201" t="s">
        <v>5222</v>
      </c>
      <c r="G6846" s="201" t="s">
        <v>7</v>
      </c>
      <c r="H6846" s="195" t="s">
        <v>109</v>
      </c>
      <c r="I6846" s="201">
        <v>2027</v>
      </c>
      <c r="J6846" s="201">
        <v>110</v>
      </c>
      <c r="K6846" s="309" t="s">
        <v>101</v>
      </c>
      <c r="L6846" s="201" t="s">
        <v>652</v>
      </c>
      <c r="M6846" s="186" t="s">
        <v>4686</v>
      </c>
      <c r="N6846" s="201" t="s">
        <v>2761</v>
      </c>
      <c r="O6846" s="201">
        <v>1</v>
      </c>
      <c r="P6846" s="260">
        <v>0.17399999999999999</v>
      </c>
      <c r="Q6846" s="368" t="s">
        <v>103</v>
      </c>
      <c r="R6846" s="368" t="s">
        <v>192</v>
      </c>
      <c r="S6846" s="301">
        <v>3050.84</v>
      </c>
      <c r="T6846" s="189">
        <v>1</v>
      </c>
      <c r="U6846" s="353">
        <f t="shared" si="351"/>
        <v>530.84615999999994</v>
      </c>
      <c r="V6846" s="201" t="s">
        <v>7</v>
      </c>
    </row>
    <row r="6847" spans="2:22" s="26" customFormat="1" ht="63" x14ac:dyDescent="0.25">
      <c r="B6847" s="201" t="s">
        <v>108</v>
      </c>
      <c r="C6847" s="199" t="s">
        <v>788</v>
      </c>
      <c r="D6847" s="201" t="s">
        <v>789</v>
      </c>
      <c r="E6847" s="201" t="s">
        <v>5381</v>
      </c>
      <c r="F6847" s="201" t="s">
        <v>5222</v>
      </c>
      <c r="G6847" s="201" t="s">
        <v>7</v>
      </c>
      <c r="H6847" s="195" t="s">
        <v>109</v>
      </c>
      <c r="I6847" s="201">
        <v>2027</v>
      </c>
      <c r="J6847" s="201">
        <v>110</v>
      </c>
      <c r="K6847" s="309" t="s">
        <v>5388</v>
      </c>
      <c r="L6847" s="201" t="s">
        <v>652</v>
      </c>
      <c r="M6847" s="186" t="s">
        <v>4686</v>
      </c>
      <c r="N6847" s="201" t="s">
        <v>2761</v>
      </c>
      <c r="O6847" s="201" t="s">
        <v>5501</v>
      </c>
      <c r="P6847" s="260">
        <v>1</v>
      </c>
      <c r="Q6847" s="368" t="s">
        <v>1721</v>
      </c>
      <c r="R6847" s="368" t="s">
        <v>150</v>
      </c>
      <c r="S6847" s="182">
        <v>7800.85</v>
      </c>
      <c r="T6847" s="189">
        <v>1</v>
      </c>
      <c r="U6847" s="353">
        <f>O6847*P6847*S6847*T6847</f>
        <v>17005.853000000003</v>
      </c>
      <c r="V6847" s="201" t="s">
        <v>7</v>
      </c>
    </row>
    <row r="6848" spans="2:22" s="30" customFormat="1" ht="63" x14ac:dyDescent="0.25">
      <c r="B6848" s="198" t="s">
        <v>108</v>
      </c>
      <c r="C6848" s="208" t="s">
        <v>788</v>
      </c>
      <c r="D6848" s="209" t="s">
        <v>789</v>
      </c>
      <c r="E6848" s="189" t="s">
        <v>26</v>
      </c>
      <c r="F6848" s="200" t="s">
        <v>7</v>
      </c>
      <c r="G6848" s="200" t="s">
        <v>7</v>
      </c>
      <c r="H6848" s="200" t="s">
        <v>7</v>
      </c>
      <c r="I6848" s="200" t="s">
        <v>7</v>
      </c>
      <c r="J6848" s="200" t="s">
        <v>7</v>
      </c>
      <c r="K6848" s="200" t="s">
        <v>7</v>
      </c>
      <c r="L6848" s="200" t="s">
        <v>7</v>
      </c>
      <c r="M6848" s="200" t="s">
        <v>7</v>
      </c>
      <c r="N6848" s="200" t="s">
        <v>7</v>
      </c>
      <c r="O6848" s="200" t="s">
        <v>7</v>
      </c>
      <c r="P6848" s="200" t="s">
        <v>7</v>
      </c>
      <c r="Q6848" s="200" t="s">
        <v>7</v>
      </c>
      <c r="R6848" s="200" t="s">
        <v>7</v>
      </c>
      <c r="S6848" s="190" t="s">
        <v>7</v>
      </c>
      <c r="T6848" s="200" t="s">
        <v>7</v>
      </c>
      <c r="U6848" s="190">
        <f>SUM(U6839:U6847)</f>
        <v>1016460.6488600001</v>
      </c>
      <c r="V6848" s="200" t="s">
        <v>7</v>
      </c>
    </row>
    <row r="6849" spans="2:22" s="3" customFormat="1" ht="94.5" x14ac:dyDescent="0.25">
      <c r="B6849" s="201" t="s">
        <v>451</v>
      </c>
      <c r="C6849" s="199" t="s">
        <v>817</v>
      </c>
      <c r="D6849" s="201" t="s">
        <v>818</v>
      </c>
      <c r="E6849" s="300" t="s">
        <v>275</v>
      </c>
      <c r="F6849" s="201" t="s">
        <v>5225</v>
      </c>
      <c r="G6849" s="201" t="s">
        <v>7</v>
      </c>
      <c r="H6849" s="195" t="s">
        <v>692</v>
      </c>
      <c r="I6849" s="201">
        <v>2024</v>
      </c>
      <c r="J6849" s="201">
        <v>0.4</v>
      </c>
      <c r="K6849" s="309" t="s">
        <v>5261</v>
      </c>
      <c r="L6849" s="201" t="s">
        <v>134</v>
      </c>
      <c r="M6849" s="186" t="s">
        <v>5227</v>
      </c>
      <c r="N6849" s="183" t="s">
        <v>2761</v>
      </c>
      <c r="O6849" s="201">
        <v>1</v>
      </c>
      <c r="P6849" s="355">
        <v>1</v>
      </c>
      <c r="Q6849" s="300" t="s">
        <v>169</v>
      </c>
      <c r="R6849" s="300" t="s">
        <v>3745</v>
      </c>
      <c r="S6849" s="301">
        <v>49.19</v>
      </c>
      <c r="T6849" s="189">
        <v>2.06</v>
      </c>
      <c r="U6849" s="353">
        <f>O6849*P6849*S6849*T6849</f>
        <v>101.3314</v>
      </c>
      <c r="V6849" s="201" t="s">
        <v>7</v>
      </c>
    </row>
    <row r="6850" spans="2:22" s="3" customFormat="1" ht="94.5" x14ac:dyDescent="0.25">
      <c r="B6850" s="201" t="s">
        <v>451</v>
      </c>
      <c r="C6850" s="199" t="s">
        <v>817</v>
      </c>
      <c r="D6850" s="201" t="s">
        <v>818</v>
      </c>
      <c r="E6850" s="300" t="s">
        <v>4129</v>
      </c>
      <c r="F6850" s="201" t="s">
        <v>5225</v>
      </c>
      <c r="G6850" s="201" t="s">
        <v>7</v>
      </c>
      <c r="H6850" s="195" t="s">
        <v>692</v>
      </c>
      <c r="I6850" s="201">
        <v>2024</v>
      </c>
      <c r="J6850" s="201" t="s">
        <v>7</v>
      </c>
      <c r="K6850" s="309" t="s">
        <v>5228</v>
      </c>
      <c r="L6850" s="201" t="s">
        <v>134</v>
      </c>
      <c r="M6850" s="186" t="s">
        <v>5227</v>
      </c>
      <c r="N6850" s="183" t="s">
        <v>2761</v>
      </c>
      <c r="O6850" s="201">
        <v>1</v>
      </c>
      <c r="P6850" s="301">
        <v>1</v>
      </c>
      <c r="Q6850" s="300" t="s">
        <v>111</v>
      </c>
      <c r="R6850" s="300" t="s">
        <v>454</v>
      </c>
      <c r="S6850" s="301">
        <v>14.18</v>
      </c>
      <c r="T6850" s="189">
        <v>1</v>
      </c>
      <c r="U6850" s="353">
        <f>O6850*P6850*S6850*T6850</f>
        <v>14.18</v>
      </c>
      <c r="V6850" s="201" t="s">
        <v>7</v>
      </c>
    </row>
    <row r="6851" spans="2:22" s="3" customFormat="1" ht="94.5" x14ac:dyDescent="0.25">
      <c r="B6851" s="201" t="s">
        <v>451</v>
      </c>
      <c r="C6851" s="199" t="s">
        <v>817</v>
      </c>
      <c r="D6851" s="201" t="s">
        <v>818</v>
      </c>
      <c r="E6851" s="300" t="s">
        <v>26</v>
      </c>
      <c r="F6851" s="201" t="s">
        <v>7</v>
      </c>
      <c r="G6851" s="201" t="s">
        <v>7</v>
      </c>
      <c r="H6851" s="201" t="s">
        <v>7</v>
      </c>
      <c r="I6851" s="201" t="s">
        <v>7</v>
      </c>
      <c r="J6851" s="201" t="s">
        <v>7</v>
      </c>
      <c r="K6851" s="309" t="s">
        <v>7</v>
      </c>
      <c r="L6851" s="201" t="s">
        <v>7</v>
      </c>
      <c r="M6851" s="186" t="s">
        <v>7</v>
      </c>
      <c r="N6851" s="183" t="s">
        <v>7</v>
      </c>
      <c r="O6851" s="201" t="s">
        <v>7</v>
      </c>
      <c r="P6851" s="301" t="s">
        <v>7</v>
      </c>
      <c r="Q6851" s="300" t="s">
        <v>7</v>
      </c>
      <c r="R6851" s="300" t="s">
        <v>7</v>
      </c>
      <c r="S6851" s="301" t="s">
        <v>7</v>
      </c>
      <c r="T6851" s="189" t="s">
        <v>7</v>
      </c>
      <c r="U6851" s="353">
        <f>SUM(U6849:U6850)</f>
        <v>115.51140000000001</v>
      </c>
      <c r="V6851" s="201" t="s">
        <v>7</v>
      </c>
    </row>
    <row r="6852" spans="2:22" s="3" customFormat="1" ht="94.5" x14ac:dyDescent="0.25">
      <c r="B6852" s="201" t="s">
        <v>451</v>
      </c>
      <c r="C6852" s="199" t="s">
        <v>819</v>
      </c>
      <c r="D6852" s="201" t="s">
        <v>820</v>
      </c>
      <c r="E6852" s="201" t="s">
        <v>275</v>
      </c>
      <c r="F6852" s="201" t="s">
        <v>5225</v>
      </c>
      <c r="G6852" s="201" t="s">
        <v>7</v>
      </c>
      <c r="H6852" s="195" t="s">
        <v>692</v>
      </c>
      <c r="I6852" s="201">
        <v>2025</v>
      </c>
      <c r="J6852" s="201">
        <v>0.4</v>
      </c>
      <c r="K6852" s="309" t="s">
        <v>5226</v>
      </c>
      <c r="L6852" s="201" t="s">
        <v>134</v>
      </c>
      <c r="M6852" s="186" t="s">
        <v>5229</v>
      </c>
      <c r="N6852" s="183" t="s">
        <v>2761</v>
      </c>
      <c r="O6852" s="201">
        <v>1</v>
      </c>
      <c r="P6852" s="355">
        <v>1</v>
      </c>
      <c r="Q6852" s="300" t="s">
        <v>169</v>
      </c>
      <c r="R6852" s="300" t="s">
        <v>3745</v>
      </c>
      <c r="S6852" s="301">
        <v>49.19</v>
      </c>
      <c r="T6852" s="189">
        <v>2.06</v>
      </c>
      <c r="U6852" s="353">
        <f>O6852*P6852*S6852*T6852</f>
        <v>101.3314</v>
      </c>
      <c r="V6852" s="201" t="s">
        <v>7</v>
      </c>
    </row>
    <row r="6853" spans="2:22" s="3" customFormat="1" ht="94.5" x14ac:dyDescent="0.25">
      <c r="B6853" s="201" t="s">
        <v>451</v>
      </c>
      <c r="C6853" s="199" t="s">
        <v>819</v>
      </c>
      <c r="D6853" s="201" t="s">
        <v>820</v>
      </c>
      <c r="E6853" s="201" t="s">
        <v>275</v>
      </c>
      <c r="F6853" s="201" t="s">
        <v>5225</v>
      </c>
      <c r="G6853" s="201" t="s">
        <v>7</v>
      </c>
      <c r="H6853" s="195" t="s">
        <v>692</v>
      </c>
      <c r="I6853" s="201">
        <v>2025</v>
      </c>
      <c r="J6853" s="201">
        <v>0.4</v>
      </c>
      <c r="K6853" s="309" t="s">
        <v>5230</v>
      </c>
      <c r="L6853" s="201" t="s">
        <v>134</v>
      </c>
      <c r="M6853" s="186" t="s">
        <v>5229</v>
      </c>
      <c r="N6853" s="183" t="s">
        <v>2761</v>
      </c>
      <c r="O6853" s="201">
        <v>1</v>
      </c>
      <c r="P6853" s="355">
        <v>3</v>
      </c>
      <c r="Q6853" s="300" t="s">
        <v>169</v>
      </c>
      <c r="R6853" s="300" t="s">
        <v>2627</v>
      </c>
      <c r="S6853" s="301">
        <v>60.16</v>
      </c>
      <c r="T6853" s="189">
        <v>2.06</v>
      </c>
      <c r="U6853" s="353">
        <f>O6853*P6853*S6853*T6853</f>
        <v>371.78879999999998</v>
      </c>
      <c r="V6853" s="201" t="s">
        <v>7</v>
      </c>
    </row>
    <row r="6854" spans="2:22" s="3" customFormat="1" ht="94.5" x14ac:dyDescent="0.25">
      <c r="B6854" s="201" t="s">
        <v>451</v>
      </c>
      <c r="C6854" s="199" t="s">
        <v>819</v>
      </c>
      <c r="D6854" s="201" t="s">
        <v>820</v>
      </c>
      <c r="E6854" s="201" t="s">
        <v>4129</v>
      </c>
      <c r="F6854" s="201" t="s">
        <v>5225</v>
      </c>
      <c r="G6854" s="201" t="s">
        <v>7</v>
      </c>
      <c r="H6854" s="195" t="s">
        <v>692</v>
      </c>
      <c r="I6854" s="201">
        <v>2025</v>
      </c>
      <c r="J6854" s="201" t="s">
        <v>7</v>
      </c>
      <c r="K6854" s="390" t="s">
        <v>5231</v>
      </c>
      <c r="L6854" s="201" t="s">
        <v>134</v>
      </c>
      <c r="M6854" s="186" t="s">
        <v>5229</v>
      </c>
      <c r="N6854" s="183" t="s">
        <v>2761</v>
      </c>
      <c r="O6854" s="201">
        <v>1</v>
      </c>
      <c r="P6854" s="301">
        <v>1</v>
      </c>
      <c r="Q6854" s="300" t="s">
        <v>111</v>
      </c>
      <c r="R6854" s="300" t="s">
        <v>453</v>
      </c>
      <c r="S6854" s="301">
        <v>56.73</v>
      </c>
      <c r="T6854" s="189">
        <v>1</v>
      </c>
      <c r="U6854" s="353">
        <f>O6854*P6854*S6854*T6854</f>
        <v>56.73</v>
      </c>
      <c r="V6854" s="201" t="s">
        <v>7</v>
      </c>
    </row>
    <row r="6855" spans="2:22" s="3" customFormat="1" ht="94.5" x14ac:dyDescent="0.25">
      <c r="B6855" s="201" t="s">
        <v>451</v>
      </c>
      <c r="C6855" s="199" t="s">
        <v>819</v>
      </c>
      <c r="D6855" s="201" t="s">
        <v>820</v>
      </c>
      <c r="E6855" s="201" t="s">
        <v>26</v>
      </c>
      <c r="F6855" s="201" t="s">
        <v>7</v>
      </c>
      <c r="G6855" s="201" t="s">
        <v>7</v>
      </c>
      <c r="H6855" s="201" t="s">
        <v>7</v>
      </c>
      <c r="I6855" s="201" t="s">
        <v>7</v>
      </c>
      <c r="J6855" s="201" t="s">
        <v>7</v>
      </c>
      <c r="K6855" s="309" t="s">
        <v>7</v>
      </c>
      <c r="L6855" s="201" t="s">
        <v>7</v>
      </c>
      <c r="M6855" s="186" t="s">
        <v>7</v>
      </c>
      <c r="N6855" s="183" t="s">
        <v>7</v>
      </c>
      <c r="O6855" s="201" t="s">
        <v>7</v>
      </c>
      <c r="P6855" s="301" t="s">
        <v>7</v>
      </c>
      <c r="Q6855" s="300" t="s">
        <v>7</v>
      </c>
      <c r="R6855" s="300" t="s">
        <v>7</v>
      </c>
      <c r="S6855" s="301" t="s">
        <v>7</v>
      </c>
      <c r="T6855" s="189" t="s">
        <v>7</v>
      </c>
      <c r="U6855" s="353">
        <f>SUM(U6852:U6854)</f>
        <v>529.85019999999997</v>
      </c>
      <c r="V6855" s="201" t="s">
        <v>7</v>
      </c>
    </row>
    <row r="6856" spans="2:22" s="3" customFormat="1" ht="110.25" x14ac:dyDescent="0.25">
      <c r="B6856" s="201" t="s">
        <v>451</v>
      </c>
      <c r="C6856" s="199" t="s">
        <v>821</v>
      </c>
      <c r="D6856" s="201" t="s">
        <v>822</v>
      </c>
      <c r="E6856" s="201" t="s">
        <v>275</v>
      </c>
      <c r="F6856" s="201" t="s">
        <v>5225</v>
      </c>
      <c r="G6856" s="201" t="s">
        <v>7</v>
      </c>
      <c r="H6856" s="195" t="s">
        <v>692</v>
      </c>
      <c r="I6856" s="201">
        <v>2026</v>
      </c>
      <c r="J6856" s="201">
        <v>0.4</v>
      </c>
      <c r="K6856" s="309" t="s">
        <v>5226</v>
      </c>
      <c r="L6856" s="201" t="s">
        <v>134</v>
      </c>
      <c r="M6856" s="186" t="s">
        <v>5232</v>
      </c>
      <c r="N6856" s="183" t="s">
        <v>2761</v>
      </c>
      <c r="O6856" s="201">
        <v>1</v>
      </c>
      <c r="P6856" s="410">
        <v>1</v>
      </c>
      <c r="Q6856" s="368" t="s">
        <v>169</v>
      </c>
      <c r="R6856" s="368" t="s">
        <v>3745</v>
      </c>
      <c r="S6856" s="301">
        <v>49.19</v>
      </c>
      <c r="T6856" s="189">
        <v>2.06</v>
      </c>
      <c r="U6856" s="353">
        <f>O6856*P6856*S6856*T6856</f>
        <v>101.3314</v>
      </c>
      <c r="V6856" s="201" t="s">
        <v>7</v>
      </c>
    </row>
    <row r="6857" spans="2:22" s="30" customFormat="1" ht="110.25" x14ac:dyDescent="0.25">
      <c r="B6857" s="198" t="s">
        <v>451</v>
      </c>
      <c r="C6857" s="208" t="s">
        <v>821</v>
      </c>
      <c r="D6857" s="209" t="s">
        <v>822</v>
      </c>
      <c r="E6857" s="189" t="s">
        <v>275</v>
      </c>
      <c r="F6857" s="200" t="s">
        <v>5225</v>
      </c>
      <c r="G6857" s="200" t="s">
        <v>7</v>
      </c>
      <c r="H6857" s="195" t="s">
        <v>692</v>
      </c>
      <c r="I6857" s="200">
        <v>2026</v>
      </c>
      <c r="J6857" s="200">
        <v>0.4</v>
      </c>
      <c r="K6857" s="200" t="s">
        <v>5412</v>
      </c>
      <c r="L6857" s="200" t="s">
        <v>134</v>
      </c>
      <c r="M6857" s="200" t="s">
        <v>5232</v>
      </c>
      <c r="N6857" s="200" t="s">
        <v>2761</v>
      </c>
      <c r="O6857" s="200">
        <v>1</v>
      </c>
      <c r="P6857" s="200">
        <v>1</v>
      </c>
      <c r="Q6857" s="200" t="s">
        <v>169</v>
      </c>
      <c r="R6857" s="200" t="s">
        <v>3501</v>
      </c>
      <c r="S6857" s="190">
        <v>17.18</v>
      </c>
      <c r="T6857" s="200">
        <v>2.06</v>
      </c>
      <c r="U6857" s="190">
        <f>O6857*P6857*S6857*T6857</f>
        <v>35.390799999999999</v>
      </c>
      <c r="V6857" s="200" t="s">
        <v>7</v>
      </c>
    </row>
    <row r="6858" spans="2:22" s="3" customFormat="1" ht="110.25" x14ac:dyDescent="0.25">
      <c r="B6858" s="201" t="s">
        <v>451</v>
      </c>
      <c r="C6858" s="199" t="s">
        <v>821</v>
      </c>
      <c r="D6858" s="201" t="s">
        <v>822</v>
      </c>
      <c r="E6858" s="201" t="s">
        <v>4129</v>
      </c>
      <c r="F6858" s="201" t="s">
        <v>5225</v>
      </c>
      <c r="G6858" s="201" t="s">
        <v>7</v>
      </c>
      <c r="H6858" s="195" t="s">
        <v>692</v>
      </c>
      <c r="I6858" s="201">
        <v>2026</v>
      </c>
      <c r="J6858" s="300" t="s">
        <v>7</v>
      </c>
      <c r="K6858" s="309" t="s">
        <v>5228</v>
      </c>
      <c r="L6858" s="201" t="s">
        <v>134</v>
      </c>
      <c r="M6858" s="186" t="s">
        <v>5232</v>
      </c>
      <c r="N6858" s="201" t="s">
        <v>2761</v>
      </c>
      <c r="O6858" s="201">
        <v>1</v>
      </c>
      <c r="P6858" s="301">
        <v>1</v>
      </c>
      <c r="Q6858" s="300" t="s">
        <v>111</v>
      </c>
      <c r="R6858" s="300" t="s">
        <v>454</v>
      </c>
      <c r="S6858" s="301">
        <v>14.18</v>
      </c>
      <c r="T6858" s="189">
        <v>1</v>
      </c>
      <c r="U6858" s="353">
        <f>O6858*P6858*S6858*T6858</f>
        <v>14.18</v>
      </c>
      <c r="V6858" s="201" t="s">
        <v>7</v>
      </c>
    </row>
    <row r="6859" spans="2:22" s="3" customFormat="1" ht="110.25" x14ac:dyDescent="0.25">
      <c r="B6859" s="201" t="s">
        <v>451</v>
      </c>
      <c r="C6859" s="199" t="s">
        <v>821</v>
      </c>
      <c r="D6859" s="201" t="s">
        <v>822</v>
      </c>
      <c r="E6859" s="309" t="s">
        <v>26</v>
      </c>
      <c r="F6859" s="201" t="s">
        <v>7</v>
      </c>
      <c r="G6859" s="201" t="s">
        <v>7</v>
      </c>
      <c r="H6859" s="201" t="s">
        <v>7</v>
      </c>
      <c r="I6859" s="201" t="s">
        <v>7</v>
      </c>
      <c r="J6859" s="300" t="s">
        <v>7</v>
      </c>
      <c r="K6859" s="309" t="s">
        <v>7</v>
      </c>
      <c r="L6859" s="201" t="s">
        <v>7</v>
      </c>
      <c r="M6859" s="186" t="s">
        <v>7</v>
      </c>
      <c r="N6859" s="201" t="s">
        <v>7</v>
      </c>
      <c r="O6859" s="201" t="s">
        <v>7</v>
      </c>
      <c r="P6859" s="301" t="s">
        <v>7</v>
      </c>
      <c r="Q6859" s="300" t="s">
        <v>7</v>
      </c>
      <c r="R6859" s="300" t="s">
        <v>7</v>
      </c>
      <c r="S6859" s="301" t="s">
        <v>7</v>
      </c>
      <c r="T6859" s="189" t="s">
        <v>7</v>
      </c>
      <c r="U6859" s="353">
        <f>SUM(U6856:U6857)</f>
        <v>136.72219999999999</v>
      </c>
      <c r="V6859" s="201" t="s">
        <v>7</v>
      </c>
    </row>
    <row r="6860" spans="2:22" s="3" customFormat="1" ht="94.5" x14ac:dyDescent="0.25">
      <c r="B6860" s="201" t="s">
        <v>451</v>
      </c>
      <c r="C6860" s="199" t="s">
        <v>823</v>
      </c>
      <c r="D6860" s="201" t="s">
        <v>824</v>
      </c>
      <c r="E6860" s="201" t="s">
        <v>275</v>
      </c>
      <c r="F6860" s="201" t="s">
        <v>5225</v>
      </c>
      <c r="G6860" s="201" t="s">
        <v>7</v>
      </c>
      <c r="H6860" s="195" t="s">
        <v>692</v>
      </c>
      <c r="I6860" s="201">
        <v>2027</v>
      </c>
      <c r="J6860" s="300">
        <v>0.4</v>
      </c>
      <c r="K6860" s="309" t="s">
        <v>5226</v>
      </c>
      <c r="L6860" s="201" t="s">
        <v>134</v>
      </c>
      <c r="M6860" s="186" t="s">
        <v>5233</v>
      </c>
      <c r="N6860" s="201" t="s">
        <v>2761</v>
      </c>
      <c r="O6860" s="201">
        <v>1</v>
      </c>
      <c r="P6860" s="301">
        <v>3</v>
      </c>
      <c r="Q6860" s="300" t="s">
        <v>169</v>
      </c>
      <c r="R6860" s="300" t="s">
        <v>3745</v>
      </c>
      <c r="S6860" s="301">
        <v>49.19</v>
      </c>
      <c r="T6860" s="189">
        <v>2.06</v>
      </c>
      <c r="U6860" s="353">
        <f>O6860*P6860*S6860*T6860</f>
        <v>303.99419999999998</v>
      </c>
      <c r="V6860" s="201" t="s">
        <v>7</v>
      </c>
    </row>
    <row r="6861" spans="2:22" s="3" customFormat="1" ht="94.5" x14ac:dyDescent="0.25">
      <c r="B6861" s="201" t="s">
        <v>451</v>
      </c>
      <c r="C6861" s="199" t="s">
        <v>823</v>
      </c>
      <c r="D6861" s="201" t="s">
        <v>824</v>
      </c>
      <c r="E6861" s="201" t="s">
        <v>4129</v>
      </c>
      <c r="F6861" s="201" t="s">
        <v>5225</v>
      </c>
      <c r="G6861" s="201" t="s">
        <v>7</v>
      </c>
      <c r="H6861" s="195" t="s">
        <v>692</v>
      </c>
      <c r="I6861" s="201">
        <v>2027</v>
      </c>
      <c r="J6861" s="300" t="s">
        <v>7</v>
      </c>
      <c r="K6861" s="300" t="s">
        <v>5231</v>
      </c>
      <c r="L6861" s="201" t="s">
        <v>134</v>
      </c>
      <c r="M6861" s="186" t="s">
        <v>5233</v>
      </c>
      <c r="N6861" s="201" t="s">
        <v>2761</v>
      </c>
      <c r="O6861" s="201">
        <v>1</v>
      </c>
      <c r="P6861" s="301">
        <v>1</v>
      </c>
      <c r="Q6861" s="300" t="s">
        <v>111</v>
      </c>
      <c r="R6861" s="300" t="s">
        <v>453</v>
      </c>
      <c r="S6861" s="301">
        <v>56.73</v>
      </c>
      <c r="T6861" s="189">
        <v>1</v>
      </c>
      <c r="U6861" s="353">
        <f>O6861*P6861*S6861*T6861</f>
        <v>56.73</v>
      </c>
      <c r="V6861" s="201" t="s">
        <v>7</v>
      </c>
    </row>
    <row r="6862" spans="2:22" s="3" customFormat="1" ht="94.5" x14ac:dyDescent="0.25">
      <c r="B6862" s="201" t="s">
        <v>451</v>
      </c>
      <c r="C6862" s="199" t="s">
        <v>823</v>
      </c>
      <c r="D6862" s="201" t="s">
        <v>824</v>
      </c>
      <c r="E6862" s="201" t="s">
        <v>26</v>
      </c>
      <c r="F6862" s="201" t="s">
        <v>7</v>
      </c>
      <c r="G6862" s="201" t="s">
        <v>7</v>
      </c>
      <c r="H6862" s="201" t="s">
        <v>7</v>
      </c>
      <c r="I6862" s="201" t="s">
        <v>7</v>
      </c>
      <c r="J6862" s="300" t="s">
        <v>7</v>
      </c>
      <c r="K6862" s="300" t="s">
        <v>7</v>
      </c>
      <c r="L6862" s="201" t="s">
        <v>7</v>
      </c>
      <c r="M6862" s="186" t="s">
        <v>7</v>
      </c>
      <c r="N6862" s="201" t="s">
        <v>7</v>
      </c>
      <c r="O6862" s="201" t="s">
        <v>7</v>
      </c>
      <c r="P6862" s="301" t="s">
        <v>7</v>
      </c>
      <c r="Q6862" s="300" t="s">
        <v>7</v>
      </c>
      <c r="R6862" s="300" t="s">
        <v>7</v>
      </c>
      <c r="S6862" s="301" t="s">
        <v>7</v>
      </c>
      <c r="T6862" s="189" t="s">
        <v>7</v>
      </c>
      <c r="U6862" s="353">
        <f>SUBTOTAL(9,U6860:U6861)</f>
        <v>360.7242</v>
      </c>
      <c r="V6862" s="201" t="s">
        <v>7</v>
      </c>
    </row>
    <row r="6863" spans="2:22" s="3" customFormat="1" ht="63" x14ac:dyDescent="0.25">
      <c r="B6863" s="201" t="s">
        <v>455</v>
      </c>
      <c r="C6863" s="199" t="s">
        <v>835</v>
      </c>
      <c r="D6863" s="201" t="s">
        <v>836</v>
      </c>
      <c r="E6863" s="309" t="s">
        <v>456</v>
      </c>
      <c r="F6863" s="201" t="s">
        <v>5234</v>
      </c>
      <c r="G6863" s="201" t="s">
        <v>7</v>
      </c>
      <c r="H6863" s="195" t="s">
        <v>5295</v>
      </c>
      <c r="I6863" s="201">
        <v>2024</v>
      </c>
      <c r="J6863" s="201" t="s">
        <v>7</v>
      </c>
      <c r="K6863" s="300" t="s">
        <v>3560</v>
      </c>
      <c r="L6863" s="201" t="s">
        <v>780</v>
      </c>
      <c r="M6863" s="186" t="s">
        <v>5235</v>
      </c>
      <c r="N6863" s="183" t="s">
        <v>2761</v>
      </c>
      <c r="O6863" s="201">
        <v>1</v>
      </c>
      <c r="P6863" s="301">
        <v>1</v>
      </c>
      <c r="Q6863" s="300" t="s">
        <v>3238</v>
      </c>
      <c r="R6863" s="300" t="s">
        <v>466</v>
      </c>
      <c r="S6863" s="301">
        <v>3499.04</v>
      </c>
      <c r="T6863" s="189">
        <v>2.06</v>
      </c>
      <c r="U6863" s="353">
        <f>O6863*P6863*S6863*T6863</f>
        <v>7208.0223999999998</v>
      </c>
      <c r="V6863" s="201" t="s">
        <v>5236</v>
      </c>
    </row>
    <row r="6864" spans="2:22" s="3" customFormat="1" ht="63" x14ac:dyDescent="0.25">
      <c r="B6864" s="201" t="s">
        <v>455</v>
      </c>
      <c r="C6864" s="199" t="s">
        <v>835</v>
      </c>
      <c r="D6864" s="201" t="s">
        <v>836</v>
      </c>
      <c r="E6864" s="309" t="s">
        <v>456</v>
      </c>
      <c r="F6864" s="201" t="s">
        <v>5234</v>
      </c>
      <c r="G6864" s="201" t="s">
        <v>7</v>
      </c>
      <c r="H6864" s="195" t="s">
        <v>5295</v>
      </c>
      <c r="I6864" s="201">
        <v>2024</v>
      </c>
      <c r="J6864" s="201" t="s">
        <v>7</v>
      </c>
      <c r="K6864" s="300" t="s">
        <v>378</v>
      </c>
      <c r="L6864" s="201" t="s">
        <v>780</v>
      </c>
      <c r="M6864" s="186" t="s">
        <v>5235</v>
      </c>
      <c r="N6864" s="183" t="s">
        <v>2761</v>
      </c>
      <c r="O6864" s="201">
        <v>1</v>
      </c>
      <c r="P6864" s="301">
        <v>15</v>
      </c>
      <c r="Q6864" s="300" t="s">
        <v>196</v>
      </c>
      <c r="R6864" s="300" t="s">
        <v>465</v>
      </c>
      <c r="S6864" s="301">
        <v>234.29</v>
      </c>
      <c r="T6864" s="189">
        <v>2.06</v>
      </c>
      <c r="U6864" s="353">
        <f>O6864*P6864*S6864*T6864</f>
        <v>7239.5609999999997</v>
      </c>
      <c r="V6864" s="201" t="s">
        <v>5236</v>
      </c>
    </row>
    <row r="6865" spans="2:22" s="3" customFormat="1" ht="63" x14ac:dyDescent="0.25">
      <c r="B6865" s="201" t="s">
        <v>455</v>
      </c>
      <c r="C6865" s="199" t="s">
        <v>835</v>
      </c>
      <c r="D6865" s="201" t="s">
        <v>836</v>
      </c>
      <c r="E6865" s="309" t="s">
        <v>456</v>
      </c>
      <c r="F6865" s="201" t="s">
        <v>5234</v>
      </c>
      <c r="G6865" s="201" t="s">
        <v>7</v>
      </c>
      <c r="H6865" s="195" t="s">
        <v>5295</v>
      </c>
      <c r="I6865" s="201">
        <v>2024</v>
      </c>
      <c r="J6865" s="201" t="s">
        <v>7</v>
      </c>
      <c r="K6865" s="300" t="s">
        <v>457</v>
      </c>
      <c r="L6865" s="201" t="s">
        <v>780</v>
      </c>
      <c r="M6865" s="186" t="s">
        <v>5235</v>
      </c>
      <c r="N6865" s="183" t="s">
        <v>2761</v>
      </c>
      <c r="O6865" s="201">
        <v>1</v>
      </c>
      <c r="P6865" s="301">
        <v>1</v>
      </c>
      <c r="Q6865" s="300" t="s">
        <v>3463</v>
      </c>
      <c r="R6865" s="300" t="s">
        <v>458</v>
      </c>
      <c r="S6865" s="301">
        <v>309.99</v>
      </c>
      <c r="T6865" s="189">
        <v>2.06</v>
      </c>
      <c r="U6865" s="353">
        <f>O6865*P6865*S6865*T6865</f>
        <v>638.57940000000008</v>
      </c>
      <c r="V6865" s="201" t="s">
        <v>5236</v>
      </c>
    </row>
    <row r="6866" spans="2:22" s="3" customFormat="1" ht="63" x14ac:dyDescent="0.25">
      <c r="B6866" s="201" t="s">
        <v>455</v>
      </c>
      <c r="C6866" s="199" t="s">
        <v>835</v>
      </c>
      <c r="D6866" s="201" t="s">
        <v>836</v>
      </c>
      <c r="E6866" s="309" t="s">
        <v>4129</v>
      </c>
      <c r="F6866" s="201" t="s">
        <v>5234</v>
      </c>
      <c r="G6866" s="201" t="s">
        <v>7</v>
      </c>
      <c r="H6866" s="195" t="s">
        <v>5295</v>
      </c>
      <c r="I6866" s="201">
        <v>2024</v>
      </c>
      <c r="J6866" s="201" t="s">
        <v>7</v>
      </c>
      <c r="K6866" s="300" t="s">
        <v>4033</v>
      </c>
      <c r="L6866" s="201" t="s">
        <v>780</v>
      </c>
      <c r="M6866" s="186" t="s">
        <v>5235</v>
      </c>
      <c r="N6866" s="183" t="s">
        <v>2761</v>
      </c>
      <c r="O6866" s="201">
        <v>1</v>
      </c>
      <c r="P6866" s="301">
        <v>1</v>
      </c>
      <c r="Q6866" s="300" t="s">
        <v>111</v>
      </c>
      <c r="R6866" s="300" t="s">
        <v>260</v>
      </c>
      <c r="S6866" s="301">
        <v>2127.5100000000002</v>
      </c>
      <c r="T6866" s="189">
        <v>1</v>
      </c>
      <c r="U6866" s="353">
        <f>O6866*P6866*S6866*T6866</f>
        <v>2127.5100000000002</v>
      </c>
      <c r="V6866" s="201" t="s">
        <v>5236</v>
      </c>
    </row>
    <row r="6867" spans="2:22" s="3" customFormat="1" ht="63" x14ac:dyDescent="0.25">
      <c r="B6867" s="201" t="s">
        <v>455</v>
      </c>
      <c r="C6867" s="199" t="s">
        <v>835</v>
      </c>
      <c r="D6867" s="201" t="s">
        <v>836</v>
      </c>
      <c r="E6867" s="309" t="s">
        <v>26</v>
      </c>
      <c r="F6867" s="201" t="s">
        <v>7</v>
      </c>
      <c r="G6867" s="201" t="s">
        <v>7</v>
      </c>
      <c r="H6867" s="201" t="s">
        <v>7</v>
      </c>
      <c r="I6867" s="201" t="s">
        <v>7</v>
      </c>
      <c r="J6867" s="201" t="s">
        <v>7</v>
      </c>
      <c r="K6867" s="300" t="s">
        <v>7</v>
      </c>
      <c r="L6867" s="201" t="s">
        <v>7</v>
      </c>
      <c r="M6867" s="186" t="s">
        <v>7</v>
      </c>
      <c r="N6867" s="183" t="s">
        <v>7</v>
      </c>
      <c r="O6867" s="201" t="s">
        <v>7</v>
      </c>
      <c r="P6867" s="301" t="s">
        <v>7</v>
      </c>
      <c r="Q6867" s="300" t="s">
        <v>7</v>
      </c>
      <c r="R6867" s="300" t="s">
        <v>7</v>
      </c>
      <c r="S6867" s="301" t="s">
        <v>7</v>
      </c>
      <c r="T6867" s="189" t="s">
        <v>7</v>
      </c>
      <c r="U6867" s="353">
        <f>SUM(U6863:U6866)</f>
        <v>17213.6728</v>
      </c>
      <c r="V6867" s="201" t="s">
        <v>7</v>
      </c>
    </row>
    <row r="6868" spans="2:22" s="3" customFormat="1" ht="47.25" x14ac:dyDescent="0.25">
      <c r="B6868" s="201" t="s">
        <v>455</v>
      </c>
      <c r="C6868" s="199" t="s">
        <v>837</v>
      </c>
      <c r="D6868" s="201" t="s">
        <v>838</v>
      </c>
      <c r="E6868" s="309" t="s">
        <v>828</v>
      </c>
      <c r="F6868" s="201" t="s">
        <v>5237</v>
      </c>
      <c r="G6868" s="201" t="s">
        <v>7</v>
      </c>
      <c r="H6868" s="195" t="s">
        <v>109</v>
      </c>
      <c r="I6868" s="201">
        <v>2024</v>
      </c>
      <c r="J6868" s="201" t="s">
        <v>7</v>
      </c>
      <c r="K6868" s="300" t="s">
        <v>2223</v>
      </c>
      <c r="L6868" s="201" t="s">
        <v>780</v>
      </c>
      <c r="M6868" s="186" t="s">
        <v>5238</v>
      </c>
      <c r="N6868" s="183" t="s">
        <v>2761</v>
      </c>
      <c r="O6868" s="201">
        <v>1</v>
      </c>
      <c r="P6868" s="301">
        <v>2</v>
      </c>
      <c r="Q6868" s="300" t="s">
        <v>135</v>
      </c>
      <c r="R6868" s="300" t="s">
        <v>481</v>
      </c>
      <c r="S6868" s="301">
        <v>294.93</v>
      </c>
      <c r="T6868" s="189">
        <v>1.84</v>
      </c>
      <c r="U6868" s="353">
        <f t="shared" ref="U6868:U6873" si="352">O6868*P6868*S6868*T6868</f>
        <v>1085.3424</v>
      </c>
      <c r="V6868" s="201" t="s">
        <v>7</v>
      </c>
    </row>
    <row r="6869" spans="2:22" s="3" customFormat="1" ht="47.25" x14ac:dyDescent="0.25">
      <c r="B6869" s="201" t="s">
        <v>455</v>
      </c>
      <c r="C6869" s="199" t="s">
        <v>837</v>
      </c>
      <c r="D6869" s="201" t="s">
        <v>838</v>
      </c>
      <c r="E6869" s="309" t="s">
        <v>639</v>
      </c>
      <c r="F6869" s="201" t="s">
        <v>5237</v>
      </c>
      <c r="G6869" s="201" t="s">
        <v>7</v>
      </c>
      <c r="H6869" s="195" t="s">
        <v>109</v>
      </c>
      <c r="I6869" s="201">
        <v>2024</v>
      </c>
      <c r="J6869" s="201" t="s">
        <v>7</v>
      </c>
      <c r="K6869" s="300" t="s">
        <v>1744</v>
      </c>
      <c r="L6869" s="201" t="s">
        <v>780</v>
      </c>
      <c r="M6869" s="186" t="s">
        <v>5238</v>
      </c>
      <c r="N6869" s="183" t="s">
        <v>2761</v>
      </c>
      <c r="O6869" s="201">
        <v>1</v>
      </c>
      <c r="P6869" s="301">
        <v>586</v>
      </c>
      <c r="Q6869" s="300" t="s">
        <v>199</v>
      </c>
      <c r="R6869" s="300" t="s">
        <v>396</v>
      </c>
      <c r="S6869" s="301">
        <v>18.600000000000001</v>
      </c>
      <c r="T6869" s="189">
        <v>1.84</v>
      </c>
      <c r="U6869" s="353">
        <f t="shared" si="352"/>
        <v>20055.264000000003</v>
      </c>
      <c r="V6869" s="201" t="s">
        <v>7</v>
      </c>
    </row>
    <row r="6870" spans="2:22" s="3" customFormat="1" ht="47.25" x14ac:dyDescent="0.25">
      <c r="B6870" s="201" t="s">
        <v>455</v>
      </c>
      <c r="C6870" s="199" t="s">
        <v>837</v>
      </c>
      <c r="D6870" s="201" t="s">
        <v>838</v>
      </c>
      <c r="E6870" s="309" t="s">
        <v>195</v>
      </c>
      <c r="F6870" s="201" t="s">
        <v>5237</v>
      </c>
      <c r="G6870" s="201" t="s">
        <v>7</v>
      </c>
      <c r="H6870" s="195" t="s">
        <v>109</v>
      </c>
      <c r="I6870" s="201">
        <v>2024</v>
      </c>
      <c r="J6870" s="201" t="s">
        <v>7</v>
      </c>
      <c r="K6870" s="300" t="s">
        <v>1924</v>
      </c>
      <c r="L6870" s="201" t="s">
        <v>780</v>
      </c>
      <c r="M6870" s="186" t="s">
        <v>5238</v>
      </c>
      <c r="N6870" s="183" t="s">
        <v>2761</v>
      </c>
      <c r="O6870" s="201">
        <v>1</v>
      </c>
      <c r="P6870" s="301">
        <v>1</v>
      </c>
      <c r="Q6870" s="300" t="s">
        <v>3463</v>
      </c>
      <c r="R6870" s="300" t="s">
        <v>918</v>
      </c>
      <c r="S6870" s="301">
        <v>418.14</v>
      </c>
      <c r="T6870" s="189">
        <v>2.06</v>
      </c>
      <c r="U6870" s="353">
        <f t="shared" si="352"/>
        <v>861.36839999999995</v>
      </c>
      <c r="V6870" s="201" t="s">
        <v>7</v>
      </c>
    </row>
    <row r="6871" spans="2:22" s="3" customFormat="1" ht="47.25" x14ac:dyDescent="0.25">
      <c r="B6871" s="201" t="s">
        <v>455</v>
      </c>
      <c r="C6871" s="199" t="s">
        <v>837</v>
      </c>
      <c r="D6871" s="201" t="s">
        <v>838</v>
      </c>
      <c r="E6871" s="309" t="s">
        <v>195</v>
      </c>
      <c r="F6871" s="201" t="s">
        <v>5237</v>
      </c>
      <c r="G6871" s="201" t="s">
        <v>7</v>
      </c>
      <c r="H6871" s="195" t="s">
        <v>109</v>
      </c>
      <c r="I6871" s="201">
        <v>2024</v>
      </c>
      <c r="J6871" s="201" t="s">
        <v>7</v>
      </c>
      <c r="K6871" s="300" t="s">
        <v>483</v>
      </c>
      <c r="L6871" s="201" t="s">
        <v>780</v>
      </c>
      <c r="M6871" s="186" t="s">
        <v>5238</v>
      </c>
      <c r="N6871" s="183" t="s">
        <v>2761</v>
      </c>
      <c r="O6871" s="201">
        <v>1</v>
      </c>
      <c r="P6871" s="301">
        <v>1</v>
      </c>
      <c r="Q6871" s="300" t="s">
        <v>484</v>
      </c>
      <c r="R6871" s="300" t="s">
        <v>485</v>
      </c>
      <c r="S6871" s="301">
        <v>212.14</v>
      </c>
      <c r="T6871" s="189">
        <v>2.06</v>
      </c>
      <c r="U6871" s="353">
        <f t="shared" si="352"/>
        <v>437.00839999999999</v>
      </c>
      <c r="V6871" s="201" t="s">
        <v>7</v>
      </c>
    </row>
    <row r="6872" spans="2:22" s="3" customFormat="1" ht="47.25" x14ac:dyDescent="0.25">
      <c r="B6872" s="201" t="s">
        <v>455</v>
      </c>
      <c r="C6872" s="199" t="s">
        <v>837</v>
      </c>
      <c r="D6872" s="201" t="s">
        <v>838</v>
      </c>
      <c r="E6872" s="309" t="s">
        <v>195</v>
      </c>
      <c r="F6872" s="201" t="s">
        <v>5237</v>
      </c>
      <c r="G6872" s="201" t="s">
        <v>7</v>
      </c>
      <c r="H6872" s="195" t="s">
        <v>109</v>
      </c>
      <c r="I6872" s="201">
        <v>2024</v>
      </c>
      <c r="J6872" s="201" t="s">
        <v>7</v>
      </c>
      <c r="K6872" s="300" t="s">
        <v>457</v>
      </c>
      <c r="L6872" s="201" t="s">
        <v>780</v>
      </c>
      <c r="M6872" s="186" t="s">
        <v>5238</v>
      </c>
      <c r="N6872" s="183" t="s">
        <v>2761</v>
      </c>
      <c r="O6872" s="201">
        <v>1</v>
      </c>
      <c r="P6872" s="301">
        <v>1</v>
      </c>
      <c r="Q6872" s="300" t="s">
        <v>3463</v>
      </c>
      <c r="R6872" s="300" t="s">
        <v>458</v>
      </c>
      <c r="S6872" s="301">
        <v>309.99</v>
      </c>
      <c r="T6872" s="189">
        <v>2.06</v>
      </c>
      <c r="U6872" s="353">
        <f t="shared" si="352"/>
        <v>638.57940000000008</v>
      </c>
      <c r="V6872" s="201" t="s">
        <v>7</v>
      </c>
    </row>
    <row r="6873" spans="2:22" s="3" customFormat="1" ht="63" x14ac:dyDescent="0.25">
      <c r="B6873" s="201" t="s">
        <v>455</v>
      </c>
      <c r="C6873" s="199" t="s">
        <v>837</v>
      </c>
      <c r="D6873" s="201" t="s">
        <v>838</v>
      </c>
      <c r="E6873" s="309" t="s">
        <v>4129</v>
      </c>
      <c r="F6873" s="201" t="s">
        <v>7</v>
      </c>
      <c r="G6873" s="201" t="s">
        <v>7</v>
      </c>
      <c r="H6873" s="195" t="s">
        <v>109</v>
      </c>
      <c r="I6873" s="201">
        <v>2024</v>
      </c>
      <c r="J6873" s="201" t="s">
        <v>7</v>
      </c>
      <c r="K6873" s="300" t="s">
        <v>4326</v>
      </c>
      <c r="L6873" s="201" t="s">
        <v>780</v>
      </c>
      <c r="M6873" s="186" t="s">
        <v>5238</v>
      </c>
      <c r="N6873" s="183" t="s">
        <v>2761</v>
      </c>
      <c r="O6873" s="201">
        <v>1</v>
      </c>
      <c r="P6873" s="301">
        <v>1</v>
      </c>
      <c r="Q6873" s="300" t="s">
        <v>111</v>
      </c>
      <c r="R6873" s="300" t="s">
        <v>211</v>
      </c>
      <c r="S6873" s="301">
        <v>4255.01</v>
      </c>
      <c r="T6873" s="189">
        <v>1</v>
      </c>
      <c r="U6873" s="353">
        <f t="shared" si="352"/>
        <v>4255.01</v>
      </c>
      <c r="V6873" s="201" t="s">
        <v>7</v>
      </c>
    </row>
    <row r="6874" spans="2:22" s="3" customFormat="1" ht="47.25" x14ac:dyDescent="0.25">
      <c r="B6874" s="201" t="s">
        <v>455</v>
      </c>
      <c r="C6874" s="199" t="s">
        <v>837</v>
      </c>
      <c r="D6874" s="201" t="s">
        <v>838</v>
      </c>
      <c r="E6874" s="309" t="s">
        <v>26</v>
      </c>
      <c r="F6874" s="201" t="s">
        <v>7</v>
      </c>
      <c r="G6874" s="201" t="s">
        <v>7</v>
      </c>
      <c r="H6874" s="201" t="s">
        <v>7</v>
      </c>
      <c r="I6874" s="201" t="s">
        <v>7</v>
      </c>
      <c r="J6874" s="201" t="s">
        <v>7</v>
      </c>
      <c r="K6874" s="300" t="s">
        <v>7</v>
      </c>
      <c r="L6874" s="201" t="s">
        <v>7</v>
      </c>
      <c r="M6874" s="186" t="s">
        <v>7</v>
      </c>
      <c r="N6874" s="183" t="s">
        <v>7</v>
      </c>
      <c r="O6874" s="201" t="s">
        <v>7</v>
      </c>
      <c r="P6874" s="301" t="s">
        <v>7</v>
      </c>
      <c r="Q6874" s="300" t="s">
        <v>7</v>
      </c>
      <c r="R6874" s="300" t="s">
        <v>7</v>
      </c>
      <c r="S6874" s="301" t="s">
        <v>7</v>
      </c>
      <c r="T6874" s="189" t="s">
        <v>7</v>
      </c>
      <c r="U6874" s="353">
        <f>SUM(U6868:U6873)</f>
        <v>27332.5726</v>
      </c>
      <c r="V6874" s="201" t="s">
        <v>7</v>
      </c>
    </row>
    <row r="6875" spans="2:22" s="3" customFormat="1" ht="47.25" x14ac:dyDescent="0.25">
      <c r="B6875" s="201" t="s">
        <v>455</v>
      </c>
      <c r="C6875" s="199" t="s">
        <v>839</v>
      </c>
      <c r="D6875" s="201" t="s">
        <v>840</v>
      </c>
      <c r="E6875" s="309" t="s">
        <v>828</v>
      </c>
      <c r="F6875" s="201" t="s">
        <v>5239</v>
      </c>
      <c r="G6875" s="201" t="s">
        <v>7</v>
      </c>
      <c r="H6875" s="195" t="s">
        <v>109</v>
      </c>
      <c r="I6875" s="201">
        <v>2024</v>
      </c>
      <c r="J6875" s="201" t="s">
        <v>7</v>
      </c>
      <c r="K6875" s="300" t="s">
        <v>2223</v>
      </c>
      <c r="L6875" s="201" t="s">
        <v>780</v>
      </c>
      <c r="M6875" s="186" t="s">
        <v>5240</v>
      </c>
      <c r="N6875" s="183" t="s">
        <v>2761</v>
      </c>
      <c r="O6875" s="201">
        <v>1</v>
      </c>
      <c r="P6875" s="301">
        <v>4</v>
      </c>
      <c r="Q6875" s="300" t="s">
        <v>135</v>
      </c>
      <c r="R6875" s="300" t="s">
        <v>481</v>
      </c>
      <c r="S6875" s="301">
        <v>294.93</v>
      </c>
      <c r="T6875" s="189">
        <v>1.84</v>
      </c>
      <c r="U6875" s="353">
        <f t="shared" ref="U6875:U6882" si="353">O6875*P6875*S6875*T6875</f>
        <v>2170.6848</v>
      </c>
      <c r="V6875" s="201" t="s">
        <v>7</v>
      </c>
    </row>
    <row r="6876" spans="2:22" s="3" customFormat="1" ht="47.25" x14ac:dyDescent="0.25">
      <c r="B6876" s="201" t="s">
        <v>455</v>
      </c>
      <c r="C6876" s="199" t="s">
        <v>839</v>
      </c>
      <c r="D6876" s="201" t="s">
        <v>840</v>
      </c>
      <c r="E6876" s="309" t="s">
        <v>639</v>
      </c>
      <c r="F6876" s="201" t="s">
        <v>5239</v>
      </c>
      <c r="G6876" s="201" t="s">
        <v>7</v>
      </c>
      <c r="H6876" s="195" t="s">
        <v>109</v>
      </c>
      <c r="I6876" s="201">
        <v>2024</v>
      </c>
      <c r="J6876" s="201" t="s">
        <v>7</v>
      </c>
      <c r="K6876" s="300" t="s">
        <v>1744</v>
      </c>
      <c r="L6876" s="201" t="s">
        <v>780</v>
      </c>
      <c r="M6876" s="186" t="s">
        <v>5240</v>
      </c>
      <c r="N6876" s="183" t="s">
        <v>2761</v>
      </c>
      <c r="O6876" s="201">
        <v>1</v>
      </c>
      <c r="P6876" s="301">
        <v>525</v>
      </c>
      <c r="Q6876" s="300" t="s">
        <v>199</v>
      </c>
      <c r="R6876" s="300" t="s">
        <v>396</v>
      </c>
      <c r="S6876" s="301">
        <v>18.600000000000001</v>
      </c>
      <c r="T6876" s="189">
        <v>1.84</v>
      </c>
      <c r="U6876" s="353">
        <f t="shared" si="353"/>
        <v>17967.600000000002</v>
      </c>
      <c r="V6876" s="201" t="s">
        <v>7</v>
      </c>
    </row>
    <row r="6877" spans="2:22" s="3" customFormat="1" ht="47.25" x14ac:dyDescent="0.25">
      <c r="B6877" s="201" t="s">
        <v>455</v>
      </c>
      <c r="C6877" s="199" t="s">
        <v>839</v>
      </c>
      <c r="D6877" s="201" t="s">
        <v>840</v>
      </c>
      <c r="E6877" s="309" t="s">
        <v>639</v>
      </c>
      <c r="F6877" s="201" t="s">
        <v>5239</v>
      </c>
      <c r="G6877" s="201" t="s">
        <v>7</v>
      </c>
      <c r="H6877" s="195" t="s">
        <v>109</v>
      </c>
      <c r="I6877" s="201">
        <v>2024</v>
      </c>
      <c r="J6877" s="201" t="s">
        <v>7</v>
      </c>
      <c r="K6877" s="300" t="s">
        <v>2224</v>
      </c>
      <c r="L6877" s="201" t="s">
        <v>780</v>
      </c>
      <c r="M6877" s="186" t="s">
        <v>5240</v>
      </c>
      <c r="N6877" s="183" t="s">
        <v>2761</v>
      </c>
      <c r="O6877" s="201">
        <v>1</v>
      </c>
      <c r="P6877" s="301">
        <v>34</v>
      </c>
      <c r="Q6877" s="300" t="s">
        <v>199</v>
      </c>
      <c r="R6877" s="300" t="s">
        <v>482</v>
      </c>
      <c r="S6877" s="301">
        <v>8.02</v>
      </c>
      <c r="T6877" s="189">
        <v>1.84</v>
      </c>
      <c r="U6877" s="353">
        <f t="shared" si="353"/>
        <v>501.73120000000006</v>
      </c>
      <c r="V6877" s="201" t="s">
        <v>7</v>
      </c>
    </row>
    <row r="6878" spans="2:22" s="3" customFormat="1" ht="47.25" x14ac:dyDescent="0.25">
      <c r="B6878" s="201" t="s">
        <v>455</v>
      </c>
      <c r="C6878" s="199" t="s">
        <v>839</v>
      </c>
      <c r="D6878" s="201" t="s">
        <v>840</v>
      </c>
      <c r="E6878" s="309" t="s">
        <v>195</v>
      </c>
      <c r="F6878" s="201" t="s">
        <v>5239</v>
      </c>
      <c r="G6878" s="201" t="s">
        <v>7</v>
      </c>
      <c r="H6878" s="195" t="s">
        <v>109</v>
      </c>
      <c r="I6878" s="201">
        <v>2024</v>
      </c>
      <c r="J6878" s="201" t="s">
        <v>7</v>
      </c>
      <c r="K6878" s="300" t="s">
        <v>1924</v>
      </c>
      <c r="L6878" s="201" t="s">
        <v>780</v>
      </c>
      <c r="M6878" s="186" t="s">
        <v>5240</v>
      </c>
      <c r="N6878" s="183" t="s">
        <v>2761</v>
      </c>
      <c r="O6878" s="201">
        <v>1</v>
      </c>
      <c r="P6878" s="301">
        <v>1</v>
      </c>
      <c r="Q6878" s="300" t="s">
        <v>3463</v>
      </c>
      <c r="R6878" s="300" t="s">
        <v>918</v>
      </c>
      <c r="S6878" s="301">
        <v>418.14</v>
      </c>
      <c r="T6878" s="189">
        <v>2.06</v>
      </c>
      <c r="U6878" s="353">
        <f t="shared" si="353"/>
        <v>861.36839999999995</v>
      </c>
      <c r="V6878" s="201" t="s">
        <v>7</v>
      </c>
    </row>
    <row r="6879" spans="2:22" s="3" customFormat="1" ht="47.25" x14ac:dyDescent="0.25">
      <c r="B6879" s="201" t="s">
        <v>455</v>
      </c>
      <c r="C6879" s="199" t="s">
        <v>839</v>
      </c>
      <c r="D6879" s="201" t="s">
        <v>840</v>
      </c>
      <c r="E6879" s="309" t="s">
        <v>195</v>
      </c>
      <c r="F6879" s="201" t="s">
        <v>5239</v>
      </c>
      <c r="G6879" s="201" t="s">
        <v>7</v>
      </c>
      <c r="H6879" s="195" t="s">
        <v>109</v>
      </c>
      <c r="I6879" s="201">
        <v>2024</v>
      </c>
      <c r="J6879" s="201" t="s">
        <v>7</v>
      </c>
      <c r="K6879" s="300" t="s">
        <v>483</v>
      </c>
      <c r="L6879" s="201" t="s">
        <v>780</v>
      </c>
      <c r="M6879" s="186" t="s">
        <v>5240</v>
      </c>
      <c r="N6879" s="183" t="s">
        <v>2761</v>
      </c>
      <c r="O6879" s="201">
        <v>1</v>
      </c>
      <c r="P6879" s="301">
        <v>1</v>
      </c>
      <c r="Q6879" s="300" t="s">
        <v>484</v>
      </c>
      <c r="R6879" s="300" t="s">
        <v>485</v>
      </c>
      <c r="S6879" s="301">
        <v>212.14</v>
      </c>
      <c r="T6879" s="189">
        <v>2.06</v>
      </c>
      <c r="U6879" s="353">
        <f t="shared" si="353"/>
        <v>437.00839999999999</v>
      </c>
      <c r="V6879" s="201" t="s">
        <v>7</v>
      </c>
    </row>
    <row r="6880" spans="2:22" s="3" customFormat="1" ht="47.25" x14ac:dyDescent="0.25">
      <c r="B6880" s="201" t="s">
        <v>455</v>
      </c>
      <c r="C6880" s="199" t="s">
        <v>839</v>
      </c>
      <c r="D6880" s="201" t="s">
        <v>840</v>
      </c>
      <c r="E6880" s="201" t="s">
        <v>195</v>
      </c>
      <c r="F6880" s="201" t="s">
        <v>5239</v>
      </c>
      <c r="G6880" s="201" t="s">
        <v>7</v>
      </c>
      <c r="H6880" s="195" t="s">
        <v>109</v>
      </c>
      <c r="I6880" s="201">
        <v>2024</v>
      </c>
      <c r="J6880" s="201" t="s">
        <v>7</v>
      </c>
      <c r="K6880" s="300" t="s">
        <v>457</v>
      </c>
      <c r="L6880" s="201" t="s">
        <v>780</v>
      </c>
      <c r="M6880" s="186" t="s">
        <v>5240</v>
      </c>
      <c r="N6880" s="183" t="s">
        <v>2761</v>
      </c>
      <c r="O6880" s="201">
        <v>1</v>
      </c>
      <c r="P6880" s="301">
        <v>1</v>
      </c>
      <c r="Q6880" s="300" t="s">
        <v>3463</v>
      </c>
      <c r="R6880" s="300" t="s">
        <v>458</v>
      </c>
      <c r="S6880" s="301">
        <v>309.99</v>
      </c>
      <c r="T6880" s="189">
        <v>2.06</v>
      </c>
      <c r="U6880" s="353">
        <f t="shared" si="353"/>
        <v>638.57940000000008</v>
      </c>
      <c r="V6880" s="201" t="s">
        <v>7</v>
      </c>
    </row>
    <row r="6881" spans="2:22" s="3" customFormat="1" ht="47.25" x14ac:dyDescent="0.25">
      <c r="B6881" s="201" t="s">
        <v>455</v>
      </c>
      <c r="C6881" s="199" t="s">
        <v>839</v>
      </c>
      <c r="D6881" s="201" t="s">
        <v>840</v>
      </c>
      <c r="E6881" s="201" t="s">
        <v>4162</v>
      </c>
      <c r="F6881" s="201" t="s">
        <v>5239</v>
      </c>
      <c r="G6881" s="201" t="s">
        <v>7</v>
      </c>
      <c r="H6881" s="195" t="s">
        <v>109</v>
      </c>
      <c r="I6881" s="201">
        <v>2024</v>
      </c>
      <c r="J6881" s="201" t="s">
        <v>7</v>
      </c>
      <c r="K6881" s="300" t="s">
        <v>4163</v>
      </c>
      <c r="L6881" s="201" t="s">
        <v>780</v>
      </c>
      <c r="M6881" s="186" t="s">
        <v>5240</v>
      </c>
      <c r="N6881" s="183" t="s">
        <v>2761</v>
      </c>
      <c r="O6881" s="201">
        <v>1</v>
      </c>
      <c r="P6881" s="355">
        <v>1</v>
      </c>
      <c r="Q6881" s="300" t="s">
        <v>135</v>
      </c>
      <c r="R6881" s="300" t="s">
        <v>4164</v>
      </c>
      <c r="S6881" s="301">
        <v>7806.58</v>
      </c>
      <c r="T6881" s="189">
        <v>1.84</v>
      </c>
      <c r="U6881" s="353">
        <f t="shared" si="353"/>
        <v>14364.1072</v>
      </c>
      <c r="V6881" s="201" t="s">
        <v>7</v>
      </c>
    </row>
    <row r="6882" spans="2:22" s="3" customFormat="1" ht="63" x14ac:dyDescent="0.25">
      <c r="B6882" s="201" t="s">
        <v>455</v>
      </c>
      <c r="C6882" s="199" t="s">
        <v>839</v>
      </c>
      <c r="D6882" s="201" t="s">
        <v>840</v>
      </c>
      <c r="E6882" s="201" t="s">
        <v>4129</v>
      </c>
      <c r="F6882" s="201" t="s">
        <v>5239</v>
      </c>
      <c r="G6882" s="201" t="s">
        <v>7</v>
      </c>
      <c r="H6882" s="195" t="s">
        <v>109</v>
      </c>
      <c r="I6882" s="201">
        <v>2024</v>
      </c>
      <c r="J6882" s="201" t="s">
        <v>7</v>
      </c>
      <c r="K6882" s="300" t="s">
        <v>4326</v>
      </c>
      <c r="L6882" s="201" t="s">
        <v>780</v>
      </c>
      <c r="M6882" s="186" t="s">
        <v>5240</v>
      </c>
      <c r="N6882" s="183" t="s">
        <v>2761</v>
      </c>
      <c r="O6882" s="201">
        <v>1</v>
      </c>
      <c r="P6882" s="301">
        <v>1</v>
      </c>
      <c r="Q6882" s="300" t="s">
        <v>111</v>
      </c>
      <c r="R6882" s="300" t="s">
        <v>211</v>
      </c>
      <c r="S6882" s="301">
        <v>4255.01</v>
      </c>
      <c r="T6882" s="189">
        <v>1</v>
      </c>
      <c r="U6882" s="353">
        <f t="shared" si="353"/>
        <v>4255.01</v>
      </c>
      <c r="V6882" s="201" t="s">
        <v>7</v>
      </c>
    </row>
    <row r="6883" spans="2:22" s="3" customFormat="1" ht="47.25" x14ac:dyDescent="0.25">
      <c r="B6883" s="201" t="s">
        <v>455</v>
      </c>
      <c r="C6883" s="199" t="s">
        <v>839</v>
      </c>
      <c r="D6883" s="201" t="s">
        <v>840</v>
      </c>
      <c r="E6883" s="201" t="s">
        <v>26</v>
      </c>
      <c r="F6883" s="201" t="s">
        <v>7</v>
      </c>
      <c r="G6883" s="201" t="s">
        <v>7</v>
      </c>
      <c r="H6883" s="201" t="s">
        <v>7</v>
      </c>
      <c r="I6883" s="201" t="s">
        <v>7</v>
      </c>
      <c r="J6883" s="201" t="s">
        <v>7</v>
      </c>
      <c r="K6883" s="309" t="s">
        <v>7</v>
      </c>
      <c r="L6883" s="201" t="s">
        <v>7</v>
      </c>
      <c r="M6883" s="186" t="s">
        <v>7</v>
      </c>
      <c r="N6883" s="183" t="s">
        <v>7</v>
      </c>
      <c r="O6883" s="201" t="s">
        <v>7</v>
      </c>
      <c r="P6883" s="260" t="s">
        <v>7</v>
      </c>
      <c r="Q6883" s="368" t="s">
        <v>7</v>
      </c>
      <c r="R6883" s="368" t="s">
        <v>7</v>
      </c>
      <c r="S6883" s="301" t="s">
        <v>7</v>
      </c>
      <c r="T6883" s="189" t="s">
        <v>7</v>
      </c>
      <c r="U6883" s="353">
        <f>SUM(U6875:U6882)</f>
        <v>41196.089399999997</v>
      </c>
      <c r="V6883" s="201" t="s">
        <v>7</v>
      </c>
    </row>
    <row r="6884" spans="2:22" s="185" customFormat="1" ht="31.5" x14ac:dyDescent="0.25">
      <c r="B6884" s="201" t="s">
        <v>935</v>
      </c>
      <c r="C6884" s="258" t="s">
        <v>936</v>
      </c>
      <c r="D6884" s="201" t="s">
        <v>937</v>
      </c>
      <c r="E6884" s="300" t="s">
        <v>432</v>
      </c>
      <c r="F6884" s="201" t="s">
        <v>5241</v>
      </c>
      <c r="G6884" s="201" t="s">
        <v>7</v>
      </c>
      <c r="H6884" s="195" t="s">
        <v>692</v>
      </c>
      <c r="I6884" s="201">
        <v>2026</v>
      </c>
      <c r="J6884" s="300" t="s">
        <v>7</v>
      </c>
      <c r="K6884" s="300" t="s">
        <v>2195</v>
      </c>
      <c r="L6884" s="186" t="s">
        <v>652</v>
      </c>
      <c r="M6884" s="201" t="s">
        <v>5161</v>
      </c>
      <c r="N6884" s="189" t="s">
        <v>2761</v>
      </c>
      <c r="O6884" s="201">
        <v>1</v>
      </c>
      <c r="P6884" s="301">
        <v>1</v>
      </c>
      <c r="Q6884" s="300" t="s">
        <v>111</v>
      </c>
      <c r="R6884" s="300" t="s">
        <v>650</v>
      </c>
      <c r="S6884" s="301">
        <v>10052</v>
      </c>
      <c r="T6884" s="203">
        <v>1.82</v>
      </c>
      <c r="U6884" s="353">
        <f>O6884*P6884*S6884*T6884</f>
        <v>18294.64</v>
      </c>
      <c r="V6884" s="201" t="s">
        <v>7</v>
      </c>
    </row>
    <row r="6885" spans="2:22" s="185" customFormat="1" ht="63" x14ac:dyDescent="0.25">
      <c r="B6885" s="201" t="s">
        <v>935</v>
      </c>
      <c r="C6885" s="258" t="s">
        <v>936</v>
      </c>
      <c r="D6885" s="201" t="s">
        <v>937</v>
      </c>
      <c r="E6885" s="300" t="s">
        <v>4129</v>
      </c>
      <c r="F6885" s="201" t="s">
        <v>5241</v>
      </c>
      <c r="G6885" s="201" t="s">
        <v>7</v>
      </c>
      <c r="H6885" s="195" t="s">
        <v>692</v>
      </c>
      <c r="I6885" s="201">
        <v>2026</v>
      </c>
      <c r="J6885" s="300" t="s">
        <v>7</v>
      </c>
      <c r="K6885" s="300" t="s">
        <v>4033</v>
      </c>
      <c r="L6885" s="186" t="s">
        <v>652</v>
      </c>
      <c r="M6885" s="201" t="s">
        <v>5161</v>
      </c>
      <c r="N6885" s="189" t="s">
        <v>2761</v>
      </c>
      <c r="O6885" s="201">
        <v>1</v>
      </c>
      <c r="P6885" s="301">
        <v>1</v>
      </c>
      <c r="Q6885" s="300" t="s">
        <v>111</v>
      </c>
      <c r="R6885" s="300" t="s">
        <v>260</v>
      </c>
      <c r="S6885" s="301">
        <v>2127.5100000000002</v>
      </c>
      <c r="T6885" s="203">
        <v>1</v>
      </c>
      <c r="U6885" s="353">
        <f>O6885*P6885*S6885*T6885</f>
        <v>2127.5100000000002</v>
      </c>
      <c r="V6885" s="201" t="s">
        <v>7</v>
      </c>
    </row>
    <row r="6886" spans="2:22" s="185" customFormat="1" ht="47.25" x14ac:dyDescent="0.25">
      <c r="B6886" s="201" t="s">
        <v>935</v>
      </c>
      <c r="C6886" s="258" t="s">
        <v>936</v>
      </c>
      <c r="D6886" s="201" t="s">
        <v>937</v>
      </c>
      <c r="E6886" s="300" t="s">
        <v>26</v>
      </c>
      <c r="F6886" s="201" t="s">
        <v>7</v>
      </c>
      <c r="G6886" s="201" t="s">
        <v>7</v>
      </c>
      <c r="H6886" s="201" t="s">
        <v>7</v>
      </c>
      <c r="I6886" s="201" t="s">
        <v>7</v>
      </c>
      <c r="J6886" s="300" t="s">
        <v>7</v>
      </c>
      <c r="K6886" s="300" t="s">
        <v>7</v>
      </c>
      <c r="L6886" s="186" t="s">
        <v>7</v>
      </c>
      <c r="M6886" s="201" t="s">
        <v>7</v>
      </c>
      <c r="N6886" s="189" t="s">
        <v>7</v>
      </c>
      <c r="O6886" s="201" t="s">
        <v>7</v>
      </c>
      <c r="P6886" s="301" t="s">
        <v>7</v>
      </c>
      <c r="Q6886" s="300" t="s">
        <v>7</v>
      </c>
      <c r="R6886" s="300" t="s">
        <v>7</v>
      </c>
      <c r="S6886" s="301" t="s">
        <v>7</v>
      </c>
      <c r="T6886" s="203" t="s">
        <v>7</v>
      </c>
      <c r="U6886" s="353">
        <f>SUM(U6884:U6885)</f>
        <v>20422.150000000001</v>
      </c>
      <c r="V6886" s="201" t="s">
        <v>7</v>
      </c>
    </row>
    <row r="6887" spans="2:22" s="185" customFormat="1" ht="31.5" x14ac:dyDescent="0.25">
      <c r="B6887" s="201" t="s">
        <v>935</v>
      </c>
      <c r="C6887" s="258" t="s">
        <v>993</v>
      </c>
      <c r="D6887" s="201" t="s">
        <v>994</v>
      </c>
      <c r="E6887" s="300" t="s">
        <v>348</v>
      </c>
      <c r="F6887" s="201" t="s">
        <v>5242</v>
      </c>
      <c r="G6887" s="201" t="s">
        <v>7</v>
      </c>
      <c r="H6887" s="195" t="s">
        <v>3550</v>
      </c>
      <c r="I6887" s="201">
        <v>2026</v>
      </c>
      <c r="J6887" s="300" t="s">
        <v>7</v>
      </c>
      <c r="K6887" s="300" t="s">
        <v>5243</v>
      </c>
      <c r="L6887" s="186" t="s">
        <v>652</v>
      </c>
      <c r="M6887" s="201" t="s">
        <v>5161</v>
      </c>
      <c r="N6887" s="189" t="s">
        <v>2761</v>
      </c>
      <c r="O6887" s="201">
        <v>1</v>
      </c>
      <c r="P6887" s="355">
        <v>1</v>
      </c>
      <c r="Q6887" s="300" t="s">
        <v>135</v>
      </c>
      <c r="R6887" s="300" t="s">
        <v>382</v>
      </c>
      <c r="S6887" s="301">
        <v>18678.07</v>
      </c>
      <c r="T6887" s="203">
        <v>1.84</v>
      </c>
      <c r="U6887" s="353">
        <f t="shared" ref="U6887:U6893" si="354">O6887*P6887*S6887*T6887</f>
        <v>34367.648800000003</v>
      </c>
      <c r="V6887" s="201" t="s">
        <v>7</v>
      </c>
    </row>
    <row r="6888" spans="2:22" s="185" customFormat="1" ht="31.5" x14ac:dyDescent="0.25">
      <c r="B6888" s="201" t="s">
        <v>935</v>
      </c>
      <c r="C6888" s="258" t="s">
        <v>993</v>
      </c>
      <c r="D6888" s="201" t="s">
        <v>994</v>
      </c>
      <c r="E6888" s="300" t="s">
        <v>3981</v>
      </c>
      <c r="F6888" s="201" t="s">
        <v>5242</v>
      </c>
      <c r="G6888" s="201" t="s">
        <v>7</v>
      </c>
      <c r="H6888" s="195" t="s">
        <v>3550</v>
      </c>
      <c r="I6888" s="201">
        <v>2026</v>
      </c>
      <c r="J6888" s="300" t="s">
        <v>7</v>
      </c>
      <c r="K6888" s="300" t="s">
        <v>592</v>
      </c>
      <c r="L6888" s="186" t="s">
        <v>652</v>
      </c>
      <c r="M6888" s="201" t="s">
        <v>5161</v>
      </c>
      <c r="N6888" s="189" t="s">
        <v>2761</v>
      </c>
      <c r="O6888" s="201">
        <v>1</v>
      </c>
      <c r="P6888" s="301">
        <v>1</v>
      </c>
      <c r="Q6888" s="300" t="s">
        <v>135</v>
      </c>
      <c r="R6888" s="300" t="s">
        <v>349</v>
      </c>
      <c r="S6888" s="301">
        <v>5306.44</v>
      </c>
      <c r="T6888" s="203">
        <v>1.84</v>
      </c>
      <c r="U6888" s="353">
        <f t="shared" si="354"/>
        <v>9763.8495999999996</v>
      </c>
      <c r="V6888" s="201" t="s">
        <v>7</v>
      </c>
    </row>
    <row r="6889" spans="2:22" s="185" customFormat="1" ht="31.5" x14ac:dyDescent="0.25">
      <c r="B6889" s="201" t="s">
        <v>935</v>
      </c>
      <c r="C6889" s="258" t="s">
        <v>993</v>
      </c>
      <c r="D6889" s="201" t="s">
        <v>994</v>
      </c>
      <c r="E6889" s="300" t="s">
        <v>348</v>
      </c>
      <c r="F6889" s="201" t="s">
        <v>5242</v>
      </c>
      <c r="G6889" s="201" t="s">
        <v>7</v>
      </c>
      <c r="H6889" s="195" t="s">
        <v>3550</v>
      </c>
      <c r="I6889" s="201">
        <v>2026</v>
      </c>
      <c r="J6889" s="300" t="s">
        <v>7</v>
      </c>
      <c r="K6889" s="300" t="s">
        <v>479</v>
      </c>
      <c r="L6889" s="186" t="s">
        <v>652</v>
      </c>
      <c r="M6889" s="201" t="s">
        <v>5161</v>
      </c>
      <c r="N6889" s="189" t="s">
        <v>2761</v>
      </c>
      <c r="O6889" s="201">
        <v>1</v>
      </c>
      <c r="P6889" s="355">
        <v>2</v>
      </c>
      <c r="Q6889" s="300" t="s">
        <v>135</v>
      </c>
      <c r="R6889" s="300" t="s">
        <v>383</v>
      </c>
      <c r="S6889" s="301">
        <v>860.27</v>
      </c>
      <c r="T6889" s="203">
        <v>1.84</v>
      </c>
      <c r="U6889" s="353">
        <f t="shared" si="354"/>
        <v>3165.7936</v>
      </c>
      <c r="V6889" s="201" t="s">
        <v>7</v>
      </c>
    </row>
    <row r="6890" spans="2:22" s="185" customFormat="1" ht="31.5" x14ac:dyDescent="0.25">
      <c r="B6890" s="201" t="s">
        <v>935</v>
      </c>
      <c r="C6890" s="258" t="s">
        <v>993</v>
      </c>
      <c r="D6890" s="201" t="s">
        <v>994</v>
      </c>
      <c r="E6890" s="300" t="s">
        <v>348</v>
      </c>
      <c r="F6890" s="201" t="s">
        <v>5242</v>
      </c>
      <c r="G6890" s="201" t="s">
        <v>7</v>
      </c>
      <c r="H6890" s="195" t="s">
        <v>3550</v>
      </c>
      <c r="I6890" s="201">
        <v>2026</v>
      </c>
      <c r="J6890" s="300" t="s">
        <v>582</v>
      </c>
      <c r="K6890" s="300" t="s">
        <v>3840</v>
      </c>
      <c r="L6890" s="186" t="s">
        <v>652</v>
      </c>
      <c r="M6890" s="201" t="s">
        <v>5161</v>
      </c>
      <c r="N6890" s="189" t="s">
        <v>2761</v>
      </c>
      <c r="O6890" s="201">
        <v>1</v>
      </c>
      <c r="P6890" s="355">
        <v>12</v>
      </c>
      <c r="Q6890" s="300" t="s">
        <v>135</v>
      </c>
      <c r="R6890" s="300" t="s">
        <v>3035</v>
      </c>
      <c r="S6890" s="301">
        <v>2252.79</v>
      </c>
      <c r="T6890" s="203">
        <v>1.84</v>
      </c>
      <c r="U6890" s="353">
        <f t="shared" si="354"/>
        <v>49741.603199999998</v>
      </c>
      <c r="V6890" s="201" t="s">
        <v>7</v>
      </c>
    </row>
    <row r="6891" spans="2:22" s="185" customFormat="1" ht="31.5" x14ac:dyDescent="0.25">
      <c r="B6891" s="201" t="s">
        <v>935</v>
      </c>
      <c r="C6891" s="258" t="s">
        <v>993</v>
      </c>
      <c r="D6891" s="201" t="s">
        <v>994</v>
      </c>
      <c r="E6891" s="300" t="s">
        <v>432</v>
      </c>
      <c r="F6891" s="201" t="s">
        <v>5242</v>
      </c>
      <c r="G6891" s="201" t="s">
        <v>7</v>
      </c>
      <c r="H6891" s="195" t="s">
        <v>3550</v>
      </c>
      <c r="I6891" s="201">
        <v>2026</v>
      </c>
      <c r="J6891" s="300" t="s">
        <v>7</v>
      </c>
      <c r="K6891" s="300" t="s">
        <v>637</v>
      </c>
      <c r="L6891" s="186" t="s">
        <v>652</v>
      </c>
      <c r="M6891" s="201" t="s">
        <v>5161</v>
      </c>
      <c r="N6891" s="189" t="s">
        <v>2761</v>
      </c>
      <c r="O6891" s="201">
        <v>1</v>
      </c>
      <c r="P6891" s="301">
        <v>1</v>
      </c>
      <c r="Q6891" s="300" t="s">
        <v>111</v>
      </c>
      <c r="R6891" s="300" t="s">
        <v>462</v>
      </c>
      <c r="S6891" s="301">
        <v>4497.95</v>
      </c>
      <c r="T6891" s="203">
        <v>1.82</v>
      </c>
      <c r="U6891" s="353">
        <f t="shared" si="354"/>
        <v>8186.2690000000002</v>
      </c>
      <c r="V6891" s="201" t="s">
        <v>7</v>
      </c>
    </row>
    <row r="6892" spans="2:22" s="185" customFormat="1" ht="31.5" x14ac:dyDescent="0.25">
      <c r="B6892" s="201" t="s">
        <v>935</v>
      </c>
      <c r="C6892" s="258" t="s">
        <v>993</v>
      </c>
      <c r="D6892" s="201" t="s">
        <v>994</v>
      </c>
      <c r="E6892" s="300" t="s">
        <v>432</v>
      </c>
      <c r="F6892" s="201" t="s">
        <v>5242</v>
      </c>
      <c r="G6892" s="201" t="s">
        <v>7</v>
      </c>
      <c r="H6892" s="195" t="s">
        <v>3550</v>
      </c>
      <c r="I6892" s="201">
        <v>2026</v>
      </c>
      <c r="J6892" s="300">
        <v>6</v>
      </c>
      <c r="K6892" s="300" t="s">
        <v>463</v>
      </c>
      <c r="L6892" s="186" t="s">
        <v>652</v>
      </c>
      <c r="M6892" s="201" t="s">
        <v>5161</v>
      </c>
      <c r="N6892" s="189" t="s">
        <v>2761</v>
      </c>
      <c r="O6892" s="201">
        <v>1</v>
      </c>
      <c r="P6892" s="301">
        <v>1</v>
      </c>
      <c r="Q6892" s="300" t="s">
        <v>111</v>
      </c>
      <c r="R6892" s="300" t="s">
        <v>460</v>
      </c>
      <c r="S6892" s="301">
        <v>2018.62</v>
      </c>
      <c r="T6892" s="203">
        <v>1.82</v>
      </c>
      <c r="U6892" s="353">
        <f t="shared" si="354"/>
        <v>3673.8883999999998</v>
      </c>
      <c r="V6892" s="201" t="s">
        <v>7</v>
      </c>
    </row>
    <row r="6893" spans="2:22" s="185" customFormat="1" ht="63" x14ac:dyDescent="0.25">
      <c r="B6893" s="201" t="s">
        <v>935</v>
      </c>
      <c r="C6893" s="258" t="s">
        <v>993</v>
      </c>
      <c r="D6893" s="201" t="s">
        <v>994</v>
      </c>
      <c r="E6893" s="300" t="s">
        <v>4129</v>
      </c>
      <c r="F6893" s="201" t="s">
        <v>5242</v>
      </c>
      <c r="G6893" s="201" t="s">
        <v>7</v>
      </c>
      <c r="H6893" s="195" t="s">
        <v>3550</v>
      </c>
      <c r="I6893" s="201">
        <v>2026</v>
      </c>
      <c r="J6893" s="300" t="s">
        <v>7</v>
      </c>
      <c r="K6893" s="300" t="s">
        <v>4071</v>
      </c>
      <c r="L6893" s="186" t="s">
        <v>652</v>
      </c>
      <c r="M6893" s="201" t="s">
        <v>5161</v>
      </c>
      <c r="N6893" s="189" t="s">
        <v>2761</v>
      </c>
      <c r="O6893" s="201">
        <v>1</v>
      </c>
      <c r="P6893" s="301">
        <v>1</v>
      </c>
      <c r="Q6893" s="300" t="s">
        <v>111</v>
      </c>
      <c r="R6893" s="300" t="s">
        <v>379</v>
      </c>
      <c r="S6893" s="301">
        <v>10637.53</v>
      </c>
      <c r="T6893" s="203">
        <v>1</v>
      </c>
      <c r="U6893" s="353">
        <f t="shared" si="354"/>
        <v>10637.53</v>
      </c>
      <c r="V6893" s="201" t="s">
        <v>7</v>
      </c>
    </row>
    <row r="6894" spans="2:22" s="185" customFormat="1" ht="47.25" x14ac:dyDescent="0.25">
      <c r="B6894" s="201" t="s">
        <v>935</v>
      </c>
      <c r="C6894" s="258" t="s">
        <v>993</v>
      </c>
      <c r="D6894" s="201" t="s">
        <v>994</v>
      </c>
      <c r="E6894" s="300" t="s">
        <v>26</v>
      </c>
      <c r="F6894" s="201" t="s">
        <v>7</v>
      </c>
      <c r="G6894" s="201" t="s">
        <v>7</v>
      </c>
      <c r="H6894" s="201" t="s">
        <v>7</v>
      </c>
      <c r="I6894" s="201" t="s">
        <v>7</v>
      </c>
      <c r="J6894" s="300" t="s">
        <v>7</v>
      </c>
      <c r="K6894" s="300" t="s">
        <v>7</v>
      </c>
      <c r="L6894" s="186" t="s">
        <v>7</v>
      </c>
      <c r="M6894" s="201" t="s">
        <v>7</v>
      </c>
      <c r="N6894" s="189" t="s">
        <v>7</v>
      </c>
      <c r="O6894" s="201" t="s">
        <v>7</v>
      </c>
      <c r="P6894" s="301" t="s">
        <v>7</v>
      </c>
      <c r="Q6894" s="300" t="s">
        <v>7</v>
      </c>
      <c r="R6894" s="300" t="s">
        <v>7</v>
      </c>
      <c r="S6894" s="301" t="s">
        <v>7</v>
      </c>
      <c r="T6894" s="203" t="s">
        <v>7</v>
      </c>
      <c r="U6894" s="353">
        <f>SUM(U6887:U6893)</f>
        <v>119536.58259999999</v>
      </c>
      <c r="V6894" s="201" t="s">
        <v>7</v>
      </c>
    </row>
    <row r="6895" spans="2:22" s="26" customFormat="1" ht="47.25" x14ac:dyDescent="0.25">
      <c r="B6895" s="193" t="s">
        <v>529</v>
      </c>
      <c r="C6895" s="238" t="s">
        <v>5244</v>
      </c>
      <c r="D6895" s="193" t="s">
        <v>1136</v>
      </c>
      <c r="E6895" s="183" t="s">
        <v>628</v>
      </c>
      <c r="F6895" s="183" t="s">
        <v>5245</v>
      </c>
      <c r="G6895" s="183" t="s">
        <v>7</v>
      </c>
      <c r="H6895" s="195" t="s">
        <v>692</v>
      </c>
      <c r="I6895" s="183">
        <v>2026</v>
      </c>
      <c r="J6895" s="183" t="s">
        <v>7</v>
      </c>
      <c r="K6895" s="183" t="s">
        <v>171</v>
      </c>
      <c r="L6895" s="183" t="s">
        <v>652</v>
      </c>
      <c r="M6895" s="183" t="s">
        <v>5246</v>
      </c>
      <c r="N6895" s="183" t="s">
        <v>2761</v>
      </c>
      <c r="O6895" s="183">
        <v>1</v>
      </c>
      <c r="P6895" s="183">
        <v>4</v>
      </c>
      <c r="Q6895" s="181" t="s">
        <v>135</v>
      </c>
      <c r="R6895" s="181" t="s">
        <v>172</v>
      </c>
      <c r="S6895" s="239">
        <v>1128.8</v>
      </c>
      <c r="T6895" s="181">
        <v>1.22</v>
      </c>
      <c r="U6895" s="239">
        <f>O6895*P6895*S6895*T6895</f>
        <v>5508.5439999999999</v>
      </c>
      <c r="V6895" s="181" t="s">
        <v>7</v>
      </c>
    </row>
    <row r="6896" spans="2:22" s="26" customFormat="1" ht="47.25" x14ac:dyDescent="0.25">
      <c r="B6896" s="193" t="s">
        <v>529</v>
      </c>
      <c r="C6896" s="238" t="s">
        <v>5244</v>
      </c>
      <c r="D6896" s="193" t="s">
        <v>1136</v>
      </c>
      <c r="E6896" s="183" t="s">
        <v>628</v>
      </c>
      <c r="F6896" s="183" t="s">
        <v>5245</v>
      </c>
      <c r="G6896" s="183" t="s">
        <v>7</v>
      </c>
      <c r="H6896" s="195" t="s">
        <v>692</v>
      </c>
      <c r="I6896" s="183">
        <v>2026</v>
      </c>
      <c r="J6896" s="183" t="s">
        <v>7</v>
      </c>
      <c r="K6896" s="183" t="s">
        <v>171</v>
      </c>
      <c r="L6896" s="183" t="s">
        <v>652</v>
      </c>
      <c r="M6896" s="183" t="s">
        <v>5246</v>
      </c>
      <c r="N6896" s="183" t="s">
        <v>2761</v>
      </c>
      <c r="O6896" s="183">
        <v>1</v>
      </c>
      <c r="P6896" s="183">
        <v>4</v>
      </c>
      <c r="Q6896" s="181" t="s">
        <v>135</v>
      </c>
      <c r="R6896" s="181" t="s">
        <v>172</v>
      </c>
      <c r="S6896" s="239">
        <v>1128.8</v>
      </c>
      <c r="T6896" s="181">
        <v>1.22</v>
      </c>
      <c r="U6896" s="239">
        <f>O6896*P6896*S6896*T6896</f>
        <v>5508.5439999999999</v>
      </c>
      <c r="V6896" s="181" t="s">
        <v>7</v>
      </c>
    </row>
    <row r="6897" spans="2:22" s="26" customFormat="1" ht="47.25" x14ac:dyDescent="0.25">
      <c r="B6897" s="193" t="s">
        <v>529</v>
      </c>
      <c r="C6897" s="238" t="s">
        <v>5244</v>
      </c>
      <c r="D6897" s="193" t="s">
        <v>1136</v>
      </c>
      <c r="E6897" s="183" t="s">
        <v>218</v>
      </c>
      <c r="F6897" s="183" t="s">
        <v>5245</v>
      </c>
      <c r="G6897" s="183" t="s">
        <v>7</v>
      </c>
      <c r="H6897" s="195" t="s">
        <v>692</v>
      </c>
      <c r="I6897" s="183">
        <v>2026</v>
      </c>
      <c r="J6897" s="183" t="s">
        <v>7</v>
      </c>
      <c r="K6897" s="183" t="s">
        <v>5247</v>
      </c>
      <c r="L6897" s="183" t="s">
        <v>652</v>
      </c>
      <c r="M6897" s="183" t="s">
        <v>5246</v>
      </c>
      <c r="N6897" s="183" t="s">
        <v>2761</v>
      </c>
      <c r="O6897" s="183">
        <v>1</v>
      </c>
      <c r="P6897" s="183">
        <v>77.400000000000006</v>
      </c>
      <c r="Q6897" s="181" t="s">
        <v>99</v>
      </c>
      <c r="R6897" s="181" t="s">
        <v>5248</v>
      </c>
      <c r="S6897" s="239">
        <v>1068.6500000000001</v>
      </c>
      <c r="T6897" s="181">
        <v>2.0699999999999998</v>
      </c>
      <c r="U6897" s="239">
        <f>O6897*P6897*S6897*T6897</f>
        <v>171216.9657</v>
      </c>
      <c r="V6897" s="181" t="s">
        <v>7</v>
      </c>
    </row>
    <row r="6898" spans="2:22" s="26" customFormat="1" ht="47.25" x14ac:dyDescent="0.25">
      <c r="B6898" s="193" t="s">
        <v>529</v>
      </c>
      <c r="C6898" s="238" t="s">
        <v>5244</v>
      </c>
      <c r="D6898" s="193" t="s">
        <v>1136</v>
      </c>
      <c r="E6898" s="183" t="s">
        <v>1110</v>
      </c>
      <c r="F6898" s="183" t="s">
        <v>5245</v>
      </c>
      <c r="G6898" s="183" t="s">
        <v>7</v>
      </c>
      <c r="H6898" s="195" t="s">
        <v>692</v>
      </c>
      <c r="I6898" s="183">
        <v>2026</v>
      </c>
      <c r="J6898" s="183" t="s">
        <v>7</v>
      </c>
      <c r="K6898" s="183" t="s">
        <v>3956</v>
      </c>
      <c r="L6898" s="183" t="s">
        <v>652</v>
      </c>
      <c r="M6898" s="183" t="s">
        <v>5246</v>
      </c>
      <c r="N6898" s="183" t="s">
        <v>2761</v>
      </c>
      <c r="O6898" s="183">
        <v>1</v>
      </c>
      <c r="P6898" s="183">
        <v>2.0499999999999998</v>
      </c>
      <c r="Q6898" s="181" t="s">
        <v>99</v>
      </c>
      <c r="R6898" s="181" t="s">
        <v>3958</v>
      </c>
      <c r="S6898" s="239">
        <v>680.81</v>
      </c>
      <c r="T6898" s="181">
        <v>1.96</v>
      </c>
      <c r="U6898" s="239">
        <f>O6898*P6898*S6898*T6898</f>
        <v>2735.4945799999996</v>
      </c>
      <c r="V6898" s="181" t="s">
        <v>7</v>
      </c>
    </row>
    <row r="6899" spans="2:22" s="26" customFormat="1" ht="63" x14ac:dyDescent="0.25">
      <c r="B6899" s="193" t="s">
        <v>529</v>
      </c>
      <c r="C6899" s="238" t="s">
        <v>5244</v>
      </c>
      <c r="D6899" s="193" t="s">
        <v>1136</v>
      </c>
      <c r="E6899" s="183" t="s">
        <v>4129</v>
      </c>
      <c r="F6899" s="183" t="s">
        <v>5245</v>
      </c>
      <c r="G6899" s="183" t="s">
        <v>7</v>
      </c>
      <c r="H6899" s="195" t="s">
        <v>692</v>
      </c>
      <c r="I6899" s="183">
        <v>2026</v>
      </c>
      <c r="J6899" s="183" t="s">
        <v>7</v>
      </c>
      <c r="K6899" s="183" t="s">
        <v>4089</v>
      </c>
      <c r="L6899" s="183" t="s">
        <v>652</v>
      </c>
      <c r="M6899" s="183" t="s">
        <v>5246</v>
      </c>
      <c r="N6899" s="183" t="s">
        <v>2761</v>
      </c>
      <c r="O6899" s="183">
        <v>1</v>
      </c>
      <c r="P6899" s="183">
        <v>1</v>
      </c>
      <c r="Q6899" s="181" t="s">
        <v>111</v>
      </c>
      <c r="R6899" s="181" t="s">
        <v>364</v>
      </c>
      <c r="S6899" s="239">
        <v>21275.06</v>
      </c>
      <c r="T6899" s="181">
        <v>1</v>
      </c>
      <c r="U6899" s="239">
        <f>O6899*P6899*S6899*T6899</f>
        <v>21275.06</v>
      </c>
      <c r="V6899" s="181" t="s">
        <v>7</v>
      </c>
    </row>
    <row r="6900" spans="2:22" s="26" customFormat="1" ht="47.25" x14ac:dyDescent="0.25">
      <c r="B6900" s="193" t="s">
        <v>529</v>
      </c>
      <c r="C6900" s="238" t="s">
        <v>5244</v>
      </c>
      <c r="D6900" s="193" t="s">
        <v>1136</v>
      </c>
      <c r="E6900" s="183" t="s">
        <v>26</v>
      </c>
      <c r="F6900" s="183" t="s">
        <v>7</v>
      </c>
      <c r="G6900" s="183" t="s">
        <v>7</v>
      </c>
      <c r="H6900" s="183" t="s">
        <v>7</v>
      </c>
      <c r="I6900" s="183" t="s">
        <v>7</v>
      </c>
      <c r="J6900" s="183" t="s">
        <v>7</v>
      </c>
      <c r="K6900" s="183" t="s">
        <v>7</v>
      </c>
      <c r="L6900" s="183" t="s">
        <v>7</v>
      </c>
      <c r="M6900" s="183" t="s">
        <v>7</v>
      </c>
      <c r="N6900" s="183" t="s">
        <v>7</v>
      </c>
      <c r="O6900" s="183" t="s">
        <v>7</v>
      </c>
      <c r="P6900" s="183" t="s">
        <v>7</v>
      </c>
      <c r="Q6900" s="181" t="s">
        <v>7</v>
      </c>
      <c r="R6900" s="181" t="s">
        <v>7</v>
      </c>
      <c r="S6900" s="239" t="s">
        <v>7</v>
      </c>
      <c r="T6900" s="181" t="s">
        <v>7</v>
      </c>
      <c r="U6900" s="239">
        <f>SUM(U6895:U6899)</f>
        <v>206244.60827999999</v>
      </c>
      <c r="V6900" s="181" t="s">
        <v>7</v>
      </c>
    </row>
    <row r="6901" spans="2:22" s="26" customFormat="1" ht="47.25" x14ac:dyDescent="0.25">
      <c r="B6901" s="193" t="s">
        <v>529</v>
      </c>
      <c r="C6901" s="238" t="s">
        <v>1137</v>
      </c>
      <c r="D6901" s="193" t="s">
        <v>1138</v>
      </c>
      <c r="E6901" s="183" t="s">
        <v>142</v>
      </c>
      <c r="F6901" s="183" t="s">
        <v>5249</v>
      </c>
      <c r="G6901" s="183" t="s">
        <v>7</v>
      </c>
      <c r="H6901" s="195" t="s">
        <v>3550</v>
      </c>
      <c r="I6901" s="183">
        <v>2024</v>
      </c>
      <c r="J6901" s="183" t="s">
        <v>7</v>
      </c>
      <c r="K6901" s="183" t="s">
        <v>5250</v>
      </c>
      <c r="L6901" s="183" t="s">
        <v>5251</v>
      </c>
      <c r="M6901" s="183" t="s">
        <v>5252</v>
      </c>
      <c r="N6901" s="183" t="s">
        <v>2761</v>
      </c>
      <c r="O6901" s="183">
        <v>1</v>
      </c>
      <c r="P6901" s="183">
        <v>31.061</v>
      </c>
      <c r="Q6901" s="181" t="s">
        <v>99</v>
      </c>
      <c r="R6901" s="181" t="s">
        <v>4865</v>
      </c>
      <c r="S6901" s="239">
        <v>403.11</v>
      </c>
      <c r="T6901" s="181">
        <v>2.0699999999999998</v>
      </c>
      <c r="U6901" s="239">
        <f>O6901*P6901*S6901*T6901</f>
        <v>25918.469399699999</v>
      </c>
      <c r="V6901" s="183" t="s">
        <v>5253</v>
      </c>
    </row>
    <row r="6902" spans="2:22" s="26" customFormat="1" ht="47.25" x14ac:dyDescent="0.25">
      <c r="B6902" s="193" t="s">
        <v>529</v>
      </c>
      <c r="C6902" s="238" t="s">
        <v>1137</v>
      </c>
      <c r="D6902" s="193" t="s">
        <v>1138</v>
      </c>
      <c r="E6902" s="183" t="s">
        <v>1110</v>
      </c>
      <c r="F6902" s="183" t="s">
        <v>5249</v>
      </c>
      <c r="G6902" s="183" t="s">
        <v>7</v>
      </c>
      <c r="H6902" s="195" t="s">
        <v>3550</v>
      </c>
      <c r="I6902" s="183">
        <v>2024</v>
      </c>
      <c r="J6902" s="183" t="s">
        <v>7</v>
      </c>
      <c r="K6902" s="183" t="s">
        <v>5254</v>
      </c>
      <c r="L6902" s="183" t="s">
        <v>5251</v>
      </c>
      <c r="M6902" s="183" t="s">
        <v>5252</v>
      </c>
      <c r="N6902" s="183" t="s">
        <v>2761</v>
      </c>
      <c r="O6902" s="183">
        <v>1</v>
      </c>
      <c r="P6902" s="183">
        <v>0.91100000000000003</v>
      </c>
      <c r="Q6902" s="181" t="s">
        <v>99</v>
      </c>
      <c r="R6902" s="181" t="s">
        <v>335</v>
      </c>
      <c r="S6902" s="239">
        <v>675.09</v>
      </c>
      <c r="T6902" s="181">
        <v>1.96</v>
      </c>
      <c r="U6902" s="239">
        <f t="shared" ref="U6902:U6908" si="355">O6902*P6902*S6902*T6902</f>
        <v>1205.4137004000002</v>
      </c>
      <c r="V6902" s="183" t="s">
        <v>5253</v>
      </c>
    </row>
    <row r="6903" spans="2:22" s="26" customFormat="1" ht="47.25" x14ac:dyDescent="0.25">
      <c r="B6903" s="193" t="s">
        <v>529</v>
      </c>
      <c r="C6903" s="238" t="s">
        <v>1137</v>
      </c>
      <c r="D6903" s="193" t="s">
        <v>1138</v>
      </c>
      <c r="E6903" s="183" t="s">
        <v>348</v>
      </c>
      <c r="F6903" s="183" t="s">
        <v>5249</v>
      </c>
      <c r="G6903" s="183" t="s">
        <v>7</v>
      </c>
      <c r="H6903" s="195" t="s">
        <v>3550</v>
      </c>
      <c r="I6903" s="183">
        <v>2024</v>
      </c>
      <c r="J6903" s="183">
        <v>110</v>
      </c>
      <c r="K6903" s="183" t="s">
        <v>3840</v>
      </c>
      <c r="L6903" s="183" t="s">
        <v>5251</v>
      </c>
      <c r="M6903" s="183" t="s">
        <v>5252</v>
      </c>
      <c r="N6903" s="183" t="s">
        <v>2761</v>
      </c>
      <c r="O6903" s="183">
        <v>1</v>
      </c>
      <c r="P6903" s="183">
        <v>1</v>
      </c>
      <c r="Q6903" s="181" t="s">
        <v>135</v>
      </c>
      <c r="R6903" s="181" t="s">
        <v>3035</v>
      </c>
      <c r="S6903" s="239">
        <v>2252.79</v>
      </c>
      <c r="T6903" s="181">
        <v>1.84</v>
      </c>
      <c r="U6903" s="239">
        <f t="shared" si="355"/>
        <v>4145.1336000000001</v>
      </c>
      <c r="V6903" s="183" t="s">
        <v>5253</v>
      </c>
    </row>
    <row r="6904" spans="2:22" s="26" customFormat="1" ht="47.25" x14ac:dyDescent="0.25">
      <c r="B6904" s="193" t="s">
        <v>529</v>
      </c>
      <c r="C6904" s="238" t="s">
        <v>1137</v>
      </c>
      <c r="D6904" s="193" t="s">
        <v>1138</v>
      </c>
      <c r="E6904" s="183" t="s">
        <v>3981</v>
      </c>
      <c r="F6904" s="183" t="s">
        <v>5249</v>
      </c>
      <c r="G6904" s="183" t="s">
        <v>7</v>
      </c>
      <c r="H6904" s="195" t="s">
        <v>3550</v>
      </c>
      <c r="I6904" s="183">
        <v>2024</v>
      </c>
      <c r="J6904" s="183" t="s">
        <v>7</v>
      </c>
      <c r="K6904" s="183" t="s">
        <v>592</v>
      </c>
      <c r="L6904" s="183" t="s">
        <v>5251</v>
      </c>
      <c r="M6904" s="183" t="s">
        <v>5252</v>
      </c>
      <c r="N6904" s="183" t="s">
        <v>2761</v>
      </c>
      <c r="O6904" s="183">
        <v>1</v>
      </c>
      <c r="P6904" s="183">
        <v>1</v>
      </c>
      <c r="Q6904" s="181" t="s">
        <v>160</v>
      </c>
      <c r="R6904" s="181" t="s">
        <v>349</v>
      </c>
      <c r="S6904" s="239">
        <v>5306.44</v>
      </c>
      <c r="T6904" s="181">
        <v>1.84</v>
      </c>
      <c r="U6904" s="239">
        <f t="shared" si="355"/>
        <v>9763.8495999999996</v>
      </c>
      <c r="V6904" s="183" t="s">
        <v>5253</v>
      </c>
    </row>
    <row r="6905" spans="2:22" s="26" customFormat="1" ht="47.25" x14ac:dyDescent="0.25">
      <c r="B6905" s="193" t="s">
        <v>529</v>
      </c>
      <c r="C6905" s="238" t="s">
        <v>1137</v>
      </c>
      <c r="D6905" s="193" t="s">
        <v>1138</v>
      </c>
      <c r="E6905" s="183" t="s">
        <v>253</v>
      </c>
      <c r="F6905" s="183" t="s">
        <v>5249</v>
      </c>
      <c r="G6905" s="183" t="s">
        <v>7</v>
      </c>
      <c r="H6905" s="195" t="s">
        <v>3550</v>
      </c>
      <c r="I6905" s="183">
        <v>2024</v>
      </c>
      <c r="J6905" s="183" t="s">
        <v>582</v>
      </c>
      <c r="K6905" s="183" t="s">
        <v>5255</v>
      </c>
      <c r="L6905" s="183" t="s">
        <v>5251</v>
      </c>
      <c r="M6905" s="183" t="s">
        <v>5252</v>
      </c>
      <c r="N6905" s="183" t="s">
        <v>2761</v>
      </c>
      <c r="O6905" s="183">
        <v>1</v>
      </c>
      <c r="P6905" s="183">
        <v>4</v>
      </c>
      <c r="Q6905" s="181" t="s">
        <v>135</v>
      </c>
      <c r="R6905" s="181" t="s">
        <v>136</v>
      </c>
      <c r="S6905" s="239">
        <v>3657.51</v>
      </c>
      <c r="T6905" s="181">
        <v>1.84</v>
      </c>
      <c r="U6905" s="239">
        <f t="shared" si="355"/>
        <v>26919.273600000004</v>
      </c>
      <c r="V6905" s="183" t="s">
        <v>5253</v>
      </c>
    </row>
    <row r="6906" spans="2:22" s="26" customFormat="1" ht="47.25" x14ac:dyDescent="0.25">
      <c r="B6906" s="193" t="s">
        <v>529</v>
      </c>
      <c r="C6906" s="238" t="s">
        <v>1137</v>
      </c>
      <c r="D6906" s="193" t="s">
        <v>1138</v>
      </c>
      <c r="E6906" s="183" t="s">
        <v>348</v>
      </c>
      <c r="F6906" s="183" t="s">
        <v>5249</v>
      </c>
      <c r="G6906" s="183" t="s">
        <v>7</v>
      </c>
      <c r="H6906" s="195" t="s">
        <v>3550</v>
      </c>
      <c r="I6906" s="183">
        <v>2024</v>
      </c>
      <c r="J6906" s="183" t="s">
        <v>7</v>
      </c>
      <c r="K6906" s="183" t="s">
        <v>479</v>
      </c>
      <c r="L6906" s="183" t="s">
        <v>5251</v>
      </c>
      <c r="M6906" s="183" t="s">
        <v>5252</v>
      </c>
      <c r="N6906" s="183" t="s">
        <v>2761</v>
      </c>
      <c r="O6906" s="183">
        <v>1</v>
      </c>
      <c r="P6906" s="183">
        <v>2</v>
      </c>
      <c r="Q6906" s="181" t="s">
        <v>160</v>
      </c>
      <c r="R6906" s="181" t="s">
        <v>383</v>
      </c>
      <c r="S6906" s="239">
        <v>860.27</v>
      </c>
      <c r="T6906" s="181">
        <v>1.84</v>
      </c>
      <c r="U6906" s="239">
        <f t="shared" si="355"/>
        <v>3165.7936</v>
      </c>
      <c r="V6906" s="183" t="s">
        <v>5253</v>
      </c>
    </row>
    <row r="6907" spans="2:22" s="26" customFormat="1" ht="47.25" x14ac:dyDescent="0.25">
      <c r="B6907" s="193" t="s">
        <v>529</v>
      </c>
      <c r="C6907" s="238" t="s">
        <v>1137</v>
      </c>
      <c r="D6907" s="193" t="s">
        <v>1138</v>
      </c>
      <c r="E6907" s="183" t="s">
        <v>253</v>
      </c>
      <c r="F6907" s="183" t="s">
        <v>5249</v>
      </c>
      <c r="G6907" s="183" t="s">
        <v>7</v>
      </c>
      <c r="H6907" s="195" t="s">
        <v>3550</v>
      </c>
      <c r="I6907" s="183">
        <v>2024</v>
      </c>
      <c r="J6907" s="183" t="s">
        <v>582</v>
      </c>
      <c r="K6907" s="183" t="s">
        <v>5321</v>
      </c>
      <c r="L6907" s="183" t="s">
        <v>5251</v>
      </c>
      <c r="M6907" s="183" t="s">
        <v>5252</v>
      </c>
      <c r="N6907" s="183" t="s">
        <v>2761</v>
      </c>
      <c r="O6907" s="183">
        <v>1</v>
      </c>
      <c r="P6907" s="183">
        <v>4</v>
      </c>
      <c r="Q6907" s="181" t="s">
        <v>135</v>
      </c>
      <c r="R6907" s="181" t="s">
        <v>2500</v>
      </c>
      <c r="S6907" s="239">
        <v>1858.48</v>
      </c>
      <c r="T6907" s="181">
        <v>1.84</v>
      </c>
      <c r="U6907" s="239">
        <f t="shared" si="355"/>
        <v>13678.4128</v>
      </c>
      <c r="V6907" s="183" t="s">
        <v>5253</v>
      </c>
    </row>
    <row r="6908" spans="2:22" s="26" customFormat="1" ht="63" x14ac:dyDescent="0.25">
      <c r="B6908" s="193" t="s">
        <v>529</v>
      </c>
      <c r="C6908" s="238" t="s">
        <v>1137</v>
      </c>
      <c r="D6908" s="193" t="s">
        <v>1138</v>
      </c>
      <c r="E6908" s="183" t="s">
        <v>4129</v>
      </c>
      <c r="F6908" s="183" t="s">
        <v>5249</v>
      </c>
      <c r="G6908" s="183" t="s">
        <v>7</v>
      </c>
      <c r="H6908" s="195" t="s">
        <v>3550</v>
      </c>
      <c r="I6908" s="183">
        <v>2024</v>
      </c>
      <c r="J6908" s="183" t="s">
        <v>7</v>
      </c>
      <c r="K6908" s="183" t="s">
        <v>4071</v>
      </c>
      <c r="L6908" s="183" t="s">
        <v>5251</v>
      </c>
      <c r="M6908" s="183" t="s">
        <v>5252</v>
      </c>
      <c r="N6908" s="183" t="s">
        <v>2761</v>
      </c>
      <c r="O6908" s="183">
        <v>1</v>
      </c>
      <c r="P6908" s="183">
        <v>1</v>
      </c>
      <c r="Q6908" s="181" t="s">
        <v>111</v>
      </c>
      <c r="R6908" s="181" t="s">
        <v>379</v>
      </c>
      <c r="S6908" s="239">
        <v>10637.53</v>
      </c>
      <c r="T6908" s="181">
        <v>1</v>
      </c>
      <c r="U6908" s="239">
        <f t="shared" si="355"/>
        <v>10637.53</v>
      </c>
      <c r="V6908" s="183" t="s">
        <v>5253</v>
      </c>
    </row>
    <row r="6909" spans="2:22" s="26" customFormat="1" ht="47.25" x14ac:dyDescent="0.25">
      <c r="B6909" s="193" t="s">
        <v>529</v>
      </c>
      <c r="C6909" s="238" t="s">
        <v>1137</v>
      </c>
      <c r="D6909" s="193" t="s">
        <v>1138</v>
      </c>
      <c r="E6909" s="183" t="s">
        <v>26</v>
      </c>
      <c r="F6909" s="183" t="s">
        <v>7</v>
      </c>
      <c r="G6909" s="183" t="s">
        <v>7</v>
      </c>
      <c r="H6909" s="183" t="s">
        <v>7</v>
      </c>
      <c r="I6909" s="183" t="s">
        <v>7</v>
      </c>
      <c r="J6909" s="183" t="s">
        <v>7</v>
      </c>
      <c r="K6909" s="183" t="s">
        <v>7</v>
      </c>
      <c r="L6909" s="183" t="s">
        <v>7</v>
      </c>
      <c r="M6909" s="183" t="s">
        <v>7</v>
      </c>
      <c r="N6909" s="183" t="s">
        <v>7</v>
      </c>
      <c r="O6909" s="183" t="s">
        <v>7</v>
      </c>
      <c r="P6909" s="183" t="s">
        <v>7</v>
      </c>
      <c r="Q6909" s="181" t="s">
        <v>7</v>
      </c>
      <c r="R6909" s="181" t="s">
        <v>7</v>
      </c>
      <c r="S6909" s="239" t="s">
        <v>7</v>
      </c>
      <c r="T6909" s="181" t="s">
        <v>7</v>
      </c>
      <c r="U6909" s="239">
        <f>SUM(U6901:U6908)</f>
        <v>95433.876300100019</v>
      </c>
      <c r="V6909" s="181" t="s">
        <v>7</v>
      </c>
    </row>
    <row r="6910" spans="2:22" s="26" customFormat="1" ht="63" x14ac:dyDescent="0.25">
      <c r="B6910" s="193" t="s">
        <v>529</v>
      </c>
      <c r="C6910" s="238" t="s">
        <v>1139</v>
      </c>
      <c r="D6910" s="193" t="s">
        <v>1140</v>
      </c>
      <c r="E6910" s="183" t="s">
        <v>456</v>
      </c>
      <c r="F6910" s="183" t="s">
        <v>5256</v>
      </c>
      <c r="G6910" s="183" t="s">
        <v>7</v>
      </c>
      <c r="H6910" s="195" t="s">
        <v>692</v>
      </c>
      <c r="I6910" s="183">
        <v>2025</v>
      </c>
      <c r="J6910" s="183" t="s">
        <v>7</v>
      </c>
      <c r="K6910" s="183" t="s">
        <v>457</v>
      </c>
      <c r="L6910" s="183" t="s">
        <v>652</v>
      </c>
      <c r="M6910" s="183" t="s">
        <v>5161</v>
      </c>
      <c r="N6910" s="183" t="s">
        <v>2761</v>
      </c>
      <c r="O6910" s="183">
        <v>1</v>
      </c>
      <c r="P6910" s="183">
        <v>3</v>
      </c>
      <c r="Q6910" s="181" t="s">
        <v>3463</v>
      </c>
      <c r="R6910" s="181" t="s">
        <v>458</v>
      </c>
      <c r="S6910" s="239">
        <v>309.99</v>
      </c>
      <c r="T6910" s="181">
        <v>2.06</v>
      </c>
      <c r="U6910" s="239">
        <f>O6910*P6910*S6910*T6910</f>
        <v>1915.7382</v>
      </c>
      <c r="V6910" s="181" t="s">
        <v>7</v>
      </c>
    </row>
    <row r="6911" spans="2:22" s="26" customFormat="1" ht="63" x14ac:dyDescent="0.25">
      <c r="B6911" s="193" t="s">
        <v>529</v>
      </c>
      <c r="C6911" s="238" t="s">
        <v>1139</v>
      </c>
      <c r="D6911" s="193" t="s">
        <v>1140</v>
      </c>
      <c r="E6911" s="183" t="s">
        <v>456</v>
      </c>
      <c r="F6911" s="183" t="s">
        <v>5256</v>
      </c>
      <c r="G6911" s="183" t="s">
        <v>7</v>
      </c>
      <c r="H6911" s="195" t="s">
        <v>692</v>
      </c>
      <c r="I6911" s="183">
        <v>2025</v>
      </c>
      <c r="J6911" s="183" t="s">
        <v>7</v>
      </c>
      <c r="K6911" s="183" t="s">
        <v>377</v>
      </c>
      <c r="L6911" s="183" t="s">
        <v>652</v>
      </c>
      <c r="M6911" s="183" t="s">
        <v>5161</v>
      </c>
      <c r="N6911" s="183" t="s">
        <v>2761</v>
      </c>
      <c r="O6911" s="183">
        <v>1</v>
      </c>
      <c r="P6911" s="183">
        <v>8</v>
      </c>
      <c r="Q6911" s="181" t="s">
        <v>196</v>
      </c>
      <c r="R6911" s="181" t="s">
        <v>197</v>
      </c>
      <c r="S6911" s="239">
        <v>1035.8399999999999</v>
      </c>
      <c r="T6911" s="181">
        <v>2.06</v>
      </c>
      <c r="U6911" s="239">
        <f>O6911*P6911*S6911*T6911</f>
        <v>17070.643199999999</v>
      </c>
      <c r="V6911" s="181" t="s">
        <v>7</v>
      </c>
    </row>
    <row r="6912" spans="2:22" s="26" customFormat="1" ht="63" x14ac:dyDescent="0.25">
      <c r="B6912" s="193" t="s">
        <v>529</v>
      </c>
      <c r="C6912" s="238" t="s">
        <v>1139</v>
      </c>
      <c r="D6912" s="193" t="s">
        <v>1140</v>
      </c>
      <c r="E6912" s="183" t="s">
        <v>456</v>
      </c>
      <c r="F6912" s="183" t="s">
        <v>5256</v>
      </c>
      <c r="G6912" s="183" t="s">
        <v>7</v>
      </c>
      <c r="H6912" s="195" t="s">
        <v>692</v>
      </c>
      <c r="I6912" s="183">
        <v>2025</v>
      </c>
      <c r="J6912" s="183" t="s">
        <v>7</v>
      </c>
      <c r="K6912" s="183" t="s">
        <v>378</v>
      </c>
      <c r="L6912" s="183" t="s">
        <v>652</v>
      </c>
      <c r="M6912" s="183" t="s">
        <v>5161</v>
      </c>
      <c r="N6912" s="183" t="s">
        <v>2761</v>
      </c>
      <c r="O6912" s="183">
        <v>1</v>
      </c>
      <c r="P6912" s="183">
        <v>31</v>
      </c>
      <c r="Q6912" s="181" t="s">
        <v>196</v>
      </c>
      <c r="R6912" s="181" t="s">
        <v>465</v>
      </c>
      <c r="S6912" s="239">
        <v>234.29</v>
      </c>
      <c r="T6912" s="181">
        <v>2.06</v>
      </c>
      <c r="U6912" s="239">
        <f>O6912*P6912*S6912*T6912</f>
        <v>14961.759400000001</v>
      </c>
      <c r="V6912" s="181" t="s">
        <v>7</v>
      </c>
    </row>
    <row r="6913" spans="2:22" s="26" customFormat="1" ht="63" x14ac:dyDescent="0.25">
      <c r="B6913" s="193" t="s">
        <v>529</v>
      </c>
      <c r="C6913" s="238" t="s">
        <v>1139</v>
      </c>
      <c r="D6913" s="193" t="s">
        <v>1140</v>
      </c>
      <c r="E6913" s="183" t="s">
        <v>4129</v>
      </c>
      <c r="F6913" s="183" t="s">
        <v>5256</v>
      </c>
      <c r="G6913" s="183" t="s">
        <v>7</v>
      </c>
      <c r="H6913" s="195" t="s">
        <v>692</v>
      </c>
      <c r="I6913" s="183">
        <v>2025</v>
      </c>
      <c r="J6913" s="183" t="s">
        <v>7</v>
      </c>
      <c r="K6913" s="183" t="s">
        <v>4093</v>
      </c>
      <c r="L6913" s="183" t="s">
        <v>652</v>
      </c>
      <c r="M6913" s="183" t="s">
        <v>5161</v>
      </c>
      <c r="N6913" s="183" t="s">
        <v>2761</v>
      </c>
      <c r="O6913" s="183">
        <v>1</v>
      </c>
      <c r="P6913" s="183">
        <v>1</v>
      </c>
      <c r="Q6913" s="181" t="s">
        <v>111</v>
      </c>
      <c r="R6913" s="181" t="s">
        <v>211</v>
      </c>
      <c r="S6913" s="239">
        <v>4255.01</v>
      </c>
      <c r="T6913" s="181">
        <v>1</v>
      </c>
      <c r="U6913" s="239">
        <f>O6913*P6913*S6913*T6913</f>
        <v>4255.01</v>
      </c>
      <c r="V6913" s="181" t="s">
        <v>7</v>
      </c>
    </row>
    <row r="6914" spans="2:22" s="26" customFormat="1" ht="47.25" x14ac:dyDescent="0.25">
      <c r="B6914" s="193" t="s">
        <v>529</v>
      </c>
      <c r="C6914" s="238" t="s">
        <v>1139</v>
      </c>
      <c r="D6914" s="193" t="s">
        <v>1140</v>
      </c>
      <c r="E6914" s="183" t="s">
        <v>26</v>
      </c>
      <c r="F6914" s="183" t="s">
        <v>7</v>
      </c>
      <c r="G6914" s="183" t="s">
        <v>7</v>
      </c>
      <c r="H6914" s="183" t="s">
        <v>7</v>
      </c>
      <c r="I6914" s="183" t="s">
        <v>7</v>
      </c>
      <c r="J6914" s="183" t="s">
        <v>7</v>
      </c>
      <c r="K6914" s="183" t="s">
        <v>7</v>
      </c>
      <c r="L6914" s="183" t="s">
        <v>7</v>
      </c>
      <c r="M6914" s="183" t="s">
        <v>7</v>
      </c>
      <c r="N6914" s="183" t="s">
        <v>7</v>
      </c>
      <c r="O6914" s="183" t="s">
        <v>7</v>
      </c>
      <c r="P6914" s="183" t="s">
        <v>7</v>
      </c>
      <c r="Q6914" s="181" t="s">
        <v>7</v>
      </c>
      <c r="R6914" s="181" t="s">
        <v>7</v>
      </c>
      <c r="S6914" s="239" t="s">
        <v>7</v>
      </c>
      <c r="T6914" s="181" t="s">
        <v>7</v>
      </c>
      <c r="U6914" s="239">
        <f>SUM(U6910:U6913)</f>
        <v>38203.150800000003</v>
      </c>
      <c r="V6914" s="181" t="s">
        <v>7</v>
      </c>
    </row>
    <row r="6915" spans="2:22" s="26" customFormat="1" ht="126" x14ac:dyDescent="0.25">
      <c r="B6915" s="193" t="s">
        <v>529</v>
      </c>
      <c r="C6915" s="238" t="s">
        <v>1141</v>
      </c>
      <c r="D6915" s="193" t="s">
        <v>1142</v>
      </c>
      <c r="E6915" s="183" t="s">
        <v>628</v>
      </c>
      <c r="F6915" s="183" t="s">
        <v>5257</v>
      </c>
      <c r="G6915" s="183" t="s">
        <v>7</v>
      </c>
      <c r="H6915" s="195" t="s">
        <v>3550</v>
      </c>
      <c r="I6915" s="183">
        <v>2024</v>
      </c>
      <c r="J6915" s="183" t="s">
        <v>7</v>
      </c>
      <c r="K6915" s="183" t="s">
        <v>171</v>
      </c>
      <c r="L6915" s="183" t="s">
        <v>652</v>
      </c>
      <c r="M6915" s="183" t="s">
        <v>5258</v>
      </c>
      <c r="N6915" s="183" t="s">
        <v>2761</v>
      </c>
      <c r="O6915" s="183">
        <v>1</v>
      </c>
      <c r="P6915" s="183">
        <v>2</v>
      </c>
      <c r="Q6915" s="181" t="s">
        <v>160</v>
      </c>
      <c r="R6915" s="181" t="s">
        <v>172</v>
      </c>
      <c r="S6915" s="239">
        <v>1128.8</v>
      </c>
      <c r="T6915" s="181">
        <v>1.22</v>
      </c>
      <c r="U6915" s="239">
        <f>O6915*P6915*S6915*T6915</f>
        <v>2754.2719999999999</v>
      </c>
      <c r="V6915" s="181" t="s">
        <v>7</v>
      </c>
    </row>
    <row r="6916" spans="2:22" s="26" customFormat="1" ht="126" x14ac:dyDescent="0.25">
      <c r="B6916" s="193" t="s">
        <v>529</v>
      </c>
      <c r="C6916" s="238" t="s">
        <v>1141</v>
      </c>
      <c r="D6916" s="193" t="s">
        <v>1142</v>
      </c>
      <c r="E6916" s="183" t="s">
        <v>628</v>
      </c>
      <c r="F6916" s="183" t="s">
        <v>5257</v>
      </c>
      <c r="G6916" s="183" t="s">
        <v>7</v>
      </c>
      <c r="H6916" s="195" t="s">
        <v>3550</v>
      </c>
      <c r="I6916" s="183">
        <v>2024</v>
      </c>
      <c r="J6916" s="183" t="s">
        <v>7</v>
      </c>
      <c r="K6916" s="183" t="s">
        <v>171</v>
      </c>
      <c r="L6916" s="183" t="s">
        <v>652</v>
      </c>
      <c r="M6916" s="183" t="s">
        <v>5258</v>
      </c>
      <c r="N6916" s="183" t="s">
        <v>2761</v>
      </c>
      <c r="O6916" s="183">
        <v>1</v>
      </c>
      <c r="P6916" s="183">
        <v>5</v>
      </c>
      <c r="Q6916" s="181" t="s">
        <v>160</v>
      </c>
      <c r="R6916" s="181" t="s">
        <v>172</v>
      </c>
      <c r="S6916" s="239">
        <v>1128.8</v>
      </c>
      <c r="T6916" s="181">
        <v>1.22</v>
      </c>
      <c r="U6916" s="239">
        <f>O6916*P6916*S6916*T6916</f>
        <v>6885.68</v>
      </c>
      <c r="V6916" s="181" t="s">
        <v>7</v>
      </c>
    </row>
    <row r="6917" spans="2:22" s="26" customFormat="1" ht="126" x14ac:dyDescent="0.25">
      <c r="B6917" s="193" t="s">
        <v>529</v>
      </c>
      <c r="C6917" s="238" t="s">
        <v>1141</v>
      </c>
      <c r="D6917" s="193" t="s">
        <v>1142</v>
      </c>
      <c r="E6917" s="183" t="s">
        <v>281</v>
      </c>
      <c r="F6917" s="183" t="s">
        <v>5257</v>
      </c>
      <c r="G6917" s="183" t="s">
        <v>7</v>
      </c>
      <c r="H6917" s="195" t="s">
        <v>3550</v>
      </c>
      <c r="I6917" s="183">
        <v>2024</v>
      </c>
      <c r="J6917" s="183" t="s">
        <v>7</v>
      </c>
      <c r="K6917" s="183" t="s">
        <v>5223</v>
      </c>
      <c r="L6917" s="183" t="s">
        <v>652</v>
      </c>
      <c r="M6917" s="183" t="s">
        <v>5258</v>
      </c>
      <c r="N6917" s="183" t="s">
        <v>2761</v>
      </c>
      <c r="O6917" s="183">
        <v>1</v>
      </c>
      <c r="P6917" s="183">
        <v>175.5</v>
      </c>
      <c r="Q6917" s="181" t="s">
        <v>99</v>
      </c>
      <c r="R6917" s="181" t="s">
        <v>5224</v>
      </c>
      <c r="S6917" s="239">
        <v>1001.43</v>
      </c>
      <c r="T6917" s="181">
        <v>2.0699999999999998</v>
      </c>
      <c r="U6917" s="239">
        <f>O6917*P6917*S6917*T6917</f>
        <v>363804.49754999997</v>
      </c>
      <c r="V6917" s="181" t="s">
        <v>7</v>
      </c>
    </row>
    <row r="6918" spans="2:22" s="26" customFormat="1" ht="126" x14ac:dyDescent="0.25">
      <c r="B6918" s="193" t="s">
        <v>529</v>
      </c>
      <c r="C6918" s="238" t="s">
        <v>1141</v>
      </c>
      <c r="D6918" s="193" t="s">
        <v>1142</v>
      </c>
      <c r="E6918" s="183" t="s">
        <v>1110</v>
      </c>
      <c r="F6918" s="183" t="s">
        <v>5257</v>
      </c>
      <c r="G6918" s="183" t="s">
        <v>7</v>
      </c>
      <c r="H6918" s="195" t="s">
        <v>3550</v>
      </c>
      <c r="I6918" s="183">
        <v>2024</v>
      </c>
      <c r="J6918" s="183" t="s">
        <v>7</v>
      </c>
      <c r="K6918" s="183" t="s">
        <v>3956</v>
      </c>
      <c r="L6918" s="183" t="s">
        <v>652</v>
      </c>
      <c r="M6918" s="183" t="s">
        <v>5258</v>
      </c>
      <c r="N6918" s="183" t="s">
        <v>2761</v>
      </c>
      <c r="O6918" s="183">
        <v>1</v>
      </c>
      <c r="P6918" s="183">
        <v>0.5</v>
      </c>
      <c r="Q6918" s="181" t="s">
        <v>99</v>
      </c>
      <c r="R6918" s="181" t="s">
        <v>3958</v>
      </c>
      <c r="S6918" s="239">
        <v>680.81</v>
      </c>
      <c r="T6918" s="181">
        <v>1.96</v>
      </c>
      <c r="U6918" s="239">
        <f>O6918*P6918*S6918*T6918</f>
        <v>667.1937999999999</v>
      </c>
      <c r="V6918" s="181" t="s">
        <v>7</v>
      </c>
    </row>
    <row r="6919" spans="2:22" s="26" customFormat="1" ht="126" x14ac:dyDescent="0.25">
      <c r="B6919" s="193" t="s">
        <v>529</v>
      </c>
      <c r="C6919" s="238" t="s">
        <v>1141</v>
      </c>
      <c r="D6919" s="193" t="s">
        <v>1142</v>
      </c>
      <c r="E6919" s="183" t="s">
        <v>4129</v>
      </c>
      <c r="F6919" s="183" t="s">
        <v>5257</v>
      </c>
      <c r="G6919" s="183" t="s">
        <v>7</v>
      </c>
      <c r="H6919" s="195" t="s">
        <v>3550</v>
      </c>
      <c r="I6919" s="183">
        <v>2024</v>
      </c>
      <c r="J6919" s="183" t="s">
        <v>7</v>
      </c>
      <c r="K6919" s="183" t="s">
        <v>4383</v>
      </c>
      <c r="L6919" s="183" t="s">
        <v>652</v>
      </c>
      <c r="M6919" s="183" t="s">
        <v>5258</v>
      </c>
      <c r="N6919" s="183" t="s">
        <v>2761</v>
      </c>
      <c r="O6919" s="183">
        <v>1</v>
      </c>
      <c r="P6919" s="183">
        <v>1</v>
      </c>
      <c r="Q6919" s="181" t="s">
        <v>111</v>
      </c>
      <c r="R6919" s="181" t="s">
        <v>356</v>
      </c>
      <c r="S6919" s="239">
        <v>35458.43</v>
      </c>
      <c r="T6919" s="181">
        <v>1</v>
      </c>
      <c r="U6919" s="239">
        <f>O6919*P6919*S6919*T6919</f>
        <v>35458.43</v>
      </c>
      <c r="V6919" s="181" t="s">
        <v>7</v>
      </c>
    </row>
    <row r="6920" spans="2:22" s="26" customFormat="1" ht="126" x14ac:dyDescent="0.25">
      <c r="B6920" s="193" t="s">
        <v>529</v>
      </c>
      <c r="C6920" s="238" t="s">
        <v>1141</v>
      </c>
      <c r="D6920" s="193" t="s">
        <v>1142</v>
      </c>
      <c r="E6920" s="183" t="s">
        <v>26</v>
      </c>
      <c r="F6920" s="183" t="s">
        <v>7</v>
      </c>
      <c r="G6920" s="183" t="s">
        <v>7</v>
      </c>
      <c r="H6920" s="183" t="s">
        <v>7</v>
      </c>
      <c r="I6920" s="183" t="s">
        <v>7</v>
      </c>
      <c r="J6920" s="183" t="s">
        <v>7</v>
      </c>
      <c r="K6920" s="183" t="s">
        <v>7</v>
      </c>
      <c r="L6920" s="183" t="s">
        <v>7</v>
      </c>
      <c r="M6920" s="183" t="s">
        <v>7</v>
      </c>
      <c r="N6920" s="183" t="s">
        <v>7</v>
      </c>
      <c r="O6920" s="183" t="s">
        <v>7</v>
      </c>
      <c r="P6920" s="183" t="s">
        <v>7</v>
      </c>
      <c r="Q6920" s="181" t="s">
        <v>7</v>
      </c>
      <c r="R6920" s="181" t="s">
        <v>7</v>
      </c>
      <c r="S6920" s="239" t="s">
        <v>7</v>
      </c>
      <c r="T6920" s="181" t="s">
        <v>7</v>
      </c>
      <c r="U6920" s="239">
        <f>U6919</f>
        <v>35458.43</v>
      </c>
      <c r="V6920" s="181" t="s">
        <v>7</v>
      </c>
    </row>
    <row r="6921" spans="2:22" s="26" customFormat="1" ht="63" x14ac:dyDescent="0.25">
      <c r="B6921" s="193" t="s">
        <v>529</v>
      </c>
      <c r="C6921" s="238" t="s">
        <v>1143</v>
      </c>
      <c r="D6921" s="193" t="s">
        <v>1144</v>
      </c>
      <c r="E6921" s="183" t="s">
        <v>628</v>
      </c>
      <c r="F6921" s="183" t="s">
        <v>5259</v>
      </c>
      <c r="G6921" s="183" t="s">
        <v>7</v>
      </c>
      <c r="H6921" s="195" t="s">
        <v>3550</v>
      </c>
      <c r="I6921" s="183">
        <v>2024</v>
      </c>
      <c r="J6921" s="183" t="s">
        <v>7</v>
      </c>
      <c r="K6921" s="183" t="s">
        <v>171</v>
      </c>
      <c r="L6921" s="183" t="s">
        <v>652</v>
      </c>
      <c r="M6921" s="183" t="s">
        <v>5212</v>
      </c>
      <c r="N6921" s="183" t="s">
        <v>2761</v>
      </c>
      <c r="O6921" s="183">
        <v>1</v>
      </c>
      <c r="P6921" s="183">
        <v>5</v>
      </c>
      <c r="Q6921" s="181" t="s">
        <v>135</v>
      </c>
      <c r="R6921" s="181" t="s">
        <v>172</v>
      </c>
      <c r="S6921" s="239">
        <v>1128.8</v>
      </c>
      <c r="T6921" s="181">
        <v>1.22</v>
      </c>
      <c r="U6921" s="239">
        <f>O6921*P6921*S6921*T6921</f>
        <v>6885.68</v>
      </c>
      <c r="V6921" s="181" t="s">
        <v>7</v>
      </c>
    </row>
    <row r="6922" spans="2:22" s="26" customFormat="1" ht="63" x14ac:dyDescent="0.25">
      <c r="B6922" s="193" t="s">
        <v>529</v>
      </c>
      <c r="C6922" s="238" t="s">
        <v>1143</v>
      </c>
      <c r="D6922" s="193" t="s">
        <v>1144</v>
      </c>
      <c r="E6922" s="183" t="s">
        <v>432</v>
      </c>
      <c r="F6922" s="183" t="s">
        <v>5259</v>
      </c>
      <c r="G6922" s="183" t="s">
        <v>7</v>
      </c>
      <c r="H6922" s="195" t="s">
        <v>3550</v>
      </c>
      <c r="I6922" s="183">
        <v>2024</v>
      </c>
      <c r="J6922" s="183" t="s">
        <v>7</v>
      </c>
      <c r="K6922" s="183" t="s">
        <v>463</v>
      </c>
      <c r="L6922" s="183" t="s">
        <v>652</v>
      </c>
      <c r="M6922" s="183" t="s">
        <v>5212</v>
      </c>
      <c r="N6922" s="183" t="s">
        <v>2761</v>
      </c>
      <c r="O6922" s="183">
        <v>1</v>
      </c>
      <c r="P6922" s="183">
        <v>1</v>
      </c>
      <c r="Q6922" s="181" t="s">
        <v>111</v>
      </c>
      <c r="R6922" s="181" t="s">
        <v>460</v>
      </c>
      <c r="S6922" s="239">
        <v>2018.62</v>
      </c>
      <c r="T6922" s="181">
        <v>1.82</v>
      </c>
      <c r="U6922" s="239">
        <f>O6922*P6922*S6922*T6922</f>
        <v>3673.8883999999998</v>
      </c>
      <c r="V6922" s="181" t="s">
        <v>7</v>
      </c>
    </row>
    <row r="6923" spans="2:22" s="26" customFormat="1" ht="63" x14ac:dyDescent="0.25">
      <c r="B6923" s="193" t="s">
        <v>529</v>
      </c>
      <c r="C6923" s="238" t="s">
        <v>1143</v>
      </c>
      <c r="D6923" s="193" t="s">
        <v>1144</v>
      </c>
      <c r="E6923" s="183" t="s">
        <v>432</v>
      </c>
      <c r="F6923" s="183" t="s">
        <v>5259</v>
      </c>
      <c r="G6923" s="183" t="s">
        <v>7</v>
      </c>
      <c r="H6923" s="195" t="s">
        <v>3550</v>
      </c>
      <c r="I6923" s="183">
        <v>2024</v>
      </c>
      <c r="J6923" s="183" t="s">
        <v>7</v>
      </c>
      <c r="K6923" s="183" t="s">
        <v>637</v>
      </c>
      <c r="L6923" s="183" t="s">
        <v>652</v>
      </c>
      <c r="M6923" s="183" t="s">
        <v>5212</v>
      </c>
      <c r="N6923" s="183" t="s">
        <v>2761</v>
      </c>
      <c r="O6923" s="183">
        <v>1</v>
      </c>
      <c r="P6923" s="183">
        <v>2</v>
      </c>
      <c r="Q6923" s="181" t="s">
        <v>111</v>
      </c>
      <c r="R6923" s="181" t="s">
        <v>462</v>
      </c>
      <c r="S6923" s="239">
        <v>4497.95</v>
      </c>
      <c r="T6923" s="181">
        <v>1.82</v>
      </c>
      <c r="U6923" s="239">
        <f>O6923*P6923*S6923*T6923</f>
        <v>16372.538</v>
      </c>
      <c r="V6923" s="181" t="s">
        <v>7</v>
      </c>
    </row>
    <row r="6924" spans="2:22" s="26" customFormat="1" ht="63" x14ac:dyDescent="0.25">
      <c r="B6924" s="193" t="s">
        <v>529</v>
      </c>
      <c r="C6924" s="238" t="s">
        <v>1143</v>
      </c>
      <c r="D6924" s="193" t="s">
        <v>1144</v>
      </c>
      <c r="E6924" s="183" t="s">
        <v>4129</v>
      </c>
      <c r="F6924" s="183" t="s">
        <v>5259</v>
      </c>
      <c r="G6924" s="183" t="s">
        <v>7</v>
      </c>
      <c r="H6924" s="195" t="s">
        <v>3550</v>
      </c>
      <c r="I6924" s="183">
        <v>2024</v>
      </c>
      <c r="J6924" s="183" t="s">
        <v>7</v>
      </c>
      <c r="K6924" s="183" t="s">
        <v>4093</v>
      </c>
      <c r="L6924" s="183" t="s">
        <v>652</v>
      </c>
      <c r="M6924" s="183" t="s">
        <v>5212</v>
      </c>
      <c r="N6924" s="183" t="s">
        <v>2761</v>
      </c>
      <c r="O6924" s="183">
        <v>1</v>
      </c>
      <c r="P6924" s="183">
        <v>1</v>
      </c>
      <c r="Q6924" s="181" t="s">
        <v>111</v>
      </c>
      <c r="R6924" s="181" t="s">
        <v>211</v>
      </c>
      <c r="S6924" s="239">
        <v>4255.01</v>
      </c>
      <c r="T6924" s="181">
        <v>1</v>
      </c>
      <c r="U6924" s="239">
        <f>O6924*P6924*S6924*T6924</f>
        <v>4255.01</v>
      </c>
      <c r="V6924" s="181" t="s">
        <v>7</v>
      </c>
    </row>
    <row r="6925" spans="2:22" s="26" customFormat="1" ht="63" x14ac:dyDescent="0.25">
      <c r="B6925" s="193" t="s">
        <v>529</v>
      </c>
      <c r="C6925" s="238" t="s">
        <v>1143</v>
      </c>
      <c r="D6925" s="193" t="s">
        <v>1144</v>
      </c>
      <c r="E6925" s="183" t="s">
        <v>26</v>
      </c>
      <c r="F6925" s="183" t="s">
        <v>7</v>
      </c>
      <c r="G6925" s="183" t="s">
        <v>7</v>
      </c>
      <c r="H6925" s="183" t="s">
        <v>7</v>
      </c>
      <c r="I6925" s="183" t="s">
        <v>7</v>
      </c>
      <c r="J6925" s="183" t="s">
        <v>7</v>
      </c>
      <c r="K6925" s="183" t="s">
        <v>7</v>
      </c>
      <c r="L6925" s="183" t="s">
        <v>7</v>
      </c>
      <c r="M6925" s="183" t="s">
        <v>7</v>
      </c>
      <c r="N6925" s="183" t="s">
        <v>7</v>
      </c>
      <c r="O6925" s="183" t="s">
        <v>7</v>
      </c>
      <c r="P6925" s="183" t="s">
        <v>7</v>
      </c>
      <c r="Q6925" s="181" t="s">
        <v>7</v>
      </c>
      <c r="R6925" s="181" t="s">
        <v>7</v>
      </c>
      <c r="S6925" s="239" t="s">
        <v>7</v>
      </c>
      <c r="T6925" s="181" t="s">
        <v>7</v>
      </c>
      <c r="U6925" s="239">
        <f>SUM(U6924)</f>
        <v>4255.01</v>
      </c>
      <c r="V6925" s="181" t="s">
        <v>7</v>
      </c>
    </row>
    <row r="6926" spans="2:22" s="26" customFormat="1" ht="78.75" x14ac:dyDescent="0.25">
      <c r="B6926" s="193" t="s">
        <v>451</v>
      </c>
      <c r="C6926" s="238" t="s">
        <v>1904</v>
      </c>
      <c r="D6926" s="193" t="s">
        <v>1905</v>
      </c>
      <c r="E6926" s="183" t="s">
        <v>275</v>
      </c>
      <c r="F6926" s="183" t="s">
        <v>5260</v>
      </c>
      <c r="G6926" s="183" t="s">
        <v>7</v>
      </c>
      <c r="H6926" s="195" t="s">
        <v>692</v>
      </c>
      <c r="I6926" s="183">
        <v>2024</v>
      </c>
      <c r="J6926" s="183">
        <v>0.4</v>
      </c>
      <c r="K6926" s="183" t="s">
        <v>5261</v>
      </c>
      <c r="L6926" s="183" t="s">
        <v>372</v>
      </c>
      <c r="M6926" s="194">
        <v>44882</v>
      </c>
      <c r="N6926" s="183" t="s">
        <v>2761</v>
      </c>
      <c r="O6926" s="183">
        <v>1</v>
      </c>
      <c r="P6926" s="183">
        <v>4</v>
      </c>
      <c r="Q6926" s="181" t="s">
        <v>169</v>
      </c>
      <c r="R6926" s="181" t="s">
        <v>3745</v>
      </c>
      <c r="S6926" s="239">
        <v>49.19</v>
      </c>
      <c r="T6926" s="181">
        <v>2.06</v>
      </c>
      <c r="U6926" s="239">
        <f>O6926*P6926*S6926*T6926</f>
        <v>405.32560000000001</v>
      </c>
      <c r="V6926" s="181" t="s">
        <v>7</v>
      </c>
    </row>
    <row r="6927" spans="2:22" s="26" customFormat="1" ht="78.75" x14ac:dyDescent="0.25">
      <c r="B6927" s="193" t="s">
        <v>451</v>
      </c>
      <c r="C6927" s="238" t="s">
        <v>1904</v>
      </c>
      <c r="D6927" s="193" t="s">
        <v>1905</v>
      </c>
      <c r="E6927" s="183" t="s">
        <v>4129</v>
      </c>
      <c r="F6927" s="183" t="s">
        <v>5260</v>
      </c>
      <c r="G6927" s="183" t="s">
        <v>7</v>
      </c>
      <c r="H6927" s="195" t="s">
        <v>692</v>
      </c>
      <c r="I6927" s="183">
        <v>2024</v>
      </c>
      <c r="J6927" s="183" t="s">
        <v>7</v>
      </c>
      <c r="K6927" s="183" t="s">
        <v>5231</v>
      </c>
      <c r="L6927" s="183" t="s">
        <v>372</v>
      </c>
      <c r="M6927" s="194">
        <v>44882</v>
      </c>
      <c r="N6927" s="183" t="s">
        <v>2761</v>
      </c>
      <c r="O6927" s="183">
        <v>1</v>
      </c>
      <c r="P6927" s="183">
        <v>1</v>
      </c>
      <c r="Q6927" s="181" t="s">
        <v>111</v>
      </c>
      <c r="R6927" s="181" t="s">
        <v>453</v>
      </c>
      <c r="S6927" s="239">
        <v>56.73</v>
      </c>
      <c r="T6927" s="181">
        <v>1</v>
      </c>
      <c r="U6927" s="239">
        <f>O6927*P6927*S6927*T6927</f>
        <v>56.73</v>
      </c>
      <c r="V6927" s="181" t="s">
        <v>7</v>
      </c>
    </row>
    <row r="6928" spans="2:22" s="26" customFormat="1" ht="78.75" x14ac:dyDescent="0.25">
      <c r="B6928" s="193" t="s">
        <v>451</v>
      </c>
      <c r="C6928" s="238" t="s">
        <v>1904</v>
      </c>
      <c r="D6928" s="193" t="s">
        <v>1905</v>
      </c>
      <c r="E6928" s="183" t="s">
        <v>26</v>
      </c>
      <c r="F6928" s="183" t="s">
        <v>7</v>
      </c>
      <c r="G6928" s="183" t="s">
        <v>7</v>
      </c>
      <c r="H6928" s="183" t="s">
        <v>7</v>
      </c>
      <c r="I6928" s="183" t="s">
        <v>7</v>
      </c>
      <c r="J6928" s="183" t="s">
        <v>7</v>
      </c>
      <c r="K6928" s="183" t="s">
        <v>7</v>
      </c>
      <c r="L6928" s="183" t="s">
        <v>7</v>
      </c>
      <c r="M6928" s="183" t="s">
        <v>7</v>
      </c>
      <c r="N6928" s="183" t="s">
        <v>7</v>
      </c>
      <c r="O6928" s="183" t="s">
        <v>7</v>
      </c>
      <c r="P6928" s="183" t="s">
        <v>7</v>
      </c>
      <c r="Q6928" s="181" t="s">
        <v>7</v>
      </c>
      <c r="R6928" s="181" t="s">
        <v>7</v>
      </c>
      <c r="S6928" s="239" t="s">
        <v>7</v>
      </c>
      <c r="T6928" s="181" t="s">
        <v>7</v>
      </c>
      <c r="U6928" s="239">
        <f>SUM(U6926:U6927)</f>
        <v>462.05560000000003</v>
      </c>
      <c r="V6928" s="181" t="s">
        <v>7</v>
      </c>
    </row>
    <row r="6929" spans="2:22" s="26" customFormat="1" ht="78.75" x14ac:dyDescent="0.25">
      <c r="B6929" s="193" t="s">
        <v>451</v>
      </c>
      <c r="C6929" s="238" t="s">
        <v>1906</v>
      </c>
      <c r="D6929" s="193" t="s">
        <v>1907</v>
      </c>
      <c r="E6929" s="183" t="s">
        <v>275</v>
      </c>
      <c r="F6929" s="183" t="s">
        <v>5260</v>
      </c>
      <c r="G6929" s="183" t="s">
        <v>7</v>
      </c>
      <c r="H6929" s="195" t="s">
        <v>692</v>
      </c>
      <c r="I6929" s="183">
        <v>2025</v>
      </c>
      <c r="J6929" s="183">
        <v>0.4</v>
      </c>
      <c r="K6929" s="183" t="s">
        <v>5261</v>
      </c>
      <c r="L6929" s="183" t="s">
        <v>372</v>
      </c>
      <c r="M6929" s="194">
        <v>44882</v>
      </c>
      <c r="N6929" s="183" t="s">
        <v>2761</v>
      </c>
      <c r="O6929" s="183">
        <v>1</v>
      </c>
      <c r="P6929" s="183">
        <v>3</v>
      </c>
      <c r="Q6929" s="181" t="s">
        <v>169</v>
      </c>
      <c r="R6929" s="181" t="s">
        <v>3745</v>
      </c>
      <c r="S6929" s="239">
        <v>49.19</v>
      </c>
      <c r="T6929" s="181">
        <v>2.06</v>
      </c>
      <c r="U6929" s="239">
        <f>O6929*P6929*S6929*T6929</f>
        <v>303.99419999999998</v>
      </c>
      <c r="V6929" s="181" t="s">
        <v>7</v>
      </c>
    </row>
    <row r="6930" spans="2:22" s="26" customFormat="1" ht="78.75" x14ac:dyDescent="0.25">
      <c r="B6930" s="193" t="s">
        <v>451</v>
      </c>
      <c r="C6930" s="238" t="s">
        <v>1906</v>
      </c>
      <c r="D6930" s="193" t="s">
        <v>1907</v>
      </c>
      <c r="E6930" s="183" t="s">
        <v>275</v>
      </c>
      <c r="F6930" s="183" t="s">
        <v>5260</v>
      </c>
      <c r="G6930" s="183" t="s">
        <v>7</v>
      </c>
      <c r="H6930" s="195" t="s">
        <v>692</v>
      </c>
      <c r="I6930" s="183">
        <v>2025</v>
      </c>
      <c r="J6930" s="183">
        <v>0.4</v>
      </c>
      <c r="K6930" s="183" t="s">
        <v>3499</v>
      </c>
      <c r="L6930" s="183" t="s">
        <v>372</v>
      </c>
      <c r="M6930" s="194">
        <v>44882</v>
      </c>
      <c r="N6930" s="183" t="s">
        <v>2761</v>
      </c>
      <c r="O6930" s="183">
        <v>1</v>
      </c>
      <c r="P6930" s="183">
        <v>1</v>
      </c>
      <c r="Q6930" s="181" t="s">
        <v>169</v>
      </c>
      <c r="R6930" s="181" t="s">
        <v>2759</v>
      </c>
      <c r="S6930" s="239">
        <v>97.99</v>
      </c>
      <c r="T6930" s="181">
        <v>2.06</v>
      </c>
      <c r="U6930" s="239">
        <f>O6930*P6930*S6930*T6930</f>
        <v>201.85939999999999</v>
      </c>
      <c r="V6930" s="181" t="s">
        <v>7</v>
      </c>
    </row>
    <row r="6931" spans="2:22" s="26" customFormat="1" ht="78.75" x14ac:dyDescent="0.25">
      <c r="B6931" s="193" t="s">
        <v>451</v>
      </c>
      <c r="C6931" s="238" t="s">
        <v>1906</v>
      </c>
      <c r="D6931" s="193" t="s">
        <v>1907</v>
      </c>
      <c r="E6931" s="183" t="s">
        <v>4129</v>
      </c>
      <c r="F6931" s="183" t="s">
        <v>5260</v>
      </c>
      <c r="G6931" s="183" t="s">
        <v>7</v>
      </c>
      <c r="H6931" s="195" t="s">
        <v>692</v>
      </c>
      <c r="I6931" s="183">
        <v>2025</v>
      </c>
      <c r="J6931" s="183" t="s">
        <v>7</v>
      </c>
      <c r="K6931" s="183" t="s">
        <v>5228</v>
      </c>
      <c r="L6931" s="183" t="s">
        <v>372</v>
      </c>
      <c r="M6931" s="194">
        <v>44882</v>
      </c>
      <c r="N6931" s="183" t="s">
        <v>2761</v>
      </c>
      <c r="O6931" s="183">
        <v>1</v>
      </c>
      <c r="P6931" s="183">
        <v>1</v>
      </c>
      <c r="Q6931" s="181" t="s">
        <v>111</v>
      </c>
      <c r="R6931" s="181" t="s">
        <v>454</v>
      </c>
      <c r="S6931" s="239">
        <v>14.18</v>
      </c>
      <c r="T6931" s="181">
        <v>1</v>
      </c>
      <c r="U6931" s="239">
        <f>O6931*P6931*S6931*T6931</f>
        <v>14.18</v>
      </c>
      <c r="V6931" s="181" t="s">
        <v>7</v>
      </c>
    </row>
    <row r="6932" spans="2:22" s="26" customFormat="1" ht="78.75" x14ac:dyDescent="0.25">
      <c r="B6932" s="193" t="s">
        <v>451</v>
      </c>
      <c r="C6932" s="238" t="s">
        <v>1906</v>
      </c>
      <c r="D6932" s="193" t="s">
        <v>1907</v>
      </c>
      <c r="E6932" s="183" t="s">
        <v>26</v>
      </c>
      <c r="F6932" s="183" t="s">
        <v>7</v>
      </c>
      <c r="G6932" s="183" t="s">
        <v>7</v>
      </c>
      <c r="H6932" s="183" t="s">
        <v>7</v>
      </c>
      <c r="I6932" s="183" t="s">
        <v>7</v>
      </c>
      <c r="J6932" s="183" t="s">
        <v>7</v>
      </c>
      <c r="K6932" s="183" t="s">
        <v>7</v>
      </c>
      <c r="L6932" s="183" t="s">
        <v>7</v>
      </c>
      <c r="M6932" s="183" t="s">
        <v>7</v>
      </c>
      <c r="N6932" s="183" t="s">
        <v>7</v>
      </c>
      <c r="O6932" s="183" t="s">
        <v>7</v>
      </c>
      <c r="P6932" s="183" t="s">
        <v>7</v>
      </c>
      <c r="Q6932" s="181" t="s">
        <v>7</v>
      </c>
      <c r="R6932" s="181" t="s">
        <v>7</v>
      </c>
      <c r="S6932" s="239" t="s">
        <v>7</v>
      </c>
      <c r="T6932" s="181" t="s">
        <v>7</v>
      </c>
      <c r="U6932" s="239">
        <f>SUM(U6929:U6931)</f>
        <v>520.03359999999998</v>
      </c>
      <c r="V6932" s="181" t="s">
        <v>7</v>
      </c>
    </row>
    <row r="6933" spans="2:22" s="26" customFormat="1" ht="78.75" x14ac:dyDescent="0.25">
      <c r="B6933" s="193" t="s">
        <v>451</v>
      </c>
      <c r="C6933" s="238" t="s">
        <v>1908</v>
      </c>
      <c r="D6933" s="193" t="s">
        <v>1909</v>
      </c>
      <c r="E6933" s="183" t="s">
        <v>275</v>
      </c>
      <c r="F6933" s="183" t="s">
        <v>5260</v>
      </c>
      <c r="G6933" s="183" t="s">
        <v>7</v>
      </c>
      <c r="H6933" s="195" t="s">
        <v>692</v>
      </c>
      <c r="I6933" s="183">
        <v>2026</v>
      </c>
      <c r="J6933" s="183">
        <v>0.4</v>
      </c>
      <c r="K6933" s="183" t="s">
        <v>5261</v>
      </c>
      <c r="L6933" s="183" t="s">
        <v>372</v>
      </c>
      <c r="M6933" s="194">
        <v>44882</v>
      </c>
      <c r="N6933" s="183" t="s">
        <v>2761</v>
      </c>
      <c r="O6933" s="183">
        <v>1</v>
      </c>
      <c r="P6933" s="183">
        <v>2</v>
      </c>
      <c r="Q6933" s="181" t="s">
        <v>169</v>
      </c>
      <c r="R6933" s="181" t="s">
        <v>3745</v>
      </c>
      <c r="S6933" s="239">
        <v>49.19</v>
      </c>
      <c r="T6933" s="181">
        <v>2.06</v>
      </c>
      <c r="U6933" s="239">
        <f>O6933*P6933*S6933*T6933</f>
        <v>202.6628</v>
      </c>
      <c r="V6933" s="181" t="s">
        <v>7</v>
      </c>
    </row>
    <row r="6934" spans="2:22" s="26" customFormat="1" ht="78.75" x14ac:dyDescent="0.25">
      <c r="B6934" s="193" t="s">
        <v>451</v>
      </c>
      <c r="C6934" s="238" t="s">
        <v>1908</v>
      </c>
      <c r="D6934" s="193" t="s">
        <v>1909</v>
      </c>
      <c r="E6934" s="183" t="s">
        <v>4129</v>
      </c>
      <c r="F6934" s="183" t="s">
        <v>5260</v>
      </c>
      <c r="G6934" s="183" t="s">
        <v>7</v>
      </c>
      <c r="H6934" s="195" t="s">
        <v>692</v>
      </c>
      <c r="I6934" s="183">
        <v>2026</v>
      </c>
      <c r="J6934" s="183" t="s">
        <v>7</v>
      </c>
      <c r="K6934" s="183" t="s">
        <v>5231</v>
      </c>
      <c r="L6934" s="183" t="s">
        <v>372</v>
      </c>
      <c r="M6934" s="194">
        <v>44882</v>
      </c>
      <c r="N6934" s="183" t="s">
        <v>2761</v>
      </c>
      <c r="O6934" s="183">
        <v>1</v>
      </c>
      <c r="P6934" s="183">
        <v>1</v>
      </c>
      <c r="Q6934" s="181" t="s">
        <v>111</v>
      </c>
      <c r="R6934" s="181" t="s">
        <v>453</v>
      </c>
      <c r="S6934" s="239">
        <v>56.73</v>
      </c>
      <c r="T6934" s="181">
        <v>1</v>
      </c>
      <c r="U6934" s="239">
        <f>O6934*P6934*S6934*T6934</f>
        <v>56.73</v>
      </c>
      <c r="V6934" s="181" t="s">
        <v>7</v>
      </c>
    </row>
    <row r="6935" spans="2:22" s="26" customFormat="1" ht="78.75" x14ac:dyDescent="0.25">
      <c r="B6935" s="193" t="s">
        <v>451</v>
      </c>
      <c r="C6935" s="238" t="s">
        <v>1908</v>
      </c>
      <c r="D6935" s="193" t="s">
        <v>1909</v>
      </c>
      <c r="E6935" s="183" t="s">
        <v>26</v>
      </c>
      <c r="F6935" s="183" t="s">
        <v>7</v>
      </c>
      <c r="G6935" s="183" t="s">
        <v>7</v>
      </c>
      <c r="H6935" s="183" t="s">
        <v>7</v>
      </c>
      <c r="I6935" s="183" t="s">
        <v>7</v>
      </c>
      <c r="J6935" s="183" t="s">
        <v>7</v>
      </c>
      <c r="K6935" s="183" t="s">
        <v>7</v>
      </c>
      <c r="L6935" s="183" t="s">
        <v>7</v>
      </c>
      <c r="M6935" s="183" t="s">
        <v>7</v>
      </c>
      <c r="N6935" s="183" t="s">
        <v>7</v>
      </c>
      <c r="O6935" s="183" t="s">
        <v>7</v>
      </c>
      <c r="P6935" s="183" t="s">
        <v>7</v>
      </c>
      <c r="Q6935" s="181" t="s">
        <v>7</v>
      </c>
      <c r="R6935" s="181" t="s">
        <v>7</v>
      </c>
      <c r="S6935" s="239" t="s">
        <v>7</v>
      </c>
      <c r="T6935" s="181" t="s">
        <v>7</v>
      </c>
      <c r="U6935" s="239">
        <f>SUM(U6933:U6934)</f>
        <v>259.39280000000002</v>
      </c>
      <c r="V6935" s="181" t="s">
        <v>7</v>
      </c>
    </row>
    <row r="6936" spans="2:22" s="26" customFormat="1" ht="78.75" x14ac:dyDescent="0.25">
      <c r="B6936" s="193" t="s">
        <v>451</v>
      </c>
      <c r="C6936" s="238" t="s">
        <v>1910</v>
      </c>
      <c r="D6936" s="193" t="s">
        <v>1911</v>
      </c>
      <c r="E6936" s="183" t="s">
        <v>275</v>
      </c>
      <c r="F6936" s="183" t="s">
        <v>5260</v>
      </c>
      <c r="G6936" s="183" t="s">
        <v>7</v>
      </c>
      <c r="H6936" s="195" t="s">
        <v>692</v>
      </c>
      <c r="I6936" s="183">
        <v>2027</v>
      </c>
      <c r="J6936" s="183">
        <v>0.4</v>
      </c>
      <c r="K6936" s="183" t="s">
        <v>5261</v>
      </c>
      <c r="L6936" s="183" t="s">
        <v>372</v>
      </c>
      <c r="M6936" s="194">
        <v>44882</v>
      </c>
      <c r="N6936" s="183" t="s">
        <v>2761</v>
      </c>
      <c r="O6936" s="183">
        <v>1</v>
      </c>
      <c r="P6936" s="183">
        <v>4</v>
      </c>
      <c r="Q6936" s="181" t="s">
        <v>169</v>
      </c>
      <c r="R6936" s="181" t="s">
        <v>3745</v>
      </c>
      <c r="S6936" s="239">
        <v>49.19</v>
      </c>
      <c r="T6936" s="181">
        <v>2.06</v>
      </c>
      <c r="U6936" s="239">
        <f>O6936*P6936*S6936*T6936</f>
        <v>405.32560000000001</v>
      </c>
      <c r="V6936" s="181" t="s">
        <v>7</v>
      </c>
    </row>
    <row r="6937" spans="2:22" s="26" customFormat="1" ht="78.75" x14ac:dyDescent="0.25">
      <c r="B6937" s="193" t="s">
        <v>451</v>
      </c>
      <c r="C6937" s="238" t="s">
        <v>1910</v>
      </c>
      <c r="D6937" s="193" t="s">
        <v>1911</v>
      </c>
      <c r="E6937" s="183" t="s">
        <v>275</v>
      </c>
      <c r="F6937" s="183" t="s">
        <v>5260</v>
      </c>
      <c r="G6937" s="183" t="s">
        <v>7</v>
      </c>
      <c r="H6937" s="195" t="s">
        <v>692</v>
      </c>
      <c r="I6937" s="183">
        <v>2027</v>
      </c>
      <c r="J6937" s="183">
        <v>0.4</v>
      </c>
      <c r="K6937" s="183" t="s">
        <v>3499</v>
      </c>
      <c r="L6937" s="183" t="s">
        <v>372</v>
      </c>
      <c r="M6937" s="194">
        <v>44882</v>
      </c>
      <c r="N6937" s="183" t="s">
        <v>2761</v>
      </c>
      <c r="O6937" s="183">
        <v>1</v>
      </c>
      <c r="P6937" s="183">
        <v>1</v>
      </c>
      <c r="Q6937" s="181" t="s">
        <v>169</v>
      </c>
      <c r="R6937" s="181" t="s">
        <v>2759</v>
      </c>
      <c r="S6937" s="239">
        <v>97.99</v>
      </c>
      <c r="T6937" s="181">
        <v>2.06</v>
      </c>
      <c r="U6937" s="239">
        <f>O6937*P6937*S6937*T6937</f>
        <v>201.85939999999999</v>
      </c>
      <c r="V6937" s="181" t="s">
        <v>7</v>
      </c>
    </row>
    <row r="6938" spans="2:22" s="26" customFormat="1" ht="78.75" x14ac:dyDescent="0.25">
      <c r="B6938" s="193" t="s">
        <v>451</v>
      </c>
      <c r="C6938" s="238" t="s">
        <v>1910</v>
      </c>
      <c r="D6938" s="193" t="s">
        <v>1911</v>
      </c>
      <c r="E6938" s="183" t="s">
        <v>4129</v>
      </c>
      <c r="F6938" s="183" t="s">
        <v>5260</v>
      </c>
      <c r="G6938" s="183" t="s">
        <v>7</v>
      </c>
      <c r="H6938" s="195" t="s">
        <v>692</v>
      </c>
      <c r="I6938" s="183">
        <v>2027</v>
      </c>
      <c r="J6938" s="183" t="s">
        <v>7</v>
      </c>
      <c r="K6938" s="183" t="s">
        <v>5262</v>
      </c>
      <c r="L6938" s="183" t="s">
        <v>372</v>
      </c>
      <c r="M6938" s="194">
        <v>44882</v>
      </c>
      <c r="N6938" s="183" t="s">
        <v>2761</v>
      </c>
      <c r="O6938" s="183">
        <v>1</v>
      </c>
      <c r="P6938" s="183">
        <v>1</v>
      </c>
      <c r="Q6938" s="181" t="s">
        <v>111</v>
      </c>
      <c r="R6938" s="181" t="s">
        <v>495</v>
      </c>
      <c r="S6938" s="239">
        <v>99.28</v>
      </c>
      <c r="T6938" s="181">
        <v>1</v>
      </c>
      <c r="U6938" s="239">
        <f>O6938*P6938*S6938*T6938</f>
        <v>99.28</v>
      </c>
      <c r="V6938" s="181" t="s">
        <v>7</v>
      </c>
    </row>
    <row r="6939" spans="2:22" s="26" customFormat="1" ht="78.75" x14ac:dyDescent="0.25">
      <c r="B6939" s="193" t="s">
        <v>451</v>
      </c>
      <c r="C6939" s="238" t="s">
        <v>1910</v>
      </c>
      <c r="D6939" s="193" t="s">
        <v>1911</v>
      </c>
      <c r="E6939" s="183" t="s">
        <v>26</v>
      </c>
      <c r="F6939" s="183" t="s">
        <v>7</v>
      </c>
      <c r="G6939" s="183" t="s">
        <v>7</v>
      </c>
      <c r="H6939" s="183" t="s">
        <v>7</v>
      </c>
      <c r="I6939" s="183" t="s">
        <v>7</v>
      </c>
      <c r="J6939" s="183" t="s">
        <v>7</v>
      </c>
      <c r="K6939" s="183" t="s">
        <v>7</v>
      </c>
      <c r="L6939" s="183" t="s">
        <v>7</v>
      </c>
      <c r="M6939" s="183" t="s">
        <v>7</v>
      </c>
      <c r="N6939" s="183" t="s">
        <v>7</v>
      </c>
      <c r="O6939" s="183" t="s">
        <v>7</v>
      </c>
      <c r="P6939" s="183" t="s">
        <v>7</v>
      </c>
      <c r="Q6939" s="181" t="s">
        <v>7</v>
      </c>
      <c r="R6939" s="181" t="s">
        <v>7</v>
      </c>
      <c r="S6939" s="239" t="s">
        <v>7</v>
      </c>
      <c r="T6939" s="181" t="s">
        <v>7</v>
      </c>
      <c r="U6939" s="239">
        <f>SUM(U6936:U6938)</f>
        <v>706.46499999999992</v>
      </c>
      <c r="V6939" s="181" t="s">
        <v>7</v>
      </c>
    </row>
    <row r="6940" spans="2:22" s="26" customFormat="1" ht="78.75" x14ac:dyDescent="0.25">
      <c r="B6940" s="193" t="s">
        <v>451</v>
      </c>
      <c r="C6940" s="238" t="s">
        <v>5263</v>
      </c>
      <c r="D6940" s="193" t="s">
        <v>5264</v>
      </c>
      <c r="E6940" s="183" t="s">
        <v>275</v>
      </c>
      <c r="F6940" s="183" t="s">
        <v>3744</v>
      </c>
      <c r="G6940" s="183" t="s">
        <v>7</v>
      </c>
      <c r="H6940" s="195" t="s">
        <v>692</v>
      </c>
      <c r="I6940" s="183">
        <v>2024</v>
      </c>
      <c r="J6940" s="183">
        <v>0.4</v>
      </c>
      <c r="K6940" s="183" t="s">
        <v>3499</v>
      </c>
      <c r="L6940" s="183" t="s">
        <v>372</v>
      </c>
      <c r="M6940" s="194">
        <v>45343</v>
      </c>
      <c r="N6940" s="183" t="s">
        <v>2761</v>
      </c>
      <c r="O6940" s="183">
        <v>1</v>
      </c>
      <c r="P6940" s="183">
        <v>3</v>
      </c>
      <c r="Q6940" s="181" t="s">
        <v>169</v>
      </c>
      <c r="R6940" s="181" t="s">
        <v>2759</v>
      </c>
      <c r="S6940" s="239">
        <v>97.99</v>
      </c>
      <c r="T6940" s="181">
        <v>2.06</v>
      </c>
      <c r="U6940" s="239">
        <f>O6940*P6940*S6940*T6940</f>
        <v>605.57819999999992</v>
      </c>
      <c r="V6940" s="181" t="s">
        <v>7</v>
      </c>
    </row>
    <row r="6941" spans="2:22" s="26" customFormat="1" ht="78.75" x14ac:dyDescent="0.25">
      <c r="B6941" s="193" t="s">
        <v>451</v>
      </c>
      <c r="C6941" s="238" t="s">
        <v>5263</v>
      </c>
      <c r="D6941" s="193" t="s">
        <v>5264</v>
      </c>
      <c r="E6941" s="183" t="s">
        <v>275</v>
      </c>
      <c r="F6941" s="183" t="s">
        <v>3744</v>
      </c>
      <c r="G6941" s="183" t="s">
        <v>7</v>
      </c>
      <c r="H6941" s="195" t="s">
        <v>692</v>
      </c>
      <c r="I6941" s="183">
        <v>2024</v>
      </c>
      <c r="J6941" s="183">
        <v>0.4</v>
      </c>
      <c r="K6941" s="183" t="s">
        <v>5261</v>
      </c>
      <c r="L6941" s="183" t="s">
        <v>372</v>
      </c>
      <c r="M6941" s="194">
        <v>45343</v>
      </c>
      <c r="N6941" s="183" t="s">
        <v>2761</v>
      </c>
      <c r="O6941" s="183">
        <v>1</v>
      </c>
      <c r="P6941" s="183">
        <v>3</v>
      </c>
      <c r="Q6941" s="181" t="s">
        <v>169</v>
      </c>
      <c r="R6941" s="181" t="s">
        <v>3745</v>
      </c>
      <c r="S6941" s="239">
        <v>49.19</v>
      </c>
      <c r="T6941" s="181">
        <v>2.06</v>
      </c>
      <c r="U6941" s="239">
        <f>O6941*P6941*S6941*T6941</f>
        <v>303.99419999999998</v>
      </c>
      <c r="V6941" s="183" t="s">
        <v>5265</v>
      </c>
    </row>
    <row r="6942" spans="2:22" s="26" customFormat="1" ht="78.75" x14ac:dyDescent="0.25">
      <c r="B6942" s="193" t="s">
        <v>451</v>
      </c>
      <c r="C6942" s="238" t="s">
        <v>5263</v>
      </c>
      <c r="D6942" s="193" t="s">
        <v>5264</v>
      </c>
      <c r="E6942" s="183" t="s">
        <v>275</v>
      </c>
      <c r="F6942" s="183" t="s">
        <v>3744</v>
      </c>
      <c r="G6942" s="183" t="s">
        <v>7</v>
      </c>
      <c r="H6942" s="195" t="s">
        <v>692</v>
      </c>
      <c r="I6942" s="183">
        <v>2024</v>
      </c>
      <c r="J6942" s="183">
        <v>0.4</v>
      </c>
      <c r="K6942" s="183" t="s">
        <v>5412</v>
      </c>
      <c r="L6942" s="183" t="s">
        <v>372</v>
      </c>
      <c r="M6942" s="194">
        <v>45343</v>
      </c>
      <c r="N6942" s="183" t="s">
        <v>2761</v>
      </c>
      <c r="O6942" s="183">
        <v>1</v>
      </c>
      <c r="P6942" s="183">
        <v>3</v>
      </c>
      <c r="Q6942" s="181" t="s">
        <v>169</v>
      </c>
      <c r="R6942" s="181" t="s">
        <v>3501</v>
      </c>
      <c r="S6942" s="239">
        <v>17.18</v>
      </c>
      <c r="T6942" s="181">
        <v>2.06</v>
      </c>
      <c r="U6942" s="239">
        <f>O6942*P6942*S6942*T6942</f>
        <v>106.1724</v>
      </c>
      <c r="V6942" s="181" t="s">
        <v>7</v>
      </c>
    </row>
    <row r="6943" spans="2:22" s="26" customFormat="1" ht="78.75" x14ac:dyDescent="0.25">
      <c r="B6943" s="193" t="s">
        <v>451</v>
      </c>
      <c r="C6943" s="238" t="s">
        <v>5263</v>
      </c>
      <c r="D6943" s="193" t="s">
        <v>5264</v>
      </c>
      <c r="E6943" s="183" t="s">
        <v>4129</v>
      </c>
      <c r="F6943" s="183" t="s">
        <v>3744</v>
      </c>
      <c r="G6943" s="183" t="s">
        <v>7</v>
      </c>
      <c r="H6943" s="195" t="s">
        <v>692</v>
      </c>
      <c r="I6943" s="183">
        <v>2024</v>
      </c>
      <c r="J6943" s="183" t="s">
        <v>7</v>
      </c>
      <c r="K6943" s="183" t="s">
        <v>5231</v>
      </c>
      <c r="L6943" s="183" t="s">
        <v>372</v>
      </c>
      <c r="M6943" s="194">
        <v>45343</v>
      </c>
      <c r="N6943" s="183" t="s">
        <v>2761</v>
      </c>
      <c r="O6943" s="183">
        <v>1</v>
      </c>
      <c r="P6943" s="183">
        <v>1</v>
      </c>
      <c r="Q6943" s="181" t="s">
        <v>111</v>
      </c>
      <c r="R6943" s="181" t="s">
        <v>453</v>
      </c>
      <c r="S6943" s="239">
        <v>56.73</v>
      </c>
      <c r="T6943" s="181">
        <v>1</v>
      </c>
      <c r="U6943" s="239">
        <f>O6943*P6943*S6943*T6943</f>
        <v>56.73</v>
      </c>
      <c r="V6943" s="181" t="s">
        <v>7</v>
      </c>
    </row>
    <row r="6944" spans="2:22" s="26" customFormat="1" ht="78.75" x14ac:dyDescent="0.25">
      <c r="B6944" s="193" t="s">
        <v>451</v>
      </c>
      <c r="C6944" s="238" t="s">
        <v>5263</v>
      </c>
      <c r="D6944" s="193" t="s">
        <v>5264</v>
      </c>
      <c r="E6944" s="183" t="s">
        <v>26</v>
      </c>
      <c r="F6944" s="183" t="s">
        <v>7</v>
      </c>
      <c r="G6944" s="183" t="s">
        <v>7</v>
      </c>
      <c r="H6944" s="183" t="s">
        <v>7</v>
      </c>
      <c r="I6944" s="183" t="s">
        <v>7</v>
      </c>
      <c r="J6944" s="183" t="s">
        <v>7</v>
      </c>
      <c r="K6944" s="183" t="s">
        <v>7</v>
      </c>
      <c r="L6944" s="183" t="s">
        <v>7</v>
      </c>
      <c r="M6944" s="183" t="s">
        <v>7</v>
      </c>
      <c r="N6944" s="183" t="s">
        <v>7</v>
      </c>
      <c r="O6944" s="183" t="s">
        <v>7</v>
      </c>
      <c r="P6944" s="183" t="s">
        <v>7</v>
      </c>
      <c r="Q6944" s="181" t="s">
        <v>7</v>
      </c>
      <c r="R6944" s="181" t="s">
        <v>7</v>
      </c>
      <c r="S6944" s="239" t="s">
        <v>7</v>
      </c>
      <c r="T6944" s="181" t="s">
        <v>7</v>
      </c>
      <c r="U6944" s="239">
        <f>SUM(U6940:U6943)</f>
        <v>1072.4748</v>
      </c>
      <c r="V6944" s="181" t="s">
        <v>7</v>
      </c>
    </row>
    <row r="6945" spans="2:22" s="26" customFormat="1" ht="78.75" x14ac:dyDescent="0.25">
      <c r="B6945" s="193" t="s">
        <v>451</v>
      </c>
      <c r="C6945" s="238" t="s">
        <v>5266</v>
      </c>
      <c r="D6945" s="193" t="s">
        <v>5267</v>
      </c>
      <c r="E6945" s="183" t="s">
        <v>275</v>
      </c>
      <c r="F6945" s="183" t="s">
        <v>3744</v>
      </c>
      <c r="G6945" s="183" t="s">
        <v>7</v>
      </c>
      <c r="H6945" s="195" t="s">
        <v>692</v>
      </c>
      <c r="I6945" s="183">
        <v>2028</v>
      </c>
      <c r="J6945" s="183">
        <v>0.4</v>
      </c>
      <c r="K6945" s="183" t="s">
        <v>5268</v>
      </c>
      <c r="L6945" s="183" t="s">
        <v>372</v>
      </c>
      <c r="M6945" s="194">
        <v>45343</v>
      </c>
      <c r="N6945" s="183" t="s">
        <v>2761</v>
      </c>
      <c r="O6945" s="183">
        <v>1</v>
      </c>
      <c r="P6945" s="183">
        <v>1</v>
      </c>
      <c r="Q6945" s="181" t="s">
        <v>169</v>
      </c>
      <c r="R6945" s="181" t="s">
        <v>3743</v>
      </c>
      <c r="S6945" s="239">
        <v>62.16</v>
      </c>
      <c r="T6945" s="181">
        <v>2.06</v>
      </c>
      <c r="U6945" s="239">
        <f>O6945*P6945*S6945*T6945</f>
        <v>128.0496</v>
      </c>
      <c r="V6945" s="183" t="s">
        <v>5265</v>
      </c>
    </row>
    <row r="6946" spans="2:22" s="26" customFormat="1" ht="78.75" x14ac:dyDescent="0.25">
      <c r="B6946" s="193" t="s">
        <v>451</v>
      </c>
      <c r="C6946" s="238" t="s">
        <v>5266</v>
      </c>
      <c r="D6946" s="193" t="s">
        <v>5267</v>
      </c>
      <c r="E6946" s="183" t="s">
        <v>275</v>
      </c>
      <c r="F6946" s="183" t="s">
        <v>3744</v>
      </c>
      <c r="G6946" s="183" t="s">
        <v>7</v>
      </c>
      <c r="H6946" s="195" t="s">
        <v>692</v>
      </c>
      <c r="I6946" s="183">
        <v>2028</v>
      </c>
      <c r="J6946" s="183">
        <v>0.4</v>
      </c>
      <c r="K6946" s="183" t="s">
        <v>5261</v>
      </c>
      <c r="L6946" s="183" t="s">
        <v>372</v>
      </c>
      <c r="M6946" s="194">
        <v>45343</v>
      </c>
      <c r="N6946" s="183" t="s">
        <v>2761</v>
      </c>
      <c r="O6946" s="183">
        <v>1</v>
      </c>
      <c r="P6946" s="183">
        <v>4</v>
      </c>
      <c r="Q6946" s="181" t="s">
        <v>169</v>
      </c>
      <c r="R6946" s="181" t="s">
        <v>3745</v>
      </c>
      <c r="S6946" s="239">
        <v>49.19</v>
      </c>
      <c r="T6946" s="181">
        <v>2.06</v>
      </c>
      <c r="U6946" s="239">
        <f>O6946*P6946*S6946*T6946</f>
        <v>405.32560000000001</v>
      </c>
      <c r="V6946" s="181" t="s">
        <v>7</v>
      </c>
    </row>
    <row r="6947" spans="2:22" s="26" customFormat="1" ht="78.75" x14ac:dyDescent="0.25">
      <c r="B6947" s="193" t="s">
        <v>451</v>
      </c>
      <c r="C6947" s="238" t="s">
        <v>5266</v>
      </c>
      <c r="D6947" s="193" t="s">
        <v>5267</v>
      </c>
      <c r="E6947" s="183" t="s">
        <v>4129</v>
      </c>
      <c r="F6947" s="183" t="s">
        <v>3744</v>
      </c>
      <c r="G6947" s="183" t="s">
        <v>7</v>
      </c>
      <c r="H6947" s="195" t="s">
        <v>692</v>
      </c>
      <c r="I6947" s="183">
        <v>2028</v>
      </c>
      <c r="J6947" s="183">
        <v>0.4</v>
      </c>
      <c r="K6947" s="183" t="s">
        <v>5231</v>
      </c>
      <c r="L6947" s="183" t="s">
        <v>372</v>
      </c>
      <c r="M6947" s="194">
        <v>45343</v>
      </c>
      <c r="N6947" s="183" t="s">
        <v>2761</v>
      </c>
      <c r="O6947" s="183">
        <v>1</v>
      </c>
      <c r="P6947" s="183">
        <v>1</v>
      </c>
      <c r="Q6947" s="181" t="s">
        <v>111</v>
      </c>
      <c r="R6947" s="181" t="s">
        <v>453</v>
      </c>
      <c r="S6947" s="239">
        <v>56.73</v>
      </c>
      <c r="T6947" s="181">
        <v>1</v>
      </c>
      <c r="U6947" s="239">
        <f>O6947*P6947*S6947*T6947</f>
        <v>56.73</v>
      </c>
      <c r="V6947" s="181" t="s">
        <v>7</v>
      </c>
    </row>
    <row r="6948" spans="2:22" s="26" customFormat="1" ht="78.75" x14ac:dyDescent="0.25">
      <c r="B6948" s="193" t="s">
        <v>451</v>
      </c>
      <c r="C6948" s="238" t="s">
        <v>5266</v>
      </c>
      <c r="D6948" s="193" t="s">
        <v>5267</v>
      </c>
      <c r="E6948" s="183" t="s">
        <v>26</v>
      </c>
      <c r="F6948" s="183" t="s">
        <v>7</v>
      </c>
      <c r="G6948" s="183" t="s">
        <v>7</v>
      </c>
      <c r="H6948" s="183" t="s">
        <v>7</v>
      </c>
      <c r="I6948" s="183" t="s">
        <v>7</v>
      </c>
      <c r="J6948" s="183" t="s">
        <v>7</v>
      </c>
      <c r="K6948" s="183" t="s">
        <v>7</v>
      </c>
      <c r="L6948" s="183" t="s">
        <v>7</v>
      </c>
      <c r="M6948" s="183" t="s">
        <v>7</v>
      </c>
      <c r="N6948" s="183" t="s">
        <v>7</v>
      </c>
      <c r="O6948" s="183" t="s">
        <v>7</v>
      </c>
      <c r="P6948" s="183" t="s">
        <v>7</v>
      </c>
      <c r="Q6948" s="181" t="s">
        <v>7</v>
      </c>
      <c r="R6948" s="181" t="s">
        <v>7</v>
      </c>
      <c r="S6948" s="239" t="s">
        <v>7</v>
      </c>
      <c r="T6948" s="181" t="s">
        <v>7</v>
      </c>
      <c r="U6948" s="239">
        <f>SUM(U6945:U6947)</f>
        <v>590.10519999999997</v>
      </c>
      <c r="V6948" s="181" t="s">
        <v>7</v>
      </c>
    </row>
    <row r="6949" spans="2:22" s="26" customFormat="1" ht="31.5" x14ac:dyDescent="0.25">
      <c r="B6949" s="193" t="s">
        <v>935</v>
      </c>
      <c r="C6949" s="238" t="s">
        <v>1912</v>
      </c>
      <c r="D6949" s="193" t="s">
        <v>1913</v>
      </c>
      <c r="E6949" s="183" t="s">
        <v>432</v>
      </c>
      <c r="F6949" s="183" t="s">
        <v>5269</v>
      </c>
      <c r="G6949" s="183" t="s">
        <v>7</v>
      </c>
      <c r="H6949" s="195" t="s">
        <v>692</v>
      </c>
      <c r="I6949" s="183">
        <v>2026</v>
      </c>
      <c r="J6949" s="183" t="s">
        <v>7</v>
      </c>
      <c r="K6949" s="183" t="s">
        <v>5270</v>
      </c>
      <c r="L6949" s="183" t="s">
        <v>652</v>
      </c>
      <c r="M6949" s="194">
        <v>44882</v>
      </c>
      <c r="N6949" s="183" t="s">
        <v>2761</v>
      </c>
      <c r="O6949" s="183">
        <v>1</v>
      </c>
      <c r="P6949" s="183">
        <v>1</v>
      </c>
      <c r="Q6949" s="181" t="s">
        <v>111</v>
      </c>
      <c r="R6949" s="181" t="s">
        <v>1325</v>
      </c>
      <c r="S6949" s="239">
        <v>26327.33</v>
      </c>
      <c r="T6949" s="181">
        <v>1.82</v>
      </c>
      <c r="U6949" s="239">
        <f>O6949*P6949*S6949*T6949</f>
        <v>47915.740600000005</v>
      </c>
      <c r="V6949" s="181" t="s">
        <v>7</v>
      </c>
    </row>
    <row r="6950" spans="2:22" s="26" customFormat="1" ht="63" x14ac:dyDescent="0.25">
      <c r="B6950" s="193" t="s">
        <v>935</v>
      </c>
      <c r="C6950" s="238" t="s">
        <v>1912</v>
      </c>
      <c r="D6950" s="193" t="s">
        <v>1913</v>
      </c>
      <c r="E6950" s="183" t="s">
        <v>4129</v>
      </c>
      <c r="F6950" s="183" t="s">
        <v>5269</v>
      </c>
      <c r="G6950" s="183" t="s">
        <v>7</v>
      </c>
      <c r="H6950" s="195" t="s">
        <v>692</v>
      </c>
      <c r="I6950" s="183">
        <v>2026</v>
      </c>
      <c r="J6950" s="183" t="s">
        <v>7</v>
      </c>
      <c r="K6950" s="183" t="s">
        <v>4093</v>
      </c>
      <c r="L6950" s="183" t="s">
        <v>652</v>
      </c>
      <c r="M6950" s="194">
        <v>44882</v>
      </c>
      <c r="N6950" s="183" t="s">
        <v>2761</v>
      </c>
      <c r="O6950" s="183">
        <v>1</v>
      </c>
      <c r="P6950" s="183">
        <v>1</v>
      </c>
      <c r="Q6950" s="181" t="s">
        <v>111</v>
      </c>
      <c r="R6950" s="181" t="s">
        <v>211</v>
      </c>
      <c r="S6950" s="239">
        <v>4255.01</v>
      </c>
      <c r="T6950" s="181">
        <v>1</v>
      </c>
      <c r="U6950" s="239">
        <f>O6950*P6950*S6950*T6950</f>
        <v>4255.01</v>
      </c>
      <c r="V6950" s="181" t="s">
        <v>7</v>
      </c>
    </row>
    <row r="6951" spans="2:22" s="26" customFormat="1" ht="47.25" x14ac:dyDescent="0.25">
      <c r="B6951" s="193" t="s">
        <v>935</v>
      </c>
      <c r="C6951" s="238" t="s">
        <v>1912</v>
      </c>
      <c r="D6951" s="193" t="s">
        <v>1913</v>
      </c>
      <c r="E6951" s="183" t="s">
        <v>26</v>
      </c>
      <c r="F6951" s="183" t="s">
        <v>7</v>
      </c>
      <c r="G6951" s="183" t="s">
        <v>7</v>
      </c>
      <c r="H6951" s="183" t="s">
        <v>7</v>
      </c>
      <c r="I6951" s="183" t="s">
        <v>7</v>
      </c>
      <c r="J6951" s="183" t="s">
        <v>7</v>
      </c>
      <c r="K6951" s="183" t="s">
        <v>7</v>
      </c>
      <c r="L6951" s="183" t="s">
        <v>7</v>
      </c>
      <c r="M6951" s="183" t="s">
        <v>7</v>
      </c>
      <c r="N6951" s="183" t="s">
        <v>7</v>
      </c>
      <c r="O6951" s="183" t="s">
        <v>7</v>
      </c>
      <c r="P6951" s="183" t="s">
        <v>7</v>
      </c>
      <c r="Q6951" s="181" t="s">
        <v>7</v>
      </c>
      <c r="R6951" s="181" t="s">
        <v>7</v>
      </c>
      <c r="S6951" s="239" t="s">
        <v>7</v>
      </c>
      <c r="T6951" s="181" t="s">
        <v>7</v>
      </c>
      <c r="U6951" s="239">
        <f>SUM(U6949:U6950)</f>
        <v>52170.750600000007</v>
      </c>
      <c r="V6951" s="181" t="s">
        <v>7</v>
      </c>
    </row>
    <row r="6952" spans="2:22" s="26" customFormat="1" ht="63" x14ac:dyDescent="0.25">
      <c r="B6952" s="193" t="s">
        <v>529</v>
      </c>
      <c r="C6952" s="238" t="s">
        <v>1914</v>
      </c>
      <c r="D6952" s="193" t="s">
        <v>1915</v>
      </c>
      <c r="E6952" s="183" t="s">
        <v>580</v>
      </c>
      <c r="F6952" s="183" t="s">
        <v>5271</v>
      </c>
      <c r="G6952" s="183" t="s">
        <v>7</v>
      </c>
      <c r="H6952" s="195" t="s">
        <v>692</v>
      </c>
      <c r="I6952" s="183">
        <v>2027</v>
      </c>
      <c r="J6952" s="183">
        <v>35</v>
      </c>
      <c r="K6952" s="183" t="s">
        <v>5272</v>
      </c>
      <c r="L6952" s="183" t="s">
        <v>652</v>
      </c>
      <c r="M6952" s="194">
        <v>44882</v>
      </c>
      <c r="N6952" s="183" t="s">
        <v>2761</v>
      </c>
      <c r="O6952" s="183">
        <v>1</v>
      </c>
      <c r="P6952" s="183">
        <v>7</v>
      </c>
      <c r="Q6952" s="181" t="s">
        <v>193</v>
      </c>
      <c r="R6952" s="181" t="s">
        <v>154</v>
      </c>
      <c r="S6952" s="239">
        <v>27469.919999999998</v>
      </c>
      <c r="T6952" s="181">
        <v>1.59</v>
      </c>
      <c r="U6952" s="239">
        <f>O6952*P6952*S6952*T6952</f>
        <v>305740.2096</v>
      </c>
      <c r="V6952" s="181" t="s">
        <v>7</v>
      </c>
    </row>
    <row r="6953" spans="2:22" s="26" customFormat="1" ht="31.5" x14ac:dyDescent="0.25">
      <c r="B6953" s="193" t="s">
        <v>529</v>
      </c>
      <c r="C6953" s="238" t="s">
        <v>1914</v>
      </c>
      <c r="D6953" s="193" t="s">
        <v>1915</v>
      </c>
      <c r="E6953" s="183" t="s">
        <v>3385</v>
      </c>
      <c r="F6953" s="183" t="s">
        <v>5271</v>
      </c>
      <c r="G6953" s="183" t="s">
        <v>7</v>
      </c>
      <c r="H6953" s="195" t="s">
        <v>692</v>
      </c>
      <c r="I6953" s="183">
        <v>2027</v>
      </c>
      <c r="J6953" s="183">
        <v>35</v>
      </c>
      <c r="K6953" s="183" t="s">
        <v>5273</v>
      </c>
      <c r="L6953" s="183" t="s">
        <v>652</v>
      </c>
      <c r="M6953" s="194">
        <v>44882</v>
      </c>
      <c r="N6953" s="183" t="s">
        <v>2761</v>
      </c>
      <c r="O6953" s="183">
        <v>1</v>
      </c>
      <c r="P6953" s="183">
        <v>7</v>
      </c>
      <c r="Q6953" s="181" t="s">
        <v>160</v>
      </c>
      <c r="R6953" s="181" t="s">
        <v>3126</v>
      </c>
      <c r="S6953" s="239">
        <v>2954.98</v>
      </c>
      <c r="T6953" s="181">
        <v>2.08</v>
      </c>
      <c r="U6953" s="239">
        <f>O6953*P6953*S6953*T6953</f>
        <v>43024.508800000003</v>
      </c>
      <c r="V6953" s="181" t="s">
        <v>7</v>
      </c>
    </row>
    <row r="6954" spans="2:22" s="26" customFormat="1" ht="31.5" x14ac:dyDescent="0.25">
      <c r="B6954" s="193" t="s">
        <v>529</v>
      </c>
      <c r="C6954" s="238" t="s">
        <v>1914</v>
      </c>
      <c r="D6954" s="193" t="s">
        <v>1915</v>
      </c>
      <c r="E6954" s="183" t="s">
        <v>363</v>
      </c>
      <c r="F6954" s="183" t="s">
        <v>5271</v>
      </c>
      <c r="G6954" s="183" t="s">
        <v>7</v>
      </c>
      <c r="H6954" s="195" t="s">
        <v>692</v>
      </c>
      <c r="I6954" s="183">
        <v>2027</v>
      </c>
      <c r="J6954" s="183">
        <v>110</v>
      </c>
      <c r="K6954" s="183" t="s">
        <v>5274</v>
      </c>
      <c r="L6954" s="183" t="s">
        <v>652</v>
      </c>
      <c r="M6954" s="194">
        <v>44882</v>
      </c>
      <c r="N6954" s="183" t="s">
        <v>2761</v>
      </c>
      <c r="O6954" s="183">
        <v>1</v>
      </c>
      <c r="P6954" s="183">
        <v>1</v>
      </c>
      <c r="Q6954" s="181" t="s">
        <v>162</v>
      </c>
      <c r="R6954" s="181" t="s">
        <v>164</v>
      </c>
      <c r="S6954" s="239">
        <v>61355.87</v>
      </c>
      <c r="T6954" s="181">
        <v>1.84</v>
      </c>
      <c r="U6954" s="239">
        <f t="shared" ref="U6954:U6964" si="356">O6954*P6954*S6954*T6954</f>
        <v>112894.80080000001</v>
      </c>
      <c r="V6954" s="181" t="s">
        <v>7</v>
      </c>
    </row>
    <row r="6955" spans="2:22" s="26" customFormat="1" ht="94.5" x14ac:dyDescent="0.25">
      <c r="B6955" s="193" t="s">
        <v>529</v>
      </c>
      <c r="C6955" s="238" t="s">
        <v>1914</v>
      </c>
      <c r="D6955" s="193" t="s">
        <v>1915</v>
      </c>
      <c r="E6955" s="183" t="s">
        <v>375</v>
      </c>
      <c r="F6955" s="183" t="s">
        <v>5271</v>
      </c>
      <c r="G6955" s="183" t="s">
        <v>7</v>
      </c>
      <c r="H6955" s="195" t="s">
        <v>692</v>
      </c>
      <c r="I6955" s="183">
        <v>2027</v>
      </c>
      <c r="J6955" s="183">
        <v>110</v>
      </c>
      <c r="K6955" s="183" t="s">
        <v>5275</v>
      </c>
      <c r="L6955" s="183" t="s">
        <v>652</v>
      </c>
      <c r="M6955" s="194">
        <v>44882</v>
      </c>
      <c r="N6955" s="183" t="s">
        <v>2761</v>
      </c>
      <c r="O6955" s="183">
        <v>1</v>
      </c>
      <c r="P6955" s="183">
        <v>1</v>
      </c>
      <c r="Q6955" s="181" t="s">
        <v>160</v>
      </c>
      <c r="R6955" s="181" t="s">
        <v>3447</v>
      </c>
      <c r="S6955" s="239">
        <v>7087.36</v>
      </c>
      <c r="T6955" s="181">
        <v>1.82</v>
      </c>
      <c r="U6955" s="239">
        <f t="shared" si="356"/>
        <v>12898.995199999999</v>
      </c>
      <c r="V6955" s="181" t="s">
        <v>7</v>
      </c>
    </row>
    <row r="6956" spans="2:22" s="26" customFormat="1" ht="47.25" x14ac:dyDescent="0.25">
      <c r="B6956" s="193" t="s">
        <v>529</v>
      </c>
      <c r="C6956" s="238" t="s">
        <v>1914</v>
      </c>
      <c r="D6956" s="193" t="s">
        <v>1915</v>
      </c>
      <c r="E6956" s="183" t="s">
        <v>375</v>
      </c>
      <c r="F6956" s="183" t="s">
        <v>5271</v>
      </c>
      <c r="G6956" s="183" t="s">
        <v>7</v>
      </c>
      <c r="H6956" s="195" t="s">
        <v>692</v>
      </c>
      <c r="I6956" s="183">
        <v>2027</v>
      </c>
      <c r="J6956" s="183">
        <v>110</v>
      </c>
      <c r="K6956" s="183" t="s">
        <v>5176</v>
      </c>
      <c r="L6956" s="183" t="s">
        <v>652</v>
      </c>
      <c r="M6956" s="194">
        <v>44882</v>
      </c>
      <c r="N6956" s="183" t="s">
        <v>2761</v>
      </c>
      <c r="O6956" s="183">
        <v>1</v>
      </c>
      <c r="P6956" s="183">
        <v>2</v>
      </c>
      <c r="Q6956" s="181" t="s">
        <v>160</v>
      </c>
      <c r="R6956" s="181" t="s">
        <v>3018</v>
      </c>
      <c r="S6956" s="239">
        <v>4465.96</v>
      </c>
      <c r="T6956" s="181">
        <v>1.82</v>
      </c>
      <c r="U6956" s="239">
        <f t="shared" si="356"/>
        <v>16256.0944</v>
      </c>
      <c r="V6956" s="181" t="s">
        <v>7</v>
      </c>
    </row>
    <row r="6957" spans="2:22" s="26" customFormat="1" ht="31.5" x14ac:dyDescent="0.25">
      <c r="B6957" s="193" t="s">
        <v>529</v>
      </c>
      <c r="C6957" s="238" t="s">
        <v>1914</v>
      </c>
      <c r="D6957" s="193" t="s">
        <v>1915</v>
      </c>
      <c r="E6957" s="183" t="s">
        <v>617</v>
      </c>
      <c r="F6957" s="183" t="s">
        <v>5271</v>
      </c>
      <c r="G6957" s="183" t="s">
        <v>7</v>
      </c>
      <c r="H6957" s="195" t="s">
        <v>692</v>
      </c>
      <c r="I6957" s="183">
        <v>2027</v>
      </c>
      <c r="J6957" s="183">
        <v>110</v>
      </c>
      <c r="K6957" s="183" t="s">
        <v>589</v>
      </c>
      <c r="L6957" s="183" t="s">
        <v>652</v>
      </c>
      <c r="M6957" s="194">
        <v>44882</v>
      </c>
      <c r="N6957" s="183" t="s">
        <v>2761</v>
      </c>
      <c r="O6957" s="183">
        <v>1</v>
      </c>
      <c r="P6957" s="183">
        <v>1</v>
      </c>
      <c r="Q6957" s="181" t="s">
        <v>160</v>
      </c>
      <c r="R6957" s="181" t="s">
        <v>590</v>
      </c>
      <c r="S6957" s="239">
        <v>2123.79</v>
      </c>
      <c r="T6957" s="181">
        <v>1.82</v>
      </c>
      <c r="U6957" s="239">
        <f t="shared" si="356"/>
        <v>3865.2978000000003</v>
      </c>
      <c r="V6957" s="181" t="s">
        <v>7</v>
      </c>
    </row>
    <row r="6958" spans="2:22" s="26" customFormat="1" ht="31.5" x14ac:dyDescent="0.25">
      <c r="B6958" s="193" t="s">
        <v>529</v>
      </c>
      <c r="C6958" s="238" t="s">
        <v>1914</v>
      </c>
      <c r="D6958" s="193" t="s">
        <v>1915</v>
      </c>
      <c r="E6958" s="183" t="s">
        <v>252</v>
      </c>
      <c r="F6958" s="183" t="s">
        <v>5271</v>
      </c>
      <c r="G6958" s="183" t="s">
        <v>7</v>
      </c>
      <c r="H6958" s="195" t="s">
        <v>692</v>
      </c>
      <c r="I6958" s="183">
        <v>2027</v>
      </c>
      <c r="J6958" s="183">
        <v>35</v>
      </c>
      <c r="K6958" s="183" t="s">
        <v>1843</v>
      </c>
      <c r="L6958" s="183" t="s">
        <v>652</v>
      </c>
      <c r="M6958" s="194">
        <v>44882</v>
      </c>
      <c r="N6958" s="183" t="s">
        <v>2761</v>
      </c>
      <c r="O6958" s="183">
        <v>1</v>
      </c>
      <c r="P6958" s="183">
        <v>7</v>
      </c>
      <c r="Q6958" s="181" t="s">
        <v>160</v>
      </c>
      <c r="R6958" s="181" t="s">
        <v>174</v>
      </c>
      <c r="S6958" s="239">
        <v>1046.28</v>
      </c>
      <c r="T6958" s="181">
        <v>1.84</v>
      </c>
      <c r="U6958" s="239">
        <f t="shared" si="356"/>
        <v>13476.0864</v>
      </c>
      <c r="V6958" s="181" t="s">
        <v>7</v>
      </c>
    </row>
    <row r="6959" spans="2:22" s="26" customFormat="1" ht="63" x14ac:dyDescent="0.25">
      <c r="B6959" s="193" t="s">
        <v>529</v>
      </c>
      <c r="C6959" s="238" t="s">
        <v>1914</v>
      </c>
      <c r="D6959" s="193" t="s">
        <v>1915</v>
      </c>
      <c r="E6959" s="183" t="s">
        <v>275</v>
      </c>
      <c r="F6959" s="183" t="s">
        <v>5271</v>
      </c>
      <c r="G6959" s="183" t="s">
        <v>7</v>
      </c>
      <c r="H6959" s="195" t="s">
        <v>692</v>
      </c>
      <c r="I6959" s="183">
        <v>2027</v>
      </c>
      <c r="J6959" s="183">
        <v>110</v>
      </c>
      <c r="K6959" s="183" t="s">
        <v>5276</v>
      </c>
      <c r="L6959" s="183" t="s">
        <v>652</v>
      </c>
      <c r="M6959" s="194">
        <v>44882</v>
      </c>
      <c r="N6959" s="183" t="s">
        <v>2761</v>
      </c>
      <c r="O6959" s="183">
        <v>1</v>
      </c>
      <c r="P6959" s="183">
        <v>2</v>
      </c>
      <c r="Q6959" s="181" t="s">
        <v>169</v>
      </c>
      <c r="R6959" s="181" t="s">
        <v>3462</v>
      </c>
      <c r="S6959" s="239">
        <v>1235.33</v>
      </c>
      <c r="T6959" s="181">
        <v>2.06</v>
      </c>
      <c r="U6959" s="239">
        <f t="shared" si="356"/>
        <v>5089.5595999999996</v>
      </c>
      <c r="V6959" s="181" t="s">
        <v>7</v>
      </c>
    </row>
    <row r="6960" spans="2:22" s="26" customFormat="1" ht="31.5" x14ac:dyDescent="0.25">
      <c r="B6960" s="193" t="s">
        <v>529</v>
      </c>
      <c r="C6960" s="238" t="s">
        <v>1914</v>
      </c>
      <c r="D6960" s="193" t="s">
        <v>1915</v>
      </c>
      <c r="E6960" s="183" t="s">
        <v>628</v>
      </c>
      <c r="F6960" s="183" t="s">
        <v>5271</v>
      </c>
      <c r="G6960" s="183" t="s">
        <v>7</v>
      </c>
      <c r="H6960" s="195" t="s">
        <v>692</v>
      </c>
      <c r="I6960" s="183">
        <v>2027</v>
      </c>
      <c r="J6960" s="183" t="s">
        <v>7</v>
      </c>
      <c r="K6960" s="183" t="s">
        <v>171</v>
      </c>
      <c r="L6960" s="183" t="s">
        <v>652</v>
      </c>
      <c r="M6960" s="194">
        <v>44882</v>
      </c>
      <c r="N6960" s="183" t="s">
        <v>2761</v>
      </c>
      <c r="O6960" s="183">
        <v>1</v>
      </c>
      <c r="P6960" s="183">
        <v>1</v>
      </c>
      <c r="Q6960" s="181" t="s">
        <v>160</v>
      </c>
      <c r="R6960" s="181" t="s">
        <v>172</v>
      </c>
      <c r="S6960" s="239">
        <v>1128.8</v>
      </c>
      <c r="T6960" s="181">
        <v>1.22</v>
      </c>
      <c r="U6960" s="239">
        <f t="shared" si="356"/>
        <v>1377.136</v>
      </c>
      <c r="V6960" s="181" t="s">
        <v>7</v>
      </c>
    </row>
    <row r="6961" spans="2:22" s="26" customFormat="1" ht="63" x14ac:dyDescent="0.25">
      <c r="B6961" s="193" t="s">
        <v>529</v>
      </c>
      <c r="C6961" s="238" t="s">
        <v>1914</v>
      </c>
      <c r="D6961" s="193" t="s">
        <v>1915</v>
      </c>
      <c r="E6961" s="183" t="s">
        <v>275</v>
      </c>
      <c r="F6961" s="183" t="s">
        <v>5271</v>
      </c>
      <c r="G6961" s="183" t="s">
        <v>7</v>
      </c>
      <c r="H6961" s="195" t="s">
        <v>692</v>
      </c>
      <c r="I6961" s="183">
        <v>2027</v>
      </c>
      <c r="J6961" s="183">
        <v>110</v>
      </c>
      <c r="K6961" s="183" t="s">
        <v>5276</v>
      </c>
      <c r="L6961" s="183" t="s">
        <v>652</v>
      </c>
      <c r="M6961" s="194">
        <v>44882</v>
      </c>
      <c r="N6961" s="183" t="s">
        <v>2761</v>
      </c>
      <c r="O6961" s="183">
        <v>1</v>
      </c>
      <c r="P6961" s="183">
        <v>2</v>
      </c>
      <c r="Q6961" s="181" t="s">
        <v>169</v>
      </c>
      <c r="R6961" s="181" t="s">
        <v>3462</v>
      </c>
      <c r="S6961" s="239">
        <v>1235.33</v>
      </c>
      <c r="T6961" s="181">
        <v>2.06</v>
      </c>
      <c r="U6961" s="239">
        <f t="shared" si="356"/>
        <v>5089.5595999999996</v>
      </c>
      <c r="V6961" s="181" t="s">
        <v>7</v>
      </c>
    </row>
    <row r="6962" spans="2:22" s="26" customFormat="1" ht="47.25" x14ac:dyDescent="0.25">
      <c r="B6962" s="193" t="s">
        <v>529</v>
      </c>
      <c r="C6962" s="238" t="s">
        <v>1914</v>
      </c>
      <c r="D6962" s="193" t="s">
        <v>1915</v>
      </c>
      <c r="E6962" s="183" t="s">
        <v>202</v>
      </c>
      <c r="F6962" s="183" t="s">
        <v>5271</v>
      </c>
      <c r="G6962" s="183" t="s">
        <v>7</v>
      </c>
      <c r="H6962" s="195" t="s">
        <v>692</v>
      </c>
      <c r="I6962" s="183">
        <v>2027</v>
      </c>
      <c r="J6962" s="183">
        <v>110</v>
      </c>
      <c r="K6962" s="183" t="s">
        <v>203</v>
      </c>
      <c r="L6962" s="183" t="s">
        <v>652</v>
      </c>
      <c r="M6962" s="194">
        <v>44882</v>
      </c>
      <c r="N6962" s="183" t="s">
        <v>2761</v>
      </c>
      <c r="O6962" s="183">
        <v>1</v>
      </c>
      <c r="P6962" s="183">
        <v>2389</v>
      </c>
      <c r="Q6962" s="181" t="s">
        <v>204</v>
      </c>
      <c r="R6962" s="181" t="s">
        <v>159</v>
      </c>
      <c r="S6962" s="239">
        <v>5.7</v>
      </c>
      <c r="T6962" s="181">
        <v>1</v>
      </c>
      <c r="U6962" s="239">
        <f t="shared" si="356"/>
        <v>13617.300000000001</v>
      </c>
      <c r="V6962" s="181" t="s">
        <v>7</v>
      </c>
    </row>
    <row r="6963" spans="2:22" s="26" customFormat="1" ht="47.25" x14ac:dyDescent="0.25">
      <c r="B6963" s="193" t="s">
        <v>529</v>
      </c>
      <c r="C6963" s="238" t="s">
        <v>1914</v>
      </c>
      <c r="D6963" s="193" t="s">
        <v>1915</v>
      </c>
      <c r="E6963" s="183" t="s">
        <v>5369</v>
      </c>
      <c r="F6963" s="183" t="s">
        <v>5271</v>
      </c>
      <c r="G6963" s="183" t="s">
        <v>7</v>
      </c>
      <c r="H6963" s="195" t="s">
        <v>692</v>
      </c>
      <c r="I6963" s="183">
        <v>2027</v>
      </c>
      <c r="J6963" s="183">
        <v>35</v>
      </c>
      <c r="K6963" s="183" t="s">
        <v>206</v>
      </c>
      <c r="L6963" s="183" t="s">
        <v>652</v>
      </c>
      <c r="M6963" s="194">
        <v>44882</v>
      </c>
      <c r="N6963" s="183" t="s">
        <v>2761</v>
      </c>
      <c r="O6963" s="183">
        <v>1</v>
      </c>
      <c r="P6963" s="183">
        <v>7</v>
      </c>
      <c r="Q6963" s="181" t="s">
        <v>193</v>
      </c>
      <c r="R6963" s="181" t="s">
        <v>355</v>
      </c>
      <c r="S6963" s="239">
        <v>1974.33</v>
      </c>
      <c r="T6963" s="181">
        <v>1</v>
      </c>
      <c r="U6963" s="239">
        <f t="shared" si="356"/>
        <v>13820.31</v>
      </c>
      <c r="V6963" s="181" t="s">
        <v>7</v>
      </c>
    </row>
    <row r="6964" spans="2:22" s="26" customFormat="1" ht="63" x14ac:dyDescent="0.25">
      <c r="B6964" s="193" t="s">
        <v>529</v>
      </c>
      <c r="C6964" s="238" t="s">
        <v>1914</v>
      </c>
      <c r="D6964" s="193" t="s">
        <v>1915</v>
      </c>
      <c r="E6964" s="183" t="s">
        <v>4129</v>
      </c>
      <c r="F6964" s="183" t="s">
        <v>5271</v>
      </c>
      <c r="G6964" s="183" t="s">
        <v>7</v>
      </c>
      <c r="H6964" s="195" t="s">
        <v>692</v>
      </c>
      <c r="I6964" s="183">
        <v>2027</v>
      </c>
      <c r="J6964" s="183" t="s">
        <v>7</v>
      </c>
      <c r="K6964" s="183" t="s">
        <v>4089</v>
      </c>
      <c r="L6964" s="183" t="s">
        <v>652</v>
      </c>
      <c r="M6964" s="194">
        <v>44882</v>
      </c>
      <c r="N6964" s="183" t="s">
        <v>2761</v>
      </c>
      <c r="O6964" s="183">
        <v>1</v>
      </c>
      <c r="P6964" s="183">
        <v>1</v>
      </c>
      <c r="Q6964" s="181" t="s">
        <v>111</v>
      </c>
      <c r="R6964" s="181" t="s">
        <v>364</v>
      </c>
      <c r="S6964" s="239">
        <v>21275.06</v>
      </c>
      <c r="T6964" s="181">
        <v>1</v>
      </c>
      <c r="U6964" s="239">
        <f t="shared" si="356"/>
        <v>21275.06</v>
      </c>
      <c r="V6964" s="181" t="s">
        <v>7</v>
      </c>
    </row>
    <row r="6965" spans="2:22" s="26" customFormat="1" ht="47.25" x14ac:dyDescent="0.25">
      <c r="B6965" s="193" t="s">
        <v>529</v>
      </c>
      <c r="C6965" s="238" t="s">
        <v>1914</v>
      </c>
      <c r="D6965" s="193" t="s">
        <v>1915</v>
      </c>
      <c r="E6965" s="183" t="s">
        <v>26</v>
      </c>
      <c r="F6965" s="183" t="s">
        <v>7</v>
      </c>
      <c r="G6965" s="183" t="s">
        <v>7</v>
      </c>
      <c r="H6965" s="183" t="s">
        <v>7</v>
      </c>
      <c r="I6965" s="183" t="s">
        <v>7</v>
      </c>
      <c r="J6965" s="183" t="s">
        <v>7</v>
      </c>
      <c r="K6965" s="183" t="s">
        <v>7</v>
      </c>
      <c r="L6965" s="183" t="s">
        <v>7</v>
      </c>
      <c r="M6965" s="183" t="s">
        <v>7</v>
      </c>
      <c r="N6965" s="183" t="s">
        <v>7</v>
      </c>
      <c r="O6965" s="183" t="s">
        <v>7</v>
      </c>
      <c r="P6965" s="183" t="s">
        <v>7</v>
      </c>
      <c r="Q6965" s="181" t="s">
        <v>7</v>
      </c>
      <c r="R6965" s="181" t="s">
        <v>7</v>
      </c>
      <c r="S6965" s="239" t="s">
        <v>7</v>
      </c>
      <c r="T6965" s="181" t="s">
        <v>7</v>
      </c>
      <c r="U6965" s="239">
        <f>U6963+U6964</f>
        <v>35095.370000000003</v>
      </c>
      <c r="V6965" s="181" t="s">
        <v>7</v>
      </c>
    </row>
    <row r="6966" spans="2:22" s="26" customFormat="1" ht="47.25" x14ac:dyDescent="0.25">
      <c r="B6966" s="193" t="s">
        <v>529</v>
      </c>
      <c r="C6966" s="238" t="s">
        <v>1916</v>
      </c>
      <c r="D6966" s="193" t="s">
        <v>1917</v>
      </c>
      <c r="E6966" s="183" t="s">
        <v>120</v>
      </c>
      <c r="F6966" s="183" t="s">
        <v>5277</v>
      </c>
      <c r="G6966" s="183" t="s">
        <v>7</v>
      </c>
      <c r="H6966" s="195" t="s">
        <v>692</v>
      </c>
      <c r="I6966" s="183">
        <v>2027</v>
      </c>
      <c r="J6966" s="183">
        <v>110</v>
      </c>
      <c r="K6966" s="183" t="s">
        <v>100</v>
      </c>
      <c r="L6966" s="183" t="s">
        <v>372</v>
      </c>
      <c r="M6966" s="194">
        <v>44882</v>
      </c>
      <c r="N6966" s="183" t="s">
        <v>2761</v>
      </c>
      <c r="O6966" s="183">
        <v>1</v>
      </c>
      <c r="P6966" s="183">
        <v>21</v>
      </c>
      <c r="Q6966" s="181" t="s">
        <v>99</v>
      </c>
      <c r="R6966" s="181" t="s">
        <v>181</v>
      </c>
      <c r="S6966" s="239">
        <v>4893.1000000000004</v>
      </c>
      <c r="T6966" s="181">
        <v>2.3199999999999998</v>
      </c>
      <c r="U6966" s="239">
        <f t="shared" ref="U6966:U6971" si="357">O6966*P6966*S6966*T6966</f>
        <v>238391.83199999999</v>
      </c>
      <c r="V6966" s="181" t="s">
        <v>7</v>
      </c>
    </row>
    <row r="6967" spans="2:22" s="26" customFormat="1" ht="47.25" x14ac:dyDescent="0.25">
      <c r="B6967" s="193" t="s">
        <v>529</v>
      </c>
      <c r="C6967" s="238" t="s">
        <v>1916</v>
      </c>
      <c r="D6967" s="193" t="s">
        <v>1917</v>
      </c>
      <c r="E6967" s="183" t="s">
        <v>121</v>
      </c>
      <c r="F6967" s="183" t="s">
        <v>5277</v>
      </c>
      <c r="G6967" s="183" t="s">
        <v>7</v>
      </c>
      <c r="H6967" s="195" t="s">
        <v>692</v>
      </c>
      <c r="I6967" s="183">
        <v>2027</v>
      </c>
      <c r="J6967" s="183">
        <v>110</v>
      </c>
      <c r="K6967" s="183" t="s">
        <v>100</v>
      </c>
      <c r="L6967" s="183" t="s">
        <v>372</v>
      </c>
      <c r="M6967" s="194">
        <v>44882</v>
      </c>
      <c r="N6967" s="183" t="s">
        <v>2761</v>
      </c>
      <c r="O6967" s="183">
        <v>1</v>
      </c>
      <c r="P6967" s="183">
        <v>21</v>
      </c>
      <c r="Q6967" s="181" t="s">
        <v>99</v>
      </c>
      <c r="R6967" s="181" t="s">
        <v>330</v>
      </c>
      <c r="S6967" s="239">
        <v>6798.18</v>
      </c>
      <c r="T6967" s="181">
        <v>2.3199999999999998</v>
      </c>
      <c r="U6967" s="239">
        <f t="shared" si="357"/>
        <v>331207.3296</v>
      </c>
      <c r="V6967" s="181" t="s">
        <v>7</v>
      </c>
    </row>
    <row r="6968" spans="2:22" s="26" customFormat="1" ht="47.25" x14ac:dyDescent="0.25">
      <c r="B6968" s="193" t="s">
        <v>529</v>
      </c>
      <c r="C6968" s="238" t="s">
        <v>1916</v>
      </c>
      <c r="D6968" s="193" t="s">
        <v>1917</v>
      </c>
      <c r="E6968" s="183" t="s">
        <v>122</v>
      </c>
      <c r="F6968" s="183" t="s">
        <v>5277</v>
      </c>
      <c r="G6968" s="183" t="s">
        <v>7</v>
      </c>
      <c r="H6968" s="195" t="s">
        <v>692</v>
      </c>
      <c r="I6968" s="183">
        <v>2027</v>
      </c>
      <c r="J6968" s="183">
        <v>110</v>
      </c>
      <c r="K6968" s="183" t="s">
        <v>110</v>
      </c>
      <c r="L6968" s="183" t="s">
        <v>372</v>
      </c>
      <c r="M6968" s="194">
        <v>44882</v>
      </c>
      <c r="N6968" s="183" t="s">
        <v>2761</v>
      </c>
      <c r="O6968" s="183">
        <v>1</v>
      </c>
      <c r="P6968" s="183">
        <v>21</v>
      </c>
      <c r="Q6968" s="181" t="s">
        <v>102</v>
      </c>
      <c r="R6968" s="181" t="s">
        <v>112</v>
      </c>
      <c r="S6968" s="239">
        <v>1109.82</v>
      </c>
      <c r="T6968" s="181">
        <v>2.0699999999999998</v>
      </c>
      <c r="U6968" s="239">
        <f t="shared" si="357"/>
        <v>48243.87539999999</v>
      </c>
      <c r="V6968" s="181" t="s">
        <v>7</v>
      </c>
    </row>
    <row r="6969" spans="2:22" s="26" customFormat="1" ht="47.25" x14ac:dyDescent="0.25">
      <c r="B6969" s="193" t="s">
        <v>529</v>
      </c>
      <c r="C6969" s="238" t="s">
        <v>1916</v>
      </c>
      <c r="D6969" s="193" t="s">
        <v>1917</v>
      </c>
      <c r="E6969" s="183" t="s">
        <v>123</v>
      </c>
      <c r="F6969" s="183" t="s">
        <v>5277</v>
      </c>
      <c r="G6969" s="183" t="s">
        <v>7</v>
      </c>
      <c r="H6969" s="195" t="s">
        <v>692</v>
      </c>
      <c r="I6969" s="183">
        <v>2027</v>
      </c>
      <c r="J6969" s="183">
        <v>110</v>
      </c>
      <c r="K6969" s="183" t="s">
        <v>1873</v>
      </c>
      <c r="L6969" s="183" t="s">
        <v>372</v>
      </c>
      <c r="M6969" s="194">
        <v>44882</v>
      </c>
      <c r="N6969" s="183" t="s">
        <v>2761</v>
      </c>
      <c r="O6969" s="183">
        <v>1</v>
      </c>
      <c r="P6969" s="183">
        <v>21</v>
      </c>
      <c r="Q6969" s="181" t="s">
        <v>99</v>
      </c>
      <c r="R6969" s="181" t="s">
        <v>113</v>
      </c>
      <c r="S6969" s="239">
        <v>263.88</v>
      </c>
      <c r="T6969" s="181">
        <v>2.0699999999999998</v>
      </c>
      <c r="U6969" s="239">
        <f t="shared" si="357"/>
        <v>11470.863599999999</v>
      </c>
      <c r="V6969" s="181" t="s">
        <v>7</v>
      </c>
    </row>
    <row r="6970" spans="2:22" s="26" customFormat="1" ht="47.25" x14ac:dyDescent="0.25">
      <c r="B6970" s="193" t="s">
        <v>529</v>
      </c>
      <c r="C6970" s="238" t="s">
        <v>1916</v>
      </c>
      <c r="D6970" s="193" t="s">
        <v>1917</v>
      </c>
      <c r="E6970" s="183" t="s">
        <v>141</v>
      </c>
      <c r="F6970" s="183" t="s">
        <v>5277</v>
      </c>
      <c r="G6970" s="183" t="s">
        <v>7</v>
      </c>
      <c r="H6970" s="195" t="s">
        <v>692</v>
      </c>
      <c r="I6970" s="183">
        <v>2027</v>
      </c>
      <c r="J6970" s="183" t="s">
        <v>7</v>
      </c>
      <c r="K6970" s="183" t="s">
        <v>5278</v>
      </c>
      <c r="L6970" s="183" t="s">
        <v>372</v>
      </c>
      <c r="M6970" s="194">
        <v>44882</v>
      </c>
      <c r="N6970" s="183" t="s">
        <v>2761</v>
      </c>
      <c r="O6970" s="183">
        <v>1</v>
      </c>
      <c r="P6970" s="183">
        <v>7.8</v>
      </c>
      <c r="Q6970" s="181" t="s">
        <v>99</v>
      </c>
      <c r="R6970" s="181" t="s">
        <v>118</v>
      </c>
      <c r="S6970" s="239">
        <v>15505.16</v>
      </c>
      <c r="T6970" s="181">
        <v>2.2400000000000002</v>
      </c>
      <c r="U6970" s="239">
        <f t="shared" si="357"/>
        <v>270906.15552000003</v>
      </c>
      <c r="V6970" s="181" t="s">
        <v>7</v>
      </c>
    </row>
    <row r="6971" spans="2:22" s="26" customFormat="1" ht="47.25" x14ac:dyDescent="0.25">
      <c r="B6971" s="193" t="s">
        <v>529</v>
      </c>
      <c r="C6971" s="238" t="s">
        <v>1916</v>
      </c>
      <c r="D6971" s="193" t="s">
        <v>1917</v>
      </c>
      <c r="E6971" s="183" t="s">
        <v>5381</v>
      </c>
      <c r="F6971" s="183" t="s">
        <v>5277</v>
      </c>
      <c r="G6971" s="183" t="s">
        <v>7</v>
      </c>
      <c r="H6971" s="195" t="s">
        <v>692</v>
      </c>
      <c r="I6971" s="183">
        <v>2027</v>
      </c>
      <c r="J6971" s="183">
        <v>110</v>
      </c>
      <c r="K6971" s="183" t="s">
        <v>148</v>
      </c>
      <c r="L6971" s="183" t="s">
        <v>372</v>
      </c>
      <c r="M6971" s="194">
        <v>44882</v>
      </c>
      <c r="N6971" s="183" t="s">
        <v>2761</v>
      </c>
      <c r="O6971" s="183">
        <v>2.76</v>
      </c>
      <c r="P6971" s="183">
        <v>1</v>
      </c>
      <c r="Q6971" s="181" t="s">
        <v>1721</v>
      </c>
      <c r="R6971" s="181" t="s">
        <v>150</v>
      </c>
      <c r="S6971" s="239">
        <v>7800.85</v>
      </c>
      <c r="T6971" s="181">
        <v>1</v>
      </c>
      <c r="U6971" s="239">
        <f t="shared" si="357"/>
        <v>21530.345999999998</v>
      </c>
      <c r="V6971" s="181" t="s">
        <v>7</v>
      </c>
    </row>
    <row r="6972" spans="2:22" s="26" customFormat="1" ht="47.25" x14ac:dyDescent="0.25">
      <c r="B6972" s="193" t="s">
        <v>529</v>
      </c>
      <c r="C6972" s="238" t="s">
        <v>1916</v>
      </c>
      <c r="D6972" s="193" t="s">
        <v>1917</v>
      </c>
      <c r="E6972" s="183" t="s">
        <v>26</v>
      </c>
      <c r="F6972" s="183" t="s">
        <v>7</v>
      </c>
      <c r="G6972" s="183" t="s">
        <v>7</v>
      </c>
      <c r="H6972" s="183" t="s">
        <v>7</v>
      </c>
      <c r="I6972" s="183" t="s">
        <v>7</v>
      </c>
      <c r="J6972" s="183" t="s">
        <v>7</v>
      </c>
      <c r="K6972" s="183" t="s">
        <v>7</v>
      </c>
      <c r="L6972" s="183" t="s">
        <v>7</v>
      </c>
      <c r="M6972" s="183" t="s">
        <v>7</v>
      </c>
      <c r="N6972" s="183" t="s">
        <v>7</v>
      </c>
      <c r="O6972" s="183" t="s">
        <v>7</v>
      </c>
      <c r="P6972" s="183" t="s">
        <v>7</v>
      </c>
      <c r="Q6972" s="181" t="s">
        <v>7</v>
      </c>
      <c r="R6972" s="181" t="s">
        <v>7</v>
      </c>
      <c r="S6972" s="239" t="s">
        <v>7</v>
      </c>
      <c r="T6972" s="181" t="s">
        <v>7</v>
      </c>
      <c r="U6972" s="239">
        <f>U6971</f>
        <v>21530.345999999998</v>
      </c>
      <c r="V6972" s="181" t="s">
        <v>7</v>
      </c>
    </row>
    <row r="6973" spans="2:22" s="26" customFormat="1" ht="31.5" x14ac:dyDescent="0.25">
      <c r="B6973" s="193" t="s">
        <v>529</v>
      </c>
      <c r="C6973" s="238" t="s">
        <v>1918</v>
      </c>
      <c r="D6973" s="193" t="s">
        <v>1919</v>
      </c>
      <c r="E6973" s="183" t="s">
        <v>363</v>
      </c>
      <c r="F6973" s="183" t="s">
        <v>5279</v>
      </c>
      <c r="G6973" s="183" t="s">
        <v>7</v>
      </c>
      <c r="H6973" s="195" t="s">
        <v>692</v>
      </c>
      <c r="I6973" s="183">
        <v>2024</v>
      </c>
      <c r="J6973" s="183">
        <v>110</v>
      </c>
      <c r="K6973" s="183" t="s">
        <v>5280</v>
      </c>
      <c r="L6973" s="183" t="s">
        <v>372</v>
      </c>
      <c r="M6973" s="194">
        <v>44904</v>
      </c>
      <c r="N6973" s="183" t="s">
        <v>2761</v>
      </c>
      <c r="O6973" s="183">
        <v>1</v>
      </c>
      <c r="P6973" s="183">
        <v>1</v>
      </c>
      <c r="Q6973" s="181" t="s">
        <v>162</v>
      </c>
      <c r="R6973" s="181" t="s">
        <v>164</v>
      </c>
      <c r="S6973" s="239">
        <v>61355.87</v>
      </c>
      <c r="T6973" s="181">
        <v>1.84</v>
      </c>
      <c r="U6973" s="239">
        <f>O6973*P6973*S6973*T6973</f>
        <v>112894.80080000001</v>
      </c>
      <c r="V6973" s="181" t="s">
        <v>7</v>
      </c>
    </row>
    <row r="6974" spans="2:22" s="26" customFormat="1" ht="31.5" x14ac:dyDescent="0.25">
      <c r="B6974" s="193" t="s">
        <v>529</v>
      </c>
      <c r="C6974" s="238" t="s">
        <v>1918</v>
      </c>
      <c r="D6974" s="193" t="s">
        <v>1919</v>
      </c>
      <c r="E6974" s="183" t="s">
        <v>3822</v>
      </c>
      <c r="F6974" s="183" t="s">
        <v>5279</v>
      </c>
      <c r="G6974" s="183" t="s">
        <v>7</v>
      </c>
      <c r="H6974" s="195" t="s">
        <v>692</v>
      </c>
      <c r="I6974" s="183">
        <v>2024</v>
      </c>
      <c r="J6974" s="183">
        <v>10</v>
      </c>
      <c r="K6974" s="183" t="s">
        <v>5281</v>
      </c>
      <c r="L6974" s="183" t="s">
        <v>372</v>
      </c>
      <c r="M6974" s="194">
        <v>44904</v>
      </c>
      <c r="N6974" s="183" t="s">
        <v>2761</v>
      </c>
      <c r="O6974" s="183">
        <v>1</v>
      </c>
      <c r="P6974" s="183">
        <v>2</v>
      </c>
      <c r="Q6974" s="181" t="s">
        <v>193</v>
      </c>
      <c r="R6974" s="181" t="s">
        <v>668</v>
      </c>
      <c r="S6974" s="239">
        <v>367.67</v>
      </c>
      <c r="T6974" s="181">
        <v>1.85</v>
      </c>
      <c r="U6974" s="239">
        <f>O6974*P6974*S6974*T6974</f>
        <v>1360.3790000000001</v>
      </c>
      <c r="V6974" s="181" t="s">
        <v>7</v>
      </c>
    </row>
    <row r="6975" spans="2:22" s="26" customFormat="1" ht="47.25" x14ac:dyDescent="0.25">
      <c r="B6975" s="193" t="s">
        <v>529</v>
      </c>
      <c r="C6975" s="238" t="s">
        <v>1918</v>
      </c>
      <c r="D6975" s="193" t="s">
        <v>1919</v>
      </c>
      <c r="E6975" s="183" t="s">
        <v>3385</v>
      </c>
      <c r="F6975" s="183" t="s">
        <v>5279</v>
      </c>
      <c r="G6975" s="183" t="s">
        <v>7</v>
      </c>
      <c r="H6975" s="195" t="s">
        <v>692</v>
      </c>
      <c r="I6975" s="183">
        <v>2024</v>
      </c>
      <c r="J6975" s="183">
        <v>10</v>
      </c>
      <c r="K6975" s="183" t="s">
        <v>5173</v>
      </c>
      <c r="L6975" s="183" t="s">
        <v>372</v>
      </c>
      <c r="M6975" s="194">
        <v>44904</v>
      </c>
      <c r="N6975" s="183" t="s">
        <v>2761</v>
      </c>
      <c r="O6975" s="183">
        <v>1</v>
      </c>
      <c r="P6975" s="183">
        <v>2</v>
      </c>
      <c r="Q6975" s="181" t="s">
        <v>160</v>
      </c>
      <c r="R6975" s="181" t="s">
        <v>2989</v>
      </c>
      <c r="S6975" s="239">
        <v>886.06</v>
      </c>
      <c r="T6975" s="181">
        <v>2.08</v>
      </c>
      <c r="U6975" s="239">
        <f t="shared" ref="U6975:U6982" si="358">O6975*P6975*S6975*T6975</f>
        <v>3686.0095999999999</v>
      </c>
      <c r="V6975" s="181" t="s">
        <v>7</v>
      </c>
    </row>
    <row r="6976" spans="2:22" s="26" customFormat="1" ht="47.25" x14ac:dyDescent="0.25">
      <c r="B6976" s="193" t="s">
        <v>529</v>
      </c>
      <c r="C6976" s="238" t="s">
        <v>1918</v>
      </c>
      <c r="D6976" s="193" t="s">
        <v>1919</v>
      </c>
      <c r="E6976" s="183" t="s">
        <v>3016</v>
      </c>
      <c r="F6976" s="183" t="s">
        <v>5279</v>
      </c>
      <c r="G6976" s="183" t="s">
        <v>7</v>
      </c>
      <c r="H6976" s="195" t="s">
        <v>692</v>
      </c>
      <c r="I6976" s="183">
        <v>2024</v>
      </c>
      <c r="J6976" s="183">
        <v>110</v>
      </c>
      <c r="K6976" s="183" t="s">
        <v>5176</v>
      </c>
      <c r="L6976" s="183" t="s">
        <v>372</v>
      </c>
      <c r="M6976" s="194">
        <v>44904</v>
      </c>
      <c r="N6976" s="183" t="s">
        <v>2761</v>
      </c>
      <c r="O6976" s="183">
        <v>1</v>
      </c>
      <c r="P6976" s="183">
        <v>2</v>
      </c>
      <c r="Q6976" s="181" t="s">
        <v>160</v>
      </c>
      <c r="R6976" s="181" t="s">
        <v>3018</v>
      </c>
      <c r="S6976" s="239">
        <v>4465.96</v>
      </c>
      <c r="T6976" s="181">
        <v>1.82</v>
      </c>
      <c r="U6976" s="239">
        <f t="shared" si="358"/>
        <v>16256.0944</v>
      </c>
      <c r="V6976" s="181" t="s">
        <v>7</v>
      </c>
    </row>
    <row r="6977" spans="2:22" s="26" customFormat="1" ht="63" x14ac:dyDescent="0.25">
      <c r="B6977" s="193" t="s">
        <v>529</v>
      </c>
      <c r="C6977" s="238" t="s">
        <v>1918</v>
      </c>
      <c r="D6977" s="193" t="s">
        <v>1919</v>
      </c>
      <c r="E6977" s="183" t="s">
        <v>3016</v>
      </c>
      <c r="F6977" s="183" t="s">
        <v>5279</v>
      </c>
      <c r="G6977" s="183" t="s">
        <v>7</v>
      </c>
      <c r="H6977" s="195" t="s">
        <v>692</v>
      </c>
      <c r="I6977" s="183">
        <v>2024</v>
      </c>
      <c r="J6977" s="183">
        <v>110</v>
      </c>
      <c r="K6977" s="183" t="s">
        <v>5177</v>
      </c>
      <c r="L6977" s="183" t="s">
        <v>372</v>
      </c>
      <c r="M6977" s="194">
        <v>44904</v>
      </c>
      <c r="N6977" s="183" t="s">
        <v>2761</v>
      </c>
      <c r="O6977" s="183">
        <v>1</v>
      </c>
      <c r="P6977" s="183">
        <v>2</v>
      </c>
      <c r="Q6977" s="181" t="s">
        <v>160</v>
      </c>
      <c r="R6977" s="181" t="s">
        <v>2752</v>
      </c>
      <c r="S6977" s="239">
        <v>3633.28</v>
      </c>
      <c r="T6977" s="181">
        <v>1.82</v>
      </c>
      <c r="U6977" s="239">
        <f t="shared" si="358"/>
        <v>13225.139200000001</v>
      </c>
      <c r="V6977" s="181" t="s">
        <v>7</v>
      </c>
    </row>
    <row r="6978" spans="2:22" s="26" customFormat="1" ht="31.5" x14ac:dyDescent="0.25">
      <c r="B6978" s="193" t="s">
        <v>529</v>
      </c>
      <c r="C6978" s="238" t="s">
        <v>1918</v>
      </c>
      <c r="D6978" s="193" t="s">
        <v>1919</v>
      </c>
      <c r="E6978" s="183" t="s">
        <v>617</v>
      </c>
      <c r="F6978" s="183" t="s">
        <v>5279</v>
      </c>
      <c r="G6978" s="183" t="s">
        <v>7</v>
      </c>
      <c r="H6978" s="195" t="s">
        <v>692</v>
      </c>
      <c r="I6978" s="183">
        <v>2024</v>
      </c>
      <c r="J6978" s="183">
        <v>110</v>
      </c>
      <c r="K6978" s="183" t="s">
        <v>589</v>
      </c>
      <c r="L6978" s="183" t="s">
        <v>372</v>
      </c>
      <c r="M6978" s="194">
        <v>44904</v>
      </c>
      <c r="N6978" s="183" t="s">
        <v>2761</v>
      </c>
      <c r="O6978" s="183">
        <v>1</v>
      </c>
      <c r="P6978" s="183">
        <v>1</v>
      </c>
      <c r="Q6978" s="181" t="s">
        <v>135</v>
      </c>
      <c r="R6978" s="181" t="s">
        <v>590</v>
      </c>
      <c r="S6978" s="239">
        <v>2123.79</v>
      </c>
      <c r="T6978" s="181">
        <v>1.82</v>
      </c>
      <c r="U6978" s="239">
        <f t="shared" si="358"/>
        <v>3865.2978000000003</v>
      </c>
      <c r="V6978" s="181" t="s">
        <v>7</v>
      </c>
    </row>
    <row r="6979" spans="2:22" s="26" customFormat="1" ht="78.75" x14ac:dyDescent="0.25">
      <c r="B6979" s="193" t="s">
        <v>529</v>
      </c>
      <c r="C6979" s="238" t="s">
        <v>1918</v>
      </c>
      <c r="D6979" s="193" t="s">
        <v>1919</v>
      </c>
      <c r="E6979" s="183" t="s">
        <v>3981</v>
      </c>
      <c r="F6979" s="183" t="s">
        <v>5279</v>
      </c>
      <c r="G6979" s="183" t="s">
        <v>7</v>
      </c>
      <c r="H6979" s="195" t="s">
        <v>692</v>
      </c>
      <c r="I6979" s="183">
        <v>2024</v>
      </c>
      <c r="J6979" s="183">
        <v>110</v>
      </c>
      <c r="K6979" s="183" t="s">
        <v>5182</v>
      </c>
      <c r="L6979" s="183" t="s">
        <v>372</v>
      </c>
      <c r="M6979" s="194">
        <v>44904</v>
      </c>
      <c r="N6979" s="183" t="s">
        <v>2761</v>
      </c>
      <c r="O6979" s="183">
        <v>1</v>
      </c>
      <c r="P6979" s="183">
        <v>2</v>
      </c>
      <c r="Q6979" s="181" t="s">
        <v>135</v>
      </c>
      <c r="R6979" s="181" t="s">
        <v>5183</v>
      </c>
      <c r="S6979" s="239">
        <v>2059.7800000000002</v>
      </c>
      <c r="T6979" s="181">
        <v>1.84</v>
      </c>
      <c r="U6979" s="239">
        <f t="shared" si="358"/>
        <v>7579.9904000000015</v>
      </c>
      <c r="V6979" s="181" t="s">
        <v>7</v>
      </c>
    </row>
    <row r="6980" spans="2:22" s="26" customFormat="1" ht="31.5" x14ac:dyDescent="0.25">
      <c r="B6980" s="193" t="s">
        <v>529</v>
      </c>
      <c r="C6980" s="238" t="s">
        <v>1918</v>
      </c>
      <c r="D6980" s="193" t="s">
        <v>1919</v>
      </c>
      <c r="E6980" s="183" t="s">
        <v>253</v>
      </c>
      <c r="F6980" s="183" t="s">
        <v>5279</v>
      </c>
      <c r="G6980" s="183" t="s">
        <v>7</v>
      </c>
      <c r="H6980" s="195" t="s">
        <v>692</v>
      </c>
      <c r="I6980" s="183">
        <v>2024</v>
      </c>
      <c r="J6980" s="183">
        <v>110</v>
      </c>
      <c r="K6980" s="183" t="s">
        <v>5321</v>
      </c>
      <c r="L6980" s="183" t="s">
        <v>372</v>
      </c>
      <c r="M6980" s="194">
        <v>44904</v>
      </c>
      <c r="N6980" s="183" t="s">
        <v>2761</v>
      </c>
      <c r="O6980" s="183">
        <v>1</v>
      </c>
      <c r="P6980" s="183">
        <v>3</v>
      </c>
      <c r="Q6980" s="181" t="s">
        <v>135</v>
      </c>
      <c r="R6980" s="181" t="s">
        <v>2500</v>
      </c>
      <c r="S6980" s="239">
        <v>1858.48</v>
      </c>
      <c r="T6980" s="181">
        <v>1.84</v>
      </c>
      <c r="U6980" s="239">
        <f t="shared" si="358"/>
        <v>10258.809600000001</v>
      </c>
      <c r="V6980" s="181" t="s">
        <v>7</v>
      </c>
    </row>
    <row r="6981" spans="2:22" s="26" customFormat="1" ht="31.5" x14ac:dyDescent="0.25">
      <c r="B6981" s="193" t="s">
        <v>529</v>
      </c>
      <c r="C6981" s="238" t="s">
        <v>1918</v>
      </c>
      <c r="D6981" s="193" t="s">
        <v>1919</v>
      </c>
      <c r="E6981" s="183" t="s">
        <v>253</v>
      </c>
      <c r="F6981" s="183" t="s">
        <v>5279</v>
      </c>
      <c r="G6981" s="183" t="s">
        <v>7</v>
      </c>
      <c r="H6981" s="195" t="s">
        <v>692</v>
      </c>
      <c r="I6981" s="183">
        <v>2024</v>
      </c>
      <c r="J6981" s="183">
        <v>110</v>
      </c>
      <c r="K6981" s="183" t="s">
        <v>133</v>
      </c>
      <c r="L6981" s="183" t="s">
        <v>372</v>
      </c>
      <c r="M6981" s="194">
        <v>44904</v>
      </c>
      <c r="N6981" s="183" t="s">
        <v>2761</v>
      </c>
      <c r="O6981" s="183">
        <v>1</v>
      </c>
      <c r="P6981" s="183">
        <v>2</v>
      </c>
      <c r="Q6981" s="181" t="s">
        <v>135</v>
      </c>
      <c r="R6981" s="181" t="s">
        <v>136</v>
      </c>
      <c r="S6981" s="239">
        <v>3657.51</v>
      </c>
      <c r="T6981" s="181">
        <v>1.84</v>
      </c>
      <c r="U6981" s="239">
        <f t="shared" si="358"/>
        <v>13459.636800000002</v>
      </c>
      <c r="V6981" s="181" t="s">
        <v>7</v>
      </c>
    </row>
    <row r="6982" spans="2:22" s="26" customFormat="1" ht="63" x14ac:dyDescent="0.25">
      <c r="B6982" s="193" t="s">
        <v>529</v>
      </c>
      <c r="C6982" s="238" t="s">
        <v>1918</v>
      </c>
      <c r="D6982" s="193" t="s">
        <v>1919</v>
      </c>
      <c r="E6982" s="183" t="s">
        <v>4129</v>
      </c>
      <c r="F6982" s="183" t="s">
        <v>5279</v>
      </c>
      <c r="G6982" s="183" t="s">
        <v>7</v>
      </c>
      <c r="H6982" s="195" t="s">
        <v>692</v>
      </c>
      <c r="I6982" s="183">
        <v>2024</v>
      </c>
      <c r="J6982" s="183" t="s">
        <v>7</v>
      </c>
      <c r="K6982" s="183" t="s">
        <v>4089</v>
      </c>
      <c r="L6982" s="183" t="s">
        <v>372</v>
      </c>
      <c r="M6982" s="194">
        <v>44904</v>
      </c>
      <c r="N6982" s="183" t="s">
        <v>2761</v>
      </c>
      <c r="O6982" s="183">
        <v>1</v>
      </c>
      <c r="P6982" s="183">
        <v>1</v>
      </c>
      <c r="Q6982" s="181" t="s">
        <v>111</v>
      </c>
      <c r="R6982" s="181" t="s">
        <v>364</v>
      </c>
      <c r="S6982" s="239">
        <v>21275.06</v>
      </c>
      <c r="T6982" s="181">
        <v>1</v>
      </c>
      <c r="U6982" s="239">
        <f t="shared" si="358"/>
        <v>21275.06</v>
      </c>
      <c r="V6982" s="181" t="s">
        <v>7</v>
      </c>
    </row>
    <row r="6983" spans="2:22" s="26" customFormat="1" ht="47.25" x14ac:dyDescent="0.25">
      <c r="B6983" s="193" t="s">
        <v>529</v>
      </c>
      <c r="C6983" s="238" t="s">
        <v>1918</v>
      </c>
      <c r="D6983" s="193" t="s">
        <v>1919</v>
      </c>
      <c r="E6983" s="183" t="s">
        <v>26</v>
      </c>
      <c r="F6983" s="183" t="s">
        <v>7</v>
      </c>
      <c r="G6983" s="183" t="s">
        <v>7</v>
      </c>
      <c r="H6983" s="183" t="s">
        <v>7</v>
      </c>
      <c r="I6983" s="183" t="s">
        <v>7</v>
      </c>
      <c r="J6983" s="183" t="s">
        <v>7</v>
      </c>
      <c r="K6983" s="183" t="s">
        <v>7</v>
      </c>
      <c r="L6983" s="183" t="s">
        <v>7</v>
      </c>
      <c r="M6983" s="183" t="s">
        <v>7</v>
      </c>
      <c r="N6983" s="183" t="s">
        <v>7</v>
      </c>
      <c r="O6983" s="183" t="s">
        <v>7</v>
      </c>
      <c r="P6983" s="183" t="s">
        <v>7</v>
      </c>
      <c r="Q6983" s="181" t="s">
        <v>7</v>
      </c>
      <c r="R6983" s="181" t="s">
        <v>7</v>
      </c>
      <c r="S6983" s="239" t="s">
        <v>7</v>
      </c>
      <c r="T6983" s="181" t="s">
        <v>7</v>
      </c>
      <c r="U6983" s="239">
        <f>U6982</f>
        <v>21275.06</v>
      </c>
      <c r="V6983" s="181" t="s">
        <v>7</v>
      </c>
    </row>
    <row r="6984" spans="2:22" s="26" customFormat="1" ht="141.75" x14ac:dyDescent="0.25">
      <c r="B6984" s="193" t="s">
        <v>529</v>
      </c>
      <c r="C6984" s="238" t="s">
        <v>5282</v>
      </c>
      <c r="D6984" s="193" t="s">
        <v>5283</v>
      </c>
      <c r="E6984" s="183" t="s">
        <v>1816</v>
      </c>
      <c r="F6984" s="183" t="s">
        <v>131</v>
      </c>
      <c r="G6984" s="183" t="s">
        <v>7</v>
      </c>
      <c r="H6984" s="195" t="s">
        <v>692</v>
      </c>
      <c r="I6984" s="183">
        <v>2024</v>
      </c>
      <c r="J6984" s="183">
        <v>10</v>
      </c>
      <c r="K6984" s="183" t="s">
        <v>5284</v>
      </c>
      <c r="L6984" s="183" t="s">
        <v>5285</v>
      </c>
      <c r="M6984" s="183" t="s">
        <v>5286</v>
      </c>
      <c r="N6984" s="183" t="s">
        <v>2761</v>
      </c>
      <c r="O6984" s="183">
        <v>1</v>
      </c>
      <c r="P6984" s="183">
        <v>1</v>
      </c>
      <c r="Q6984" s="181" t="s">
        <v>5287</v>
      </c>
      <c r="R6984" s="181" t="s">
        <v>4545</v>
      </c>
      <c r="S6984" s="239">
        <v>5360.36</v>
      </c>
      <c r="T6984" s="181">
        <v>1.52</v>
      </c>
      <c r="U6984" s="239">
        <f t="shared" ref="U6984:U6995" si="359">O6984*P6984*S6984*T6984</f>
        <v>8147.7471999999998</v>
      </c>
      <c r="V6984" s="183" t="s">
        <v>5288</v>
      </c>
    </row>
    <row r="6985" spans="2:22" s="26" customFormat="1" ht="141.75" x14ac:dyDescent="0.25">
      <c r="B6985" s="193" t="s">
        <v>529</v>
      </c>
      <c r="C6985" s="238" t="s">
        <v>5282</v>
      </c>
      <c r="D6985" s="193" t="s">
        <v>5283</v>
      </c>
      <c r="E6985" s="183" t="s">
        <v>120</v>
      </c>
      <c r="F6985" s="183" t="s">
        <v>2769</v>
      </c>
      <c r="G6985" s="183" t="s">
        <v>7</v>
      </c>
      <c r="H6985" s="195" t="s">
        <v>692</v>
      </c>
      <c r="I6985" s="183">
        <v>2024</v>
      </c>
      <c r="J6985" s="183">
        <v>10</v>
      </c>
      <c r="K6985" s="183" t="s">
        <v>125</v>
      </c>
      <c r="L6985" s="183" t="s">
        <v>5285</v>
      </c>
      <c r="M6985" s="183" t="s">
        <v>5286</v>
      </c>
      <c r="N6985" s="183" t="s">
        <v>2761</v>
      </c>
      <c r="O6985" s="183">
        <v>1</v>
      </c>
      <c r="P6985" s="183">
        <v>16.577000000000002</v>
      </c>
      <c r="Q6985" s="181" t="s">
        <v>179</v>
      </c>
      <c r="R6985" s="181" t="s">
        <v>3415</v>
      </c>
      <c r="S6985" s="239">
        <v>3054.93</v>
      </c>
      <c r="T6985" s="181">
        <v>3.16</v>
      </c>
      <c r="U6985" s="239">
        <f t="shared" si="359"/>
        <v>160027.37576760002</v>
      </c>
      <c r="V6985" s="304" t="s">
        <v>5288</v>
      </c>
    </row>
    <row r="6986" spans="2:22" s="26" customFormat="1" ht="141.75" x14ac:dyDescent="0.25">
      <c r="B6986" s="193" t="s">
        <v>529</v>
      </c>
      <c r="C6986" s="238" t="s">
        <v>5282</v>
      </c>
      <c r="D6986" s="193" t="s">
        <v>5283</v>
      </c>
      <c r="E6986" s="183" t="s">
        <v>121</v>
      </c>
      <c r="F6986" s="183" t="s">
        <v>2769</v>
      </c>
      <c r="G6986" s="183" t="s">
        <v>7</v>
      </c>
      <c r="H6986" s="195" t="s">
        <v>692</v>
      </c>
      <c r="I6986" s="183">
        <v>2024</v>
      </c>
      <c r="J6986" s="183">
        <v>10</v>
      </c>
      <c r="K6986" s="183" t="s">
        <v>125</v>
      </c>
      <c r="L6986" s="183" t="s">
        <v>5285</v>
      </c>
      <c r="M6986" s="183" t="s">
        <v>5286</v>
      </c>
      <c r="N6986" s="183" t="s">
        <v>2761</v>
      </c>
      <c r="O6986" s="183">
        <v>1</v>
      </c>
      <c r="P6986" s="183">
        <v>16.577000000000002</v>
      </c>
      <c r="Q6986" s="181" t="s">
        <v>179</v>
      </c>
      <c r="R6986" s="181" t="s">
        <v>556</v>
      </c>
      <c r="S6986" s="239">
        <v>1421.78</v>
      </c>
      <c r="T6986" s="181">
        <v>2.11</v>
      </c>
      <c r="U6986" s="239">
        <f t="shared" si="359"/>
        <v>49730.267296600003</v>
      </c>
      <c r="V6986" s="304" t="s">
        <v>5288</v>
      </c>
    </row>
    <row r="6987" spans="2:22" s="26" customFormat="1" ht="60.75" customHeight="1" x14ac:dyDescent="0.25">
      <c r="B6987" s="193" t="s">
        <v>529</v>
      </c>
      <c r="C6987" s="238" t="s">
        <v>5282</v>
      </c>
      <c r="D6987" s="193" t="s">
        <v>5283</v>
      </c>
      <c r="E6987" s="183" t="s">
        <v>2273</v>
      </c>
      <c r="F6987" s="183" t="s">
        <v>2769</v>
      </c>
      <c r="G6987" s="183" t="s">
        <v>7</v>
      </c>
      <c r="H6987" s="195" t="s">
        <v>692</v>
      </c>
      <c r="I6987" s="183">
        <v>2024</v>
      </c>
      <c r="J6987" s="183">
        <v>10</v>
      </c>
      <c r="K6987" s="183" t="s">
        <v>5289</v>
      </c>
      <c r="L6987" s="183" t="s">
        <v>5285</v>
      </c>
      <c r="M6987" s="183" t="s">
        <v>5286</v>
      </c>
      <c r="N6987" s="183" t="s">
        <v>2761</v>
      </c>
      <c r="O6987" s="183">
        <v>1</v>
      </c>
      <c r="P6987" s="183">
        <v>16.577000000000002</v>
      </c>
      <c r="Q6987" s="181" t="s">
        <v>99</v>
      </c>
      <c r="R6987" s="181" t="s">
        <v>4555</v>
      </c>
      <c r="S6987" s="239">
        <v>647.77</v>
      </c>
      <c r="T6987" s="181">
        <v>2.2400000000000002</v>
      </c>
      <c r="U6987" s="239">
        <f t="shared" si="359"/>
        <v>24053.306569600005</v>
      </c>
      <c r="V6987" s="304" t="s">
        <v>5288</v>
      </c>
    </row>
    <row r="6988" spans="2:22" s="26" customFormat="1" ht="141.75" x14ac:dyDescent="0.25">
      <c r="B6988" s="193" t="s">
        <v>529</v>
      </c>
      <c r="C6988" s="238" t="s">
        <v>5282</v>
      </c>
      <c r="D6988" s="193" t="s">
        <v>5283</v>
      </c>
      <c r="E6988" s="183" t="s">
        <v>4129</v>
      </c>
      <c r="F6988" s="183" t="s">
        <v>131</v>
      </c>
      <c r="G6988" s="183" t="s">
        <v>7</v>
      </c>
      <c r="H6988" s="195" t="s">
        <v>692</v>
      </c>
      <c r="I6988" s="183">
        <v>2024</v>
      </c>
      <c r="J6988" s="183" t="s">
        <v>7</v>
      </c>
      <c r="K6988" s="183" t="s">
        <v>5290</v>
      </c>
      <c r="L6988" s="183" t="s">
        <v>5285</v>
      </c>
      <c r="M6988" s="183" t="s">
        <v>5286</v>
      </c>
      <c r="N6988" s="183" t="s">
        <v>2761</v>
      </c>
      <c r="O6988" s="183">
        <v>1</v>
      </c>
      <c r="P6988" s="183">
        <v>1</v>
      </c>
      <c r="Q6988" s="181" t="s">
        <v>111</v>
      </c>
      <c r="R6988" s="181" t="s">
        <v>282</v>
      </c>
      <c r="S6988" s="239">
        <v>709.17</v>
      </c>
      <c r="T6988" s="181">
        <v>1</v>
      </c>
      <c r="U6988" s="239">
        <f t="shared" si="359"/>
        <v>709.17</v>
      </c>
      <c r="V6988" s="304" t="s">
        <v>5288</v>
      </c>
    </row>
    <row r="6989" spans="2:22" s="26" customFormat="1" ht="141.75" x14ac:dyDescent="0.25">
      <c r="B6989" s="193" t="s">
        <v>529</v>
      </c>
      <c r="C6989" s="238" t="s">
        <v>5282</v>
      </c>
      <c r="D6989" s="193" t="s">
        <v>5283</v>
      </c>
      <c r="E6989" s="183" t="s">
        <v>5381</v>
      </c>
      <c r="F6989" s="183" t="s">
        <v>2769</v>
      </c>
      <c r="G6989" s="183" t="s">
        <v>7</v>
      </c>
      <c r="H6989" s="195" t="s">
        <v>692</v>
      </c>
      <c r="I6989" s="183">
        <v>2024</v>
      </c>
      <c r="J6989" s="183">
        <v>10</v>
      </c>
      <c r="K6989" s="183" t="s">
        <v>5291</v>
      </c>
      <c r="L6989" s="183" t="s">
        <v>5285</v>
      </c>
      <c r="M6989" s="183" t="s">
        <v>5286</v>
      </c>
      <c r="N6989" s="183" t="s">
        <v>2761</v>
      </c>
      <c r="O6989" s="183">
        <v>1</v>
      </c>
      <c r="P6989" s="183">
        <v>1</v>
      </c>
      <c r="Q6989" s="181" t="s">
        <v>1721</v>
      </c>
      <c r="R6989" s="181" t="s">
        <v>3408</v>
      </c>
      <c r="S6989" s="239">
        <v>3289.12</v>
      </c>
      <c r="T6989" s="181">
        <v>1</v>
      </c>
      <c r="U6989" s="239">
        <f t="shared" si="359"/>
        <v>3289.12</v>
      </c>
      <c r="V6989" s="304" t="s">
        <v>5288</v>
      </c>
    </row>
    <row r="6990" spans="2:22" s="3" customFormat="1" ht="122.25" customHeight="1" x14ac:dyDescent="0.25">
      <c r="B6990" s="261" t="s">
        <v>529</v>
      </c>
      <c r="C6990" s="413" t="s">
        <v>5282</v>
      </c>
      <c r="D6990" s="309" t="s">
        <v>5283</v>
      </c>
      <c r="E6990" s="183" t="s">
        <v>1816</v>
      </c>
      <c r="F6990" s="183" t="s">
        <v>131</v>
      </c>
      <c r="G6990" s="183" t="s">
        <v>7</v>
      </c>
      <c r="H6990" s="195" t="s">
        <v>692</v>
      </c>
      <c r="I6990" s="183">
        <v>2024</v>
      </c>
      <c r="J6990" s="183">
        <v>10</v>
      </c>
      <c r="K6990" s="183" t="s">
        <v>5284</v>
      </c>
      <c r="L6990" s="183" t="s">
        <v>5285</v>
      </c>
      <c r="M6990" s="183" t="s">
        <v>5286</v>
      </c>
      <c r="N6990" s="183" t="s">
        <v>2761</v>
      </c>
      <c r="O6990" s="183">
        <v>1</v>
      </c>
      <c r="P6990" s="183">
        <v>1</v>
      </c>
      <c r="Q6990" s="181" t="s">
        <v>5287</v>
      </c>
      <c r="R6990" s="181" t="s">
        <v>4545</v>
      </c>
      <c r="S6990" s="239">
        <v>5360.36</v>
      </c>
      <c r="T6990" s="181">
        <v>1.52</v>
      </c>
      <c r="U6990" s="239">
        <f t="shared" si="359"/>
        <v>8147.7471999999998</v>
      </c>
      <c r="V6990" s="304" t="s">
        <v>5288</v>
      </c>
    </row>
    <row r="6991" spans="2:22" s="3" customFormat="1" ht="120" x14ac:dyDescent="0.25">
      <c r="B6991" s="261" t="s">
        <v>529</v>
      </c>
      <c r="C6991" s="413" t="s">
        <v>5282</v>
      </c>
      <c r="D6991" s="309" t="s">
        <v>5283</v>
      </c>
      <c r="E6991" s="183" t="s">
        <v>120</v>
      </c>
      <c r="F6991" s="183" t="s">
        <v>2769</v>
      </c>
      <c r="G6991" s="183" t="s">
        <v>7</v>
      </c>
      <c r="H6991" s="195" t="s">
        <v>692</v>
      </c>
      <c r="I6991" s="183">
        <v>2024</v>
      </c>
      <c r="J6991" s="183">
        <v>10</v>
      </c>
      <c r="K6991" s="183" t="s">
        <v>125</v>
      </c>
      <c r="L6991" s="183" t="s">
        <v>5285</v>
      </c>
      <c r="M6991" s="183" t="s">
        <v>5286</v>
      </c>
      <c r="N6991" s="183" t="s">
        <v>2761</v>
      </c>
      <c r="O6991" s="183">
        <v>1</v>
      </c>
      <c r="P6991" s="183">
        <v>16.577000000000002</v>
      </c>
      <c r="Q6991" s="181" t="s">
        <v>179</v>
      </c>
      <c r="R6991" s="181" t="s">
        <v>3415</v>
      </c>
      <c r="S6991" s="239">
        <v>3054.93</v>
      </c>
      <c r="T6991" s="181">
        <v>3.16</v>
      </c>
      <c r="U6991" s="239">
        <f t="shared" si="359"/>
        <v>160027.37576760002</v>
      </c>
      <c r="V6991" s="454" t="s">
        <v>5288</v>
      </c>
    </row>
    <row r="6992" spans="2:22" s="3" customFormat="1" ht="120" x14ac:dyDescent="0.25">
      <c r="B6992" s="261" t="s">
        <v>529</v>
      </c>
      <c r="C6992" s="413" t="s">
        <v>5282</v>
      </c>
      <c r="D6992" s="309" t="s">
        <v>5283</v>
      </c>
      <c r="E6992" s="183" t="s">
        <v>121</v>
      </c>
      <c r="F6992" s="183" t="s">
        <v>2769</v>
      </c>
      <c r="G6992" s="183" t="s">
        <v>7</v>
      </c>
      <c r="H6992" s="195" t="s">
        <v>692</v>
      </c>
      <c r="I6992" s="183">
        <v>2024</v>
      </c>
      <c r="J6992" s="183">
        <v>10</v>
      </c>
      <c r="K6992" s="183" t="s">
        <v>125</v>
      </c>
      <c r="L6992" s="183" t="s">
        <v>5285</v>
      </c>
      <c r="M6992" s="183" t="s">
        <v>5286</v>
      </c>
      <c r="N6992" s="183" t="s">
        <v>2761</v>
      </c>
      <c r="O6992" s="183">
        <v>1</v>
      </c>
      <c r="P6992" s="183">
        <v>16.577000000000002</v>
      </c>
      <c r="Q6992" s="181" t="s">
        <v>179</v>
      </c>
      <c r="R6992" s="181" t="s">
        <v>556</v>
      </c>
      <c r="S6992" s="239">
        <v>1421.78</v>
      </c>
      <c r="T6992" s="181">
        <v>2.11</v>
      </c>
      <c r="U6992" s="239">
        <f t="shared" si="359"/>
        <v>49730.267296600003</v>
      </c>
      <c r="V6992" s="454" t="s">
        <v>5288</v>
      </c>
    </row>
    <row r="6993" spans="2:22" s="3" customFormat="1" ht="120" x14ac:dyDescent="0.25">
      <c r="B6993" s="261" t="s">
        <v>529</v>
      </c>
      <c r="C6993" s="413" t="s">
        <v>5282</v>
      </c>
      <c r="D6993" s="309" t="s">
        <v>5283</v>
      </c>
      <c r="E6993" s="183" t="s">
        <v>2273</v>
      </c>
      <c r="F6993" s="183" t="s">
        <v>2769</v>
      </c>
      <c r="G6993" s="183" t="s">
        <v>7</v>
      </c>
      <c r="H6993" s="195" t="s">
        <v>692</v>
      </c>
      <c r="I6993" s="183">
        <v>2024</v>
      </c>
      <c r="J6993" s="183">
        <v>10</v>
      </c>
      <c r="K6993" s="183" t="s">
        <v>5289</v>
      </c>
      <c r="L6993" s="183" t="s">
        <v>5285</v>
      </c>
      <c r="M6993" s="183" t="s">
        <v>5286</v>
      </c>
      <c r="N6993" s="183" t="s">
        <v>2761</v>
      </c>
      <c r="O6993" s="183">
        <v>1</v>
      </c>
      <c r="P6993" s="183">
        <v>16.577000000000002</v>
      </c>
      <c r="Q6993" s="181" t="s">
        <v>99</v>
      </c>
      <c r="R6993" s="181" t="s">
        <v>4555</v>
      </c>
      <c r="S6993" s="239">
        <v>647.77</v>
      </c>
      <c r="T6993" s="181">
        <v>2.2400000000000002</v>
      </c>
      <c r="U6993" s="239">
        <f t="shared" si="359"/>
        <v>24053.306569600005</v>
      </c>
      <c r="V6993" s="454" t="s">
        <v>5288</v>
      </c>
    </row>
    <row r="6994" spans="2:22" s="3" customFormat="1" ht="120" x14ac:dyDescent="0.25">
      <c r="B6994" s="261" t="s">
        <v>529</v>
      </c>
      <c r="C6994" s="413" t="s">
        <v>5282</v>
      </c>
      <c r="D6994" s="309" t="s">
        <v>5283</v>
      </c>
      <c r="E6994" s="183" t="s">
        <v>4129</v>
      </c>
      <c r="F6994" s="183" t="s">
        <v>131</v>
      </c>
      <c r="G6994" s="183" t="s">
        <v>7</v>
      </c>
      <c r="H6994" s="195" t="s">
        <v>692</v>
      </c>
      <c r="I6994" s="183">
        <v>2024</v>
      </c>
      <c r="J6994" s="183" t="s">
        <v>7</v>
      </c>
      <c r="K6994" s="183" t="s">
        <v>5290</v>
      </c>
      <c r="L6994" s="183" t="s">
        <v>5285</v>
      </c>
      <c r="M6994" s="183" t="s">
        <v>5286</v>
      </c>
      <c r="N6994" s="183" t="s">
        <v>2761</v>
      </c>
      <c r="O6994" s="183">
        <v>1</v>
      </c>
      <c r="P6994" s="183">
        <v>1</v>
      </c>
      <c r="Q6994" s="181" t="s">
        <v>111</v>
      </c>
      <c r="R6994" s="181" t="s">
        <v>282</v>
      </c>
      <c r="S6994" s="239">
        <v>709.17</v>
      </c>
      <c r="T6994" s="181">
        <v>1</v>
      </c>
      <c r="U6994" s="239">
        <f t="shared" si="359"/>
        <v>709.17</v>
      </c>
      <c r="V6994" s="454" t="s">
        <v>5288</v>
      </c>
    </row>
    <row r="6995" spans="2:22" s="3" customFormat="1" ht="120" x14ac:dyDescent="0.25">
      <c r="B6995" s="261" t="s">
        <v>529</v>
      </c>
      <c r="C6995" s="413" t="s">
        <v>5282</v>
      </c>
      <c r="D6995" s="309" t="s">
        <v>5283</v>
      </c>
      <c r="E6995" s="183" t="s">
        <v>5381</v>
      </c>
      <c r="F6995" s="183" t="s">
        <v>2769</v>
      </c>
      <c r="G6995" s="183" t="s">
        <v>7</v>
      </c>
      <c r="H6995" s="195" t="s">
        <v>692</v>
      </c>
      <c r="I6995" s="183">
        <v>2024</v>
      </c>
      <c r="J6995" s="183">
        <v>10</v>
      </c>
      <c r="K6995" s="183" t="s">
        <v>5291</v>
      </c>
      <c r="L6995" s="183" t="s">
        <v>5285</v>
      </c>
      <c r="M6995" s="183" t="s">
        <v>5286</v>
      </c>
      <c r="N6995" s="183" t="s">
        <v>2761</v>
      </c>
      <c r="O6995" s="183">
        <v>1</v>
      </c>
      <c r="P6995" s="183">
        <v>1</v>
      </c>
      <c r="Q6995" s="181" t="s">
        <v>1721</v>
      </c>
      <c r="R6995" s="181" t="s">
        <v>3408</v>
      </c>
      <c r="S6995" s="239">
        <v>3289.12</v>
      </c>
      <c r="T6995" s="181">
        <v>1</v>
      </c>
      <c r="U6995" s="239">
        <f t="shared" si="359"/>
        <v>3289.12</v>
      </c>
      <c r="V6995" s="454" t="s">
        <v>5288</v>
      </c>
    </row>
    <row r="6996" spans="2:22" s="26" customFormat="1" ht="47.25" x14ac:dyDescent="0.25">
      <c r="B6996" s="193" t="s">
        <v>529</v>
      </c>
      <c r="C6996" s="305" t="s">
        <v>5282</v>
      </c>
      <c r="D6996" s="183" t="s">
        <v>5283</v>
      </c>
      <c r="E6996" s="183" t="s">
        <v>26</v>
      </c>
      <c r="F6996" s="183" t="s">
        <v>7</v>
      </c>
      <c r="G6996" s="183" t="s">
        <v>7</v>
      </c>
      <c r="H6996" s="183" t="s">
        <v>7</v>
      </c>
      <c r="I6996" s="183" t="s">
        <v>7</v>
      </c>
      <c r="J6996" s="183" t="s">
        <v>7</v>
      </c>
      <c r="K6996" s="183" t="s">
        <v>7</v>
      </c>
      <c r="L6996" s="183" t="s">
        <v>7</v>
      </c>
      <c r="M6996" s="183" t="s">
        <v>7</v>
      </c>
      <c r="N6996" s="183" t="s">
        <v>7</v>
      </c>
      <c r="O6996" s="183" t="s">
        <v>7</v>
      </c>
      <c r="P6996" s="183" t="s">
        <v>7</v>
      </c>
      <c r="Q6996" s="181" t="s">
        <v>7</v>
      </c>
      <c r="R6996" s="181" t="s">
        <v>7</v>
      </c>
      <c r="S6996" s="239" t="s">
        <v>7</v>
      </c>
      <c r="T6996" s="181" t="s">
        <v>7</v>
      </c>
      <c r="U6996" s="239">
        <f>SUM(U6984:U6995)</f>
        <v>491913.97366760008</v>
      </c>
      <c r="V6996" s="181" t="s">
        <v>7</v>
      </c>
    </row>
    <row r="6997" spans="2:22" s="26" customFormat="1" ht="110.25" x14ac:dyDescent="0.25">
      <c r="B6997" s="201" t="s">
        <v>350</v>
      </c>
      <c r="C6997" s="244" t="s">
        <v>5521</v>
      </c>
      <c r="D6997" s="201" t="s">
        <v>5522</v>
      </c>
      <c r="E6997" s="309" t="s">
        <v>3370</v>
      </c>
      <c r="F6997" s="201" t="s">
        <v>5525</v>
      </c>
      <c r="G6997" s="201" t="s">
        <v>7</v>
      </c>
      <c r="H6997" s="201" t="s">
        <v>109</v>
      </c>
      <c r="I6997" s="201" t="s">
        <v>2923</v>
      </c>
      <c r="J6997" s="300">
        <v>6</v>
      </c>
      <c r="K6997" s="300" t="s">
        <v>5526</v>
      </c>
      <c r="L6997" s="186" t="s">
        <v>652</v>
      </c>
      <c r="M6997" s="201" t="s">
        <v>5527</v>
      </c>
      <c r="N6997" s="189" t="s">
        <v>2761</v>
      </c>
      <c r="O6997" s="201" t="s">
        <v>96</v>
      </c>
      <c r="P6997" s="301">
        <v>3</v>
      </c>
      <c r="Q6997" s="300" t="s">
        <v>193</v>
      </c>
      <c r="R6997" s="189" t="s">
        <v>5528</v>
      </c>
      <c r="S6997" s="301">
        <v>3341.61</v>
      </c>
      <c r="T6997" s="203">
        <v>1.59</v>
      </c>
      <c r="U6997" s="353">
        <f t="shared" ref="U6997:U7018" si="360">O6997*P6997*S6997*T6997</f>
        <v>15939.4797</v>
      </c>
      <c r="V6997" s="201" t="s">
        <v>7</v>
      </c>
    </row>
    <row r="6998" spans="2:22" s="26" customFormat="1" ht="110.25" x14ac:dyDescent="0.25">
      <c r="B6998" s="201" t="s">
        <v>350</v>
      </c>
      <c r="C6998" s="244" t="s">
        <v>5521</v>
      </c>
      <c r="D6998" s="201" t="s">
        <v>5522</v>
      </c>
      <c r="E6998" s="309" t="s">
        <v>3370</v>
      </c>
      <c r="F6998" s="201" t="s">
        <v>5525</v>
      </c>
      <c r="G6998" s="201" t="s">
        <v>7</v>
      </c>
      <c r="H6998" s="201" t="s">
        <v>109</v>
      </c>
      <c r="I6998" s="201" t="s">
        <v>2923</v>
      </c>
      <c r="J6998" s="300">
        <v>6</v>
      </c>
      <c r="K6998" s="300" t="s">
        <v>5529</v>
      </c>
      <c r="L6998" s="186" t="s">
        <v>652</v>
      </c>
      <c r="M6998" s="201" t="s">
        <v>5527</v>
      </c>
      <c r="N6998" s="189" t="s">
        <v>2761</v>
      </c>
      <c r="O6998" s="201" t="s">
        <v>96</v>
      </c>
      <c r="P6998" s="301">
        <v>19</v>
      </c>
      <c r="Q6998" s="300" t="s">
        <v>193</v>
      </c>
      <c r="R6998" s="189" t="s">
        <v>156</v>
      </c>
      <c r="S6998" s="301">
        <v>2222.1</v>
      </c>
      <c r="T6998" s="203">
        <v>1.59</v>
      </c>
      <c r="U6998" s="353">
        <f t="shared" si="360"/>
        <v>67129.641000000003</v>
      </c>
      <c r="V6998" s="201" t="s">
        <v>7</v>
      </c>
    </row>
    <row r="6999" spans="2:22" s="26" customFormat="1" ht="110.25" x14ac:dyDescent="0.25">
      <c r="B6999" s="201" t="s">
        <v>350</v>
      </c>
      <c r="C6999" s="244" t="s">
        <v>5521</v>
      </c>
      <c r="D6999" s="201" t="s">
        <v>5522</v>
      </c>
      <c r="E6999" s="309" t="s">
        <v>2978</v>
      </c>
      <c r="F6999" s="201" t="s">
        <v>5525</v>
      </c>
      <c r="G6999" s="201" t="s">
        <v>7</v>
      </c>
      <c r="H6999" s="201" t="s">
        <v>109</v>
      </c>
      <c r="I6999" s="201" t="s">
        <v>2923</v>
      </c>
      <c r="J6999" s="300">
        <v>6</v>
      </c>
      <c r="K6999" s="300" t="s">
        <v>3623</v>
      </c>
      <c r="L6999" s="186" t="s">
        <v>652</v>
      </c>
      <c r="M6999" s="201" t="s">
        <v>5527</v>
      </c>
      <c r="N6999" s="189" t="s">
        <v>2761</v>
      </c>
      <c r="O6999" s="201" t="s">
        <v>96</v>
      </c>
      <c r="P6999" s="301">
        <v>24</v>
      </c>
      <c r="Q6999" s="300" t="s">
        <v>3584</v>
      </c>
      <c r="R6999" s="189" t="s">
        <v>3135</v>
      </c>
      <c r="S6999" s="301">
        <v>120.77</v>
      </c>
      <c r="T6999" s="200">
        <v>2.08</v>
      </c>
      <c r="U6999" s="353">
        <f t="shared" si="360"/>
        <v>6028.8384000000005</v>
      </c>
      <c r="V6999" s="201" t="s">
        <v>7</v>
      </c>
    </row>
    <row r="7000" spans="2:22" s="26" customFormat="1" ht="110.25" x14ac:dyDescent="0.25">
      <c r="B7000" s="201" t="s">
        <v>350</v>
      </c>
      <c r="C7000" s="244" t="s">
        <v>5521</v>
      </c>
      <c r="D7000" s="201" t="s">
        <v>5522</v>
      </c>
      <c r="E7000" s="309" t="s">
        <v>2538</v>
      </c>
      <c r="F7000" s="201" t="s">
        <v>5525</v>
      </c>
      <c r="G7000" s="201" t="s">
        <v>7</v>
      </c>
      <c r="H7000" s="201" t="s">
        <v>109</v>
      </c>
      <c r="I7000" s="201" t="s">
        <v>2923</v>
      </c>
      <c r="J7000" s="300">
        <v>6</v>
      </c>
      <c r="K7000" s="300" t="s">
        <v>5530</v>
      </c>
      <c r="L7000" s="186" t="s">
        <v>652</v>
      </c>
      <c r="M7000" s="201" t="s">
        <v>5527</v>
      </c>
      <c r="N7000" s="189" t="s">
        <v>2761</v>
      </c>
      <c r="O7000" s="201" t="s">
        <v>96</v>
      </c>
      <c r="P7000" s="301">
        <v>1</v>
      </c>
      <c r="Q7000" s="300" t="s">
        <v>2802</v>
      </c>
      <c r="R7000" s="189" t="s">
        <v>166</v>
      </c>
      <c r="S7000" s="301">
        <v>14686.79</v>
      </c>
      <c r="T7000" s="203">
        <v>1.84</v>
      </c>
      <c r="U7000" s="353">
        <f t="shared" si="360"/>
        <v>27023.693600000002</v>
      </c>
      <c r="V7000" s="201" t="s">
        <v>7</v>
      </c>
    </row>
    <row r="7001" spans="2:22" s="26" customFormat="1" ht="110.25" x14ac:dyDescent="0.25">
      <c r="B7001" s="201" t="s">
        <v>350</v>
      </c>
      <c r="C7001" s="244" t="s">
        <v>5521</v>
      </c>
      <c r="D7001" s="201" t="s">
        <v>5522</v>
      </c>
      <c r="E7001" s="309" t="s">
        <v>2990</v>
      </c>
      <c r="F7001" s="201" t="s">
        <v>5525</v>
      </c>
      <c r="G7001" s="201" t="s">
        <v>7</v>
      </c>
      <c r="H7001" s="201" t="s">
        <v>109</v>
      </c>
      <c r="I7001" s="201" t="s">
        <v>2923</v>
      </c>
      <c r="J7001" s="300">
        <v>6</v>
      </c>
      <c r="K7001" s="300" t="s">
        <v>5530</v>
      </c>
      <c r="L7001" s="186" t="s">
        <v>652</v>
      </c>
      <c r="M7001" s="201" t="s">
        <v>5527</v>
      </c>
      <c r="N7001" s="189" t="s">
        <v>2761</v>
      </c>
      <c r="O7001" s="201" t="s">
        <v>96</v>
      </c>
      <c r="P7001" s="301">
        <v>60</v>
      </c>
      <c r="Q7001" s="300" t="s">
        <v>204</v>
      </c>
      <c r="R7001" s="189" t="s">
        <v>2992</v>
      </c>
      <c r="S7001" s="301">
        <v>24.9</v>
      </c>
      <c r="T7001" s="203">
        <v>2.08</v>
      </c>
      <c r="U7001" s="353">
        <f t="shared" si="360"/>
        <v>3107.52</v>
      </c>
      <c r="V7001" s="201" t="s">
        <v>7</v>
      </c>
    </row>
    <row r="7002" spans="2:22" s="26" customFormat="1" ht="110.25" x14ac:dyDescent="0.25">
      <c r="B7002" s="201" t="s">
        <v>350</v>
      </c>
      <c r="C7002" s="244" t="s">
        <v>5521</v>
      </c>
      <c r="D7002" s="201" t="s">
        <v>5522</v>
      </c>
      <c r="E7002" s="309" t="s">
        <v>5531</v>
      </c>
      <c r="F7002" s="201" t="s">
        <v>5525</v>
      </c>
      <c r="G7002" s="201" t="s">
        <v>7</v>
      </c>
      <c r="H7002" s="201" t="s">
        <v>109</v>
      </c>
      <c r="I7002" s="201" t="s">
        <v>2923</v>
      </c>
      <c r="J7002" s="300">
        <v>110</v>
      </c>
      <c r="K7002" s="300" t="s">
        <v>5532</v>
      </c>
      <c r="L7002" s="186" t="s">
        <v>652</v>
      </c>
      <c r="M7002" s="201" t="s">
        <v>5527</v>
      </c>
      <c r="N7002" s="189" t="s">
        <v>2761</v>
      </c>
      <c r="O7002" s="201" t="s">
        <v>96</v>
      </c>
      <c r="P7002" s="301">
        <v>2</v>
      </c>
      <c r="Q7002" s="300" t="s">
        <v>193</v>
      </c>
      <c r="R7002" s="189" t="s">
        <v>596</v>
      </c>
      <c r="S7002" s="301">
        <v>39176.870000000003</v>
      </c>
      <c r="T7002" s="203">
        <v>1.59</v>
      </c>
      <c r="U7002" s="353">
        <f t="shared" si="360"/>
        <v>124582.44660000001</v>
      </c>
      <c r="V7002" s="201" t="s">
        <v>7</v>
      </c>
    </row>
    <row r="7003" spans="2:22" s="26" customFormat="1" ht="110.25" x14ac:dyDescent="0.25">
      <c r="B7003" s="201" t="s">
        <v>350</v>
      </c>
      <c r="C7003" s="244" t="s">
        <v>5521</v>
      </c>
      <c r="D7003" s="201" t="s">
        <v>5522</v>
      </c>
      <c r="E7003" s="309" t="s">
        <v>5533</v>
      </c>
      <c r="F7003" s="201" t="s">
        <v>5525</v>
      </c>
      <c r="G7003" s="201" t="s">
        <v>7</v>
      </c>
      <c r="H7003" s="201" t="s">
        <v>109</v>
      </c>
      <c r="I7003" s="201" t="s">
        <v>2923</v>
      </c>
      <c r="J7003" s="300">
        <v>6</v>
      </c>
      <c r="K7003" s="300" t="s">
        <v>5534</v>
      </c>
      <c r="L7003" s="186" t="s">
        <v>652</v>
      </c>
      <c r="M7003" s="201" t="s">
        <v>5527</v>
      </c>
      <c r="N7003" s="189" t="s">
        <v>2761</v>
      </c>
      <c r="O7003" s="201" t="s">
        <v>96</v>
      </c>
      <c r="P7003" s="301">
        <v>2</v>
      </c>
      <c r="Q7003" s="300" t="s">
        <v>193</v>
      </c>
      <c r="R7003" s="189" t="s">
        <v>5535</v>
      </c>
      <c r="S7003" s="301">
        <v>650.17999999999995</v>
      </c>
      <c r="T7003" s="203">
        <v>1.85</v>
      </c>
      <c r="U7003" s="353">
        <f t="shared" si="360"/>
        <v>2405.6659999999997</v>
      </c>
      <c r="V7003" s="201" t="s">
        <v>7</v>
      </c>
    </row>
    <row r="7004" spans="2:22" s="26" customFormat="1" ht="110.25" x14ac:dyDescent="0.25">
      <c r="B7004" s="201" t="s">
        <v>350</v>
      </c>
      <c r="C7004" s="244" t="s">
        <v>5521</v>
      </c>
      <c r="D7004" s="201" t="s">
        <v>5522</v>
      </c>
      <c r="E7004" s="309" t="s">
        <v>5536</v>
      </c>
      <c r="F7004" s="201" t="s">
        <v>5525</v>
      </c>
      <c r="G7004" s="201" t="s">
        <v>7</v>
      </c>
      <c r="H7004" s="201" t="s">
        <v>109</v>
      </c>
      <c r="I7004" s="201" t="s">
        <v>2923</v>
      </c>
      <c r="J7004" s="300">
        <v>110</v>
      </c>
      <c r="K7004" s="300" t="s">
        <v>5552</v>
      </c>
      <c r="L7004" s="186" t="s">
        <v>652</v>
      </c>
      <c r="M7004" s="201" t="s">
        <v>5527</v>
      </c>
      <c r="N7004" s="189" t="s">
        <v>2761</v>
      </c>
      <c r="O7004" s="201" t="s">
        <v>138</v>
      </c>
      <c r="P7004" s="301">
        <v>833</v>
      </c>
      <c r="Q7004" s="300" t="s">
        <v>204</v>
      </c>
      <c r="R7004" s="189" t="s">
        <v>159</v>
      </c>
      <c r="S7004" s="301">
        <v>5.76</v>
      </c>
      <c r="T7004" s="203">
        <v>1</v>
      </c>
      <c r="U7004" s="353">
        <f t="shared" si="360"/>
        <v>9596.16</v>
      </c>
      <c r="V7004" s="201" t="s">
        <v>7</v>
      </c>
    </row>
    <row r="7005" spans="2:22" s="26" customFormat="1" ht="110.25" x14ac:dyDescent="0.25">
      <c r="B7005" s="201" t="s">
        <v>350</v>
      </c>
      <c r="C7005" s="244" t="s">
        <v>5521</v>
      </c>
      <c r="D7005" s="201" t="s">
        <v>5522</v>
      </c>
      <c r="E7005" s="309" t="s">
        <v>5536</v>
      </c>
      <c r="F7005" s="201" t="s">
        <v>5525</v>
      </c>
      <c r="G7005" s="201" t="s">
        <v>7</v>
      </c>
      <c r="H7005" s="201" t="s">
        <v>109</v>
      </c>
      <c r="I7005" s="201" t="s">
        <v>2923</v>
      </c>
      <c r="J7005" s="300">
        <v>110</v>
      </c>
      <c r="K7005" s="300" t="s">
        <v>5553</v>
      </c>
      <c r="L7005" s="186" t="s">
        <v>652</v>
      </c>
      <c r="M7005" s="201" t="s">
        <v>5527</v>
      </c>
      <c r="N7005" s="189" t="s">
        <v>2761</v>
      </c>
      <c r="O7005" s="201" t="s">
        <v>96</v>
      </c>
      <c r="P7005" s="301">
        <v>1220</v>
      </c>
      <c r="Q7005" s="300" t="s">
        <v>204</v>
      </c>
      <c r="R7005" s="189" t="s">
        <v>159</v>
      </c>
      <c r="S7005" s="301">
        <v>5.76</v>
      </c>
      <c r="T7005" s="203">
        <v>1</v>
      </c>
      <c r="U7005" s="353">
        <f t="shared" ref="U7005" si="361">O7005*P7005*S7005*T7005</f>
        <v>7027.2</v>
      </c>
      <c r="V7005" s="201" t="s">
        <v>7</v>
      </c>
    </row>
    <row r="7006" spans="2:22" s="26" customFormat="1" ht="110.25" x14ac:dyDescent="0.25">
      <c r="B7006" s="201" t="s">
        <v>350</v>
      </c>
      <c r="C7006" s="244" t="s">
        <v>5521</v>
      </c>
      <c r="D7006" s="201" t="s">
        <v>5522</v>
      </c>
      <c r="E7006" s="309" t="s">
        <v>579</v>
      </c>
      <c r="F7006" s="201" t="s">
        <v>5525</v>
      </c>
      <c r="G7006" s="201" t="s">
        <v>7</v>
      </c>
      <c r="H7006" s="201" t="s">
        <v>109</v>
      </c>
      <c r="I7006" s="201" t="s">
        <v>2923</v>
      </c>
      <c r="J7006" s="300">
        <v>110</v>
      </c>
      <c r="K7006" s="300" t="s">
        <v>5537</v>
      </c>
      <c r="L7006" s="186" t="s">
        <v>652</v>
      </c>
      <c r="M7006" s="201" t="s">
        <v>5527</v>
      </c>
      <c r="N7006" s="189" t="s">
        <v>2761</v>
      </c>
      <c r="O7006" s="201" t="s">
        <v>96</v>
      </c>
      <c r="P7006" s="301">
        <v>1</v>
      </c>
      <c r="Q7006" s="300" t="s">
        <v>3962</v>
      </c>
      <c r="R7006" s="189" t="s">
        <v>161</v>
      </c>
      <c r="S7006" s="301">
        <v>144317.04999999999</v>
      </c>
      <c r="T7006" s="203">
        <v>2.08</v>
      </c>
      <c r="U7006" s="353">
        <f t="shared" si="360"/>
        <v>300179.46399999998</v>
      </c>
      <c r="V7006" s="201" t="s">
        <v>7</v>
      </c>
    </row>
    <row r="7007" spans="2:22" s="26" customFormat="1" ht="110.25" x14ac:dyDescent="0.25">
      <c r="B7007" s="201" t="s">
        <v>350</v>
      </c>
      <c r="C7007" s="244" t="s">
        <v>5521</v>
      </c>
      <c r="D7007" s="201" t="s">
        <v>5522</v>
      </c>
      <c r="E7007" s="309" t="s">
        <v>275</v>
      </c>
      <c r="F7007" s="201" t="s">
        <v>5525</v>
      </c>
      <c r="G7007" s="201" t="s">
        <v>7</v>
      </c>
      <c r="H7007" s="201" t="s">
        <v>109</v>
      </c>
      <c r="I7007" s="201" t="s">
        <v>2923</v>
      </c>
      <c r="J7007" s="300">
        <v>110</v>
      </c>
      <c r="K7007" s="300" t="s">
        <v>5538</v>
      </c>
      <c r="L7007" s="186" t="s">
        <v>652</v>
      </c>
      <c r="M7007" s="201" t="s">
        <v>5527</v>
      </c>
      <c r="N7007" s="189" t="s">
        <v>2761</v>
      </c>
      <c r="O7007" s="201" t="s">
        <v>96</v>
      </c>
      <c r="P7007" s="301">
        <v>2</v>
      </c>
      <c r="Q7007" s="300" t="s">
        <v>169</v>
      </c>
      <c r="R7007" s="189" t="s">
        <v>3896</v>
      </c>
      <c r="S7007" s="301">
        <v>94.69</v>
      </c>
      <c r="T7007" s="203">
        <v>2.06</v>
      </c>
      <c r="U7007" s="353">
        <f t="shared" si="360"/>
        <v>390.12279999999998</v>
      </c>
      <c r="V7007" s="201" t="s">
        <v>7</v>
      </c>
    </row>
    <row r="7008" spans="2:22" s="26" customFormat="1" ht="110.25" x14ac:dyDescent="0.25">
      <c r="B7008" s="201" t="s">
        <v>350</v>
      </c>
      <c r="C7008" s="244" t="s">
        <v>5521</v>
      </c>
      <c r="D7008" s="201" t="s">
        <v>5522</v>
      </c>
      <c r="E7008" s="309" t="s">
        <v>5539</v>
      </c>
      <c r="F7008" s="201" t="s">
        <v>5525</v>
      </c>
      <c r="G7008" s="201" t="s">
        <v>7</v>
      </c>
      <c r="H7008" s="201" t="s">
        <v>109</v>
      </c>
      <c r="I7008" s="201" t="s">
        <v>2923</v>
      </c>
      <c r="J7008" s="300">
        <v>110</v>
      </c>
      <c r="K7008" s="300" t="s">
        <v>5540</v>
      </c>
      <c r="L7008" s="186" t="s">
        <v>652</v>
      </c>
      <c r="M7008" s="201" t="s">
        <v>5527</v>
      </c>
      <c r="N7008" s="189" t="s">
        <v>2761</v>
      </c>
      <c r="O7008" s="201" t="s">
        <v>96</v>
      </c>
      <c r="P7008" s="301">
        <v>3</v>
      </c>
      <c r="Q7008" s="300" t="s">
        <v>160</v>
      </c>
      <c r="R7008" s="189" t="s">
        <v>2500</v>
      </c>
      <c r="S7008" s="301">
        <v>1858.48</v>
      </c>
      <c r="T7008" s="203">
        <v>1.84</v>
      </c>
      <c r="U7008" s="353">
        <f t="shared" si="360"/>
        <v>10258.809600000001</v>
      </c>
      <c r="V7008" s="201" t="s">
        <v>7</v>
      </c>
    </row>
    <row r="7009" spans="2:22" s="26" customFormat="1" ht="110.25" x14ac:dyDescent="0.25">
      <c r="B7009" s="201" t="s">
        <v>350</v>
      </c>
      <c r="C7009" s="244" t="s">
        <v>5521</v>
      </c>
      <c r="D7009" s="201" t="s">
        <v>5522</v>
      </c>
      <c r="E7009" s="309" t="s">
        <v>5539</v>
      </c>
      <c r="F7009" s="201" t="s">
        <v>5525</v>
      </c>
      <c r="G7009" s="201" t="s">
        <v>7</v>
      </c>
      <c r="H7009" s="201" t="s">
        <v>109</v>
      </c>
      <c r="I7009" s="201" t="s">
        <v>2923</v>
      </c>
      <c r="J7009" s="300">
        <v>110</v>
      </c>
      <c r="K7009" s="300" t="s">
        <v>133</v>
      </c>
      <c r="L7009" s="186" t="s">
        <v>652</v>
      </c>
      <c r="M7009" s="201" t="s">
        <v>5527</v>
      </c>
      <c r="N7009" s="189" t="s">
        <v>2761</v>
      </c>
      <c r="O7009" s="201" t="s">
        <v>96</v>
      </c>
      <c r="P7009" s="301">
        <v>1</v>
      </c>
      <c r="Q7009" s="300" t="s">
        <v>160</v>
      </c>
      <c r="R7009" s="189" t="s">
        <v>136</v>
      </c>
      <c r="S7009" s="301">
        <v>3657.51</v>
      </c>
      <c r="T7009" s="203">
        <v>1.84</v>
      </c>
      <c r="U7009" s="353">
        <f t="shared" si="360"/>
        <v>6729.818400000001</v>
      </c>
      <c r="V7009" s="201" t="s">
        <v>7</v>
      </c>
    </row>
    <row r="7010" spans="2:22" s="26" customFormat="1" ht="110.25" x14ac:dyDescent="0.25">
      <c r="B7010" s="201" t="s">
        <v>350</v>
      </c>
      <c r="C7010" s="244" t="s">
        <v>5521</v>
      </c>
      <c r="D7010" s="201" t="s">
        <v>5522</v>
      </c>
      <c r="E7010" s="309" t="s">
        <v>526</v>
      </c>
      <c r="F7010" s="201" t="s">
        <v>5525</v>
      </c>
      <c r="G7010" s="201" t="s">
        <v>7</v>
      </c>
      <c r="H7010" s="201" t="s">
        <v>109</v>
      </c>
      <c r="I7010" s="201" t="s">
        <v>2923</v>
      </c>
      <c r="J7010" s="300">
        <v>110</v>
      </c>
      <c r="K7010" s="300" t="s">
        <v>5541</v>
      </c>
      <c r="L7010" s="186" t="s">
        <v>652</v>
      </c>
      <c r="M7010" s="201" t="s">
        <v>5527</v>
      </c>
      <c r="N7010" s="189" t="s">
        <v>2761</v>
      </c>
      <c r="O7010" s="201" t="s">
        <v>96</v>
      </c>
      <c r="P7010" s="301">
        <v>1</v>
      </c>
      <c r="Q7010" s="300" t="s">
        <v>160</v>
      </c>
      <c r="R7010" s="189" t="s">
        <v>5542</v>
      </c>
      <c r="S7010" s="301">
        <v>6142.51</v>
      </c>
      <c r="T7010" s="203">
        <v>1.22</v>
      </c>
      <c r="U7010" s="353">
        <f t="shared" si="360"/>
        <v>7493.8622000000005</v>
      </c>
      <c r="V7010" s="201" t="s">
        <v>7</v>
      </c>
    </row>
    <row r="7011" spans="2:22" s="26" customFormat="1" ht="110.25" x14ac:dyDescent="0.25">
      <c r="B7011" s="201" t="s">
        <v>350</v>
      </c>
      <c r="C7011" s="244" t="s">
        <v>5521</v>
      </c>
      <c r="D7011" s="201" t="s">
        <v>5522</v>
      </c>
      <c r="E7011" s="309" t="s">
        <v>2978</v>
      </c>
      <c r="F7011" s="201" t="s">
        <v>5525</v>
      </c>
      <c r="G7011" s="201" t="s">
        <v>7</v>
      </c>
      <c r="H7011" s="201" t="s">
        <v>109</v>
      </c>
      <c r="I7011" s="201" t="s">
        <v>2923</v>
      </c>
      <c r="J7011" s="300">
        <v>110</v>
      </c>
      <c r="K7011" s="300" t="s">
        <v>3608</v>
      </c>
      <c r="L7011" s="186" t="s">
        <v>652</v>
      </c>
      <c r="M7011" s="201" t="s">
        <v>5527</v>
      </c>
      <c r="N7011" s="189" t="s">
        <v>2761</v>
      </c>
      <c r="O7011" s="201" t="s">
        <v>96</v>
      </c>
      <c r="P7011" s="301">
        <v>2</v>
      </c>
      <c r="Q7011" s="300" t="s">
        <v>3584</v>
      </c>
      <c r="R7011" s="189" t="s">
        <v>3609</v>
      </c>
      <c r="S7011" s="301">
        <v>4767.6099999999997</v>
      </c>
      <c r="T7011" s="200">
        <v>2.08</v>
      </c>
      <c r="U7011" s="353">
        <f t="shared" si="360"/>
        <v>19833.257600000001</v>
      </c>
      <c r="V7011" s="201" t="s">
        <v>7</v>
      </c>
    </row>
    <row r="7012" spans="2:22" s="26" customFormat="1" ht="110.25" x14ac:dyDescent="0.25">
      <c r="B7012" s="201" t="s">
        <v>350</v>
      </c>
      <c r="C7012" s="244" t="s">
        <v>5521</v>
      </c>
      <c r="D7012" s="201" t="s">
        <v>5522</v>
      </c>
      <c r="E7012" s="309" t="s">
        <v>2978</v>
      </c>
      <c r="F7012" s="201" t="s">
        <v>5525</v>
      </c>
      <c r="G7012" s="201" t="s">
        <v>7</v>
      </c>
      <c r="H7012" s="201" t="s">
        <v>109</v>
      </c>
      <c r="I7012" s="201" t="s">
        <v>2923</v>
      </c>
      <c r="J7012" s="300">
        <v>6</v>
      </c>
      <c r="K7012" s="300" t="s">
        <v>5543</v>
      </c>
      <c r="L7012" s="186" t="s">
        <v>652</v>
      </c>
      <c r="M7012" s="201" t="s">
        <v>5527</v>
      </c>
      <c r="N7012" s="189" t="s">
        <v>2761</v>
      </c>
      <c r="O7012" s="201" t="s">
        <v>96</v>
      </c>
      <c r="P7012" s="301">
        <v>2</v>
      </c>
      <c r="Q7012" s="300" t="s">
        <v>3584</v>
      </c>
      <c r="R7012" s="189" t="s">
        <v>2989</v>
      </c>
      <c r="S7012" s="301">
        <v>886.06</v>
      </c>
      <c r="T7012" s="200">
        <v>2.08</v>
      </c>
      <c r="U7012" s="353">
        <f t="shared" si="360"/>
        <v>3686.0095999999999</v>
      </c>
      <c r="V7012" s="201" t="s">
        <v>7</v>
      </c>
    </row>
    <row r="7013" spans="2:22" s="26" customFormat="1" ht="110.25" x14ac:dyDescent="0.25">
      <c r="B7013" s="201" t="s">
        <v>350</v>
      </c>
      <c r="C7013" s="244" t="s">
        <v>5521</v>
      </c>
      <c r="D7013" s="201" t="s">
        <v>5522</v>
      </c>
      <c r="E7013" s="309" t="s">
        <v>2990</v>
      </c>
      <c r="F7013" s="201" t="s">
        <v>5525</v>
      </c>
      <c r="G7013" s="201" t="s">
        <v>7</v>
      </c>
      <c r="H7013" s="201" t="s">
        <v>109</v>
      </c>
      <c r="I7013" s="201" t="s">
        <v>2923</v>
      </c>
      <c r="J7013" s="300">
        <v>110</v>
      </c>
      <c r="K7013" s="300" t="s">
        <v>3595</v>
      </c>
      <c r="L7013" s="186" t="s">
        <v>652</v>
      </c>
      <c r="M7013" s="201" t="s">
        <v>5527</v>
      </c>
      <c r="N7013" s="189" t="s">
        <v>2761</v>
      </c>
      <c r="O7013" s="201" t="s">
        <v>96</v>
      </c>
      <c r="P7013" s="301">
        <v>80</v>
      </c>
      <c r="Q7013" s="300" t="s">
        <v>204</v>
      </c>
      <c r="R7013" s="189" t="s">
        <v>2994</v>
      </c>
      <c r="S7013" s="301">
        <v>53.76</v>
      </c>
      <c r="T7013" s="203">
        <v>2.08</v>
      </c>
      <c r="U7013" s="353">
        <f t="shared" si="360"/>
        <v>8945.6640000000007</v>
      </c>
      <c r="V7013" s="201" t="s">
        <v>7</v>
      </c>
    </row>
    <row r="7014" spans="2:22" s="26" customFormat="1" ht="110.25" x14ac:dyDescent="0.25">
      <c r="B7014" s="201" t="s">
        <v>350</v>
      </c>
      <c r="C7014" s="244" t="s">
        <v>5521</v>
      </c>
      <c r="D7014" s="201" t="s">
        <v>5522</v>
      </c>
      <c r="E7014" s="309" t="s">
        <v>5555</v>
      </c>
      <c r="F7014" s="201" t="s">
        <v>5525</v>
      </c>
      <c r="G7014" s="201" t="s">
        <v>7</v>
      </c>
      <c r="H7014" s="201" t="s">
        <v>109</v>
      </c>
      <c r="I7014" s="201" t="s">
        <v>2923</v>
      </c>
      <c r="J7014" s="300">
        <v>110</v>
      </c>
      <c r="K7014" s="300" t="s">
        <v>5554</v>
      </c>
      <c r="L7014" s="186" t="s">
        <v>652</v>
      </c>
      <c r="M7014" s="201" t="s">
        <v>5527</v>
      </c>
      <c r="N7014" s="189" t="s">
        <v>2761</v>
      </c>
      <c r="O7014" s="201" t="s">
        <v>96</v>
      </c>
      <c r="P7014" s="301">
        <v>2</v>
      </c>
      <c r="Q7014" s="300" t="s">
        <v>193</v>
      </c>
      <c r="R7014" s="189" t="s">
        <v>207</v>
      </c>
      <c r="S7014" s="301">
        <v>3290.54</v>
      </c>
      <c r="T7014" s="203">
        <v>1</v>
      </c>
      <c r="U7014" s="353">
        <f t="shared" si="360"/>
        <v>6581.08</v>
      </c>
      <c r="V7014" s="201" t="s">
        <v>7</v>
      </c>
    </row>
    <row r="7015" spans="2:22" s="26" customFormat="1" ht="110.25" x14ac:dyDescent="0.25">
      <c r="B7015" s="201" t="s">
        <v>350</v>
      </c>
      <c r="C7015" s="244" t="s">
        <v>5521</v>
      </c>
      <c r="D7015" s="201" t="s">
        <v>5522</v>
      </c>
      <c r="E7015" s="309" t="s">
        <v>1180</v>
      </c>
      <c r="F7015" s="201" t="s">
        <v>5525</v>
      </c>
      <c r="G7015" s="201" t="s">
        <v>7</v>
      </c>
      <c r="H7015" s="201" t="s">
        <v>109</v>
      </c>
      <c r="I7015" s="201" t="s">
        <v>2923</v>
      </c>
      <c r="J7015" s="300">
        <v>110</v>
      </c>
      <c r="K7015" s="300" t="s">
        <v>5545</v>
      </c>
      <c r="L7015" s="186" t="s">
        <v>652</v>
      </c>
      <c r="M7015" s="201" t="s">
        <v>5527</v>
      </c>
      <c r="N7015" s="189" t="s">
        <v>2761</v>
      </c>
      <c r="O7015" s="201" t="s">
        <v>96</v>
      </c>
      <c r="P7015" s="301">
        <v>0.5</v>
      </c>
      <c r="Q7015" s="300" t="s">
        <v>99</v>
      </c>
      <c r="R7015" s="189" t="s">
        <v>3620</v>
      </c>
      <c r="S7015" s="301">
        <v>415.53</v>
      </c>
      <c r="T7015" s="203">
        <v>1.96</v>
      </c>
      <c r="U7015" s="353">
        <f t="shared" si="360"/>
        <v>407.21939999999995</v>
      </c>
      <c r="V7015" s="201" t="s">
        <v>7</v>
      </c>
    </row>
    <row r="7016" spans="2:22" s="26" customFormat="1" ht="110.25" x14ac:dyDescent="0.25">
      <c r="B7016" s="201" t="s">
        <v>350</v>
      </c>
      <c r="C7016" s="244" t="s">
        <v>5521</v>
      </c>
      <c r="D7016" s="201" t="s">
        <v>5522</v>
      </c>
      <c r="E7016" s="309" t="s">
        <v>5546</v>
      </c>
      <c r="F7016" s="201" t="s">
        <v>5525</v>
      </c>
      <c r="G7016" s="201" t="s">
        <v>7</v>
      </c>
      <c r="H7016" s="201" t="s">
        <v>109</v>
      </c>
      <c r="I7016" s="201" t="s">
        <v>2923</v>
      </c>
      <c r="J7016" s="300">
        <v>110</v>
      </c>
      <c r="K7016" s="300" t="s">
        <v>5547</v>
      </c>
      <c r="L7016" s="186" t="s">
        <v>652</v>
      </c>
      <c r="M7016" s="201" t="s">
        <v>5527</v>
      </c>
      <c r="N7016" s="189" t="s">
        <v>2761</v>
      </c>
      <c r="O7016" s="201" t="s">
        <v>96</v>
      </c>
      <c r="P7016" s="301">
        <v>1</v>
      </c>
      <c r="Q7016" s="300" t="s">
        <v>111</v>
      </c>
      <c r="R7016" s="189" t="s">
        <v>5548</v>
      </c>
      <c r="S7016" s="301">
        <v>727.88</v>
      </c>
      <c r="T7016" s="203">
        <v>1</v>
      </c>
      <c r="U7016" s="353">
        <f t="shared" si="360"/>
        <v>727.88</v>
      </c>
      <c r="V7016" s="201" t="s">
        <v>7</v>
      </c>
    </row>
    <row r="7017" spans="2:22" s="26" customFormat="1" ht="110.25" x14ac:dyDescent="0.25">
      <c r="B7017" s="201" t="s">
        <v>350</v>
      </c>
      <c r="C7017" s="244" t="s">
        <v>5521</v>
      </c>
      <c r="D7017" s="201" t="s">
        <v>5522</v>
      </c>
      <c r="E7017" s="309" t="s">
        <v>5546</v>
      </c>
      <c r="F7017" s="201" t="s">
        <v>5525</v>
      </c>
      <c r="G7017" s="201" t="s">
        <v>7</v>
      </c>
      <c r="H7017" s="201" t="s">
        <v>109</v>
      </c>
      <c r="I7017" s="201" t="s">
        <v>2923</v>
      </c>
      <c r="J7017" s="300">
        <v>110</v>
      </c>
      <c r="K7017" s="300" t="s">
        <v>5549</v>
      </c>
      <c r="L7017" s="186" t="s">
        <v>652</v>
      </c>
      <c r="M7017" s="201" t="s">
        <v>5527</v>
      </c>
      <c r="N7017" s="189" t="s">
        <v>2761</v>
      </c>
      <c r="O7017" s="201" t="s">
        <v>96</v>
      </c>
      <c r="P7017" s="301">
        <v>1</v>
      </c>
      <c r="Q7017" s="300" t="s">
        <v>111</v>
      </c>
      <c r="R7017" s="189" t="s">
        <v>5550</v>
      </c>
      <c r="S7017" s="301">
        <v>1466.1</v>
      </c>
      <c r="T7017" s="203">
        <v>1</v>
      </c>
      <c r="U7017" s="353">
        <f t="shared" si="360"/>
        <v>1466.1</v>
      </c>
      <c r="V7017" s="201" t="s">
        <v>7</v>
      </c>
    </row>
    <row r="7018" spans="2:22" s="26" customFormat="1" ht="110.25" x14ac:dyDescent="0.25">
      <c r="B7018" s="201" t="s">
        <v>350</v>
      </c>
      <c r="C7018" s="244" t="s">
        <v>5521</v>
      </c>
      <c r="D7018" s="201" t="s">
        <v>5522</v>
      </c>
      <c r="E7018" s="309" t="s">
        <v>4129</v>
      </c>
      <c r="F7018" s="201" t="s">
        <v>5525</v>
      </c>
      <c r="G7018" s="201" t="s">
        <v>7</v>
      </c>
      <c r="H7018" s="201" t="s">
        <v>109</v>
      </c>
      <c r="I7018" s="201" t="s">
        <v>2923</v>
      </c>
      <c r="J7018" s="300">
        <v>110</v>
      </c>
      <c r="K7018" s="300" t="s">
        <v>2558</v>
      </c>
      <c r="L7018" s="186" t="s">
        <v>652</v>
      </c>
      <c r="M7018" s="201" t="s">
        <v>5527</v>
      </c>
      <c r="N7018" s="189" t="s">
        <v>2761</v>
      </c>
      <c r="O7018" s="201" t="s">
        <v>96</v>
      </c>
      <c r="P7018" s="301">
        <v>1</v>
      </c>
      <c r="Q7018" s="300" t="s">
        <v>111</v>
      </c>
      <c r="R7018" s="189" t="s">
        <v>356</v>
      </c>
      <c r="S7018" s="301">
        <v>35458.43</v>
      </c>
      <c r="T7018" s="203">
        <v>1</v>
      </c>
      <c r="U7018" s="353">
        <f t="shared" si="360"/>
        <v>35458.43</v>
      </c>
      <c r="V7018" s="201" t="s">
        <v>7</v>
      </c>
    </row>
    <row r="7019" spans="2:22" s="26" customFormat="1" ht="110.25" x14ac:dyDescent="0.25">
      <c r="B7019" s="305" t="s">
        <v>350</v>
      </c>
      <c r="C7019" s="305" t="s">
        <v>5521</v>
      </c>
      <c r="D7019" s="183" t="s">
        <v>5522</v>
      </c>
      <c r="E7019" s="183" t="s">
        <v>26</v>
      </c>
      <c r="F7019" s="183" t="s">
        <v>7</v>
      </c>
      <c r="G7019" s="183" t="s">
        <v>7</v>
      </c>
      <c r="H7019" s="183" t="s">
        <v>7</v>
      </c>
      <c r="I7019" s="183" t="s">
        <v>7</v>
      </c>
      <c r="J7019" s="183" t="s">
        <v>7</v>
      </c>
      <c r="K7019" s="183" t="s">
        <v>7</v>
      </c>
      <c r="L7019" s="183" t="s">
        <v>7</v>
      </c>
      <c r="M7019" s="183" t="s">
        <v>7</v>
      </c>
      <c r="N7019" s="183" t="s">
        <v>7</v>
      </c>
      <c r="O7019" s="183" t="s">
        <v>7</v>
      </c>
      <c r="P7019" s="183" t="s">
        <v>7</v>
      </c>
      <c r="Q7019" s="183" t="s">
        <v>7</v>
      </c>
      <c r="R7019" s="183" t="s">
        <v>7</v>
      </c>
      <c r="S7019" s="183" t="s">
        <v>7</v>
      </c>
      <c r="T7019" s="183" t="s">
        <v>7</v>
      </c>
      <c r="U7019" s="183">
        <f>SUM(U6997:U7018)</f>
        <v>664998.36289999995</v>
      </c>
      <c r="V7019" s="183" t="s">
        <v>7</v>
      </c>
    </row>
    <row r="7020" spans="2:22" s="26" customFormat="1" ht="299.25" x14ac:dyDescent="0.25">
      <c r="B7020" s="198" t="s">
        <v>529</v>
      </c>
      <c r="C7020" s="306" t="s">
        <v>5523</v>
      </c>
      <c r="D7020" s="189" t="s">
        <v>5524</v>
      </c>
      <c r="E7020" s="189" t="s">
        <v>3863</v>
      </c>
      <c r="F7020" s="200" t="s">
        <v>5551</v>
      </c>
      <c r="G7020" s="200" t="s">
        <v>7</v>
      </c>
      <c r="H7020" s="200" t="s">
        <v>692</v>
      </c>
      <c r="I7020" s="200">
        <v>2028</v>
      </c>
      <c r="J7020" s="200" t="s">
        <v>7</v>
      </c>
      <c r="K7020" s="200" t="s">
        <v>2760</v>
      </c>
      <c r="L7020" s="200" t="s">
        <v>1823</v>
      </c>
      <c r="M7020" s="202">
        <v>45323</v>
      </c>
      <c r="N7020" s="200" t="s">
        <v>2761</v>
      </c>
      <c r="O7020" s="200">
        <v>1</v>
      </c>
      <c r="P7020" s="200">
        <v>52.54</v>
      </c>
      <c r="Q7020" s="200" t="s">
        <v>98</v>
      </c>
      <c r="R7020" s="200" t="s">
        <v>298</v>
      </c>
      <c r="S7020" s="204">
        <v>355.2</v>
      </c>
      <c r="T7020" s="200">
        <v>1</v>
      </c>
      <c r="U7020" s="204">
        <f t="shared" ref="U7020:U7021" si="362">O7020*P7020*S7020*T7020</f>
        <v>18662.207999999999</v>
      </c>
      <c r="V7020" s="188" t="s">
        <v>7</v>
      </c>
    </row>
    <row r="7021" spans="2:22" s="26" customFormat="1" ht="299.25" x14ac:dyDescent="0.25">
      <c r="B7021" s="198" t="s">
        <v>529</v>
      </c>
      <c r="C7021" s="306" t="s">
        <v>5523</v>
      </c>
      <c r="D7021" s="189" t="s">
        <v>5524</v>
      </c>
      <c r="E7021" s="309" t="s">
        <v>4129</v>
      </c>
      <c r="F7021" s="200" t="s">
        <v>5551</v>
      </c>
      <c r="G7021" s="200" t="s">
        <v>7</v>
      </c>
      <c r="H7021" s="200" t="s">
        <v>3550</v>
      </c>
      <c r="I7021" s="200">
        <v>2028</v>
      </c>
      <c r="J7021" s="200" t="s">
        <v>7</v>
      </c>
      <c r="K7021" s="200" t="s">
        <v>4033</v>
      </c>
      <c r="L7021" s="200" t="s">
        <v>1823</v>
      </c>
      <c r="M7021" s="202">
        <v>45323</v>
      </c>
      <c r="N7021" s="200" t="s">
        <v>2761</v>
      </c>
      <c r="O7021" s="200">
        <v>1</v>
      </c>
      <c r="P7021" s="200">
        <v>1</v>
      </c>
      <c r="Q7021" s="200" t="s">
        <v>111</v>
      </c>
      <c r="R7021" s="200" t="s">
        <v>260</v>
      </c>
      <c r="S7021" s="204">
        <v>2127.5100000000002</v>
      </c>
      <c r="T7021" s="200">
        <v>1</v>
      </c>
      <c r="U7021" s="190">
        <f t="shared" si="362"/>
        <v>2127.5100000000002</v>
      </c>
      <c r="V7021" s="200" t="s">
        <v>7</v>
      </c>
    </row>
    <row r="7022" spans="2:22" s="26" customFormat="1" ht="126" x14ac:dyDescent="0.25">
      <c r="B7022" s="198" t="s">
        <v>529</v>
      </c>
      <c r="C7022" s="307" t="s">
        <v>5523</v>
      </c>
      <c r="D7022" s="189" t="s">
        <v>5524</v>
      </c>
      <c r="E7022" s="189" t="s">
        <v>26</v>
      </c>
      <c r="F7022" s="200" t="s">
        <v>3703</v>
      </c>
      <c r="G7022" s="200" t="s">
        <v>7</v>
      </c>
      <c r="H7022" s="200" t="s">
        <v>7</v>
      </c>
      <c r="I7022" s="200" t="s">
        <v>7</v>
      </c>
      <c r="J7022" s="200" t="s">
        <v>7</v>
      </c>
      <c r="K7022" s="200" t="s">
        <v>7</v>
      </c>
      <c r="L7022" s="200" t="s">
        <v>7</v>
      </c>
      <c r="M7022" s="200" t="s">
        <v>7</v>
      </c>
      <c r="N7022" s="200" t="s">
        <v>7</v>
      </c>
      <c r="O7022" s="200" t="s">
        <v>7</v>
      </c>
      <c r="P7022" s="200" t="s">
        <v>7</v>
      </c>
      <c r="Q7022" s="200" t="s">
        <v>7</v>
      </c>
      <c r="R7022" s="200" t="s">
        <v>7</v>
      </c>
      <c r="S7022" s="200" t="s">
        <v>7</v>
      </c>
      <c r="T7022" s="200" t="s">
        <v>7</v>
      </c>
      <c r="U7022" s="204">
        <f>U7021</f>
        <v>2127.5100000000002</v>
      </c>
      <c r="V7022" s="200" t="s">
        <v>7</v>
      </c>
    </row>
    <row r="7023" spans="2:22" s="26" customFormat="1" ht="63" x14ac:dyDescent="0.25">
      <c r="B7023" s="261" t="s">
        <v>529</v>
      </c>
      <c r="C7023" s="308" t="s">
        <v>5565</v>
      </c>
      <c r="D7023" s="309" t="s">
        <v>5566</v>
      </c>
      <c r="E7023" s="309" t="s">
        <v>195</v>
      </c>
      <c r="F7023" s="183" t="s">
        <v>5567</v>
      </c>
      <c r="G7023" s="186" t="s">
        <v>7</v>
      </c>
      <c r="H7023" s="183" t="s">
        <v>3550</v>
      </c>
      <c r="I7023" s="183">
        <v>2026</v>
      </c>
      <c r="J7023" s="300" t="s">
        <v>7</v>
      </c>
      <c r="K7023" s="309" t="s">
        <v>5568</v>
      </c>
      <c r="L7023" s="200" t="s">
        <v>134</v>
      </c>
      <c r="M7023" s="194" t="s">
        <v>5569</v>
      </c>
      <c r="N7023" s="183" t="s">
        <v>5332</v>
      </c>
      <c r="O7023" s="183">
        <v>1</v>
      </c>
      <c r="P7023" s="309">
        <v>2</v>
      </c>
      <c r="Q7023" s="309" t="s">
        <v>5570</v>
      </c>
      <c r="R7023" s="309" t="s">
        <v>5571</v>
      </c>
      <c r="S7023" s="396">
        <v>66368.61</v>
      </c>
      <c r="T7023" s="309">
        <v>1.34</v>
      </c>
      <c r="U7023" s="239">
        <f>P7023*O7023*S7023*T7023</f>
        <v>177867.87480000002</v>
      </c>
      <c r="V7023" s="188" t="s">
        <v>7</v>
      </c>
    </row>
    <row r="7024" spans="2:22" s="26" customFormat="1" ht="47.25" x14ac:dyDescent="0.25">
      <c r="B7024" s="261" t="s">
        <v>529</v>
      </c>
      <c r="C7024" s="308" t="s">
        <v>5565</v>
      </c>
      <c r="D7024" s="309" t="s">
        <v>5566</v>
      </c>
      <c r="E7024" s="309" t="s">
        <v>195</v>
      </c>
      <c r="F7024" s="183" t="s">
        <v>5572</v>
      </c>
      <c r="G7024" s="186" t="s">
        <v>7</v>
      </c>
      <c r="H7024" s="183" t="s">
        <v>3550</v>
      </c>
      <c r="I7024" s="183">
        <v>2026</v>
      </c>
      <c r="J7024" s="300" t="s">
        <v>7</v>
      </c>
      <c r="K7024" s="309" t="s">
        <v>5573</v>
      </c>
      <c r="L7024" s="200" t="s">
        <v>134</v>
      </c>
      <c r="M7024" s="194" t="s">
        <v>5569</v>
      </c>
      <c r="N7024" s="183" t="s">
        <v>5332</v>
      </c>
      <c r="O7024" s="183">
        <v>1</v>
      </c>
      <c r="P7024" s="309">
        <f>34</f>
        <v>34</v>
      </c>
      <c r="Q7024" s="309" t="s">
        <v>3463</v>
      </c>
      <c r="R7024" s="309" t="s">
        <v>459</v>
      </c>
      <c r="S7024" s="396">
        <v>767.59</v>
      </c>
      <c r="T7024" s="309">
        <v>1.34</v>
      </c>
      <c r="U7024" s="239">
        <f t="shared" ref="U7024:U7025" si="363">P7024*O7024*S7024*T7024</f>
        <v>34971.400400000006</v>
      </c>
      <c r="V7024" s="188" t="s">
        <v>7</v>
      </c>
    </row>
    <row r="7025" spans="2:22" s="26" customFormat="1" ht="94.5" x14ac:dyDescent="0.25">
      <c r="B7025" s="261" t="s">
        <v>529</v>
      </c>
      <c r="C7025" s="308" t="s">
        <v>5565</v>
      </c>
      <c r="D7025" s="309" t="s">
        <v>5566</v>
      </c>
      <c r="E7025" s="309" t="s">
        <v>4129</v>
      </c>
      <c r="F7025" s="183" t="s">
        <v>5574</v>
      </c>
      <c r="G7025" s="186" t="s">
        <v>7</v>
      </c>
      <c r="H7025" s="183" t="s">
        <v>3550</v>
      </c>
      <c r="I7025" s="183">
        <v>2026</v>
      </c>
      <c r="J7025" s="300" t="s">
        <v>7</v>
      </c>
      <c r="K7025" s="309" t="s">
        <v>5575</v>
      </c>
      <c r="L7025" s="200" t="s">
        <v>134</v>
      </c>
      <c r="M7025" s="194" t="s">
        <v>5569</v>
      </c>
      <c r="N7025" s="183" t="s">
        <v>5332</v>
      </c>
      <c r="O7025" s="183">
        <v>1</v>
      </c>
      <c r="P7025" s="309">
        <v>1</v>
      </c>
      <c r="Q7025" s="309" t="s">
        <v>111</v>
      </c>
      <c r="R7025" s="309" t="s">
        <v>364</v>
      </c>
      <c r="S7025" s="396">
        <v>21275.06</v>
      </c>
      <c r="T7025" s="309">
        <v>1</v>
      </c>
      <c r="U7025" s="239">
        <f t="shared" si="363"/>
        <v>21275.06</v>
      </c>
      <c r="V7025" s="188" t="s">
        <v>7</v>
      </c>
    </row>
    <row r="7026" spans="2:22" s="26" customFormat="1" ht="47.25" x14ac:dyDescent="0.25">
      <c r="B7026" s="261" t="s">
        <v>529</v>
      </c>
      <c r="C7026" s="305" t="s">
        <v>5565</v>
      </c>
      <c r="D7026" s="183" t="s">
        <v>5566</v>
      </c>
      <c r="E7026" s="183" t="s">
        <v>26</v>
      </c>
      <c r="F7026" s="183" t="s">
        <v>7</v>
      </c>
      <c r="G7026" s="183" t="s">
        <v>7</v>
      </c>
      <c r="H7026" s="183" t="s">
        <v>7</v>
      </c>
      <c r="I7026" s="183" t="s">
        <v>7</v>
      </c>
      <c r="J7026" s="183" t="s">
        <v>7</v>
      </c>
      <c r="K7026" s="183" t="s">
        <v>7</v>
      </c>
      <c r="L7026" s="183" t="s">
        <v>7</v>
      </c>
      <c r="M7026" s="183" t="s">
        <v>7</v>
      </c>
      <c r="N7026" s="183" t="s">
        <v>7</v>
      </c>
      <c r="O7026" s="183" t="s">
        <v>7</v>
      </c>
      <c r="P7026" s="183" t="s">
        <v>7</v>
      </c>
      <c r="Q7026" s="181" t="s">
        <v>7</v>
      </c>
      <c r="R7026" s="181" t="s">
        <v>7</v>
      </c>
      <c r="S7026" s="181" t="s">
        <v>7</v>
      </c>
      <c r="T7026" s="181" t="s">
        <v>7</v>
      </c>
      <c r="U7026" s="239">
        <f>SUM(U7023:U7025)</f>
        <v>234114.33520000003</v>
      </c>
      <c r="V7026" s="200" t="s">
        <v>7</v>
      </c>
    </row>
    <row r="7027" spans="2:22" s="26" customFormat="1" ht="63" x14ac:dyDescent="0.25">
      <c r="B7027" s="261" t="s">
        <v>529</v>
      </c>
      <c r="C7027" s="308" t="s">
        <v>5576</v>
      </c>
      <c r="D7027" s="309" t="s">
        <v>5577</v>
      </c>
      <c r="E7027" s="309" t="s">
        <v>195</v>
      </c>
      <c r="F7027" s="183" t="s">
        <v>5578</v>
      </c>
      <c r="G7027" s="186" t="s">
        <v>7</v>
      </c>
      <c r="H7027" s="183" t="s">
        <v>3550</v>
      </c>
      <c r="I7027" s="183">
        <v>2026</v>
      </c>
      <c r="J7027" s="300" t="s">
        <v>7</v>
      </c>
      <c r="K7027" s="309" t="s">
        <v>5568</v>
      </c>
      <c r="L7027" s="200" t="s">
        <v>134</v>
      </c>
      <c r="M7027" s="194" t="s">
        <v>5569</v>
      </c>
      <c r="N7027" s="183" t="s">
        <v>5332</v>
      </c>
      <c r="O7027" s="183">
        <v>1</v>
      </c>
      <c r="P7027" s="309">
        <v>2</v>
      </c>
      <c r="Q7027" s="309" t="s">
        <v>5570</v>
      </c>
      <c r="R7027" s="309" t="s">
        <v>5571</v>
      </c>
      <c r="S7027" s="396">
        <v>66368.61</v>
      </c>
      <c r="T7027" s="309">
        <v>1.34</v>
      </c>
      <c r="U7027" s="239">
        <f>P7027*O7027*S7027*T7027</f>
        <v>177867.87480000002</v>
      </c>
      <c r="V7027" s="188" t="s">
        <v>7</v>
      </c>
    </row>
    <row r="7028" spans="2:22" s="26" customFormat="1" ht="63" x14ac:dyDescent="0.25">
      <c r="B7028" s="261" t="s">
        <v>529</v>
      </c>
      <c r="C7028" s="308" t="s">
        <v>5576</v>
      </c>
      <c r="D7028" s="309" t="s">
        <v>5577</v>
      </c>
      <c r="E7028" s="309" t="s">
        <v>195</v>
      </c>
      <c r="F7028" s="183" t="s">
        <v>5579</v>
      </c>
      <c r="G7028" s="186" t="s">
        <v>7</v>
      </c>
      <c r="H7028" s="183" t="s">
        <v>3550</v>
      </c>
      <c r="I7028" s="183">
        <v>2026</v>
      </c>
      <c r="J7028" s="300" t="s">
        <v>7</v>
      </c>
      <c r="K7028" s="309" t="s">
        <v>5573</v>
      </c>
      <c r="L7028" s="200" t="s">
        <v>134</v>
      </c>
      <c r="M7028" s="194" t="s">
        <v>5569</v>
      </c>
      <c r="N7028" s="183" t="s">
        <v>5332</v>
      </c>
      <c r="O7028" s="183">
        <v>1</v>
      </c>
      <c r="P7028" s="309">
        <f>27</f>
        <v>27</v>
      </c>
      <c r="Q7028" s="309" t="s">
        <v>3463</v>
      </c>
      <c r="R7028" s="309" t="s">
        <v>459</v>
      </c>
      <c r="S7028" s="396">
        <v>767.59</v>
      </c>
      <c r="T7028" s="309">
        <v>1.34</v>
      </c>
      <c r="U7028" s="239">
        <f t="shared" ref="U7028:U7029" si="364">P7028*O7028*S7028*T7028</f>
        <v>27771.406200000001</v>
      </c>
      <c r="V7028" s="188" t="s">
        <v>7</v>
      </c>
    </row>
    <row r="7029" spans="2:22" s="26" customFormat="1" ht="110.25" x14ac:dyDescent="0.25">
      <c r="B7029" s="261" t="s">
        <v>529</v>
      </c>
      <c r="C7029" s="308" t="s">
        <v>5565</v>
      </c>
      <c r="D7029" s="309" t="s">
        <v>5577</v>
      </c>
      <c r="E7029" s="309" t="s">
        <v>4129</v>
      </c>
      <c r="F7029" s="183" t="s">
        <v>5580</v>
      </c>
      <c r="G7029" s="186" t="s">
        <v>7</v>
      </c>
      <c r="H7029" s="183" t="s">
        <v>3550</v>
      </c>
      <c r="I7029" s="183">
        <v>2026</v>
      </c>
      <c r="J7029" s="300" t="s">
        <v>7</v>
      </c>
      <c r="K7029" s="309" t="s">
        <v>5581</v>
      </c>
      <c r="L7029" s="200" t="s">
        <v>134</v>
      </c>
      <c r="M7029" s="194" t="s">
        <v>5569</v>
      </c>
      <c r="N7029" s="183" t="s">
        <v>5332</v>
      </c>
      <c r="O7029" s="183">
        <v>1</v>
      </c>
      <c r="P7029" s="309">
        <v>1</v>
      </c>
      <c r="Q7029" s="309" t="s">
        <v>111</v>
      </c>
      <c r="R7029" s="309" t="s">
        <v>364</v>
      </c>
      <c r="S7029" s="396">
        <v>21275.06</v>
      </c>
      <c r="T7029" s="309">
        <v>1</v>
      </c>
      <c r="U7029" s="239">
        <f t="shared" si="364"/>
        <v>21275.06</v>
      </c>
      <c r="V7029" s="188" t="s">
        <v>7</v>
      </c>
    </row>
    <row r="7030" spans="2:22" s="26" customFormat="1" ht="63" x14ac:dyDescent="0.25">
      <c r="B7030" s="261" t="s">
        <v>529</v>
      </c>
      <c r="C7030" s="308" t="s">
        <v>5576</v>
      </c>
      <c r="D7030" s="183" t="s">
        <v>5577</v>
      </c>
      <c r="E7030" s="183" t="s">
        <v>26</v>
      </c>
      <c r="F7030" s="183" t="s">
        <v>7</v>
      </c>
      <c r="G7030" s="183" t="s">
        <v>7</v>
      </c>
      <c r="H7030" s="183" t="s">
        <v>7</v>
      </c>
      <c r="I7030" s="183" t="s">
        <v>7</v>
      </c>
      <c r="J7030" s="183" t="s">
        <v>7</v>
      </c>
      <c r="K7030" s="183" t="s">
        <v>7</v>
      </c>
      <c r="L7030" s="183" t="s">
        <v>7</v>
      </c>
      <c r="M7030" s="183" t="s">
        <v>7</v>
      </c>
      <c r="N7030" s="183" t="s">
        <v>7</v>
      </c>
      <c r="O7030" s="183" t="s">
        <v>7</v>
      </c>
      <c r="P7030" s="183" t="s">
        <v>7</v>
      </c>
      <c r="Q7030" s="181" t="s">
        <v>7</v>
      </c>
      <c r="R7030" s="181" t="s">
        <v>7</v>
      </c>
      <c r="S7030" s="181" t="s">
        <v>7</v>
      </c>
      <c r="T7030" s="181" t="s">
        <v>7</v>
      </c>
      <c r="U7030" s="239">
        <f>SUM(U7027:U7029)</f>
        <v>226914.34100000001</v>
      </c>
      <c r="V7030" s="200" t="s">
        <v>7</v>
      </c>
    </row>
    <row r="7031" spans="2:22" s="26" customFormat="1" ht="63" x14ac:dyDescent="0.25">
      <c r="B7031" s="261" t="s">
        <v>529</v>
      </c>
      <c r="C7031" s="308" t="s">
        <v>5582</v>
      </c>
      <c r="D7031" s="309" t="s">
        <v>5583</v>
      </c>
      <c r="E7031" s="309" t="s">
        <v>195</v>
      </c>
      <c r="F7031" s="183" t="s">
        <v>5578</v>
      </c>
      <c r="G7031" s="186" t="s">
        <v>7</v>
      </c>
      <c r="H7031" s="183" t="s">
        <v>3550</v>
      </c>
      <c r="I7031" s="183">
        <v>2026</v>
      </c>
      <c r="J7031" s="300" t="s">
        <v>7</v>
      </c>
      <c r="K7031" s="309" t="s">
        <v>5568</v>
      </c>
      <c r="L7031" s="200" t="s">
        <v>134</v>
      </c>
      <c r="M7031" s="194" t="s">
        <v>5569</v>
      </c>
      <c r="N7031" s="183" t="s">
        <v>5332</v>
      </c>
      <c r="O7031" s="183">
        <v>1</v>
      </c>
      <c r="P7031" s="309">
        <v>1</v>
      </c>
      <c r="Q7031" s="309" t="s">
        <v>5570</v>
      </c>
      <c r="R7031" s="309" t="s">
        <v>5571</v>
      </c>
      <c r="S7031" s="396">
        <v>66368.61</v>
      </c>
      <c r="T7031" s="309">
        <v>1.34</v>
      </c>
      <c r="U7031" s="239">
        <f>P7031*O7031*S7031*T7031</f>
        <v>88933.93740000001</v>
      </c>
      <c r="V7031" s="188" t="s">
        <v>7</v>
      </c>
    </row>
    <row r="7032" spans="2:22" s="26" customFormat="1" ht="63" x14ac:dyDescent="0.25">
      <c r="B7032" s="261" t="s">
        <v>529</v>
      </c>
      <c r="C7032" s="308" t="s">
        <v>5582</v>
      </c>
      <c r="D7032" s="309" t="s">
        <v>5583</v>
      </c>
      <c r="E7032" s="309" t="s">
        <v>195</v>
      </c>
      <c r="F7032" s="183" t="s">
        <v>5579</v>
      </c>
      <c r="G7032" s="186" t="s">
        <v>7</v>
      </c>
      <c r="H7032" s="183" t="s">
        <v>3550</v>
      </c>
      <c r="I7032" s="183">
        <v>2026</v>
      </c>
      <c r="J7032" s="300" t="s">
        <v>7</v>
      </c>
      <c r="K7032" s="309" t="s">
        <v>5573</v>
      </c>
      <c r="L7032" s="200" t="s">
        <v>134</v>
      </c>
      <c r="M7032" s="194" t="s">
        <v>5569</v>
      </c>
      <c r="N7032" s="183" t="s">
        <v>5332</v>
      </c>
      <c r="O7032" s="183">
        <v>1</v>
      </c>
      <c r="P7032" s="309">
        <f>45</f>
        <v>45</v>
      </c>
      <c r="Q7032" s="309" t="s">
        <v>3463</v>
      </c>
      <c r="R7032" s="309" t="s">
        <v>459</v>
      </c>
      <c r="S7032" s="396">
        <v>767.59</v>
      </c>
      <c r="T7032" s="309">
        <v>1.34</v>
      </c>
      <c r="U7032" s="239">
        <f t="shared" ref="U7032:U7033" si="365">P7032*O7032*S7032*T7032</f>
        <v>46285.677000000003</v>
      </c>
      <c r="V7032" s="188" t="s">
        <v>7</v>
      </c>
    </row>
    <row r="7033" spans="2:22" s="26" customFormat="1" ht="94.5" x14ac:dyDescent="0.25">
      <c r="B7033" s="261" t="s">
        <v>529</v>
      </c>
      <c r="C7033" s="308" t="s">
        <v>5565</v>
      </c>
      <c r="D7033" s="309" t="s">
        <v>5583</v>
      </c>
      <c r="E7033" s="309" t="s">
        <v>4129</v>
      </c>
      <c r="F7033" s="183" t="s">
        <v>5584</v>
      </c>
      <c r="G7033" s="186" t="s">
        <v>7</v>
      </c>
      <c r="H7033" s="183" t="s">
        <v>3550</v>
      </c>
      <c r="I7033" s="183">
        <v>2026</v>
      </c>
      <c r="J7033" s="300" t="s">
        <v>7</v>
      </c>
      <c r="K7033" s="309" t="s">
        <v>5592</v>
      </c>
      <c r="L7033" s="200" t="s">
        <v>134</v>
      </c>
      <c r="M7033" s="194" t="s">
        <v>5569</v>
      </c>
      <c r="N7033" s="183" t="s">
        <v>5332</v>
      </c>
      <c r="O7033" s="183">
        <v>1</v>
      </c>
      <c r="P7033" s="309">
        <v>1</v>
      </c>
      <c r="Q7033" s="309" t="s">
        <v>111</v>
      </c>
      <c r="R7033" s="309" t="s">
        <v>379</v>
      </c>
      <c r="S7033" s="396">
        <v>10637.53</v>
      </c>
      <c r="T7033" s="309">
        <v>1</v>
      </c>
      <c r="U7033" s="239">
        <f t="shared" si="365"/>
        <v>10637.53</v>
      </c>
      <c r="V7033" s="188" t="s">
        <v>7</v>
      </c>
    </row>
    <row r="7034" spans="2:22" s="26" customFormat="1" ht="63" x14ac:dyDescent="0.25">
      <c r="B7034" s="261" t="s">
        <v>529</v>
      </c>
      <c r="C7034" s="308" t="s">
        <v>5582</v>
      </c>
      <c r="D7034" s="183" t="s">
        <v>5583</v>
      </c>
      <c r="E7034" s="183" t="s">
        <v>26</v>
      </c>
      <c r="F7034" s="183" t="s">
        <v>7</v>
      </c>
      <c r="G7034" s="183" t="s">
        <v>7</v>
      </c>
      <c r="H7034" s="183" t="s">
        <v>7</v>
      </c>
      <c r="I7034" s="183" t="s">
        <v>7</v>
      </c>
      <c r="J7034" s="183" t="s">
        <v>7</v>
      </c>
      <c r="K7034" s="183" t="s">
        <v>7</v>
      </c>
      <c r="L7034" s="183" t="s">
        <v>7</v>
      </c>
      <c r="M7034" s="183" t="s">
        <v>7</v>
      </c>
      <c r="N7034" s="183" t="s">
        <v>7</v>
      </c>
      <c r="O7034" s="183" t="s">
        <v>7</v>
      </c>
      <c r="P7034" s="183" t="s">
        <v>7</v>
      </c>
      <c r="Q7034" s="181" t="s">
        <v>7</v>
      </c>
      <c r="R7034" s="181" t="s">
        <v>7</v>
      </c>
      <c r="S7034" s="181" t="s">
        <v>7</v>
      </c>
      <c r="T7034" s="181" t="s">
        <v>7</v>
      </c>
      <c r="U7034" s="239">
        <f>SUM(U7031:U7033)</f>
        <v>145857.14440000002</v>
      </c>
      <c r="V7034" s="200" t="s">
        <v>7</v>
      </c>
    </row>
    <row r="7035" spans="2:22" s="26" customFormat="1" ht="47.25" x14ac:dyDescent="0.25">
      <c r="B7035" s="261" t="s">
        <v>529</v>
      </c>
      <c r="C7035" s="262" t="s">
        <v>5588</v>
      </c>
      <c r="D7035" s="249" t="s">
        <v>5587</v>
      </c>
      <c r="E7035" s="300" t="s">
        <v>195</v>
      </c>
      <c r="F7035" s="186" t="s">
        <v>5589</v>
      </c>
      <c r="G7035" s="186" t="s">
        <v>7</v>
      </c>
      <c r="H7035" s="188" t="s">
        <v>109</v>
      </c>
      <c r="I7035" s="186" t="s">
        <v>245</v>
      </c>
      <c r="J7035" s="188" t="s">
        <v>7</v>
      </c>
      <c r="K7035" s="300" t="s">
        <v>378</v>
      </c>
      <c r="L7035" s="200" t="s">
        <v>5590</v>
      </c>
      <c r="M7035" s="186" t="s">
        <v>5591</v>
      </c>
      <c r="N7035" s="183" t="s">
        <v>2761</v>
      </c>
      <c r="O7035" s="186" t="s">
        <v>96</v>
      </c>
      <c r="P7035" s="301">
        <v>184</v>
      </c>
      <c r="Q7035" s="300" t="s">
        <v>196</v>
      </c>
      <c r="R7035" s="300" t="s">
        <v>465</v>
      </c>
      <c r="S7035" s="301">
        <v>234.29</v>
      </c>
      <c r="T7035" s="183">
        <v>2.02</v>
      </c>
      <c r="U7035" s="182">
        <f>O7035*P7035*S7035*T7035</f>
        <v>87080.907200000001</v>
      </c>
      <c r="V7035" s="186" t="s">
        <v>7</v>
      </c>
    </row>
    <row r="7036" spans="2:22" s="26" customFormat="1" ht="47.25" x14ac:dyDescent="0.25">
      <c r="B7036" s="261" t="s">
        <v>529</v>
      </c>
      <c r="C7036" s="262" t="s">
        <v>5588</v>
      </c>
      <c r="D7036" s="249" t="s">
        <v>5587</v>
      </c>
      <c r="E7036" s="309" t="s">
        <v>195</v>
      </c>
      <c r="F7036" s="186" t="s">
        <v>5589</v>
      </c>
      <c r="G7036" s="186" t="s">
        <v>7</v>
      </c>
      <c r="H7036" s="188" t="s">
        <v>109</v>
      </c>
      <c r="I7036" s="186" t="s">
        <v>245</v>
      </c>
      <c r="J7036" s="188" t="s">
        <v>7</v>
      </c>
      <c r="K7036" s="300" t="s">
        <v>483</v>
      </c>
      <c r="L7036" s="200" t="s">
        <v>5590</v>
      </c>
      <c r="M7036" s="186" t="s">
        <v>5591</v>
      </c>
      <c r="N7036" s="183" t="s">
        <v>2761</v>
      </c>
      <c r="O7036" s="186" t="s">
        <v>96</v>
      </c>
      <c r="P7036" s="301">
        <v>50</v>
      </c>
      <c r="Q7036" s="300" t="s">
        <v>484</v>
      </c>
      <c r="R7036" s="300" t="s">
        <v>485</v>
      </c>
      <c r="S7036" s="301">
        <v>212.14</v>
      </c>
      <c r="T7036" s="183">
        <v>2.02</v>
      </c>
      <c r="U7036" s="182">
        <f>O7036*P7036*S7036*T7036</f>
        <v>21426.14</v>
      </c>
      <c r="V7036" s="186" t="s">
        <v>7</v>
      </c>
    </row>
    <row r="7037" spans="2:22" s="26" customFormat="1" ht="47.25" x14ac:dyDescent="0.25">
      <c r="B7037" s="261" t="s">
        <v>529</v>
      </c>
      <c r="C7037" s="262" t="s">
        <v>5588</v>
      </c>
      <c r="D7037" s="249" t="s">
        <v>5587</v>
      </c>
      <c r="E7037" s="300" t="s">
        <v>195</v>
      </c>
      <c r="F7037" s="186" t="s">
        <v>5589</v>
      </c>
      <c r="G7037" s="186" t="s">
        <v>7</v>
      </c>
      <c r="H7037" s="188" t="s">
        <v>109</v>
      </c>
      <c r="I7037" s="186" t="s">
        <v>245</v>
      </c>
      <c r="J7037" s="188" t="s">
        <v>7</v>
      </c>
      <c r="K7037" s="300" t="s">
        <v>3040</v>
      </c>
      <c r="L7037" s="200" t="s">
        <v>5590</v>
      </c>
      <c r="M7037" s="186" t="s">
        <v>5591</v>
      </c>
      <c r="N7037" s="183" t="s">
        <v>2761</v>
      </c>
      <c r="O7037" s="186" t="s">
        <v>96</v>
      </c>
      <c r="P7037" s="301">
        <v>20452.400000000001</v>
      </c>
      <c r="Q7037" s="300" t="s">
        <v>493</v>
      </c>
      <c r="R7037" s="300" t="s">
        <v>494</v>
      </c>
      <c r="S7037" s="301">
        <v>2.48</v>
      </c>
      <c r="T7037" s="183">
        <v>2.02</v>
      </c>
      <c r="U7037" s="182">
        <f>O7037*P7037*S7037*T7037</f>
        <v>102458.34304000001</v>
      </c>
      <c r="V7037" s="186" t="s">
        <v>7</v>
      </c>
    </row>
    <row r="7038" spans="2:22" s="26" customFormat="1" ht="47.25" x14ac:dyDescent="0.25">
      <c r="B7038" s="261" t="s">
        <v>529</v>
      </c>
      <c r="C7038" s="262" t="s">
        <v>5588</v>
      </c>
      <c r="D7038" s="249" t="s">
        <v>5587</v>
      </c>
      <c r="E7038" s="300" t="s">
        <v>195</v>
      </c>
      <c r="F7038" s="186" t="s">
        <v>5589</v>
      </c>
      <c r="G7038" s="186" t="s">
        <v>7</v>
      </c>
      <c r="H7038" s="188" t="s">
        <v>109</v>
      </c>
      <c r="I7038" s="186" t="s">
        <v>245</v>
      </c>
      <c r="J7038" s="188" t="s">
        <v>7</v>
      </c>
      <c r="K7038" s="300" t="s">
        <v>5573</v>
      </c>
      <c r="L7038" s="200" t="s">
        <v>5590</v>
      </c>
      <c r="M7038" s="186" t="s">
        <v>5591</v>
      </c>
      <c r="N7038" s="183" t="s">
        <v>2761</v>
      </c>
      <c r="O7038" s="186" t="s">
        <v>96</v>
      </c>
      <c r="P7038" s="301">
        <v>1</v>
      </c>
      <c r="Q7038" s="300" t="s">
        <v>3463</v>
      </c>
      <c r="R7038" s="300" t="s">
        <v>459</v>
      </c>
      <c r="S7038" s="301">
        <v>767.59</v>
      </c>
      <c r="T7038" s="183">
        <v>2.02</v>
      </c>
      <c r="U7038" s="182">
        <f>O7038*P7038*S7038*T7038</f>
        <v>1550.5318</v>
      </c>
      <c r="V7038" s="186" t="s">
        <v>7</v>
      </c>
    </row>
    <row r="7039" spans="2:22" s="26" customFormat="1" ht="47.25" x14ac:dyDescent="0.25">
      <c r="B7039" s="261" t="s">
        <v>529</v>
      </c>
      <c r="C7039" s="262" t="s">
        <v>5588</v>
      </c>
      <c r="D7039" s="249" t="s">
        <v>5587</v>
      </c>
      <c r="E7039" s="300" t="s">
        <v>4129</v>
      </c>
      <c r="F7039" s="186" t="s">
        <v>5589</v>
      </c>
      <c r="G7039" s="186" t="s">
        <v>7</v>
      </c>
      <c r="H7039" s="188" t="s">
        <v>109</v>
      </c>
      <c r="I7039" s="186" t="s">
        <v>245</v>
      </c>
      <c r="J7039" s="188" t="s">
        <v>7</v>
      </c>
      <c r="K7039" s="365" t="s">
        <v>4089</v>
      </c>
      <c r="L7039" s="200" t="s">
        <v>5590</v>
      </c>
      <c r="M7039" s="186" t="s">
        <v>5591</v>
      </c>
      <c r="N7039" s="183" t="s">
        <v>2761</v>
      </c>
      <c r="O7039" s="186" t="s">
        <v>96</v>
      </c>
      <c r="P7039" s="301">
        <v>1</v>
      </c>
      <c r="Q7039" s="300" t="s">
        <v>111</v>
      </c>
      <c r="R7039" s="300" t="s">
        <v>364</v>
      </c>
      <c r="S7039" s="301">
        <v>21275.06</v>
      </c>
      <c r="T7039" s="183">
        <v>1</v>
      </c>
      <c r="U7039" s="182">
        <f>O7039*P7039*S7039*T7039</f>
        <v>21275.06</v>
      </c>
      <c r="V7039" s="186" t="s">
        <v>7</v>
      </c>
    </row>
    <row r="7040" spans="2:22" s="26" customFormat="1" ht="47.25" x14ac:dyDescent="0.25">
      <c r="B7040" s="261" t="s">
        <v>529</v>
      </c>
      <c r="C7040" s="262" t="s">
        <v>5588</v>
      </c>
      <c r="D7040" s="249" t="s">
        <v>5587</v>
      </c>
      <c r="E7040" s="183" t="s">
        <v>26</v>
      </c>
      <c r="F7040" s="183" t="s">
        <v>7</v>
      </c>
      <c r="G7040" s="183" t="s">
        <v>7</v>
      </c>
      <c r="H7040" s="183" t="s">
        <v>7</v>
      </c>
      <c r="I7040" s="183" t="s">
        <v>7</v>
      </c>
      <c r="J7040" s="183" t="s">
        <v>7</v>
      </c>
      <c r="K7040" s="183" t="s">
        <v>7</v>
      </c>
      <c r="L7040" s="183" t="s">
        <v>7</v>
      </c>
      <c r="M7040" s="183" t="s">
        <v>7</v>
      </c>
      <c r="N7040" s="183" t="s">
        <v>7</v>
      </c>
      <c r="O7040" s="183" t="s">
        <v>7</v>
      </c>
      <c r="P7040" s="183" t="s">
        <v>7</v>
      </c>
      <c r="Q7040" s="181" t="s">
        <v>7</v>
      </c>
      <c r="R7040" s="181" t="s">
        <v>7</v>
      </c>
      <c r="S7040" s="181" t="s">
        <v>7</v>
      </c>
      <c r="T7040" s="181" t="s">
        <v>7</v>
      </c>
      <c r="U7040" s="239">
        <f>SUM(U7035:U7039)</f>
        <v>233790.98204</v>
      </c>
      <c r="V7040" s="188" t="s">
        <v>7</v>
      </c>
    </row>
    <row r="7041" spans="2:22" s="26" customFormat="1" ht="47.25" x14ac:dyDescent="0.25">
      <c r="B7041" s="251" t="s">
        <v>1223</v>
      </c>
      <c r="C7041" s="263" t="s">
        <v>5610</v>
      </c>
      <c r="D7041" s="249" t="s">
        <v>5611</v>
      </c>
      <c r="E7041" s="200" t="s">
        <v>3868</v>
      </c>
      <c r="F7041" s="186" t="s">
        <v>5612</v>
      </c>
      <c r="G7041" s="186" t="s">
        <v>7</v>
      </c>
      <c r="H7041" s="188" t="s">
        <v>692</v>
      </c>
      <c r="I7041" s="186" t="s">
        <v>119</v>
      </c>
      <c r="J7041" s="200" t="s">
        <v>7</v>
      </c>
      <c r="K7041" s="200" t="s">
        <v>2475</v>
      </c>
      <c r="L7041" s="201" t="s">
        <v>652</v>
      </c>
      <c r="M7041" s="186" t="s">
        <v>3817</v>
      </c>
      <c r="N7041" s="183" t="s">
        <v>5327</v>
      </c>
      <c r="O7041" s="186" t="s">
        <v>96</v>
      </c>
      <c r="P7041" s="188">
        <v>32</v>
      </c>
      <c r="Q7041" s="200" t="s">
        <v>99</v>
      </c>
      <c r="R7041" s="268" t="s">
        <v>113</v>
      </c>
      <c r="S7041" s="190">
        <v>263.88</v>
      </c>
      <c r="T7041" s="188">
        <v>2.2000000000000002</v>
      </c>
      <c r="U7041" s="269">
        <f>O7041*P7041*S7041*T7041</f>
        <v>18577.152000000002</v>
      </c>
      <c r="V7041" s="188" t="s">
        <v>7</v>
      </c>
    </row>
    <row r="7042" spans="2:22" s="26" customFormat="1" ht="47.25" x14ac:dyDescent="0.25">
      <c r="B7042" s="251" t="s">
        <v>1223</v>
      </c>
      <c r="C7042" s="263" t="s">
        <v>5610</v>
      </c>
      <c r="D7042" s="249" t="s">
        <v>5611</v>
      </c>
      <c r="E7042" s="200" t="s">
        <v>5613</v>
      </c>
      <c r="F7042" s="186" t="s">
        <v>5612</v>
      </c>
      <c r="G7042" s="186" t="s">
        <v>7</v>
      </c>
      <c r="H7042" s="188" t="s">
        <v>692</v>
      </c>
      <c r="I7042" s="186" t="s">
        <v>119</v>
      </c>
      <c r="J7042" s="201" t="s">
        <v>7</v>
      </c>
      <c r="K7042" s="195" t="s">
        <v>4033</v>
      </c>
      <c r="L7042" s="201" t="s">
        <v>652</v>
      </c>
      <c r="M7042" s="186" t="s">
        <v>3817</v>
      </c>
      <c r="N7042" s="183" t="s">
        <v>5327</v>
      </c>
      <c r="O7042" s="186" t="s">
        <v>96</v>
      </c>
      <c r="P7042" s="200">
        <v>1</v>
      </c>
      <c r="Q7042" s="200" t="s">
        <v>111</v>
      </c>
      <c r="R7042" s="268" t="s">
        <v>260</v>
      </c>
      <c r="S7042" s="190">
        <v>2127.5100000000002</v>
      </c>
      <c r="T7042" s="188">
        <v>1</v>
      </c>
      <c r="U7042" s="269">
        <f>O7042*P7042*S7042*T7042</f>
        <v>2127.5100000000002</v>
      </c>
      <c r="V7042" s="188" t="s">
        <v>7</v>
      </c>
    </row>
    <row r="7043" spans="2:22" s="26" customFormat="1" ht="47.25" x14ac:dyDescent="0.25">
      <c r="B7043" s="251" t="str">
        <f>B7041</f>
        <v>2.2.2.2</v>
      </c>
      <c r="C7043" s="263" t="str">
        <f>C7041</f>
        <v>Модернизация ВЛ-110 кВ Муравленковская-Сугмутская 2 (замена грозозащитного троса - 32км)</v>
      </c>
      <c r="D7043" s="251" t="str">
        <f>D7041</f>
        <v>M_TP1800.VL.0109</v>
      </c>
      <c r="E7043" s="183" t="s">
        <v>26</v>
      </c>
      <c r="F7043" s="188" t="s">
        <v>7</v>
      </c>
      <c r="G7043" s="188" t="s">
        <v>7</v>
      </c>
      <c r="H7043" s="188" t="s">
        <v>7</v>
      </c>
      <c r="I7043" s="188" t="s">
        <v>7</v>
      </c>
      <c r="J7043" s="188" t="s">
        <v>7</v>
      </c>
      <c r="K7043" s="188" t="s">
        <v>7</v>
      </c>
      <c r="L7043" s="188" t="s">
        <v>7</v>
      </c>
      <c r="M7043" s="188" t="s">
        <v>7</v>
      </c>
      <c r="N7043" s="188" t="s">
        <v>7</v>
      </c>
      <c r="O7043" s="188" t="s">
        <v>7</v>
      </c>
      <c r="P7043" s="188" t="s">
        <v>7</v>
      </c>
      <c r="Q7043" s="188" t="s">
        <v>7</v>
      </c>
      <c r="R7043" s="188" t="s">
        <v>7</v>
      </c>
      <c r="S7043" s="297" t="s">
        <v>7</v>
      </c>
      <c r="T7043" s="188" t="s">
        <v>7</v>
      </c>
      <c r="U7043" s="269">
        <f>U7041+U7042</f>
        <v>20704.662000000004</v>
      </c>
      <c r="V7043" s="188" t="s">
        <v>7</v>
      </c>
    </row>
    <row r="7044" spans="2:22" s="26" customFormat="1" ht="31.5" x14ac:dyDescent="0.25">
      <c r="B7044" s="251" t="s">
        <v>1223</v>
      </c>
      <c r="C7044" s="263" t="s">
        <v>5614</v>
      </c>
      <c r="D7044" s="249" t="s">
        <v>5615</v>
      </c>
      <c r="E7044" s="200" t="s">
        <v>123</v>
      </c>
      <c r="F7044" s="186" t="s">
        <v>5616</v>
      </c>
      <c r="G7044" s="186" t="s">
        <v>7</v>
      </c>
      <c r="H7044" s="188" t="s">
        <v>692</v>
      </c>
      <c r="I7044" s="186" t="s">
        <v>119</v>
      </c>
      <c r="J7044" s="200" t="s">
        <v>7</v>
      </c>
      <c r="K7044" s="200" t="s">
        <v>2475</v>
      </c>
      <c r="L7044" s="201" t="s">
        <v>652</v>
      </c>
      <c r="M7044" s="186" t="s">
        <v>3851</v>
      </c>
      <c r="N7044" s="183" t="s">
        <v>5327</v>
      </c>
      <c r="O7044" s="186" t="s">
        <v>96</v>
      </c>
      <c r="P7044" s="200">
        <v>44.77</v>
      </c>
      <c r="Q7044" s="200" t="s">
        <v>99</v>
      </c>
      <c r="R7044" s="268" t="s">
        <v>113</v>
      </c>
      <c r="S7044" s="190">
        <v>263.88</v>
      </c>
      <c r="T7044" s="183">
        <v>2.2000000000000002</v>
      </c>
      <c r="U7044" s="264">
        <f>P7044*S7044*T7044</f>
        <v>25990.596720000001</v>
      </c>
      <c r="V7044" s="186" t="s">
        <v>7</v>
      </c>
    </row>
    <row r="7045" spans="2:22" s="26" customFormat="1" ht="47.25" x14ac:dyDescent="0.25">
      <c r="B7045" s="251" t="s">
        <v>1223</v>
      </c>
      <c r="C7045" s="263" t="s">
        <v>5614</v>
      </c>
      <c r="D7045" s="249" t="s">
        <v>5615</v>
      </c>
      <c r="E7045" s="200" t="s">
        <v>5613</v>
      </c>
      <c r="F7045" s="186" t="s">
        <v>5616</v>
      </c>
      <c r="G7045" s="186" t="s">
        <v>7</v>
      </c>
      <c r="H7045" s="188" t="s">
        <v>692</v>
      </c>
      <c r="I7045" s="186" t="s">
        <v>119</v>
      </c>
      <c r="J7045" s="200" t="s">
        <v>7</v>
      </c>
      <c r="K7045" s="195" t="s">
        <v>2581</v>
      </c>
      <c r="L7045" s="201" t="s">
        <v>652</v>
      </c>
      <c r="M7045" s="186" t="s">
        <v>3851</v>
      </c>
      <c r="N7045" s="183" t="s">
        <v>5327</v>
      </c>
      <c r="O7045" s="186" t="s">
        <v>96</v>
      </c>
      <c r="P7045" s="200">
        <v>1</v>
      </c>
      <c r="Q7045" s="200" t="s">
        <v>111</v>
      </c>
      <c r="R7045" s="268" t="s">
        <v>211</v>
      </c>
      <c r="S7045" s="190">
        <v>4255.01</v>
      </c>
      <c r="T7045" s="183">
        <v>1</v>
      </c>
      <c r="U7045" s="264">
        <f>O7045*P7045*S7045*T7045</f>
        <v>4255.01</v>
      </c>
      <c r="V7045" s="186" t="s">
        <v>7</v>
      </c>
    </row>
    <row r="7046" spans="2:22" s="26" customFormat="1" ht="47.25" x14ac:dyDescent="0.25">
      <c r="B7046" s="251" t="s">
        <v>1223</v>
      </c>
      <c r="C7046" s="263" t="str">
        <f>C7044</f>
        <v>Модернизация ВЛ-110 кВ Тарко-Сале-Пурпейская (замена грозозащитного троса - 44.77 км)</v>
      </c>
      <c r="D7046" s="249" t="str">
        <f>D7044</f>
        <v>J_TP1800.VL.0082</v>
      </c>
      <c r="E7046" s="183" t="s">
        <v>26</v>
      </c>
      <c r="F7046" s="188" t="s">
        <v>7</v>
      </c>
      <c r="G7046" s="188" t="s">
        <v>7</v>
      </c>
      <c r="H7046" s="188" t="s">
        <v>7</v>
      </c>
      <c r="I7046" s="188" t="s">
        <v>7</v>
      </c>
      <c r="J7046" s="188" t="s">
        <v>7</v>
      </c>
      <c r="K7046" s="188" t="s">
        <v>7</v>
      </c>
      <c r="L7046" s="188" t="s">
        <v>7</v>
      </c>
      <c r="M7046" s="188" t="s">
        <v>7</v>
      </c>
      <c r="N7046" s="188" t="s">
        <v>7</v>
      </c>
      <c r="O7046" s="188" t="s">
        <v>7</v>
      </c>
      <c r="P7046" s="188" t="s">
        <v>7</v>
      </c>
      <c r="Q7046" s="188" t="s">
        <v>7</v>
      </c>
      <c r="R7046" s="188" t="s">
        <v>7</v>
      </c>
      <c r="S7046" s="297" t="s">
        <v>7</v>
      </c>
      <c r="T7046" s="188" t="s">
        <v>7</v>
      </c>
      <c r="U7046" s="269">
        <f>SUM(U7044:U7045)</f>
        <v>30245.606720000003</v>
      </c>
      <c r="V7046" s="188" t="s">
        <v>7</v>
      </c>
    </row>
    <row r="7047" spans="2:22" s="26" customFormat="1" ht="63" x14ac:dyDescent="0.25">
      <c r="B7047" s="251" t="s">
        <v>1223</v>
      </c>
      <c r="C7047" s="263" t="s">
        <v>5617</v>
      </c>
      <c r="D7047" s="249" t="s">
        <v>5618</v>
      </c>
      <c r="E7047" s="200" t="s">
        <v>3868</v>
      </c>
      <c r="F7047" s="186" t="s">
        <v>5619</v>
      </c>
      <c r="G7047" s="186" t="s">
        <v>7</v>
      </c>
      <c r="H7047" s="188" t="s">
        <v>692</v>
      </c>
      <c r="I7047" s="186" t="s">
        <v>119</v>
      </c>
      <c r="J7047" s="200" t="s">
        <v>7</v>
      </c>
      <c r="K7047" s="200" t="s">
        <v>2475</v>
      </c>
      <c r="L7047" s="201" t="s">
        <v>652</v>
      </c>
      <c r="M7047" s="186" t="s">
        <v>3817</v>
      </c>
      <c r="N7047" s="183" t="s">
        <v>5327</v>
      </c>
      <c r="O7047" s="186" t="s">
        <v>96</v>
      </c>
      <c r="P7047" s="200">
        <v>26.06</v>
      </c>
      <c r="Q7047" s="200" t="s">
        <v>99</v>
      </c>
      <c r="R7047" s="268" t="s">
        <v>113</v>
      </c>
      <c r="S7047" s="190">
        <v>263.88</v>
      </c>
      <c r="T7047" s="183">
        <v>2.2000000000000002</v>
      </c>
      <c r="U7047" s="264">
        <f>O7047*P7047*S7047*T7047</f>
        <v>15128.76816</v>
      </c>
      <c r="V7047" s="186" t="s">
        <v>7</v>
      </c>
    </row>
    <row r="7048" spans="2:22" s="26" customFormat="1" ht="63" x14ac:dyDescent="0.25">
      <c r="B7048" s="251" t="s">
        <v>1223</v>
      </c>
      <c r="C7048" s="263" t="s">
        <v>5617</v>
      </c>
      <c r="D7048" s="249" t="s">
        <v>5618</v>
      </c>
      <c r="E7048" s="200" t="s">
        <v>5613</v>
      </c>
      <c r="F7048" s="186" t="s">
        <v>5619</v>
      </c>
      <c r="G7048" s="186" t="s">
        <v>7</v>
      </c>
      <c r="H7048" s="188" t="s">
        <v>692</v>
      </c>
      <c r="I7048" s="186" t="s">
        <v>119</v>
      </c>
      <c r="J7048" s="200" t="s">
        <v>7</v>
      </c>
      <c r="K7048" s="195" t="s">
        <v>4033</v>
      </c>
      <c r="L7048" s="201" t="s">
        <v>652</v>
      </c>
      <c r="M7048" s="186" t="s">
        <v>3817</v>
      </c>
      <c r="N7048" s="183" t="s">
        <v>5327</v>
      </c>
      <c r="O7048" s="186" t="s">
        <v>96</v>
      </c>
      <c r="P7048" s="200">
        <v>1</v>
      </c>
      <c r="Q7048" s="200" t="s">
        <v>111</v>
      </c>
      <c r="R7048" s="268" t="s">
        <v>260</v>
      </c>
      <c r="S7048" s="190">
        <v>2127.5100000000002</v>
      </c>
      <c r="T7048" s="183">
        <v>1</v>
      </c>
      <c r="U7048" s="264">
        <f>O7048*P7048*S7048*T7048</f>
        <v>2127.5100000000002</v>
      </c>
      <c r="V7048" s="186" t="s">
        <v>7</v>
      </c>
    </row>
    <row r="7049" spans="2:22" s="26" customFormat="1" ht="47.25" x14ac:dyDescent="0.25">
      <c r="B7049" s="251" t="s">
        <v>1223</v>
      </c>
      <c r="C7049" s="263" t="str">
        <f>C7047</f>
        <v>Модернизация ВЛ-110 кВ Тарко-Сале-Градиент с отпайкой на ПС 110/35/10 кВ  Победа (замена грозозащитного троса - 26.06 км)</v>
      </c>
      <c r="D7049" s="249" t="str">
        <f>D7047</f>
        <v>J_TP1800.VL.0106</v>
      </c>
      <c r="E7049" s="183" t="s">
        <v>26</v>
      </c>
      <c r="F7049" s="188" t="s">
        <v>7</v>
      </c>
      <c r="G7049" s="188" t="s">
        <v>7</v>
      </c>
      <c r="H7049" s="188" t="s">
        <v>7</v>
      </c>
      <c r="I7049" s="188" t="s">
        <v>7</v>
      </c>
      <c r="J7049" s="188" t="s">
        <v>7</v>
      </c>
      <c r="K7049" s="188" t="s">
        <v>7</v>
      </c>
      <c r="L7049" s="188" t="s">
        <v>7</v>
      </c>
      <c r="M7049" s="188" t="s">
        <v>7</v>
      </c>
      <c r="N7049" s="188" t="s">
        <v>7</v>
      </c>
      <c r="O7049" s="188" t="s">
        <v>7</v>
      </c>
      <c r="P7049" s="188" t="s">
        <v>7</v>
      </c>
      <c r="Q7049" s="188" t="s">
        <v>7</v>
      </c>
      <c r="R7049" s="188" t="s">
        <v>7</v>
      </c>
      <c r="S7049" s="297" t="s">
        <v>7</v>
      </c>
      <c r="T7049" s="188" t="s">
        <v>7</v>
      </c>
      <c r="U7049" s="269">
        <f>SUM(U7047:U7048)</f>
        <v>17256.278160000002</v>
      </c>
      <c r="V7049" s="188" t="s">
        <v>7</v>
      </c>
    </row>
    <row r="7050" spans="2:22" s="26" customFormat="1" ht="94.5" x14ac:dyDescent="0.25">
      <c r="B7050" s="251" t="s">
        <v>1223</v>
      </c>
      <c r="C7050" s="263" t="s">
        <v>5620</v>
      </c>
      <c r="D7050" s="249" t="s">
        <v>5621</v>
      </c>
      <c r="E7050" s="200" t="s">
        <v>3868</v>
      </c>
      <c r="F7050" s="186" t="s">
        <v>5622</v>
      </c>
      <c r="G7050" s="186" t="s">
        <v>7</v>
      </c>
      <c r="H7050" s="188" t="s">
        <v>692</v>
      </c>
      <c r="I7050" s="186" t="s">
        <v>7</v>
      </c>
      <c r="J7050" s="200" t="s">
        <v>7</v>
      </c>
      <c r="K7050" s="200" t="s">
        <v>2475</v>
      </c>
      <c r="L7050" s="201" t="s">
        <v>652</v>
      </c>
      <c r="M7050" s="186" t="s">
        <v>3817</v>
      </c>
      <c r="N7050" s="183" t="s">
        <v>5327</v>
      </c>
      <c r="O7050" s="186" t="s">
        <v>96</v>
      </c>
      <c r="P7050" s="200">
        <v>66.87</v>
      </c>
      <c r="Q7050" s="200" t="s">
        <v>99</v>
      </c>
      <c r="R7050" s="268" t="s">
        <v>113</v>
      </c>
      <c r="S7050" s="190">
        <v>263.88</v>
      </c>
      <c r="T7050" s="183">
        <v>2.2000000000000002</v>
      </c>
      <c r="U7050" s="264">
        <f>O7050*P7050*S7050*T7050</f>
        <v>38820.442320000009</v>
      </c>
      <c r="V7050" s="196" t="s">
        <v>5638</v>
      </c>
    </row>
    <row r="7051" spans="2:22" s="26" customFormat="1" ht="94.5" x14ac:dyDescent="0.25">
      <c r="B7051" s="251" t="s">
        <v>1223</v>
      </c>
      <c r="C7051" s="263" t="s">
        <v>5620</v>
      </c>
      <c r="D7051" s="249" t="s">
        <v>5621</v>
      </c>
      <c r="E7051" s="200" t="s">
        <v>5613</v>
      </c>
      <c r="F7051" s="186" t="s">
        <v>5622</v>
      </c>
      <c r="G7051" s="186" t="s">
        <v>7</v>
      </c>
      <c r="H7051" s="188" t="s">
        <v>692</v>
      </c>
      <c r="I7051" s="186" t="s">
        <v>7</v>
      </c>
      <c r="J7051" s="200" t="s">
        <v>7</v>
      </c>
      <c r="K7051" s="195" t="s">
        <v>2581</v>
      </c>
      <c r="L7051" s="201" t="s">
        <v>652</v>
      </c>
      <c r="M7051" s="186" t="s">
        <v>3817</v>
      </c>
      <c r="N7051" s="183" t="s">
        <v>5327</v>
      </c>
      <c r="O7051" s="186" t="s">
        <v>96</v>
      </c>
      <c r="P7051" s="200">
        <v>1</v>
      </c>
      <c r="Q7051" s="200" t="s">
        <v>111</v>
      </c>
      <c r="R7051" s="268" t="s">
        <v>211</v>
      </c>
      <c r="S7051" s="190">
        <v>4255.01</v>
      </c>
      <c r="T7051" s="183">
        <v>1</v>
      </c>
      <c r="U7051" s="264">
        <f>O7051*P7051*S7051*T7051</f>
        <v>4255.01</v>
      </c>
      <c r="V7051" s="196" t="s">
        <v>5638</v>
      </c>
    </row>
    <row r="7052" spans="2:22" s="26" customFormat="1" ht="47.25" x14ac:dyDescent="0.25">
      <c r="B7052" s="251" t="s">
        <v>1223</v>
      </c>
      <c r="C7052" s="263" t="str">
        <f>C7050</f>
        <v>Модернизация ВЛ 110кВ Градиент-Кирпичная с отпайкой на ПС Таланга, отпайка ВЛ 110кВ Градиент-Кирпичная   (замена грозозащитного троса 66.87 км)</v>
      </c>
      <c r="D7052" s="249" t="str">
        <f>D7050</f>
        <v>J_TP1800.VL.0090</v>
      </c>
      <c r="E7052" s="183" t="s">
        <v>26</v>
      </c>
      <c r="F7052" s="188" t="s">
        <v>7</v>
      </c>
      <c r="G7052" s="188" t="s">
        <v>7</v>
      </c>
      <c r="H7052" s="188" t="s">
        <v>7</v>
      </c>
      <c r="I7052" s="188" t="s">
        <v>7</v>
      </c>
      <c r="J7052" s="188" t="s">
        <v>7</v>
      </c>
      <c r="K7052" s="188" t="s">
        <v>7</v>
      </c>
      <c r="L7052" s="188" t="s">
        <v>7</v>
      </c>
      <c r="M7052" s="188" t="s">
        <v>7</v>
      </c>
      <c r="N7052" s="188" t="s">
        <v>7</v>
      </c>
      <c r="O7052" s="188" t="s">
        <v>7</v>
      </c>
      <c r="P7052" s="188" t="s">
        <v>7</v>
      </c>
      <c r="Q7052" s="188" t="s">
        <v>7</v>
      </c>
      <c r="R7052" s="188" t="s">
        <v>7</v>
      </c>
      <c r="S7052" s="297" t="s">
        <v>7</v>
      </c>
      <c r="T7052" s="188" t="s">
        <v>7</v>
      </c>
      <c r="U7052" s="269">
        <f>SUM(U7050:U7051)</f>
        <v>43075.452320000011</v>
      </c>
      <c r="V7052" s="188" t="s">
        <v>7</v>
      </c>
    </row>
    <row r="7053" spans="2:22" s="26" customFormat="1" ht="78.75" x14ac:dyDescent="0.25">
      <c r="B7053" s="251" t="s">
        <v>1223</v>
      </c>
      <c r="C7053" s="263" t="s">
        <v>5623</v>
      </c>
      <c r="D7053" s="249" t="s">
        <v>5624</v>
      </c>
      <c r="E7053" s="200" t="s">
        <v>3868</v>
      </c>
      <c r="F7053" s="186" t="s">
        <v>5625</v>
      </c>
      <c r="G7053" s="186" t="s">
        <v>7</v>
      </c>
      <c r="H7053" s="188" t="s">
        <v>692</v>
      </c>
      <c r="I7053" s="186" t="s">
        <v>7</v>
      </c>
      <c r="J7053" s="200" t="s">
        <v>7</v>
      </c>
      <c r="K7053" s="200" t="s">
        <v>2475</v>
      </c>
      <c r="L7053" s="201" t="s">
        <v>652</v>
      </c>
      <c r="M7053" s="186" t="s">
        <v>3817</v>
      </c>
      <c r="N7053" s="183" t="s">
        <v>5327</v>
      </c>
      <c r="O7053" s="186" t="s">
        <v>96</v>
      </c>
      <c r="P7053" s="200">
        <v>18.95</v>
      </c>
      <c r="Q7053" s="200" t="s">
        <v>99</v>
      </c>
      <c r="R7053" s="268" t="s">
        <v>113</v>
      </c>
      <c r="S7053" s="190">
        <v>263.88</v>
      </c>
      <c r="T7053" s="183">
        <v>2.2000000000000002</v>
      </c>
      <c r="U7053" s="264">
        <f>O7053*P7053*S7053*T7053</f>
        <v>11001.1572</v>
      </c>
      <c r="V7053" s="196" t="s">
        <v>5638</v>
      </c>
    </row>
    <row r="7054" spans="2:22" s="26" customFormat="1" ht="78.75" x14ac:dyDescent="0.25">
      <c r="B7054" s="251" t="s">
        <v>1223</v>
      </c>
      <c r="C7054" s="263" t="s">
        <v>5623</v>
      </c>
      <c r="D7054" s="249" t="s">
        <v>5624</v>
      </c>
      <c r="E7054" s="200" t="s">
        <v>5613</v>
      </c>
      <c r="F7054" s="186" t="s">
        <v>5625</v>
      </c>
      <c r="G7054" s="186" t="s">
        <v>7</v>
      </c>
      <c r="H7054" s="188" t="s">
        <v>692</v>
      </c>
      <c r="I7054" s="186" t="s">
        <v>7</v>
      </c>
      <c r="J7054" s="200" t="s">
        <v>7</v>
      </c>
      <c r="K7054" s="195" t="s">
        <v>4033</v>
      </c>
      <c r="L7054" s="201" t="s">
        <v>652</v>
      </c>
      <c r="M7054" s="186" t="s">
        <v>3817</v>
      </c>
      <c r="N7054" s="183" t="s">
        <v>5327</v>
      </c>
      <c r="O7054" s="186" t="s">
        <v>96</v>
      </c>
      <c r="P7054" s="200">
        <v>1</v>
      </c>
      <c r="Q7054" s="200" t="s">
        <v>111</v>
      </c>
      <c r="R7054" s="268" t="s">
        <v>260</v>
      </c>
      <c r="S7054" s="190">
        <v>2127.5100000000002</v>
      </c>
      <c r="T7054" s="183">
        <v>1</v>
      </c>
      <c r="U7054" s="264">
        <f>O7054*P7054*S7054*T7054</f>
        <v>2127.5100000000002</v>
      </c>
      <c r="V7054" s="196" t="s">
        <v>5638</v>
      </c>
    </row>
    <row r="7055" spans="2:22" s="26" customFormat="1" ht="47.25" x14ac:dyDescent="0.25">
      <c r="B7055" s="251" t="s">
        <v>1223</v>
      </c>
      <c r="C7055" s="263" t="str">
        <f>C7053</f>
        <v>Модернизация ВЛ 110кВ Тарко-Сале-Комсомольский 1,2 с отпайкой на ПС 110/6 кВ УКПГ  (замена грозозащитного троса 18.95 км)</v>
      </c>
      <c r="D7055" s="249" t="str">
        <f>D7053</f>
        <v>J_TP1800.VL.0107</v>
      </c>
      <c r="E7055" s="183" t="s">
        <v>26</v>
      </c>
      <c r="F7055" s="188" t="s">
        <v>7</v>
      </c>
      <c r="G7055" s="188" t="s">
        <v>7</v>
      </c>
      <c r="H7055" s="188" t="s">
        <v>7</v>
      </c>
      <c r="I7055" s="188" t="s">
        <v>7</v>
      </c>
      <c r="J7055" s="188" t="s">
        <v>7</v>
      </c>
      <c r="K7055" s="188" t="s">
        <v>7</v>
      </c>
      <c r="L7055" s="188" t="s">
        <v>7</v>
      </c>
      <c r="M7055" s="188" t="s">
        <v>7</v>
      </c>
      <c r="N7055" s="188" t="s">
        <v>7</v>
      </c>
      <c r="O7055" s="188" t="s">
        <v>7</v>
      </c>
      <c r="P7055" s="188" t="s">
        <v>7</v>
      </c>
      <c r="Q7055" s="188" t="s">
        <v>7</v>
      </c>
      <c r="R7055" s="188" t="s">
        <v>7</v>
      </c>
      <c r="S7055" s="297" t="s">
        <v>7</v>
      </c>
      <c r="T7055" s="188" t="s">
        <v>7</v>
      </c>
      <c r="U7055" s="269">
        <f>SUM(U7053:U7054)</f>
        <v>13128.6672</v>
      </c>
      <c r="V7055" s="188" t="s">
        <v>7</v>
      </c>
    </row>
    <row r="7056" spans="2:22" s="26" customFormat="1" ht="47.25" x14ac:dyDescent="0.25">
      <c r="B7056" s="251" t="s">
        <v>1223</v>
      </c>
      <c r="C7056" s="263" t="s">
        <v>5626</v>
      </c>
      <c r="D7056" s="249" t="s">
        <v>5627</v>
      </c>
      <c r="E7056" s="200" t="s">
        <v>3868</v>
      </c>
      <c r="F7056" s="186" t="s">
        <v>5628</v>
      </c>
      <c r="G7056" s="186" t="s">
        <v>7</v>
      </c>
      <c r="H7056" s="188" t="s">
        <v>692</v>
      </c>
      <c r="I7056" s="186" t="s">
        <v>7</v>
      </c>
      <c r="J7056" s="200" t="s">
        <v>7</v>
      </c>
      <c r="K7056" s="200" t="s">
        <v>2475</v>
      </c>
      <c r="L7056" s="201" t="s">
        <v>652</v>
      </c>
      <c r="M7056" s="186" t="s">
        <v>3817</v>
      </c>
      <c r="N7056" s="183" t="s">
        <v>5327</v>
      </c>
      <c r="O7056" s="186" t="s">
        <v>96</v>
      </c>
      <c r="P7056" s="200">
        <v>37.32</v>
      </c>
      <c r="Q7056" s="200" t="s">
        <v>99</v>
      </c>
      <c r="R7056" s="268" t="s">
        <v>113</v>
      </c>
      <c r="S7056" s="190">
        <v>263.88</v>
      </c>
      <c r="T7056" s="188">
        <v>2.2000000000000002</v>
      </c>
      <c r="U7056" s="269">
        <f>O7056*P7056*S7056*T7056</f>
        <v>21665.603520000001</v>
      </c>
      <c r="V7056" s="196" t="s">
        <v>5638</v>
      </c>
    </row>
    <row r="7057" spans="2:22" s="26" customFormat="1" ht="47.25" x14ac:dyDescent="0.25">
      <c r="B7057" s="251" t="s">
        <v>1223</v>
      </c>
      <c r="C7057" s="263" t="s">
        <v>5626</v>
      </c>
      <c r="D7057" s="249" t="s">
        <v>5627</v>
      </c>
      <c r="E7057" s="200" t="s">
        <v>5613</v>
      </c>
      <c r="F7057" s="186" t="s">
        <v>5628</v>
      </c>
      <c r="G7057" s="186" t="s">
        <v>7</v>
      </c>
      <c r="H7057" s="188" t="s">
        <v>692</v>
      </c>
      <c r="I7057" s="186" t="s">
        <v>7</v>
      </c>
      <c r="J7057" s="201" t="s">
        <v>7</v>
      </c>
      <c r="K7057" s="195" t="s">
        <v>5639</v>
      </c>
      <c r="L7057" s="201" t="s">
        <v>652</v>
      </c>
      <c r="M7057" s="186" t="s">
        <v>3817</v>
      </c>
      <c r="N7057" s="183" t="s">
        <v>5327</v>
      </c>
      <c r="O7057" s="186" t="s">
        <v>96</v>
      </c>
      <c r="P7057" s="200">
        <v>1</v>
      </c>
      <c r="Q7057" s="200" t="s">
        <v>111</v>
      </c>
      <c r="R7057" s="268" t="s">
        <v>211</v>
      </c>
      <c r="S7057" s="190">
        <v>4255.01</v>
      </c>
      <c r="T7057" s="188">
        <v>1</v>
      </c>
      <c r="U7057" s="269">
        <f>O7057*P7057*S7057*T7057</f>
        <v>4255.01</v>
      </c>
      <c r="V7057" s="196" t="s">
        <v>5638</v>
      </c>
    </row>
    <row r="7058" spans="2:22" s="26" customFormat="1" ht="47.25" x14ac:dyDescent="0.25">
      <c r="B7058" s="251" t="str">
        <f>B7056</f>
        <v>2.2.2.2</v>
      </c>
      <c r="C7058" s="263" t="str">
        <f>C7056</f>
        <v>Модернизация ВЛ 110 кВ Кедр - Губкинская отп. на ПС Ханымей (замена грозозащитного троса 37.32км)</v>
      </c>
      <c r="D7058" s="251" t="str">
        <f>D7056</f>
        <v>M_TP1800.VL.0102</v>
      </c>
      <c r="E7058" s="183" t="s">
        <v>26</v>
      </c>
      <c r="F7058" s="188" t="s">
        <v>7</v>
      </c>
      <c r="G7058" s="188" t="s">
        <v>7</v>
      </c>
      <c r="H7058" s="188" t="s">
        <v>7</v>
      </c>
      <c r="I7058" s="188" t="s">
        <v>7</v>
      </c>
      <c r="J7058" s="188" t="s">
        <v>7</v>
      </c>
      <c r="K7058" s="188" t="s">
        <v>7</v>
      </c>
      <c r="L7058" s="188" t="s">
        <v>7</v>
      </c>
      <c r="M7058" s="188" t="s">
        <v>7</v>
      </c>
      <c r="N7058" s="188" t="s">
        <v>7</v>
      </c>
      <c r="O7058" s="188" t="s">
        <v>7</v>
      </c>
      <c r="P7058" s="188" t="s">
        <v>7</v>
      </c>
      <c r="Q7058" s="188" t="s">
        <v>7</v>
      </c>
      <c r="R7058" s="188" t="s">
        <v>7</v>
      </c>
      <c r="S7058" s="297" t="s">
        <v>7</v>
      </c>
      <c r="T7058" s="188" t="s">
        <v>7</v>
      </c>
      <c r="U7058" s="269">
        <f>U7056+U7057</f>
        <v>25920.613519999999</v>
      </c>
      <c r="V7058" s="188" t="s">
        <v>7</v>
      </c>
    </row>
    <row r="7059" spans="2:22" s="26" customFormat="1" ht="126" x14ac:dyDescent="0.25">
      <c r="B7059" s="251" t="s">
        <v>1223</v>
      </c>
      <c r="C7059" s="263" t="s">
        <v>5629</v>
      </c>
      <c r="D7059" s="249" t="s">
        <v>5630</v>
      </c>
      <c r="E7059" s="200" t="s">
        <v>3868</v>
      </c>
      <c r="F7059" s="186" t="s">
        <v>5631</v>
      </c>
      <c r="G7059" s="186" t="s">
        <v>7</v>
      </c>
      <c r="H7059" s="188" t="s">
        <v>109</v>
      </c>
      <c r="I7059" s="186" t="s">
        <v>423</v>
      </c>
      <c r="J7059" s="200" t="s">
        <v>7</v>
      </c>
      <c r="K7059" s="200" t="s">
        <v>2475</v>
      </c>
      <c r="L7059" s="201" t="s">
        <v>652</v>
      </c>
      <c r="M7059" s="186" t="s">
        <v>3851</v>
      </c>
      <c r="N7059" s="183" t="s">
        <v>5327</v>
      </c>
      <c r="O7059" s="186" t="s">
        <v>96</v>
      </c>
      <c r="P7059" s="200">
        <v>58.5</v>
      </c>
      <c r="Q7059" s="200" t="s">
        <v>99</v>
      </c>
      <c r="R7059" s="268" t="s">
        <v>113</v>
      </c>
      <c r="S7059" s="190">
        <v>263.88</v>
      </c>
      <c r="T7059" s="188">
        <v>2.2000000000000002</v>
      </c>
      <c r="U7059" s="269">
        <f>O7059*P7059*S7059*T7059</f>
        <v>33961.356</v>
      </c>
      <c r="V7059" s="188" t="s">
        <v>7</v>
      </c>
    </row>
    <row r="7060" spans="2:22" s="26" customFormat="1" ht="126" x14ac:dyDescent="0.25">
      <c r="B7060" s="251" t="s">
        <v>1223</v>
      </c>
      <c r="C7060" s="263" t="s">
        <v>5629</v>
      </c>
      <c r="D7060" s="249" t="s">
        <v>5630</v>
      </c>
      <c r="E7060" s="200" t="s">
        <v>5613</v>
      </c>
      <c r="F7060" s="186" t="s">
        <v>5631</v>
      </c>
      <c r="G7060" s="186" t="s">
        <v>7</v>
      </c>
      <c r="H7060" s="188" t="s">
        <v>109</v>
      </c>
      <c r="I7060" s="186" t="s">
        <v>423</v>
      </c>
      <c r="J7060" s="201" t="s">
        <v>7</v>
      </c>
      <c r="K7060" s="195" t="s">
        <v>2581</v>
      </c>
      <c r="L7060" s="201" t="s">
        <v>652</v>
      </c>
      <c r="M7060" s="186" t="s">
        <v>3851</v>
      </c>
      <c r="N7060" s="183" t="s">
        <v>5327</v>
      </c>
      <c r="O7060" s="186" t="s">
        <v>96</v>
      </c>
      <c r="P7060" s="200">
        <v>1</v>
      </c>
      <c r="Q7060" s="200" t="s">
        <v>111</v>
      </c>
      <c r="R7060" s="268" t="s">
        <v>211</v>
      </c>
      <c r="S7060" s="190">
        <v>4255.01</v>
      </c>
      <c r="T7060" s="188">
        <v>1</v>
      </c>
      <c r="U7060" s="269">
        <f>O7060*P7060*S7060*T7060</f>
        <v>4255.01</v>
      </c>
      <c r="V7060" s="188" t="s">
        <v>7</v>
      </c>
    </row>
    <row r="7061" spans="2:22" s="26" customFormat="1" ht="63" x14ac:dyDescent="0.25">
      <c r="B7061" s="251" t="str">
        <f>B7060</f>
        <v>2.2.2.2</v>
      </c>
      <c r="C7061" s="263" t="str">
        <f>C7060</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D7061" s="251" t="str">
        <f>D7060</f>
        <v>M_TP1800.VL.0075</v>
      </c>
      <c r="E7061" s="183" t="s">
        <v>26</v>
      </c>
      <c r="F7061" s="188" t="s">
        <v>7</v>
      </c>
      <c r="G7061" s="188" t="s">
        <v>7</v>
      </c>
      <c r="H7061" s="188" t="s">
        <v>7</v>
      </c>
      <c r="I7061" s="188" t="s">
        <v>7</v>
      </c>
      <c r="J7061" s="188" t="s">
        <v>7</v>
      </c>
      <c r="K7061" s="188" t="s">
        <v>7</v>
      </c>
      <c r="L7061" s="188" t="s">
        <v>7</v>
      </c>
      <c r="M7061" s="188" t="s">
        <v>7</v>
      </c>
      <c r="N7061" s="188" t="s">
        <v>7</v>
      </c>
      <c r="O7061" s="188" t="s">
        <v>7</v>
      </c>
      <c r="P7061" s="188" t="s">
        <v>7</v>
      </c>
      <c r="Q7061" s="188" t="s">
        <v>7</v>
      </c>
      <c r="R7061" s="188" t="s">
        <v>7</v>
      </c>
      <c r="S7061" s="297" t="s">
        <v>7</v>
      </c>
      <c r="T7061" s="188" t="s">
        <v>7</v>
      </c>
      <c r="U7061" s="269">
        <f>U7060+U7059</f>
        <v>38216.366000000002</v>
      </c>
      <c r="V7061" s="188" t="s">
        <v>7</v>
      </c>
    </row>
    <row r="7062" spans="2:22" s="26" customFormat="1" ht="110.25" x14ac:dyDescent="0.25">
      <c r="B7062" s="251" t="s">
        <v>1223</v>
      </c>
      <c r="C7062" s="263" t="s">
        <v>5632</v>
      </c>
      <c r="D7062" s="249" t="s">
        <v>5633</v>
      </c>
      <c r="E7062" s="200" t="s">
        <v>3868</v>
      </c>
      <c r="F7062" s="186" t="s">
        <v>5634</v>
      </c>
      <c r="G7062" s="186" t="s">
        <v>7</v>
      </c>
      <c r="H7062" s="188" t="s">
        <v>109</v>
      </c>
      <c r="I7062" s="186" t="s">
        <v>423</v>
      </c>
      <c r="J7062" s="200" t="s">
        <v>7</v>
      </c>
      <c r="K7062" s="200" t="s">
        <v>2475</v>
      </c>
      <c r="L7062" s="201" t="s">
        <v>652</v>
      </c>
      <c r="M7062" s="186" t="s">
        <v>3851</v>
      </c>
      <c r="N7062" s="183" t="s">
        <v>5327</v>
      </c>
      <c r="O7062" s="186" t="s">
        <v>96</v>
      </c>
      <c r="P7062" s="200">
        <v>58.7</v>
      </c>
      <c r="Q7062" s="200" t="s">
        <v>99</v>
      </c>
      <c r="R7062" s="268" t="s">
        <v>113</v>
      </c>
      <c r="S7062" s="190">
        <v>263.88</v>
      </c>
      <c r="T7062" s="188">
        <v>2.2000000000000002</v>
      </c>
      <c r="U7062" s="269">
        <f>O7062*P7062*S7062*T7062</f>
        <v>34077.463200000006</v>
      </c>
      <c r="V7062" s="188" t="s">
        <v>7</v>
      </c>
    </row>
    <row r="7063" spans="2:22" s="26" customFormat="1" ht="110.25" x14ac:dyDescent="0.25">
      <c r="B7063" s="251" t="s">
        <v>1223</v>
      </c>
      <c r="C7063" s="263" t="s">
        <v>5632</v>
      </c>
      <c r="D7063" s="249" t="s">
        <v>5633</v>
      </c>
      <c r="E7063" s="200" t="s">
        <v>5613</v>
      </c>
      <c r="F7063" s="186" t="s">
        <v>5634</v>
      </c>
      <c r="G7063" s="186" t="s">
        <v>7</v>
      </c>
      <c r="H7063" s="188" t="s">
        <v>109</v>
      </c>
      <c r="I7063" s="186" t="s">
        <v>423</v>
      </c>
      <c r="J7063" s="201" t="s">
        <v>7</v>
      </c>
      <c r="K7063" s="195" t="s">
        <v>2581</v>
      </c>
      <c r="L7063" s="201" t="s">
        <v>652</v>
      </c>
      <c r="M7063" s="186" t="s">
        <v>3851</v>
      </c>
      <c r="N7063" s="183" t="s">
        <v>5327</v>
      </c>
      <c r="O7063" s="186" t="s">
        <v>96</v>
      </c>
      <c r="P7063" s="200">
        <v>1</v>
      </c>
      <c r="Q7063" s="200" t="s">
        <v>111</v>
      </c>
      <c r="R7063" s="268" t="s">
        <v>211</v>
      </c>
      <c r="S7063" s="190">
        <v>4255.01</v>
      </c>
      <c r="T7063" s="188">
        <v>1</v>
      </c>
      <c r="U7063" s="269">
        <f>O7063*P7063*S7063*T7063</f>
        <v>4255.01</v>
      </c>
      <c r="V7063" s="188" t="s">
        <v>7</v>
      </c>
    </row>
    <row r="7064" spans="2:22" s="26" customFormat="1" ht="47.25" x14ac:dyDescent="0.25">
      <c r="B7064" s="251" t="str">
        <f>B7063</f>
        <v>2.2.2.2</v>
      </c>
      <c r="C7064" s="263" t="str">
        <f>C7063</f>
        <v>Модернизация ВЛ 110 кВ Новогодняя - Еты-Пур 2; ВЛ 110 кВ  Вынгапур - Новогодняя, Новогодняя - Еты-Пур 2 (замена грозозащитного троса 58.7км)</v>
      </c>
      <c r="D7064" s="251" t="str">
        <f>D7063</f>
        <v>M_TP1800.VL.0104</v>
      </c>
      <c r="E7064" s="183" t="s">
        <v>26</v>
      </c>
      <c r="F7064" s="188" t="s">
        <v>7</v>
      </c>
      <c r="G7064" s="188" t="s">
        <v>7</v>
      </c>
      <c r="H7064" s="188" t="s">
        <v>7</v>
      </c>
      <c r="I7064" s="188" t="s">
        <v>7</v>
      </c>
      <c r="J7064" s="188" t="s">
        <v>7</v>
      </c>
      <c r="K7064" s="188" t="s">
        <v>7</v>
      </c>
      <c r="L7064" s="188" t="s">
        <v>7</v>
      </c>
      <c r="M7064" s="188" t="s">
        <v>7</v>
      </c>
      <c r="N7064" s="188" t="s">
        <v>7</v>
      </c>
      <c r="O7064" s="188" t="s">
        <v>7</v>
      </c>
      <c r="P7064" s="188" t="s">
        <v>7</v>
      </c>
      <c r="Q7064" s="188" t="s">
        <v>7</v>
      </c>
      <c r="R7064" s="188" t="s">
        <v>7</v>
      </c>
      <c r="S7064" s="297" t="s">
        <v>7</v>
      </c>
      <c r="T7064" s="188" t="s">
        <v>7</v>
      </c>
      <c r="U7064" s="269">
        <f>U7063+U7062</f>
        <v>38332.473200000008</v>
      </c>
      <c r="V7064" s="188" t="s">
        <v>7</v>
      </c>
    </row>
    <row r="7065" spans="2:22" s="26" customFormat="1" ht="63" x14ac:dyDescent="0.25">
      <c r="B7065" s="251" t="s">
        <v>1223</v>
      </c>
      <c r="C7065" s="263" t="s">
        <v>5635</v>
      </c>
      <c r="D7065" s="249" t="s">
        <v>5636</v>
      </c>
      <c r="E7065" s="200" t="s">
        <v>3868</v>
      </c>
      <c r="F7065" s="186" t="s">
        <v>5637</v>
      </c>
      <c r="G7065" s="186" t="s">
        <v>7</v>
      </c>
      <c r="H7065" s="188" t="s">
        <v>109</v>
      </c>
      <c r="I7065" s="186" t="s">
        <v>423</v>
      </c>
      <c r="J7065" s="200" t="s">
        <v>7</v>
      </c>
      <c r="K7065" s="200" t="s">
        <v>2475</v>
      </c>
      <c r="L7065" s="201" t="s">
        <v>652</v>
      </c>
      <c r="M7065" s="186" t="s">
        <v>3851</v>
      </c>
      <c r="N7065" s="183" t="s">
        <v>5327</v>
      </c>
      <c r="O7065" s="186" t="s">
        <v>96</v>
      </c>
      <c r="P7065" s="200">
        <v>35.159999999999997</v>
      </c>
      <c r="Q7065" s="200" t="s">
        <v>99</v>
      </c>
      <c r="R7065" s="268" t="s">
        <v>113</v>
      </c>
      <c r="S7065" s="190">
        <v>263.88</v>
      </c>
      <c r="T7065" s="188">
        <v>2.2000000000000002</v>
      </c>
      <c r="U7065" s="269">
        <f>O7065*P7065*S7065*T7065</f>
        <v>20411.645759999999</v>
      </c>
      <c r="V7065" s="188" t="s">
        <v>7</v>
      </c>
    </row>
    <row r="7066" spans="2:22" s="26" customFormat="1" ht="63" x14ac:dyDescent="0.25">
      <c r="B7066" s="251" t="s">
        <v>1223</v>
      </c>
      <c r="C7066" s="263" t="s">
        <v>5635</v>
      </c>
      <c r="D7066" s="249" t="s">
        <v>5636</v>
      </c>
      <c r="E7066" s="200" t="s">
        <v>5613</v>
      </c>
      <c r="F7066" s="186" t="s">
        <v>5637</v>
      </c>
      <c r="G7066" s="186" t="s">
        <v>7</v>
      </c>
      <c r="H7066" s="188" t="s">
        <v>109</v>
      </c>
      <c r="I7066" s="186" t="s">
        <v>423</v>
      </c>
      <c r="J7066" s="201" t="s">
        <v>7</v>
      </c>
      <c r="K7066" s="195" t="s">
        <v>4033</v>
      </c>
      <c r="L7066" s="201" t="s">
        <v>652</v>
      </c>
      <c r="M7066" s="186" t="s">
        <v>3851</v>
      </c>
      <c r="N7066" s="183" t="s">
        <v>5327</v>
      </c>
      <c r="O7066" s="186" t="s">
        <v>96</v>
      </c>
      <c r="P7066" s="200">
        <v>1</v>
      </c>
      <c r="Q7066" s="200" t="s">
        <v>111</v>
      </c>
      <c r="R7066" s="268" t="s">
        <v>260</v>
      </c>
      <c r="S7066" s="190">
        <v>2127.5100000000002</v>
      </c>
      <c r="T7066" s="188">
        <v>1</v>
      </c>
      <c r="U7066" s="269">
        <f>O7066*P7066*S7066*T7066</f>
        <v>2127.5100000000002</v>
      </c>
      <c r="V7066" s="188" t="s">
        <v>7</v>
      </c>
    </row>
    <row r="7067" spans="2:22" s="26" customFormat="1" ht="47.25" x14ac:dyDescent="0.25">
      <c r="B7067" s="251" t="str">
        <f>B7066</f>
        <v>2.2.2.2</v>
      </c>
      <c r="C7067" s="263" t="str">
        <f>C7066</f>
        <v>Модернизация опайки от ВЛ 110 кВ НПГЭ - Янга-Яха, Яна-Яха - Владимирская на ПС Западно-Ноябрьская  (замена грозозащитного троса 35.16км)</v>
      </c>
      <c r="D7067" s="251" t="str">
        <f>D7066</f>
        <v>M_TP1800.VL.0105</v>
      </c>
      <c r="E7067" s="183" t="s">
        <v>26</v>
      </c>
      <c r="F7067" s="188" t="s">
        <v>7</v>
      </c>
      <c r="G7067" s="188" t="s">
        <v>7</v>
      </c>
      <c r="H7067" s="188" t="s">
        <v>7</v>
      </c>
      <c r="I7067" s="188" t="s">
        <v>7</v>
      </c>
      <c r="J7067" s="188" t="s">
        <v>7</v>
      </c>
      <c r="K7067" s="188" t="s">
        <v>7</v>
      </c>
      <c r="L7067" s="188" t="s">
        <v>7</v>
      </c>
      <c r="M7067" s="188" t="s">
        <v>7</v>
      </c>
      <c r="N7067" s="188" t="s">
        <v>7</v>
      </c>
      <c r="O7067" s="188" t="s">
        <v>7</v>
      </c>
      <c r="P7067" s="188" t="s">
        <v>7</v>
      </c>
      <c r="Q7067" s="188" t="s">
        <v>7</v>
      </c>
      <c r="R7067" s="188" t="s">
        <v>7</v>
      </c>
      <c r="S7067" s="297" t="s">
        <v>7</v>
      </c>
      <c r="T7067" s="188" t="s">
        <v>7</v>
      </c>
      <c r="U7067" s="269">
        <f>U7066+U7065</f>
        <v>22539.155760000001</v>
      </c>
      <c r="V7067" s="188" t="s">
        <v>7</v>
      </c>
    </row>
    <row r="7068" spans="2:22" s="26" customFormat="1" ht="78.75" x14ac:dyDescent="0.25">
      <c r="B7068" s="251" t="s">
        <v>1308</v>
      </c>
      <c r="C7068" s="263" t="s">
        <v>5597</v>
      </c>
      <c r="D7068" s="249" t="s">
        <v>5598</v>
      </c>
      <c r="E7068" s="300" t="s">
        <v>205</v>
      </c>
      <c r="F7068" s="186" t="s">
        <v>5599</v>
      </c>
      <c r="G7068" s="186" t="s">
        <v>7</v>
      </c>
      <c r="H7068" s="188" t="s">
        <v>692</v>
      </c>
      <c r="I7068" s="186" t="s">
        <v>423</v>
      </c>
      <c r="J7068" s="300">
        <v>110</v>
      </c>
      <c r="K7068" s="300" t="s">
        <v>7</v>
      </c>
      <c r="L7068" s="186" t="s">
        <v>652</v>
      </c>
      <c r="M7068" s="186" t="s">
        <v>5600</v>
      </c>
      <c r="N7068" s="183" t="s">
        <v>5327</v>
      </c>
      <c r="O7068" s="186" t="s">
        <v>96</v>
      </c>
      <c r="P7068" s="301">
        <v>1</v>
      </c>
      <c r="Q7068" s="300" t="s">
        <v>135</v>
      </c>
      <c r="R7068" s="300" t="s">
        <v>2555</v>
      </c>
      <c r="S7068" s="351">
        <v>18349.689999999999</v>
      </c>
      <c r="T7068" s="183">
        <v>1.38</v>
      </c>
      <c r="U7068" s="264">
        <f>O7068*P7068*S7068*T7068</f>
        <v>25322.572199999995</v>
      </c>
      <c r="V7068" s="186" t="s">
        <v>7</v>
      </c>
    </row>
    <row r="7069" spans="2:22" s="26" customFormat="1" ht="78.75" x14ac:dyDescent="0.25">
      <c r="B7069" s="251" t="s">
        <v>1308</v>
      </c>
      <c r="C7069" s="263" t="s">
        <v>5597</v>
      </c>
      <c r="D7069" s="249" t="s">
        <v>5598</v>
      </c>
      <c r="E7069" s="300" t="s">
        <v>205</v>
      </c>
      <c r="F7069" s="186" t="s">
        <v>5599</v>
      </c>
      <c r="G7069" s="186" t="s">
        <v>7</v>
      </c>
      <c r="H7069" s="188" t="s">
        <v>692</v>
      </c>
      <c r="I7069" s="186" t="s">
        <v>423</v>
      </c>
      <c r="J7069" s="300">
        <v>110</v>
      </c>
      <c r="K7069" s="300" t="s">
        <v>7</v>
      </c>
      <c r="L7069" s="186" t="s">
        <v>652</v>
      </c>
      <c r="M7069" s="186" t="s">
        <v>5600</v>
      </c>
      <c r="N7069" s="183" t="s">
        <v>5327</v>
      </c>
      <c r="O7069" s="186" t="s">
        <v>96</v>
      </c>
      <c r="P7069" s="301">
        <v>2</v>
      </c>
      <c r="Q7069" s="300" t="s">
        <v>135</v>
      </c>
      <c r="R7069" s="300" t="s">
        <v>2567</v>
      </c>
      <c r="S7069" s="351">
        <v>28999.94</v>
      </c>
      <c r="T7069" s="183">
        <v>1.38</v>
      </c>
      <c r="U7069" s="264">
        <f>O7069*P7069*S7069*T7069</f>
        <v>80039.834399999992</v>
      </c>
      <c r="V7069" s="186" t="s">
        <v>7</v>
      </c>
    </row>
    <row r="7070" spans="2:22" s="26" customFormat="1" ht="78.75" x14ac:dyDescent="0.25">
      <c r="B7070" s="251" t="s">
        <v>1308</v>
      </c>
      <c r="C7070" s="263" t="s">
        <v>5597</v>
      </c>
      <c r="D7070" s="249" t="s">
        <v>5598</v>
      </c>
      <c r="E7070" s="300" t="s">
        <v>3944</v>
      </c>
      <c r="F7070" s="186" t="s">
        <v>5599</v>
      </c>
      <c r="G7070" s="186" t="s">
        <v>7</v>
      </c>
      <c r="H7070" s="188" t="s">
        <v>692</v>
      </c>
      <c r="I7070" s="186" t="s">
        <v>423</v>
      </c>
      <c r="J7070" s="300">
        <v>110</v>
      </c>
      <c r="K7070" s="300" t="s">
        <v>7</v>
      </c>
      <c r="L7070" s="186" t="s">
        <v>652</v>
      </c>
      <c r="M7070" s="186" t="s">
        <v>5600</v>
      </c>
      <c r="N7070" s="183" t="s">
        <v>5327</v>
      </c>
      <c r="O7070" s="186" t="s">
        <v>96</v>
      </c>
      <c r="P7070" s="301">
        <v>40</v>
      </c>
      <c r="Q7070" s="300" t="s">
        <v>135</v>
      </c>
      <c r="R7070" s="300" t="s">
        <v>173</v>
      </c>
      <c r="S7070" s="351">
        <v>330.05</v>
      </c>
      <c r="T7070" s="183">
        <v>2.0099999999999998</v>
      </c>
      <c r="U7070" s="264">
        <f>O7070*P7070*S7070*T7070</f>
        <v>26536.019999999997</v>
      </c>
      <c r="V7070" s="186" t="s">
        <v>7</v>
      </c>
    </row>
    <row r="7071" spans="2:22" s="26" customFormat="1" ht="78.75" x14ac:dyDescent="0.25">
      <c r="B7071" s="251" t="s">
        <v>1308</v>
      </c>
      <c r="C7071" s="263" t="s">
        <v>5597</v>
      </c>
      <c r="D7071" s="249" t="s">
        <v>5598</v>
      </c>
      <c r="E7071" s="189" t="s">
        <v>3787</v>
      </c>
      <c r="F7071" s="186" t="s">
        <v>5599</v>
      </c>
      <c r="G7071" s="186" t="s">
        <v>7</v>
      </c>
      <c r="H7071" s="188" t="s">
        <v>692</v>
      </c>
      <c r="I7071" s="186" t="s">
        <v>423</v>
      </c>
      <c r="J7071" s="300" t="s">
        <v>7</v>
      </c>
      <c r="K7071" s="189" t="s">
        <v>2491</v>
      </c>
      <c r="L7071" s="186" t="s">
        <v>652</v>
      </c>
      <c r="M7071" s="186" t="s">
        <v>5600</v>
      </c>
      <c r="N7071" s="183" t="s">
        <v>5327</v>
      </c>
      <c r="O7071" s="186" t="s">
        <v>96</v>
      </c>
      <c r="P7071" s="189">
        <v>1</v>
      </c>
      <c r="Q7071" s="189" t="s">
        <v>5596</v>
      </c>
      <c r="R7071" s="265" t="s">
        <v>379</v>
      </c>
      <c r="S7071" s="260">
        <v>10637.53</v>
      </c>
      <c r="T7071" s="183">
        <v>1</v>
      </c>
      <c r="U7071" s="264">
        <f>O7071*P7071*S7071*T7071</f>
        <v>10637.53</v>
      </c>
      <c r="V7071" s="186" t="s">
        <v>7</v>
      </c>
    </row>
    <row r="7072" spans="2:22" s="26" customFormat="1" ht="63" x14ac:dyDescent="0.25">
      <c r="B7072" s="251" t="str">
        <f>B7071</f>
        <v>2.2.4.1</v>
      </c>
      <c r="C7072" s="263" t="str">
        <f>C7071</f>
        <v>Реконструкция телемеханики (ССПИ) на ПС АО "Россети Тюмень" Ноябрьские ЭС (ПС-110кВ ГКС Холмогорская, ПС-110кВ Вышка, ПС-110кВ Комплект, ПС-110кВ Летняя)</v>
      </c>
      <c r="D7072" s="249" t="str">
        <f>D7071</f>
        <v>M_TP1800.PR.0068</v>
      </c>
      <c r="E7072" s="183" t="s">
        <v>26</v>
      </c>
      <c r="F7072" s="188" t="s">
        <v>7</v>
      </c>
      <c r="G7072" s="188" t="s">
        <v>7</v>
      </c>
      <c r="H7072" s="188" t="s">
        <v>7</v>
      </c>
      <c r="I7072" s="188" t="s">
        <v>7</v>
      </c>
      <c r="J7072" s="188" t="s">
        <v>7</v>
      </c>
      <c r="K7072" s="188" t="s">
        <v>7</v>
      </c>
      <c r="L7072" s="188" t="s">
        <v>7</v>
      </c>
      <c r="M7072" s="188" t="s">
        <v>7</v>
      </c>
      <c r="N7072" s="188" t="s">
        <v>7</v>
      </c>
      <c r="O7072" s="188" t="s">
        <v>7</v>
      </c>
      <c r="P7072" s="188" t="s">
        <v>7</v>
      </c>
      <c r="Q7072" s="188" t="s">
        <v>7</v>
      </c>
      <c r="R7072" s="188" t="s">
        <v>7</v>
      </c>
      <c r="S7072" s="188" t="s">
        <v>7</v>
      </c>
      <c r="T7072" s="188" t="s">
        <v>7</v>
      </c>
      <c r="U7072" s="269">
        <f>SUM(U7068:U7071)</f>
        <v>142535.95659999998</v>
      </c>
      <c r="V7072" s="188" t="s">
        <v>7</v>
      </c>
    </row>
    <row r="7073" spans="2:22" s="26" customFormat="1" ht="47.25" x14ac:dyDescent="0.25">
      <c r="B7073" s="251" t="s">
        <v>1308</v>
      </c>
      <c r="C7073" s="263" t="s">
        <v>5593</v>
      </c>
      <c r="D7073" s="249" t="s">
        <v>5594</v>
      </c>
      <c r="E7073" s="300" t="s">
        <v>2913</v>
      </c>
      <c r="F7073" s="186" t="s">
        <v>5595</v>
      </c>
      <c r="G7073" s="186" t="s">
        <v>7</v>
      </c>
      <c r="H7073" s="188" t="s">
        <v>692</v>
      </c>
      <c r="I7073" s="186" t="s">
        <v>2923</v>
      </c>
      <c r="J7073" s="201" t="s">
        <v>7</v>
      </c>
      <c r="K7073" s="300" t="s">
        <v>7</v>
      </c>
      <c r="L7073" s="186" t="s">
        <v>652</v>
      </c>
      <c r="M7073" s="186" t="s">
        <v>3851</v>
      </c>
      <c r="N7073" s="183" t="s">
        <v>5327</v>
      </c>
      <c r="O7073" s="186" t="s">
        <v>96</v>
      </c>
      <c r="P7073" s="301">
        <v>43</v>
      </c>
      <c r="Q7073" s="300" t="s">
        <v>135</v>
      </c>
      <c r="R7073" s="300" t="s">
        <v>349</v>
      </c>
      <c r="S7073" s="351">
        <v>5306.44</v>
      </c>
      <c r="T7073" s="183">
        <v>2.0099999999999998</v>
      </c>
      <c r="U7073" s="264">
        <f>O7073*P7073*S7073*T7073</f>
        <v>458635.60919999989</v>
      </c>
      <c r="V7073" s="186" t="s">
        <v>7</v>
      </c>
    </row>
    <row r="7074" spans="2:22" s="26" customFormat="1" ht="47.25" x14ac:dyDescent="0.25">
      <c r="B7074" s="251" t="s">
        <v>1308</v>
      </c>
      <c r="C7074" s="263" t="s">
        <v>5593</v>
      </c>
      <c r="D7074" s="249" t="s">
        <v>5594</v>
      </c>
      <c r="E7074" s="189" t="s">
        <v>3787</v>
      </c>
      <c r="F7074" s="186" t="s">
        <v>5595</v>
      </c>
      <c r="G7074" s="186" t="s">
        <v>7</v>
      </c>
      <c r="H7074" s="188" t="s">
        <v>692</v>
      </c>
      <c r="I7074" s="186" t="s">
        <v>2923</v>
      </c>
      <c r="J7074" s="300" t="s">
        <v>7</v>
      </c>
      <c r="K7074" s="189" t="s">
        <v>2491</v>
      </c>
      <c r="L7074" s="186" t="s">
        <v>652</v>
      </c>
      <c r="M7074" s="186" t="s">
        <v>3851</v>
      </c>
      <c r="N7074" s="183" t="s">
        <v>5327</v>
      </c>
      <c r="O7074" s="186" t="s">
        <v>96</v>
      </c>
      <c r="P7074" s="189">
        <v>1</v>
      </c>
      <c r="Q7074" s="189" t="s">
        <v>5596</v>
      </c>
      <c r="R7074" s="265" t="s">
        <v>379</v>
      </c>
      <c r="S7074" s="260">
        <v>10637.53</v>
      </c>
      <c r="T7074" s="183">
        <v>1</v>
      </c>
      <c r="U7074" s="264">
        <f>O7074*P7074*S7074*T7074</f>
        <v>10637.53</v>
      </c>
      <c r="V7074" s="186" t="s">
        <v>7</v>
      </c>
    </row>
    <row r="7075" spans="2:22" s="26" customFormat="1" ht="47.25" x14ac:dyDescent="0.25">
      <c r="B7075" s="251" t="str">
        <f>B7074</f>
        <v>2.2.4.1</v>
      </c>
      <c r="C7075" s="263" t="str">
        <f>C7074</f>
        <v>Реконструкция систем гарантированного электропитания на подстанциях филиала, ХРЭС, ПРЭС, МРЭС, ВРЭС (43 комплекта)</v>
      </c>
      <c r="D7075" s="249" t="str">
        <f>D7074</f>
        <v>M_TP1800.PR.0071</v>
      </c>
      <c r="E7075" s="183" t="s">
        <v>26</v>
      </c>
      <c r="F7075" s="188" t="s">
        <v>7</v>
      </c>
      <c r="G7075" s="188" t="s">
        <v>7</v>
      </c>
      <c r="H7075" s="188" t="s">
        <v>7</v>
      </c>
      <c r="I7075" s="188" t="s">
        <v>7</v>
      </c>
      <c r="J7075" s="188" t="s">
        <v>7</v>
      </c>
      <c r="K7075" s="188" t="s">
        <v>7</v>
      </c>
      <c r="L7075" s="188" t="s">
        <v>7</v>
      </c>
      <c r="M7075" s="188" t="s">
        <v>7</v>
      </c>
      <c r="N7075" s="188" t="s">
        <v>7</v>
      </c>
      <c r="O7075" s="188" t="s">
        <v>7</v>
      </c>
      <c r="P7075" s="188" t="s">
        <v>7</v>
      </c>
      <c r="Q7075" s="188" t="s">
        <v>7</v>
      </c>
      <c r="R7075" s="188" t="s">
        <v>7</v>
      </c>
      <c r="S7075" s="188" t="s">
        <v>7</v>
      </c>
      <c r="T7075" s="188" t="s">
        <v>7</v>
      </c>
      <c r="U7075" s="269">
        <f>SUM(U7073:U7074)</f>
        <v>469273.13919999992</v>
      </c>
      <c r="V7075" s="188" t="s">
        <v>7</v>
      </c>
    </row>
    <row r="7076" spans="2:22" s="26" customFormat="1" ht="110.25" x14ac:dyDescent="0.25">
      <c r="B7076" s="250" t="s">
        <v>350</v>
      </c>
      <c r="C7076" s="272" t="s">
        <v>5640</v>
      </c>
      <c r="D7076" s="273" t="s">
        <v>5641</v>
      </c>
      <c r="E7076" s="309" t="s">
        <v>5642</v>
      </c>
      <c r="F7076" s="188" t="s">
        <v>5643</v>
      </c>
      <c r="G7076" s="188" t="s">
        <v>7</v>
      </c>
      <c r="H7076" s="188" t="s">
        <v>693</v>
      </c>
      <c r="I7076" s="188" t="s">
        <v>7</v>
      </c>
      <c r="J7076" s="300">
        <v>110</v>
      </c>
      <c r="K7076" s="300" t="s">
        <v>5644</v>
      </c>
      <c r="L7076" s="188" t="s">
        <v>134</v>
      </c>
      <c r="M7076" s="188" t="s">
        <v>5645</v>
      </c>
      <c r="N7076" s="188" t="s">
        <v>2761</v>
      </c>
      <c r="O7076" s="309">
        <v>1</v>
      </c>
      <c r="P7076" s="309">
        <v>2</v>
      </c>
      <c r="Q7076" s="309" t="s">
        <v>135</v>
      </c>
      <c r="R7076" s="300" t="s">
        <v>3579</v>
      </c>
      <c r="S7076" s="419">
        <v>6169.98</v>
      </c>
      <c r="T7076" s="271">
        <v>1.58</v>
      </c>
      <c r="U7076" s="396">
        <f>P7076*S7076*T7076</f>
        <v>19497.1368</v>
      </c>
      <c r="V7076" s="196" t="s">
        <v>5661</v>
      </c>
    </row>
    <row r="7077" spans="2:22" s="26" customFormat="1" ht="110.25" x14ac:dyDescent="0.25">
      <c r="B7077" s="250" t="s">
        <v>350</v>
      </c>
      <c r="C7077" s="272" t="s">
        <v>5640</v>
      </c>
      <c r="D7077" s="273" t="s">
        <v>5641</v>
      </c>
      <c r="E7077" s="300" t="s">
        <v>549</v>
      </c>
      <c r="F7077" s="188" t="s">
        <v>5643</v>
      </c>
      <c r="G7077" s="188" t="s">
        <v>7</v>
      </c>
      <c r="H7077" s="188" t="s">
        <v>693</v>
      </c>
      <c r="I7077" s="188" t="s">
        <v>7</v>
      </c>
      <c r="J7077" s="300">
        <v>110</v>
      </c>
      <c r="K7077" s="300" t="s">
        <v>5646</v>
      </c>
      <c r="L7077" s="188" t="s">
        <v>134</v>
      </c>
      <c r="M7077" s="188" t="s">
        <v>5645</v>
      </c>
      <c r="N7077" s="188" t="s">
        <v>2761</v>
      </c>
      <c r="O7077" s="309">
        <v>1</v>
      </c>
      <c r="P7077" s="309">
        <v>2</v>
      </c>
      <c r="Q7077" s="309" t="s">
        <v>135</v>
      </c>
      <c r="R7077" s="300" t="s">
        <v>3358</v>
      </c>
      <c r="S7077" s="419">
        <v>4815.68</v>
      </c>
      <c r="T7077" s="271">
        <v>1.81</v>
      </c>
      <c r="U7077" s="396">
        <f t="shared" ref="U7077:U7089" si="366">P7077*S7077*T7077</f>
        <v>17432.761600000002</v>
      </c>
      <c r="V7077" s="196" t="s">
        <v>5661</v>
      </c>
    </row>
    <row r="7078" spans="2:22" s="26" customFormat="1" ht="110.25" x14ac:dyDescent="0.25">
      <c r="B7078" s="250" t="s">
        <v>350</v>
      </c>
      <c r="C7078" s="272" t="s">
        <v>5640</v>
      </c>
      <c r="D7078" s="273" t="s">
        <v>5641</v>
      </c>
      <c r="E7078" s="300" t="s">
        <v>549</v>
      </c>
      <c r="F7078" s="188" t="s">
        <v>5643</v>
      </c>
      <c r="G7078" s="188" t="s">
        <v>7</v>
      </c>
      <c r="H7078" s="188" t="s">
        <v>693</v>
      </c>
      <c r="I7078" s="188" t="s">
        <v>7</v>
      </c>
      <c r="J7078" s="300">
        <v>110</v>
      </c>
      <c r="K7078" s="300" t="s">
        <v>5647</v>
      </c>
      <c r="L7078" s="188" t="s">
        <v>134</v>
      </c>
      <c r="M7078" s="188" t="s">
        <v>5645</v>
      </c>
      <c r="N7078" s="188" t="s">
        <v>2761</v>
      </c>
      <c r="O7078" s="309">
        <v>1</v>
      </c>
      <c r="P7078" s="309">
        <v>2</v>
      </c>
      <c r="Q7078" s="309" t="s">
        <v>135</v>
      </c>
      <c r="R7078" s="300" t="s">
        <v>939</v>
      </c>
      <c r="S7078" s="309">
        <v>602.61</v>
      </c>
      <c r="T7078" s="271">
        <v>1.81</v>
      </c>
      <c r="U7078" s="396">
        <f t="shared" si="366"/>
        <v>2181.4482000000003</v>
      </c>
      <c r="V7078" s="196" t="s">
        <v>5661</v>
      </c>
    </row>
    <row r="7079" spans="2:22" s="26" customFormat="1" ht="110.25" x14ac:dyDescent="0.25">
      <c r="B7079" s="250" t="s">
        <v>350</v>
      </c>
      <c r="C7079" s="272" t="s">
        <v>5640</v>
      </c>
      <c r="D7079" s="273" t="s">
        <v>5641</v>
      </c>
      <c r="E7079" s="300" t="s">
        <v>549</v>
      </c>
      <c r="F7079" s="188" t="s">
        <v>5643</v>
      </c>
      <c r="G7079" s="188" t="s">
        <v>7</v>
      </c>
      <c r="H7079" s="188" t="s">
        <v>693</v>
      </c>
      <c r="I7079" s="188" t="s">
        <v>7</v>
      </c>
      <c r="J7079" s="300">
        <v>110</v>
      </c>
      <c r="K7079" s="300" t="s">
        <v>5648</v>
      </c>
      <c r="L7079" s="188" t="s">
        <v>134</v>
      </c>
      <c r="M7079" s="188" t="s">
        <v>5645</v>
      </c>
      <c r="N7079" s="188" t="s">
        <v>2761</v>
      </c>
      <c r="O7079" s="309">
        <v>1</v>
      </c>
      <c r="P7079" s="309">
        <v>8</v>
      </c>
      <c r="Q7079" s="309" t="s">
        <v>135</v>
      </c>
      <c r="R7079" s="300" t="s">
        <v>587</v>
      </c>
      <c r="S7079" s="419">
        <v>5022.8900000000003</v>
      </c>
      <c r="T7079" s="271">
        <v>1.81</v>
      </c>
      <c r="U7079" s="396">
        <f t="shared" si="366"/>
        <v>72731.44720000001</v>
      </c>
      <c r="V7079" s="196" t="s">
        <v>5661</v>
      </c>
    </row>
    <row r="7080" spans="2:22" s="26" customFormat="1" ht="110.25" x14ac:dyDescent="0.25">
      <c r="B7080" s="250" t="s">
        <v>350</v>
      </c>
      <c r="C7080" s="272" t="s">
        <v>5640</v>
      </c>
      <c r="D7080" s="273" t="s">
        <v>5641</v>
      </c>
      <c r="E7080" s="300" t="s">
        <v>549</v>
      </c>
      <c r="F7080" s="188" t="s">
        <v>5643</v>
      </c>
      <c r="G7080" s="188" t="s">
        <v>7</v>
      </c>
      <c r="H7080" s="188" t="s">
        <v>693</v>
      </c>
      <c r="I7080" s="188" t="s">
        <v>7</v>
      </c>
      <c r="J7080" s="300">
        <v>110</v>
      </c>
      <c r="K7080" s="300" t="s">
        <v>5649</v>
      </c>
      <c r="L7080" s="188" t="s">
        <v>134</v>
      </c>
      <c r="M7080" s="188" t="s">
        <v>5645</v>
      </c>
      <c r="N7080" s="188" t="s">
        <v>2761</v>
      </c>
      <c r="O7080" s="309">
        <v>1</v>
      </c>
      <c r="P7080" s="309">
        <v>14</v>
      </c>
      <c r="Q7080" s="309" t="s">
        <v>135</v>
      </c>
      <c r="R7080" s="300" t="s">
        <v>938</v>
      </c>
      <c r="S7080" s="309">
        <v>162.09</v>
      </c>
      <c r="T7080" s="271">
        <v>1.81</v>
      </c>
      <c r="U7080" s="396">
        <f t="shared" si="366"/>
        <v>4107.3606000000009</v>
      </c>
      <c r="V7080" s="196" t="s">
        <v>5661</v>
      </c>
    </row>
    <row r="7081" spans="2:22" s="26" customFormat="1" ht="110.25" x14ac:dyDescent="0.25">
      <c r="B7081" s="250" t="s">
        <v>350</v>
      </c>
      <c r="C7081" s="272" t="s">
        <v>5640</v>
      </c>
      <c r="D7081" s="273" t="s">
        <v>5641</v>
      </c>
      <c r="E7081" s="300" t="s">
        <v>3785</v>
      </c>
      <c r="F7081" s="188" t="s">
        <v>5643</v>
      </c>
      <c r="G7081" s="188" t="s">
        <v>7</v>
      </c>
      <c r="H7081" s="188" t="s">
        <v>693</v>
      </c>
      <c r="I7081" s="188" t="s">
        <v>7</v>
      </c>
      <c r="J7081" s="300">
        <v>35</v>
      </c>
      <c r="K7081" s="300" t="s">
        <v>5650</v>
      </c>
      <c r="L7081" s="188" t="s">
        <v>134</v>
      </c>
      <c r="M7081" s="188" t="s">
        <v>5645</v>
      </c>
      <c r="N7081" s="188" t="s">
        <v>2761</v>
      </c>
      <c r="O7081" s="309">
        <v>1</v>
      </c>
      <c r="P7081" s="309">
        <v>7</v>
      </c>
      <c r="Q7081" s="309" t="s">
        <v>135</v>
      </c>
      <c r="R7081" s="300" t="s">
        <v>5651</v>
      </c>
      <c r="S7081" s="419">
        <v>4576.9399999999996</v>
      </c>
      <c r="T7081" s="271">
        <v>1.58</v>
      </c>
      <c r="U7081" s="396">
        <f t="shared" si="366"/>
        <v>50620.956400000003</v>
      </c>
      <c r="V7081" s="196" t="s">
        <v>5661</v>
      </c>
    </row>
    <row r="7082" spans="2:22" s="26" customFormat="1" ht="110.25" x14ac:dyDescent="0.25">
      <c r="B7082" s="250" t="s">
        <v>350</v>
      </c>
      <c r="C7082" s="272" t="s">
        <v>5640</v>
      </c>
      <c r="D7082" s="273" t="s">
        <v>5641</v>
      </c>
      <c r="E7082" s="309" t="s">
        <v>3824</v>
      </c>
      <c r="F7082" s="188" t="s">
        <v>5643</v>
      </c>
      <c r="G7082" s="188" t="s">
        <v>7</v>
      </c>
      <c r="H7082" s="188" t="s">
        <v>693</v>
      </c>
      <c r="I7082" s="188" t="s">
        <v>7</v>
      </c>
      <c r="J7082" s="365" t="s">
        <v>7</v>
      </c>
      <c r="K7082" s="300" t="s">
        <v>5652</v>
      </c>
      <c r="L7082" s="188" t="s">
        <v>134</v>
      </c>
      <c r="M7082" s="188" t="s">
        <v>5645</v>
      </c>
      <c r="N7082" s="188" t="s">
        <v>2761</v>
      </c>
      <c r="O7082" s="309">
        <v>1</v>
      </c>
      <c r="P7082" s="309">
        <v>1</v>
      </c>
      <c r="Q7082" s="309" t="s">
        <v>135</v>
      </c>
      <c r="R7082" s="195" t="s">
        <v>468</v>
      </c>
      <c r="S7082" s="419">
        <v>1940.86</v>
      </c>
      <c r="T7082" s="271">
        <v>1.58</v>
      </c>
      <c r="U7082" s="396">
        <f t="shared" si="366"/>
        <v>3066.5587999999998</v>
      </c>
      <c r="V7082" s="196" t="s">
        <v>5661</v>
      </c>
    </row>
    <row r="7083" spans="2:22" s="26" customFormat="1" ht="110.25" x14ac:dyDescent="0.25">
      <c r="B7083" s="250" t="s">
        <v>350</v>
      </c>
      <c r="C7083" s="272" t="s">
        <v>5640</v>
      </c>
      <c r="D7083" s="273" t="s">
        <v>5641</v>
      </c>
      <c r="E7083" s="309" t="s">
        <v>3824</v>
      </c>
      <c r="F7083" s="188" t="s">
        <v>5643</v>
      </c>
      <c r="G7083" s="188" t="s">
        <v>7</v>
      </c>
      <c r="H7083" s="188" t="s">
        <v>693</v>
      </c>
      <c r="I7083" s="188" t="s">
        <v>7</v>
      </c>
      <c r="J7083" s="365" t="s">
        <v>7</v>
      </c>
      <c r="K7083" s="300" t="s">
        <v>5544</v>
      </c>
      <c r="L7083" s="188" t="s">
        <v>134</v>
      </c>
      <c r="M7083" s="188" t="s">
        <v>5645</v>
      </c>
      <c r="N7083" s="188" t="s">
        <v>2761</v>
      </c>
      <c r="O7083" s="309">
        <v>1</v>
      </c>
      <c r="P7083" s="309">
        <v>1</v>
      </c>
      <c r="Q7083" s="309" t="s">
        <v>135</v>
      </c>
      <c r="R7083" s="195" t="s">
        <v>634</v>
      </c>
      <c r="S7083" s="419">
        <v>3389.79</v>
      </c>
      <c r="T7083" s="271">
        <v>1.58</v>
      </c>
      <c r="U7083" s="396">
        <f t="shared" si="366"/>
        <v>5355.8681999999999</v>
      </c>
      <c r="V7083" s="196" t="s">
        <v>5661</v>
      </c>
    </row>
    <row r="7084" spans="2:22" s="26" customFormat="1" ht="110.25" x14ac:dyDescent="0.25">
      <c r="B7084" s="250" t="s">
        <v>350</v>
      </c>
      <c r="C7084" s="272" t="s">
        <v>5640</v>
      </c>
      <c r="D7084" s="273" t="s">
        <v>5641</v>
      </c>
      <c r="E7084" s="309" t="s">
        <v>3824</v>
      </c>
      <c r="F7084" s="188" t="s">
        <v>5643</v>
      </c>
      <c r="G7084" s="188" t="s">
        <v>7</v>
      </c>
      <c r="H7084" s="188" t="s">
        <v>693</v>
      </c>
      <c r="I7084" s="188" t="s">
        <v>7</v>
      </c>
      <c r="J7084" s="300">
        <v>110</v>
      </c>
      <c r="K7084" s="300" t="s">
        <v>4302</v>
      </c>
      <c r="L7084" s="188" t="s">
        <v>134</v>
      </c>
      <c r="M7084" s="188" t="s">
        <v>5645</v>
      </c>
      <c r="N7084" s="188" t="s">
        <v>2761</v>
      </c>
      <c r="O7084" s="309">
        <v>1</v>
      </c>
      <c r="P7084" s="309">
        <v>1</v>
      </c>
      <c r="Q7084" s="309" t="s">
        <v>135</v>
      </c>
      <c r="R7084" s="300" t="s">
        <v>683</v>
      </c>
      <c r="S7084" s="419">
        <v>3196.3</v>
      </c>
      <c r="T7084" s="271">
        <v>1.58</v>
      </c>
      <c r="U7084" s="396">
        <f t="shared" si="366"/>
        <v>5050.1540000000005</v>
      </c>
      <c r="V7084" s="196" t="s">
        <v>5661</v>
      </c>
    </row>
    <row r="7085" spans="2:22" s="26" customFormat="1" ht="110.25" x14ac:dyDescent="0.25">
      <c r="B7085" s="250" t="s">
        <v>350</v>
      </c>
      <c r="C7085" s="272" t="s">
        <v>5640</v>
      </c>
      <c r="D7085" s="273" t="s">
        <v>5641</v>
      </c>
      <c r="E7085" s="309" t="s">
        <v>374</v>
      </c>
      <c r="F7085" s="188" t="s">
        <v>5643</v>
      </c>
      <c r="G7085" s="188" t="s">
        <v>7</v>
      </c>
      <c r="H7085" s="188" t="s">
        <v>693</v>
      </c>
      <c r="I7085" s="188" t="s">
        <v>7</v>
      </c>
      <c r="J7085" s="300">
        <v>110</v>
      </c>
      <c r="K7085" s="200" t="s">
        <v>1843</v>
      </c>
      <c r="L7085" s="188" t="s">
        <v>134</v>
      </c>
      <c r="M7085" s="188" t="s">
        <v>5645</v>
      </c>
      <c r="N7085" s="188" t="s">
        <v>2761</v>
      </c>
      <c r="O7085" s="309">
        <v>1</v>
      </c>
      <c r="P7085" s="309">
        <v>1</v>
      </c>
      <c r="Q7085" s="309" t="s">
        <v>160</v>
      </c>
      <c r="R7085" s="195" t="s">
        <v>174</v>
      </c>
      <c r="S7085" s="419">
        <v>1046.28</v>
      </c>
      <c r="T7085" s="271">
        <v>1.83</v>
      </c>
      <c r="U7085" s="396">
        <f t="shared" si="366"/>
        <v>1914.6924000000001</v>
      </c>
      <c r="V7085" s="196" t="s">
        <v>5661</v>
      </c>
    </row>
    <row r="7086" spans="2:22" s="26" customFormat="1" ht="110.25" x14ac:dyDescent="0.25">
      <c r="B7086" s="250" t="s">
        <v>350</v>
      </c>
      <c r="C7086" s="272" t="s">
        <v>5640</v>
      </c>
      <c r="D7086" s="273" t="s">
        <v>5641</v>
      </c>
      <c r="E7086" s="300" t="s">
        <v>3655</v>
      </c>
      <c r="F7086" s="188" t="s">
        <v>5643</v>
      </c>
      <c r="G7086" s="188" t="s">
        <v>7</v>
      </c>
      <c r="H7086" s="188" t="s">
        <v>693</v>
      </c>
      <c r="I7086" s="188" t="s">
        <v>7</v>
      </c>
      <c r="J7086" s="300">
        <v>110</v>
      </c>
      <c r="K7086" s="300" t="s">
        <v>5653</v>
      </c>
      <c r="L7086" s="188" t="s">
        <v>134</v>
      </c>
      <c r="M7086" s="188" t="s">
        <v>5645</v>
      </c>
      <c r="N7086" s="188" t="s">
        <v>2761</v>
      </c>
      <c r="O7086" s="309">
        <v>1</v>
      </c>
      <c r="P7086" s="309">
        <v>5</v>
      </c>
      <c r="Q7086" s="309" t="s">
        <v>99</v>
      </c>
      <c r="R7086" s="300" t="s">
        <v>651</v>
      </c>
      <c r="S7086" s="309">
        <v>363.18</v>
      </c>
      <c r="T7086" s="271">
        <v>1.83</v>
      </c>
      <c r="U7086" s="396">
        <f t="shared" si="366"/>
        <v>3323.0970000000002</v>
      </c>
      <c r="V7086" s="196" t="s">
        <v>5661</v>
      </c>
    </row>
    <row r="7087" spans="2:22" s="26" customFormat="1" ht="110.25" x14ac:dyDescent="0.25">
      <c r="B7087" s="250" t="s">
        <v>350</v>
      </c>
      <c r="C7087" s="272" t="s">
        <v>5640</v>
      </c>
      <c r="D7087" s="273" t="s">
        <v>5641</v>
      </c>
      <c r="E7087" s="300" t="s">
        <v>3655</v>
      </c>
      <c r="F7087" s="188" t="s">
        <v>5643</v>
      </c>
      <c r="G7087" s="188" t="s">
        <v>7</v>
      </c>
      <c r="H7087" s="188" t="s">
        <v>693</v>
      </c>
      <c r="I7087" s="188" t="s">
        <v>7</v>
      </c>
      <c r="J7087" s="300">
        <v>110</v>
      </c>
      <c r="K7087" s="300" t="s">
        <v>5653</v>
      </c>
      <c r="L7087" s="188" t="s">
        <v>134</v>
      </c>
      <c r="M7087" s="188" t="s">
        <v>5645</v>
      </c>
      <c r="N7087" s="188" t="s">
        <v>2761</v>
      </c>
      <c r="O7087" s="309">
        <v>1</v>
      </c>
      <c r="P7087" s="309">
        <v>5</v>
      </c>
      <c r="Q7087" s="309" t="s">
        <v>99</v>
      </c>
      <c r="R7087" s="300" t="s">
        <v>651</v>
      </c>
      <c r="S7087" s="309">
        <v>363.18</v>
      </c>
      <c r="T7087" s="271">
        <v>1.83</v>
      </c>
      <c r="U7087" s="396">
        <f t="shared" si="366"/>
        <v>3323.0970000000002</v>
      </c>
      <c r="V7087" s="196" t="s">
        <v>5661</v>
      </c>
    </row>
    <row r="7088" spans="2:22" s="26" customFormat="1" ht="110.25" x14ac:dyDescent="0.25">
      <c r="B7088" s="250" t="s">
        <v>350</v>
      </c>
      <c r="C7088" s="272" t="s">
        <v>5640</v>
      </c>
      <c r="D7088" s="273" t="s">
        <v>5641</v>
      </c>
      <c r="E7088" s="300" t="s">
        <v>639</v>
      </c>
      <c r="F7088" s="188" t="s">
        <v>5643</v>
      </c>
      <c r="G7088" s="188" t="s">
        <v>7</v>
      </c>
      <c r="H7088" s="188" t="s">
        <v>693</v>
      </c>
      <c r="I7088" s="188" t="s">
        <v>7</v>
      </c>
      <c r="J7088" s="300">
        <v>110</v>
      </c>
      <c r="K7088" s="300" t="s">
        <v>1744</v>
      </c>
      <c r="L7088" s="188" t="s">
        <v>134</v>
      </c>
      <c r="M7088" s="188" t="s">
        <v>5645</v>
      </c>
      <c r="N7088" s="188" t="s">
        <v>2761</v>
      </c>
      <c r="O7088" s="309">
        <v>1</v>
      </c>
      <c r="P7088" s="309">
        <v>280</v>
      </c>
      <c r="Q7088" s="309" t="s">
        <v>199</v>
      </c>
      <c r="R7088" s="300" t="s">
        <v>396</v>
      </c>
      <c r="S7088" s="309">
        <v>18.600000000000001</v>
      </c>
      <c r="T7088" s="271">
        <v>1.83</v>
      </c>
      <c r="U7088" s="396">
        <f t="shared" si="366"/>
        <v>9530.6400000000012</v>
      </c>
      <c r="V7088" s="196" t="s">
        <v>5661</v>
      </c>
    </row>
    <row r="7089" spans="2:22" s="26" customFormat="1" ht="110.25" x14ac:dyDescent="0.25">
      <c r="B7089" s="250" t="s">
        <v>350</v>
      </c>
      <c r="C7089" s="272" t="s">
        <v>5640</v>
      </c>
      <c r="D7089" s="273" t="s">
        <v>5641</v>
      </c>
      <c r="E7089" s="189" t="s">
        <v>3787</v>
      </c>
      <c r="F7089" s="188" t="s">
        <v>5643</v>
      </c>
      <c r="G7089" s="188" t="s">
        <v>7</v>
      </c>
      <c r="H7089" s="188" t="s">
        <v>693</v>
      </c>
      <c r="I7089" s="188" t="s">
        <v>7</v>
      </c>
      <c r="J7089" s="300">
        <v>110</v>
      </c>
      <c r="K7089" s="309" t="s">
        <v>4246</v>
      </c>
      <c r="L7089" s="188" t="s">
        <v>134</v>
      </c>
      <c r="M7089" s="188" t="s">
        <v>5645</v>
      </c>
      <c r="N7089" s="188" t="s">
        <v>2761</v>
      </c>
      <c r="O7089" s="309">
        <v>1</v>
      </c>
      <c r="P7089" s="309">
        <v>1</v>
      </c>
      <c r="Q7089" s="309" t="s">
        <v>111</v>
      </c>
      <c r="R7089" s="300" t="s">
        <v>379</v>
      </c>
      <c r="S7089" s="419">
        <v>10637.53</v>
      </c>
      <c r="T7089" s="271">
        <v>1</v>
      </c>
      <c r="U7089" s="396">
        <f t="shared" si="366"/>
        <v>10637.53</v>
      </c>
      <c r="V7089" s="196" t="s">
        <v>5661</v>
      </c>
    </row>
    <row r="7090" spans="2:22" s="26" customFormat="1" ht="47.25" x14ac:dyDescent="0.25">
      <c r="B7090" s="250" t="s">
        <v>350</v>
      </c>
      <c r="C7090" s="272" t="s">
        <v>5640</v>
      </c>
      <c r="D7090" s="273" t="s">
        <v>5641</v>
      </c>
      <c r="E7090" s="183" t="s">
        <v>26</v>
      </c>
      <c r="F7090" s="188" t="s">
        <v>5643</v>
      </c>
      <c r="G7090" s="188" t="s">
        <v>7</v>
      </c>
      <c r="H7090" s="188" t="s">
        <v>7</v>
      </c>
      <c r="I7090" s="188" t="s">
        <v>7</v>
      </c>
      <c r="J7090" s="188" t="s">
        <v>7</v>
      </c>
      <c r="K7090" s="188" t="s">
        <v>7</v>
      </c>
      <c r="L7090" s="188" t="s">
        <v>7</v>
      </c>
      <c r="M7090" s="188" t="s">
        <v>7</v>
      </c>
      <c r="N7090" s="188" t="s">
        <v>7</v>
      </c>
      <c r="O7090" s="188" t="s">
        <v>7</v>
      </c>
      <c r="P7090" s="309" t="s">
        <v>7</v>
      </c>
      <c r="Q7090" s="309" t="s">
        <v>7</v>
      </c>
      <c r="R7090" s="188" t="s">
        <v>7</v>
      </c>
      <c r="S7090" s="188" t="s">
        <v>7</v>
      </c>
      <c r="T7090" s="188" t="s">
        <v>7</v>
      </c>
      <c r="U7090" s="396">
        <f>SUM(U7076:U7089)</f>
        <v>208772.74820000006</v>
      </c>
      <c r="V7090" s="309" t="s">
        <v>7</v>
      </c>
    </row>
    <row r="7091" spans="2:22" s="26" customFormat="1" ht="31.5" x14ac:dyDescent="0.25">
      <c r="B7091" s="250" t="s">
        <v>455</v>
      </c>
      <c r="C7091" s="267" t="s">
        <v>5654</v>
      </c>
      <c r="D7091" s="273" t="s">
        <v>5655</v>
      </c>
      <c r="E7091" s="309" t="s">
        <v>3534</v>
      </c>
      <c r="F7091" s="309" t="s">
        <v>5656</v>
      </c>
      <c r="G7091" s="309" t="s">
        <v>7</v>
      </c>
      <c r="H7091" s="309" t="s">
        <v>109</v>
      </c>
      <c r="I7091" s="309">
        <v>2025</v>
      </c>
      <c r="J7091" s="309" t="s">
        <v>7</v>
      </c>
      <c r="K7091" s="309" t="s">
        <v>3389</v>
      </c>
      <c r="L7091" s="309" t="s">
        <v>134</v>
      </c>
      <c r="M7091" s="309" t="s">
        <v>5657</v>
      </c>
      <c r="N7091" s="309" t="s">
        <v>2761</v>
      </c>
      <c r="O7091" s="309">
        <v>1</v>
      </c>
      <c r="P7091" s="309">
        <v>108.5</v>
      </c>
      <c r="Q7091" s="309" t="s">
        <v>204</v>
      </c>
      <c r="R7091" s="309" t="s">
        <v>3390</v>
      </c>
      <c r="S7091" s="309">
        <v>278.95999999999998</v>
      </c>
      <c r="T7091" s="309">
        <v>2.04</v>
      </c>
      <c r="U7091" s="396">
        <f>P7091*S7091*T7091</f>
        <v>61745.006399999991</v>
      </c>
      <c r="V7091" s="309" t="s">
        <v>7</v>
      </c>
    </row>
    <row r="7092" spans="2:22" s="26" customFormat="1" ht="31.5" x14ac:dyDescent="0.25">
      <c r="B7092" s="250" t="s">
        <v>455</v>
      </c>
      <c r="C7092" s="267" t="s">
        <v>5654</v>
      </c>
      <c r="D7092" s="273" t="s">
        <v>5655</v>
      </c>
      <c r="E7092" s="309" t="s">
        <v>3534</v>
      </c>
      <c r="F7092" s="309" t="s">
        <v>5656</v>
      </c>
      <c r="G7092" s="309" t="s">
        <v>7</v>
      </c>
      <c r="H7092" s="309" t="s">
        <v>109</v>
      </c>
      <c r="I7092" s="309">
        <v>2025</v>
      </c>
      <c r="J7092" s="309" t="s">
        <v>7</v>
      </c>
      <c r="K7092" s="309" t="s">
        <v>3712</v>
      </c>
      <c r="L7092" s="309" t="s">
        <v>134</v>
      </c>
      <c r="M7092" s="309" t="s">
        <v>5657</v>
      </c>
      <c r="N7092" s="309" t="s">
        <v>2761</v>
      </c>
      <c r="O7092" s="309">
        <v>1</v>
      </c>
      <c r="P7092" s="309">
        <v>907</v>
      </c>
      <c r="Q7092" s="309" t="s">
        <v>2695</v>
      </c>
      <c r="R7092" s="309" t="s">
        <v>3713</v>
      </c>
      <c r="S7092" s="309">
        <v>46</v>
      </c>
      <c r="T7092" s="309">
        <v>2.04</v>
      </c>
      <c r="U7092" s="396">
        <f t="shared" ref="U7092:U7098" si="367">P7092*S7092*T7092</f>
        <v>85112.88</v>
      </c>
      <c r="V7092" s="309" t="s">
        <v>7</v>
      </c>
    </row>
    <row r="7093" spans="2:22" s="26" customFormat="1" ht="47.25" x14ac:dyDescent="0.25">
      <c r="B7093" s="250" t="s">
        <v>455</v>
      </c>
      <c r="C7093" s="267" t="s">
        <v>5654</v>
      </c>
      <c r="D7093" s="273" t="s">
        <v>5655</v>
      </c>
      <c r="E7093" s="309" t="s">
        <v>3787</v>
      </c>
      <c r="F7093" s="309" t="s">
        <v>5656</v>
      </c>
      <c r="G7093" s="309" t="s">
        <v>7</v>
      </c>
      <c r="H7093" s="309" t="s">
        <v>109</v>
      </c>
      <c r="I7093" s="309">
        <v>2025</v>
      </c>
      <c r="J7093" s="309" t="s">
        <v>7</v>
      </c>
      <c r="K7093" s="309" t="s">
        <v>2491</v>
      </c>
      <c r="L7093" s="309" t="s">
        <v>134</v>
      </c>
      <c r="M7093" s="309" t="s">
        <v>5657</v>
      </c>
      <c r="N7093" s="309" t="s">
        <v>2761</v>
      </c>
      <c r="O7093" s="309">
        <v>1</v>
      </c>
      <c r="P7093" s="309">
        <v>1</v>
      </c>
      <c r="Q7093" s="309" t="s">
        <v>111</v>
      </c>
      <c r="R7093" s="309" t="s">
        <v>379</v>
      </c>
      <c r="S7093" s="309">
        <v>10637.53</v>
      </c>
      <c r="T7093" s="309">
        <v>1</v>
      </c>
      <c r="U7093" s="396">
        <f t="shared" si="367"/>
        <v>10637.53</v>
      </c>
      <c r="V7093" s="309" t="s">
        <v>7</v>
      </c>
    </row>
    <row r="7094" spans="2:22" s="26" customFormat="1" ht="31.5" x14ac:dyDescent="0.25">
      <c r="B7094" s="250" t="s">
        <v>455</v>
      </c>
      <c r="C7094" s="267" t="s">
        <v>5654</v>
      </c>
      <c r="D7094" s="273" t="s">
        <v>5655</v>
      </c>
      <c r="E7094" s="203" t="s">
        <v>3184</v>
      </c>
      <c r="F7094" s="309" t="s">
        <v>5656</v>
      </c>
      <c r="G7094" s="309" t="s">
        <v>7</v>
      </c>
      <c r="H7094" s="309" t="s">
        <v>109</v>
      </c>
      <c r="I7094" s="309">
        <v>2025</v>
      </c>
      <c r="J7094" s="309" t="s">
        <v>7</v>
      </c>
      <c r="K7094" s="309" t="s">
        <v>5658</v>
      </c>
      <c r="L7094" s="309" t="s">
        <v>134</v>
      </c>
      <c r="M7094" s="309" t="s">
        <v>5657</v>
      </c>
      <c r="N7094" s="309" t="s">
        <v>2761</v>
      </c>
      <c r="O7094" s="309">
        <v>1</v>
      </c>
      <c r="P7094" s="309">
        <v>108.5</v>
      </c>
      <c r="Q7094" s="309" t="s">
        <v>493</v>
      </c>
      <c r="R7094" s="309" t="s">
        <v>3189</v>
      </c>
      <c r="S7094" s="309">
        <v>1.39</v>
      </c>
      <c r="T7094" s="309">
        <v>1.81</v>
      </c>
      <c r="U7094" s="396">
        <f t="shared" si="367"/>
        <v>272.97514999999999</v>
      </c>
      <c r="V7094" s="309" t="s">
        <v>7</v>
      </c>
    </row>
    <row r="7095" spans="2:22" s="26" customFormat="1" ht="31.5" x14ac:dyDescent="0.25">
      <c r="B7095" s="250" t="s">
        <v>455</v>
      </c>
      <c r="C7095" s="267" t="s">
        <v>5654</v>
      </c>
      <c r="D7095" s="273" t="s">
        <v>5655</v>
      </c>
      <c r="E7095" s="309" t="s">
        <v>3184</v>
      </c>
      <c r="F7095" s="309" t="s">
        <v>5656</v>
      </c>
      <c r="G7095" s="309" t="s">
        <v>7</v>
      </c>
      <c r="H7095" s="309" t="s">
        <v>109</v>
      </c>
      <c r="I7095" s="309">
        <v>2025</v>
      </c>
      <c r="J7095" s="309" t="s">
        <v>7</v>
      </c>
      <c r="K7095" s="443" t="s">
        <v>4389</v>
      </c>
      <c r="L7095" s="309" t="s">
        <v>134</v>
      </c>
      <c r="M7095" s="309" t="s">
        <v>5657</v>
      </c>
      <c r="N7095" s="309" t="s">
        <v>2761</v>
      </c>
      <c r="O7095" s="309">
        <v>1</v>
      </c>
      <c r="P7095" s="309">
        <v>108.5</v>
      </c>
      <c r="Q7095" s="309" t="s">
        <v>493</v>
      </c>
      <c r="R7095" s="309" t="s">
        <v>3191</v>
      </c>
      <c r="S7095" s="309">
        <v>14.49</v>
      </c>
      <c r="T7095" s="309">
        <v>1.81</v>
      </c>
      <c r="U7095" s="396">
        <f t="shared" si="367"/>
        <v>2845.6186499999999</v>
      </c>
      <c r="V7095" s="309" t="s">
        <v>7</v>
      </c>
    </row>
    <row r="7096" spans="2:22" s="26" customFormat="1" ht="31.5" x14ac:dyDescent="0.25">
      <c r="B7096" s="250" t="s">
        <v>455</v>
      </c>
      <c r="C7096" s="267" t="s">
        <v>5654</v>
      </c>
      <c r="D7096" s="273" t="s">
        <v>5655</v>
      </c>
      <c r="E7096" s="309" t="s">
        <v>3184</v>
      </c>
      <c r="F7096" s="309" t="s">
        <v>5656</v>
      </c>
      <c r="G7096" s="309" t="s">
        <v>7</v>
      </c>
      <c r="H7096" s="309" t="s">
        <v>109</v>
      </c>
      <c r="I7096" s="309">
        <v>2025</v>
      </c>
      <c r="J7096" s="309" t="s">
        <v>7</v>
      </c>
      <c r="K7096" s="309" t="s">
        <v>5659</v>
      </c>
      <c r="L7096" s="309" t="s">
        <v>134</v>
      </c>
      <c r="M7096" s="309" t="s">
        <v>5657</v>
      </c>
      <c r="N7096" s="309" t="s">
        <v>2761</v>
      </c>
      <c r="O7096" s="309">
        <v>1</v>
      </c>
      <c r="P7096" s="309">
        <v>108.5</v>
      </c>
      <c r="Q7096" s="309" t="s">
        <v>493</v>
      </c>
      <c r="R7096" s="309" t="s">
        <v>3193</v>
      </c>
      <c r="S7096" s="309">
        <v>4.66</v>
      </c>
      <c r="T7096" s="309">
        <v>1.81</v>
      </c>
      <c r="U7096" s="396">
        <f t="shared" si="367"/>
        <v>915.15410000000008</v>
      </c>
      <c r="V7096" s="309" t="s">
        <v>7</v>
      </c>
    </row>
    <row r="7097" spans="2:22" s="26" customFormat="1" ht="31.5" x14ac:dyDescent="0.25">
      <c r="B7097" s="250" t="s">
        <v>455</v>
      </c>
      <c r="C7097" s="267" t="s">
        <v>5654</v>
      </c>
      <c r="D7097" s="273" t="s">
        <v>5655</v>
      </c>
      <c r="E7097" s="309" t="s">
        <v>3184</v>
      </c>
      <c r="F7097" s="309" t="s">
        <v>5656</v>
      </c>
      <c r="G7097" s="309" t="s">
        <v>7</v>
      </c>
      <c r="H7097" s="309" t="s">
        <v>109</v>
      </c>
      <c r="I7097" s="309">
        <v>2025</v>
      </c>
      <c r="J7097" s="309" t="s">
        <v>7</v>
      </c>
      <c r="K7097" s="309" t="s">
        <v>4192</v>
      </c>
      <c r="L7097" s="309" t="s">
        <v>134</v>
      </c>
      <c r="M7097" s="309" t="s">
        <v>5657</v>
      </c>
      <c r="N7097" s="309" t="s">
        <v>2761</v>
      </c>
      <c r="O7097" s="309">
        <v>1</v>
      </c>
      <c r="P7097" s="309">
        <v>108.5</v>
      </c>
      <c r="Q7097" s="309" t="s">
        <v>493</v>
      </c>
      <c r="R7097" s="309" t="s">
        <v>4193</v>
      </c>
      <c r="S7097" s="309">
        <v>21.2</v>
      </c>
      <c r="T7097" s="309">
        <v>1.81</v>
      </c>
      <c r="U7097" s="396">
        <f t="shared" si="367"/>
        <v>4163.3620000000001</v>
      </c>
      <c r="V7097" s="309" t="s">
        <v>7</v>
      </c>
    </row>
    <row r="7098" spans="2:22" s="26" customFormat="1" ht="31.5" x14ac:dyDescent="0.25">
      <c r="B7098" s="250" t="s">
        <v>455</v>
      </c>
      <c r="C7098" s="267" t="s">
        <v>5654</v>
      </c>
      <c r="D7098" s="273" t="s">
        <v>5655</v>
      </c>
      <c r="E7098" s="309" t="s">
        <v>2990</v>
      </c>
      <c r="F7098" s="309" t="s">
        <v>5656</v>
      </c>
      <c r="G7098" s="309" t="s">
        <v>7</v>
      </c>
      <c r="H7098" s="309" t="s">
        <v>109</v>
      </c>
      <c r="I7098" s="309">
        <v>2025</v>
      </c>
      <c r="J7098" s="309" t="s">
        <v>7</v>
      </c>
      <c r="K7098" s="309" t="s">
        <v>3389</v>
      </c>
      <c r="L7098" s="309" t="s">
        <v>134</v>
      </c>
      <c r="M7098" s="309" t="s">
        <v>5657</v>
      </c>
      <c r="N7098" s="309" t="s">
        <v>2761</v>
      </c>
      <c r="O7098" s="309">
        <v>1</v>
      </c>
      <c r="P7098" s="309">
        <v>110</v>
      </c>
      <c r="Q7098" s="309" t="s">
        <v>204</v>
      </c>
      <c r="R7098" s="309" t="s">
        <v>5660</v>
      </c>
      <c r="S7098" s="309">
        <v>72.900000000000006</v>
      </c>
      <c r="T7098" s="309">
        <v>2.04</v>
      </c>
      <c r="U7098" s="396">
        <f t="shared" si="367"/>
        <v>16358.760000000002</v>
      </c>
      <c r="V7098" s="309" t="s">
        <v>7</v>
      </c>
    </row>
    <row r="7099" spans="2:22" s="26" customFormat="1" ht="47.25" x14ac:dyDescent="0.25">
      <c r="B7099" s="250" t="s">
        <v>455</v>
      </c>
      <c r="C7099" s="267" t="s">
        <v>5654</v>
      </c>
      <c r="D7099" s="273" t="s">
        <v>5655</v>
      </c>
      <c r="E7099" s="309" t="s">
        <v>26</v>
      </c>
      <c r="F7099" s="309" t="s">
        <v>7</v>
      </c>
      <c r="G7099" s="309" t="s">
        <v>7</v>
      </c>
      <c r="H7099" s="309" t="s">
        <v>7</v>
      </c>
      <c r="I7099" s="309" t="s">
        <v>7</v>
      </c>
      <c r="J7099" s="309" t="s">
        <v>7</v>
      </c>
      <c r="K7099" s="309" t="s">
        <v>7</v>
      </c>
      <c r="L7099" s="309" t="s">
        <v>7</v>
      </c>
      <c r="M7099" s="309" t="s">
        <v>7</v>
      </c>
      <c r="N7099" s="309" t="s">
        <v>7</v>
      </c>
      <c r="O7099" s="309" t="s">
        <v>7</v>
      </c>
      <c r="P7099" s="309" t="s">
        <v>7</v>
      </c>
      <c r="Q7099" s="309" t="s">
        <v>7</v>
      </c>
      <c r="R7099" s="309" t="s">
        <v>7</v>
      </c>
      <c r="S7099" s="309" t="s">
        <v>7</v>
      </c>
      <c r="T7099" s="309" t="s">
        <v>7</v>
      </c>
      <c r="U7099" s="396">
        <f>SUM(U7091:U7098)</f>
        <v>182051.28630000001</v>
      </c>
      <c r="V7099" s="309" t="s">
        <v>7</v>
      </c>
    </row>
    <row r="7100" spans="2:22" s="26" customFormat="1" ht="47.25" x14ac:dyDescent="0.25">
      <c r="B7100" s="277" t="s">
        <v>935</v>
      </c>
      <c r="C7100" s="278" t="s">
        <v>5662</v>
      </c>
      <c r="D7100" s="280" t="s">
        <v>5663</v>
      </c>
      <c r="E7100" s="309" t="s">
        <v>2680</v>
      </c>
      <c r="F7100" s="309" t="s">
        <v>5664</v>
      </c>
      <c r="G7100" s="309" t="s">
        <v>7</v>
      </c>
      <c r="H7100" s="309" t="s">
        <v>109</v>
      </c>
      <c r="I7100" s="276">
        <v>2026</v>
      </c>
      <c r="J7100" s="309" t="s">
        <v>7</v>
      </c>
      <c r="K7100" s="309" t="s">
        <v>3389</v>
      </c>
      <c r="L7100" s="309" t="s">
        <v>5</v>
      </c>
      <c r="M7100" s="309" t="s">
        <v>3543</v>
      </c>
      <c r="N7100" s="309" t="s">
        <v>2761</v>
      </c>
      <c r="O7100" s="309">
        <v>1</v>
      </c>
      <c r="P7100" s="309">
        <v>50</v>
      </c>
      <c r="Q7100" s="309" t="s">
        <v>204</v>
      </c>
      <c r="R7100" s="309" t="s">
        <v>3390</v>
      </c>
      <c r="S7100" s="309">
        <v>278.95999999999998</v>
      </c>
      <c r="T7100" s="309">
        <v>2.04</v>
      </c>
      <c r="U7100" s="396">
        <f>P7100*S7100*T7100</f>
        <v>28453.919999999998</v>
      </c>
      <c r="V7100" s="309" t="s">
        <v>7</v>
      </c>
    </row>
    <row r="7101" spans="2:22" s="26" customFormat="1" ht="47.25" x14ac:dyDescent="0.25">
      <c r="B7101" s="277" t="s">
        <v>935</v>
      </c>
      <c r="C7101" s="278" t="s">
        <v>5662</v>
      </c>
      <c r="D7101" s="280" t="s">
        <v>5663</v>
      </c>
      <c r="E7101" s="309" t="s">
        <v>4129</v>
      </c>
      <c r="F7101" s="309" t="s">
        <v>5664</v>
      </c>
      <c r="G7101" s="309" t="s">
        <v>7</v>
      </c>
      <c r="H7101" s="309" t="s">
        <v>109</v>
      </c>
      <c r="I7101" s="276">
        <v>2026</v>
      </c>
      <c r="J7101" s="309" t="s">
        <v>7</v>
      </c>
      <c r="K7101" s="309" t="s">
        <v>2581</v>
      </c>
      <c r="L7101" s="309" t="s">
        <v>5</v>
      </c>
      <c r="M7101" s="309" t="s">
        <v>3543</v>
      </c>
      <c r="N7101" s="309" t="s">
        <v>2761</v>
      </c>
      <c r="O7101" s="309">
        <v>1</v>
      </c>
      <c r="P7101" s="309">
        <v>1</v>
      </c>
      <c r="Q7101" s="309" t="s">
        <v>111</v>
      </c>
      <c r="R7101" s="309" t="s">
        <v>211</v>
      </c>
      <c r="S7101" s="419">
        <v>4255.01</v>
      </c>
      <c r="T7101" s="309">
        <v>1</v>
      </c>
      <c r="U7101" s="396">
        <f>P7101*S7101*T7101</f>
        <v>4255.01</v>
      </c>
      <c r="V7101" s="309" t="s">
        <v>7</v>
      </c>
    </row>
    <row r="7102" spans="2:22" s="26" customFormat="1" ht="47.25" x14ac:dyDescent="0.25">
      <c r="B7102" s="277" t="s">
        <v>935</v>
      </c>
      <c r="C7102" s="278" t="s">
        <v>5662</v>
      </c>
      <c r="D7102" s="280" t="s">
        <v>5663</v>
      </c>
      <c r="E7102" s="309" t="s">
        <v>26</v>
      </c>
      <c r="F7102" s="309" t="s">
        <v>7</v>
      </c>
      <c r="G7102" s="309" t="s">
        <v>7</v>
      </c>
      <c r="H7102" s="309" t="s">
        <v>7</v>
      </c>
      <c r="I7102" s="309" t="s">
        <v>7</v>
      </c>
      <c r="J7102" s="309" t="s">
        <v>7</v>
      </c>
      <c r="K7102" s="309" t="s">
        <v>7</v>
      </c>
      <c r="L7102" s="309" t="s">
        <v>7</v>
      </c>
      <c r="M7102" s="309" t="s">
        <v>7</v>
      </c>
      <c r="N7102" s="309" t="s">
        <v>7</v>
      </c>
      <c r="O7102" s="309" t="s">
        <v>7</v>
      </c>
      <c r="P7102" s="309" t="s">
        <v>7</v>
      </c>
      <c r="Q7102" s="309" t="s">
        <v>7</v>
      </c>
      <c r="R7102" s="309" t="s">
        <v>7</v>
      </c>
      <c r="S7102" s="309" t="s">
        <v>7</v>
      </c>
      <c r="T7102" s="309" t="s">
        <v>7</v>
      </c>
      <c r="U7102" s="396">
        <f>SUM(U7100:U7101)</f>
        <v>32708.93</v>
      </c>
      <c r="V7102" s="309" t="s">
        <v>7</v>
      </c>
    </row>
    <row r="7103" spans="2:22" s="26" customFormat="1" ht="63" x14ac:dyDescent="0.25">
      <c r="B7103" s="277" t="s">
        <v>935</v>
      </c>
      <c r="C7103" s="278" t="s">
        <v>5665</v>
      </c>
      <c r="D7103" s="280" t="s">
        <v>5666</v>
      </c>
      <c r="E7103" s="309" t="s">
        <v>2680</v>
      </c>
      <c r="F7103" s="309" t="s">
        <v>5667</v>
      </c>
      <c r="G7103" s="309" t="s">
        <v>7</v>
      </c>
      <c r="H7103" s="309" t="s">
        <v>109</v>
      </c>
      <c r="I7103" s="279">
        <v>2026</v>
      </c>
      <c r="J7103" s="309" t="s">
        <v>7</v>
      </c>
      <c r="K7103" s="309" t="s">
        <v>3712</v>
      </c>
      <c r="L7103" s="309" t="s">
        <v>5</v>
      </c>
      <c r="M7103" s="309" t="s">
        <v>3543</v>
      </c>
      <c r="N7103" s="309" t="s">
        <v>2761</v>
      </c>
      <c r="O7103" s="309">
        <v>1</v>
      </c>
      <c r="P7103" s="309">
        <v>50</v>
      </c>
      <c r="Q7103" s="309" t="s">
        <v>2695</v>
      </c>
      <c r="R7103" s="309" t="s">
        <v>3713</v>
      </c>
      <c r="S7103" s="309">
        <v>46</v>
      </c>
      <c r="T7103" s="309">
        <v>2.04</v>
      </c>
      <c r="U7103" s="396">
        <f>P7103*S7103*T7103</f>
        <v>4692</v>
      </c>
      <c r="V7103" s="309" t="s">
        <v>7</v>
      </c>
    </row>
    <row r="7104" spans="2:22" s="26" customFormat="1" ht="63" x14ac:dyDescent="0.25">
      <c r="B7104" s="277" t="s">
        <v>935</v>
      </c>
      <c r="C7104" s="278" t="s">
        <v>5665</v>
      </c>
      <c r="D7104" s="280" t="s">
        <v>5666</v>
      </c>
      <c r="E7104" s="309" t="s">
        <v>3184</v>
      </c>
      <c r="F7104" s="309" t="s">
        <v>5667</v>
      </c>
      <c r="G7104" s="309" t="s">
        <v>7</v>
      </c>
      <c r="H7104" s="309" t="s">
        <v>109</v>
      </c>
      <c r="I7104" s="279">
        <v>2026</v>
      </c>
      <c r="J7104" s="309" t="s">
        <v>7</v>
      </c>
      <c r="K7104" s="309" t="s">
        <v>4389</v>
      </c>
      <c r="L7104" s="309" t="s">
        <v>5</v>
      </c>
      <c r="M7104" s="309" t="s">
        <v>3543</v>
      </c>
      <c r="N7104" s="309" t="s">
        <v>2761</v>
      </c>
      <c r="O7104" s="309">
        <v>1</v>
      </c>
      <c r="P7104" s="309">
        <v>100</v>
      </c>
      <c r="Q7104" s="309" t="s">
        <v>493</v>
      </c>
      <c r="R7104" s="309" t="s">
        <v>3191</v>
      </c>
      <c r="S7104" s="309">
        <v>14.49</v>
      </c>
      <c r="T7104" s="309">
        <v>1.81</v>
      </c>
      <c r="U7104" s="396">
        <f>P7104*S7104*T7104</f>
        <v>2622.69</v>
      </c>
      <c r="V7104" s="309" t="s">
        <v>7</v>
      </c>
    </row>
    <row r="7105" spans="2:22" s="26" customFormat="1" ht="63" x14ac:dyDescent="0.25">
      <c r="B7105" s="277" t="s">
        <v>935</v>
      </c>
      <c r="C7105" s="278" t="s">
        <v>5665</v>
      </c>
      <c r="D7105" s="280" t="s">
        <v>5666</v>
      </c>
      <c r="E7105" s="309" t="s">
        <v>195</v>
      </c>
      <c r="F7105" s="309" t="s">
        <v>5667</v>
      </c>
      <c r="G7105" s="309" t="s">
        <v>7</v>
      </c>
      <c r="H7105" s="309" t="s">
        <v>109</v>
      </c>
      <c r="I7105" s="279">
        <v>2026</v>
      </c>
      <c r="J7105" s="309" t="s">
        <v>7</v>
      </c>
      <c r="K7105" s="309" t="s">
        <v>3040</v>
      </c>
      <c r="L7105" s="309" t="s">
        <v>5</v>
      </c>
      <c r="M7105" s="309" t="s">
        <v>3543</v>
      </c>
      <c r="N7105" s="309" t="s">
        <v>2761</v>
      </c>
      <c r="O7105" s="309">
        <v>1</v>
      </c>
      <c r="P7105" s="309">
        <v>100</v>
      </c>
      <c r="Q7105" s="309" t="s">
        <v>493</v>
      </c>
      <c r="R7105" s="309" t="s">
        <v>494</v>
      </c>
      <c r="S7105" s="309">
        <v>2.48</v>
      </c>
      <c r="T7105" s="309">
        <v>2.02</v>
      </c>
      <c r="U7105" s="396">
        <f>P7105*S7105*T7105</f>
        <v>500.96</v>
      </c>
      <c r="V7105" s="309" t="s">
        <v>7</v>
      </c>
    </row>
    <row r="7106" spans="2:22" s="26" customFormat="1" ht="63" x14ac:dyDescent="0.25">
      <c r="B7106" s="277" t="s">
        <v>935</v>
      </c>
      <c r="C7106" s="278" t="s">
        <v>5665</v>
      </c>
      <c r="D7106" s="280" t="s">
        <v>5666</v>
      </c>
      <c r="E7106" s="309" t="s">
        <v>4129</v>
      </c>
      <c r="F7106" s="309" t="s">
        <v>5667</v>
      </c>
      <c r="G7106" s="309" t="s">
        <v>7</v>
      </c>
      <c r="H7106" s="309" t="s">
        <v>109</v>
      </c>
      <c r="I7106" s="279">
        <v>2026</v>
      </c>
      <c r="J7106" s="309" t="s">
        <v>7</v>
      </c>
      <c r="K7106" s="309" t="s">
        <v>3425</v>
      </c>
      <c r="L7106" s="309" t="s">
        <v>5</v>
      </c>
      <c r="M7106" s="309" t="s">
        <v>3543</v>
      </c>
      <c r="N7106" s="309" t="s">
        <v>2761</v>
      </c>
      <c r="O7106" s="309">
        <v>1</v>
      </c>
      <c r="P7106" s="309">
        <v>1</v>
      </c>
      <c r="Q7106" s="309" t="s">
        <v>111</v>
      </c>
      <c r="R7106" s="309" t="s">
        <v>282</v>
      </c>
      <c r="S7106" s="309">
        <v>709.17</v>
      </c>
      <c r="T7106" s="309">
        <v>1</v>
      </c>
      <c r="U7106" s="396">
        <f>P7106*S7106*T7106</f>
        <v>709.17</v>
      </c>
      <c r="V7106" s="309" t="s">
        <v>7</v>
      </c>
    </row>
    <row r="7107" spans="2:22" s="26" customFormat="1" ht="63" x14ac:dyDescent="0.25">
      <c r="B7107" s="277" t="s">
        <v>935</v>
      </c>
      <c r="C7107" s="278" t="s">
        <v>5665</v>
      </c>
      <c r="D7107" s="280" t="s">
        <v>5666</v>
      </c>
      <c r="E7107" s="309" t="s">
        <v>26</v>
      </c>
      <c r="F7107" s="309" t="s">
        <v>7</v>
      </c>
      <c r="G7107" s="309" t="s">
        <v>7</v>
      </c>
      <c r="H7107" s="309" t="s">
        <v>7</v>
      </c>
      <c r="I7107" s="309" t="s">
        <v>7</v>
      </c>
      <c r="J7107" s="309" t="s">
        <v>7</v>
      </c>
      <c r="K7107" s="309" t="s">
        <v>7</v>
      </c>
      <c r="L7107" s="309" t="s">
        <v>7</v>
      </c>
      <c r="M7107" s="309" t="s">
        <v>7</v>
      </c>
      <c r="N7107" s="309" t="s">
        <v>7</v>
      </c>
      <c r="O7107" s="309" t="s">
        <v>7</v>
      </c>
      <c r="P7107" s="309" t="s">
        <v>7</v>
      </c>
      <c r="Q7107" s="309" t="s">
        <v>7</v>
      </c>
      <c r="R7107" s="309" t="s">
        <v>7</v>
      </c>
      <c r="S7107" s="309" t="s">
        <v>7</v>
      </c>
      <c r="T7107" s="309" t="s">
        <v>7</v>
      </c>
      <c r="U7107" s="396">
        <f>SUM(U7103:U7106)</f>
        <v>8524.82</v>
      </c>
      <c r="V7107" s="309" t="s">
        <v>7</v>
      </c>
    </row>
    <row r="7108" spans="2:22" s="26" customFormat="1" ht="78.75" x14ac:dyDescent="0.25">
      <c r="B7108" s="274" t="s">
        <v>935</v>
      </c>
      <c r="C7108" s="275" t="s">
        <v>5668</v>
      </c>
      <c r="D7108" s="274" t="s">
        <v>5669</v>
      </c>
      <c r="E7108" s="309" t="s">
        <v>2680</v>
      </c>
      <c r="F7108" s="309" t="s">
        <v>5670</v>
      </c>
      <c r="G7108" s="309" t="s">
        <v>7</v>
      </c>
      <c r="H7108" s="309" t="s">
        <v>109</v>
      </c>
      <c r="I7108" s="276">
        <v>2026</v>
      </c>
      <c r="J7108" s="309" t="s">
        <v>7</v>
      </c>
      <c r="K7108" s="309" t="s">
        <v>3712</v>
      </c>
      <c r="L7108" s="309" t="s">
        <v>5</v>
      </c>
      <c r="M7108" s="309" t="s">
        <v>3543</v>
      </c>
      <c r="N7108" s="309" t="s">
        <v>2761</v>
      </c>
      <c r="O7108" s="309">
        <v>1</v>
      </c>
      <c r="P7108" s="309">
        <v>50</v>
      </c>
      <c r="Q7108" s="309" t="s">
        <v>2695</v>
      </c>
      <c r="R7108" s="309" t="s">
        <v>3713</v>
      </c>
      <c r="S7108" s="309">
        <v>46</v>
      </c>
      <c r="T7108" s="309">
        <v>2.04</v>
      </c>
      <c r="U7108" s="396">
        <f>P7108*S7108*T7108</f>
        <v>4692</v>
      </c>
      <c r="V7108" s="309" t="s">
        <v>7</v>
      </c>
    </row>
    <row r="7109" spans="2:22" s="26" customFormat="1" ht="78.75" x14ac:dyDescent="0.25">
      <c r="B7109" s="274" t="s">
        <v>935</v>
      </c>
      <c r="C7109" s="275" t="s">
        <v>5668</v>
      </c>
      <c r="D7109" s="274" t="s">
        <v>5669</v>
      </c>
      <c r="E7109" s="309" t="s">
        <v>3184</v>
      </c>
      <c r="F7109" s="309" t="s">
        <v>5670</v>
      </c>
      <c r="G7109" s="309" t="s">
        <v>7</v>
      </c>
      <c r="H7109" s="309" t="s">
        <v>109</v>
      </c>
      <c r="I7109" s="276">
        <v>2026</v>
      </c>
      <c r="J7109" s="309" t="s">
        <v>7</v>
      </c>
      <c r="K7109" s="309" t="s">
        <v>4389</v>
      </c>
      <c r="L7109" s="309" t="s">
        <v>5</v>
      </c>
      <c r="M7109" s="309" t="s">
        <v>3543</v>
      </c>
      <c r="N7109" s="309" t="s">
        <v>2761</v>
      </c>
      <c r="O7109" s="309">
        <v>1</v>
      </c>
      <c r="P7109" s="309">
        <v>100</v>
      </c>
      <c r="Q7109" s="309" t="s">
        <v>493</v>
      </c>
      <c r="R7109" s="309" t="s">
        <v>3191</v>
      </c>
      <c r="S7109" s="309">
        <v>14.49</v>
      </c>
      <c r="T7109" s="309">
        <v>1.81</v>
      </c>
      <c r="U7109" s="396">
        <f>P7109*S7109*T7109</f>
        <v>2622.69</v>
      </c>
      <c r="V7109" s="309" t="s">
        <v>7</v>
      </c>
    </row>
    <row r="7110" spans="2:22" s="26" customFormat="1" ht="78.75" x14ac:dyDescent="0.25">
      <c r="B7110" s="274" t="s">
        <v>935</v>
      </c>
      <c r="C7110" s="275" t="s">
        <v>5668</v>
      </c>
      <c r="D7110" s="274" t="s">
        <v>5669</v>
      </c>
      <c r="E7110" s="309" t="s">
        <v>195</v>
      </c>
      <c r="F7110" s="309" t="s">
        <v>5670</v>
      </c>
      <c r="G7110" s="309" t="s">
        <v>7</v>
      </c>
      <c r="H7110" s="309" t="s">
        <v>109</v>
      </c>
      <c r="I7110" s="276">
        <v>2026</v>
      </c>
      <c r="J7110" s="309" t="s">
        <v>7</v>
      </c>
      <c r="K7110" s="309" t="s">
        <v>3040</v>
      </c>
      <c r="L7110" s="309" t="s">
        <v>5</v>
      </c>
      <c r="M7110" s="309" t="s">
        <v>3543</v>
      </c>
      <c r="N7110" s="309" t="s">
        <v>2761</v>
      </c>
      <c r="O7110" s="309">
        <v>1</v>
      </c>
      <c r="P7110" s="309">
        <v>100</v>
      </c>
      <c r="Q7110" s="309" t="s">
        <v>493</v>
      </c>
      <c r="R7110" s="309" t="s">
        <v>494</v>
      </c>
      <c r="S7110" s="309">
        <v>2.48</v>
      </c>
      <c r="T7110" s="309">
        <v>2.02</v>
      </c>
      <c r="U7110" s="396">
        <f>P7110*S7110*T7110</f>
        <v>500.96</v>
      </c>
      <c r="V7110" s="309" t="s">
        <v>7</v>
      </c>
    </row>
    <row r="7111" spans="2:22" s="26" customFormat="1" ht="78.75" x14ac:dyDescent="0.25">
      <c r="B7111" s="274" t="s">
        <v>935</v>
      </c>
      <c r="C7111" s="275" t="s">
        <v>5668</v>
      </c>
      <c r="D7111" s="274" t="s">
        <v>5669</v>
      </c>
      <c r="E7111" s="309" t="s">
        <v>4129</v>
      </c>
      <c r="F7111" s="309" t="s">
        <v>5670</v>
      </c>
      <c r="G7111" s="309" t="s">
        <v>7</v>
      </c>
      <c r="H7111" s="309" t="s">
        <v>109</v>
      </c>
      <c r="I7111" s="276">
        <v>2026</v>
      </c>
      <c r="J7111" s="309" t="s">
        <v>7</v>
      </c>
      <c r="K7111" s="309" t="s">
        <v>3425</v>
      </c>
      <c r="L7111" s="309" t="s">
        <v>5</v>
      </c>
      <c r="M7111" s="309" t="s">
        <v>3543</v>
      </c>
      <c r="N7111" s="309" t="s">
        <v>2761</v>
      </c>
      <c r="O7111" s="309">
        <v>1</v>
      </c>
      <c r="P7111" s="309">
        <v>1</v>
      </c>
      <c r="Q7111" s="309" t="s">
        <v>111</v>
      </c>
      <c r="R7111" s="309" t="s">
        <v>282</v>
      </c>
      <c r="S7111" s="309">
        <v>709.17</v>
      </c>
      <c r="T7111" s="309">
        <v>1</v>
      </c>
      <c r="U7111" s="396">
        <f>P7111*S7111*T7111</f>
        <v>709.17</v>
      </c>
      <c r="V7111" s="309" t="s">
        <v>7</v>
      </c>
    </row>
    <row r="7112" spans="2:22" s="26" customFormat="1" ht="78.75" x14ac:dyDescent="0.25">
      <c r="B7112" s="274" t="s">
        <v>935</v>
      </c>
      <c r="C7112" s="275" t="s">
        <v>5668</v>
      </c>
      <c r="D7112" s="274" t="s">
        <v>5669</v>
      </c>
      <c r="E7112" s="309" t="s">
        <v>26</v>
      </c>
      <c r="F7112" s="309" t="s">
        <v>7</v>
      </c>
      <c r="G7112" s="309" t="s">
        <v>7</v>
      </c>
      <c r="H7112" s="309" t="s">
        <v>7</v>
      </c>
      <c r="I7112" s="309" t="s">
        <v>7</v>
      </c>
      <c r="J7112" s="309" t="s">
        <v>7</v>
      </c>
      <c r="K7112" s="309" t="s">
        <v>7</v>
      </c>
      <c r="L7112" s="309" t="s">
        <v>7</v>
      </c>
      <c r="M7112" s="309" t="s">
        <v>7</v>
      </c>
      <c r="N7112" s="309" t="s">
        <v>7</v>
      </c>
      <c r="O7112" s="309" t="s">
        <v>7</v>
      </c>
      <c r="P7112" s="309" t="s">
        <v>7</v>
      </c>
      <c r="Q7112" s="309" t="s">
        <v>7</v>
      </c>
      <c r="R7112" s="309" t="s">
        <v>7</v>
      </c>
      <c r="S7112" s="309" t="s">
        <v>7</v>
      </c>
      <c r="T7112" s="309" t="s">
        <v>7</v>
      </c>
      <c r="U7112" s="396">
        <f>SUM(U7108:U7111)</f>
        <v>8524.82</v>
      </c>
      <c r="V7112" s="309" t="s">
        <v>7</v>
      </c>
    </row>
    <row r="7113" spans="2:22" s="26" customFormat="1" ht="47.25" x14ac:dyDescent="0.25">
      <c r="B7113" s="250" t="s">
        <v>529</v>
      </c>
      <c r="C7113" s="267" t="s">
        <v>5671</v>
      </c>
      <c r="D7113" s="273" t="s">
        <v>5672</v>
      </c>
      <c r="E7113" s="309" t="s">
        <v>2680</v>
      </c>
      <c r="F7113" s="309" t="s">
        <v>5673</v>
      </c>
      <c r="G7113" s="309" t="s">
        <v>7</v>
      </c>
      <c r="H7113" s="309" t="s">
        <v>109</v>
      </c>
      <c r="I7113" s="309">
        <v>2025</v>
      </c>
      <c r="J7113" s="309" t="s">
        <v>7</v>
      </c>
      <c r="K7113" s="309" t="s">
        <v>3389</v>
      </c>
      <c r="L7113" s="309" t="s">
        <v>5</v>
      </c>
      <c r="M7113" s="309" t="s">
        <v>3543</v>
      </c>
      <c r="N7113" s="309" t="s">
        <v>2761</v>
      </c>
      <c r="O7113" s="309">
        <v>1</v>
      </c>
      <c r="P7113" s="309">
        <v>97.3</v>
      </c>
      <c r="Q7113" s="309" t="s">
        <v>204</v>
      </c>
      <c r="R7113" s="309" t="s">
        <v>3390</v>
      </c>
      <c r="S7113" s="309">
        <v>278.95999999999998</v>
      </c>
      <c r="T7113" s="309">
        <v>2.04</v>
      </c>
      <c r="U7113" s="396">
        <f>P7113*S7113*T7113</f>
        <v>55371.328319999993</v>
      </c>
      <c r="V7113" s="309" t="s">
        <v>7</v>
      </c>
    </row>
    <row r="7114" spans="2:22" s="26" customFormat="1" ht="47.25" x14ac:dyDescent="0.25">
      <c r="B7114" s="250" t="s">
        <v>529</v>
      </c>
      <c r="C7114" s="267" t="s">
        <v>5671</v>
      </c>
      <c r="D7114" s="273" t="s">
        <v>5672</v>
      </c>
      <c r="E7114" s="309" t="s">
        <v>4129</v>
      </c>
      <c r="F7114" s="309" t="s">
        <v>5673</v>
      </c>
      <c r="G7114" s="309" t="s">
        <v>7</v>
      </c>
      <c r="H7114" s="309" t="s">
        <v>109</v>
      </c>
      <c r="I7114" s="309">
        <v>2025</v>
      </c>
      <c r="J7114" s="309" t="s">
        <v>7</v>
      </c>
      <c r="K7114" s="309" t="s">
        <v>2491</v>
      </c>
      <c r="L7114" s="309" t="s">
        <v>5</v>
      </c>
      <c r="M7114" s="309" t="s">
        <v>3543</v>
      </c>
      <c r="N7114" s="309" t="s">
        <v>2761</v>
      </c>
      <c r="O7114" s="309">
        <v>1</v>
      </c>
      <c r="P7114" s="309">
        <v>1</v>
      </c>
      <c r="Q7114" s="309" t="s">
        <v>111</v>
      </c>
      <c r="R7114" s="309" t="s">
        <v>211</v>
      </c>
      <c r="S7114" s="419">
        <v>10637.53</v>
      </c>
      <c r="T7114" s="309">
        <v>1</v>
      </c>
      <c r="U7114" s="309">
        <f>P7114*S7114*T7114</f>
        <v>10637.53</v>
      </c>
      <c r="V7114" s="309" t="s">
        <v>7</v>
      </c>
    </row>
    <row r="7115" spans="2:22" s="26" customFormat="1" ht="47.25" x14ac:dyDescent="0.25">
      <c r="B7115" s="250" t="s">
        <v>529</v>
      </c>
      <c r="C7115" s="267" t="s">
        <v>5671</v>
      </c>
      <c r="D7115" s="273" t="s">
        <v>5672</v>
      </c>
      <c r="E7115" s="309" t="s">
        <v>26</v>
      </c>
      <c r="F7115" s="309" t="s">
        <v>7</v>
      </c>
      <c r="G7115" s="309" t="s">
        <v>7</v>
      </c>
      <c r="H7115" s="309" t="s">
        <v>7</v>
      </c>
      <c r="I7115" s="309" t="s">
        <v>7</v>
      </c>
      <c r="J7115" s="309" t="s">
        <v>7</v>
      </c>
      <c r="K7115" s="309" t="s">
        <v>7</v>
      </c>
      <c r="L7115" s="309" t="s">
        <v>7</v>
      </c>
      <c r="M7115" s="309" t="s">
        <v>7</v>
      </c>
      <c r="N7115" s="309" t="s">
        <v>7</v>
      </c>
      <c r="O7115" s="309" t="s">
        <v>7</v>
      </c>
      <c r="P7115" s="309" t="s">
        <v>7</v>
      </c>
      <c r="Q7115" s="309" t="s">
        <v>7</v>
      </c>
      <c r="R7115" s="309" t="s">
        <v>7</v>
      </c>
      <c r="S7115" s="309" t="s">
        <v>7</v>
      </c>
      <c r="T7115" s="309" t="s">
        <v>7</v>
      </c>
      <c r="U7115" s="396">
        <f>SUM(U7113:U7114)</f>
        <v>66008.858319999999</v>
      </c>
      <c r="V7115" s="309" t="s">
        <v>7</v>
      </c>
    </row>
    <row r="7116" spans="2:22" s="26" customFormat="1" ht="47.25" x14ac:dyDescent="0.25">
      <c r="B7116" s="250" t="s">
        <v>529</v>
      </c>
      <c r="C7116" s="267" t="s">
        <v>5674</v>
      </c>
      <c r="D7116" s="273" t="s">
        <v>5675</v>
      </c>
      <c r="E7116" s="309" t="s">
        <v>2680</v>
      </c>
      <c r="F7116" s="309" t="s">
        <v>5676</v>
      </c>
      <c r="G7116" s="309" t="s">
        <v>7</v>
      </c>
      <c r="H7116" s="309" t="s">
        <v>109</v>
      </c>
      <c r="I7116" s="309">
        <v>2025</v>
      </c>
      <c r="J7116" s="309" t="s">
        <v>7</v>
      </c>
      <c r="K7116" s="309" t="s">
        <v>3389</v>
      </c>
      <c r="L7116" s="309" t="s">
        <v>5</v>
      </c>
      <c r="M7116" s="309" t="s">
        <v>3543</v>
      </c>
      <c r="N7116" s="309" t="s">
        <v>2761</v>
      </c>
      <c r="O7116" s="309">
        <v>1</v>
      </c>
      <c r="P7116" s="309">
        <v>97.3</v>
      </c>
      <c r="Q7116" s="309" t="s">
        <v>204</v>
      </c>
      <c r="R7116" s="309" t="s">
        <v>3390</v>
      </c>
      <c r="S7116" s="309">
        <v>278.95999999999998</v>
      </c>
      <c r="T7116" s="309">
        <v>2.04</v>
      </c>
      <c r="U7116" s="396">
        <f>P7116*S7116*T7116</f>
        <v>55371.328319999993</v>
      </c>
      <c r="V7116" s="309" t="s">
        <v>7</v>
      </c>
    </row>
    <row r="7117" spans="2:22" s="26" customFormat="1" ht="47.25" x14ac:dyDescent="0.25">
      <c r="B7117" s="250" t="s">
        <v>529</v>
      </c>
      <c r="C7117" s="267" t="s">
        <v>5674</v>
      </c>
      <c r="D7117" s="273" t="s">
        <v>5675</v>
      </c>
      <c r="E7117" s="309" t="s">
        <v>4129</v>
      </c>
      <c r="F7117" s="309" t="s">
        <v>5676</v>
      </c>
      <c r="G7117" s="309" t="s">
        <v>7</v>
      </c>
      <c r="H7117" s="309" t="s">
        <v>109</v>
      </c>
      <c r="I7117" s="309">
        <v>2025</v>
      </c>
      <c r="J7117" s="309" t="s">
        <v>7</v>
      </c>
      <c r="K7117" s="309" t="s">
        <v>2491</v>
      </c>
      <c r="L7117" s="309" t="s">
        <v>5</v>
      </c>
      <c r="M7117" s="309" t="s">
        <v>3543</v>
      </c>
      <c r="N7117" s="309" t="s">
        <v>2761</v>
      </c>
      <c r="O7117" s="309">
        <v>1</v>
      </c>
      <c r="P7117" s="309">
        <v>1</v>
      </c>
      <c r="Q7117" s="309" t="s">
        <v>111</v>
      </c>
      <c r="R7117" s="309" t="s">
        <v>211</v>
      </c>
      <c r="S7117" s="419">
        <v>10637.53</v>
      </c>
      <c r="T7117" s="309">
        <v>1</v>
      </c>
      <c r="U7117" s="309">
        <f>P7117*S7117*T7117</f>
        <v>10637.53</v>
      </c>
      <c r="V7117" s="309" t="s">
        <v>7</v>
      </c>
    </row>
    <row r="7118" spans="2:22" s="26" customFormat="1" ht="47.25" x14ac:dyDescent="0.25">
      <c r="B7118" s="250" t="s">
        <v>529</v>
      </c>
      <c r="C7118" s="267" t="s">
        <v>5671</v>
      </c>
      <c r="D7118" s="273" t="s">
        <v>5672</v>
      </c>
      <c r="E7118" s="309" t="s">
        <v>26</v>
      </c>
      <c r="F7118" s="309" t="s">
        <v>7</v>
      </c>
      <c r="G7118" s="309" t="s">
        <v>7</v>
      </c>
      <c r="H7118" s="309" t="s">
        <v>7</v>
      </c>
      <c r="I7118" s="309" t="s">
        <v>7</v>
      </c>
      <c r="J7118" s="309" t="s">
        <v>7</v>
      </c>
      <c r="K7118" s="309" t="s">
        <v>7</v>
      </c>
      <c r="L7118" s="309" t="s">
        <v>7</v>
      </c>
      <c r="M7118" s="309" t="s">
        <v>7</v>
      </c>
      <c r="N7118" s="309" t="s">
        <v>7</v>
      </c>
      <c r="O7118" s="309" t="s">
        <v>7</v>
      </c>
      <c r="P7118" s="309" t="s">
        <v>7</v>
      </c>
      <c r="Q7118" s="309" t="s">
        <v>7</v>
      </c>
      <c r="R7118" s="309" t="s">
        <v>7</v>
      </c>
      <c r="S7118" s="309" t="s">
        <v>7</v>
      </c>
      <c r="T7118" s="309" t="s">
        <v>7</v>
      </c>
      <c r="U7118" s="396">
        <f>SUM(U7116:U7117)</f>
        <v>66008.858319999999</v>
      </c>
      <c r="V7118" s="309" t="s">
        <v>7</v>
      </c>
    </row>
    <row r="7119" spans="2:22" s="26" customFormat="1" ht="31.5" x14ac:dyDescent="0.25">
      <c r="B7119" s="261" t="s">
        <v>563</v>
      </c>
      <c r="C7119" s="308" t="s">
        <v>5677</v>
      </c>
      <c r="D7119" s="309" t="s">
        <v>5678</v>
      </c>
      <c r="E7119" s="183" t="s">
        <v>3385</v>
      </c>
      <c r="F7119" s="183" t="s">
        <v>5739</v>
      </c>
      <c r="G7119" s="183" t="s">
        <v>7</v>
      </c>
      <c r="H7119" s="195" t="s">
        <v>692</v>
      </c>
      <c r="I7119" s="183">
        <v>2029</v>
      </c>
      <c r="J7119" s="183">
        <v>35</v>
      </c>
      <c r="K7119" s="183" t="s">
        <v>5719</v>
      </c>
      <c r="L7119" s="183" t="s">
        <v>5</v>
      </c>
      <c r="M7119" s="183" t="s">
        <v>5718</v>
      </c>
      <c r="N7119" s="183" t="s">
        <v>2761</v>
      </c>
      <c r="O7119" s="183">
        <v>1</v>
      </c>
      <c r="P7119" s="183">
        <v>2</v>
      </c>
      <c r="Q7119" s="181" t="s">
        <v>3584</v>
      </c>
      <c r="R7119" s="181" t="s">
        <v>5679</v>
      </c>
      <c r="S7119" s="310">
        <v>2768.83</v>
      </c>
      <c r="T7119" s="181">
        <v>2.04</v>
      </c>
      <c r="U7119" s="239">
        <f t="shared" ref="U7119:U7121" si="368">O7119*P7119*S7119*T7119</f>
        <v>11296.8264</v>
      </c>
      <c r="V7119" s="309" t="s">
        <v>7</v>
      </c>
    </row>
    <row r="7120" spans="2:22" s="26" customFormat="1" ht="31.5" x14ac:dyDescent="0.25">
      <c r="B7120" s="261" t="s">
        <v>563</v>
      </c>
      <c r="C7120" s="308" t="s">
        <v>5677</v>
      </c>
      <c r="D7120" s="309" t="s">
        <v>5678</v>
      </c>
      <c r="E7120" s="183" t="s">
        <v>5680</v>
      </c>
      <c r="F7120" s="183" t="s">
        <v>5739</v>
      </c>
      <c r="G7120" s="183" t="s">
        <v>7</v>
      </c>
      <c r="H7120" s="195" t="s">
        <v>692</v>
      </c>
      <c r="I7120" s="183">
        <v>2029</v>
      </c>
      <c r="J7120" s="183">
        <v>35</v>
      </c>
      <c r="K7120" s="183" t="s">
        <v>5720</v>
      </c>
      <c r="L7120" s="183" t="s">
        <v>5</v>
      </c>
      <c r="M7120" s="183" t="s">
        <v>5718</v>
      </c>
      <c r="N7120" s="183" t="s">
        <v>2761</v>
      </c>
      <c r="O7120" s="183">
        <v>1</v>
      </c>
      <c r="P7120" s="183">
        <v>2</v>
      </c>
      <c r="Q7120" s="181" t="s">
        <v>193</v>
      </c>
      <c r="R7120" s="181" t="s">
        <v>5681</v>
      </c>
      <c r="S7120" s="310">
        <v>24474.23</v>
      </c>
      <c r="T7120" s="181">
        <v>1.51</v>
      </c>
      <c r="U7120" s="239">
        <f t="shared" si="368"/>
        <v>73912.174599999998</v>
      </c>
      <c r="V7120" s="309" t="s">
        <v>7</v>
      </c>
    </row>
    <row r="7121" spans="2:22" s="26" customFormat="1" ht="47.25" x14ac:dyDescent="0.25">
      <c r="B7121" s="261" t="s">
        <v>563</v>
      </c>
      <c r="C7121" s="308" t="s">
        <v>5677</v>
      </c>
      <c r="D7121" s="309" t="s">
        <v>5678</v>
      </c>
      <c r="E7121" s="183" t="s">
        <v>4129</v>
      </c>
      <c r="F7121" s="183" t="s">
        <v>5739</v>
      </c>
      <c r="G7121" s="183" t="s">
        <v>7</v>
      </c>
      <c r="H7121" s="195" t="s">
        <v>692</v>
      </c>
      <c r="I7121" s="183">
        <v>2029</v>
      </c>
      <c r="J7121" s="183">
        <v>35</v>
      </c>
      <c r="K7121" s="183" t="s">
        <v>2491</v>
      </c>
      <c r="L7121" s="183" t="s">
        <v>5</v>
      </c>
      <c r="M7121" s="183" t="s">
        <v>5718</v>
      </c>
      <c r="N7121" s="183" t="s">
        <v>2761</v>
      </c>
      <c r="O7121" s="183">
        <v>1</v>
      </c>
      <c r="P7121" s="183">
        <v>1</v>
      </c>
      <c r="Q7121" s="181" t="s">
        <v>111</v>
      </c>
      <c r="R7121" s="181" t="s">
        <v>379</v>
      </c>
      <c r="S7121" s="310">
        <v>10637.53</v>
      </c>
      <c r="T7121" s="181">
        <v>1</v>
      </c>
      <c r="U7121" s="239">
        <f t="shared" si="368"/>
        <v>10637.53</v>
      </c>
      <c r="V7121" s="309" t="s">
        <v>7</v>
      </c>
    </row>
    <row r="7122" spans="2:22" s="26" customFormat="1" ht="47.25" x14ac:dyDescent="0.25">
      <c r="B7122" s="261" t="s">
        <v>563</v>
      </c>
      <c r="C7122" s="308" t="s">
        <v>5677</v>
      </c>
      <c r="D7122" s="309" t="s">
        <v>5682</v>
      </c>
      <c r="E7122" s="183" t="s">
        <v>5683</v>
      </c>
      <c r="F7122" s="183" t="s">
        <v>7</v>
      </c>
      <c r="G7122" s="183" t="s">
        <v>7</v>
      </c>
      <c r="H7122" s="183" t="s">
        <v>7</v>
      </c>
      <c r="I7122" s="183" t="s">
        <v>7</v>
      </c>
      <c r="J7122" s="183" t="s">
        <v>7</v>
      </c>
      <c r="K7122" s="183" t="s">
        <v>7</v>
      </c>
      <c r="L7122" s="183" t="s">
        <v>7</v>
      </c>
      <c r="M7122" s="183" t="s">
        <v>7</v>
      </c>
      <c r="N7122" s="183" t="s">
        <v>7</v>
      </c>
      <c r="O7122" s="183" t="s">
        <v>7</v>
      </c>
      <c r="P7122" s="183" t="s">
        <v>7</v>
      </c>
      <c r="Q7122" s="181" t="s">
        <v>7</v>
      </c>
      <c r="R7122" s="181" t="s">
        <v>7</v>
      </c>
      <c r="S7122" s="181" t="s">
        <v>7</v>
      </c>
      <c r="T7122" s="181" t="s">
        <v>7</v>
      </c>
      <c r="U7122" s="239">
        <f>SUM(U7119:U7121)</f>
        <v>95846.531000000003</v>
      </c>
      <c r="V7122" s="309" t="s">
        <v>7</v>
      </c>
    </row>
    <row r="7123" spans="2:22" s="26" customFormat="1" ht="78.75" x14ac:dyDescent="0.25">
      <c r="B7123" s="261" t="s">
        <v>350</v>
      </c>
      <c r="C7123" s="308" t="s">
        <v>5684</v>
      </c>
      <c r="D7123" s="309" t="s">
        <v>5685</v>
      </c>
      <c r="E7123" s="183" t="s">
        <v>375</v>
      </c>
      <c r="F7123" s="183" t="s">
        <v>5738</v>
      </c>
      <c r="G7123" s="183" t="s">
        <v>7</v>
      </c>
      <c r="H7123" s="195" t="s">
        <v>692</v>
      </c>
      <c r="I7123" s="183">
        <v>2029</v>
      </c>
      <c r="J7123" s="183">
        <v>110</v>
      </c>
      <c r="K7123" s="183" t="s">
        <v>5740</v>
      </c>
      <c r="L7123" s="183" t="s">
        <v>5</v>
      </c>
      <c r="M7123" s="183" t="s">
        <v>5718</v>
      </c>
      <c r="N7123" s="183" t="s">
        <v>2761</v>
      </c>
      <c r="O7123" s="183">
        <v>1</v>
      </c>
      <c r="P7123" s="183">
        <v>6</v>
      </c>
      <c r="Q7123" s="181" t="s">
        <v>160</v>
      </c>
      <c r="R7123" s="181" t="s">
        <v>2930</v>
      </c>
      <c r="S7123" s="310">
        <v>3659.78</v>
      </c>
      <c r="T7123" s="181">
        <v>1.81</v>
      </c>
      <c r="U7123" s="239">
        <f t="shared" ref="U7123:U7124" si="369">O7123*P7123*S7123*T7123</f>
        <v>39745.210800000001</v>
      </c>
      <c r="V7123" s="309" t="s">
        <v>7</v>
      </c>
    </row>
    <row r="7124" spans="2:22" s="26" customFormat="1" ht="63" x14ac:dyDescent="0.25">
      <c r="B7124" s="261" t="s">
        <v>350</v>
      </c>
      <c r="C7124" s="308" t="s">
        <v>5684</v>
      </c>
      <c r="D7124" s="309" t="s">
        <v>5685</v>
      </c>
      <c r="E7124" s="183" t="s">
        <v>4129</v>
      </c>
      <c r="F7124" s="183" t="s">
        <v>5738</v>
      </c>
      <c r="G7124" s="183" t="s">
        <v>7</v>
      </c>
      <c r="H7124" s="195" t="s">
        <v>692</v>
      </c>
      <c r="I7124" s="183">
        <v>2029</v>
      </c>
      <c r="J7124" s="183">
        <v>110</v>
      </c>
      <c r="K7124" s="183" t="s">
        <v>2581</v>
      </c>
      <c r="L7124" s="183" t="s">
        <v>5</v>
      </c>
      <c r="M7124" s="183" t="s">
        <v>5718</v>
      </c>
      <c r="N7124" s="183" t="s">
        <v>2761</v>
      </c>
      <c r="O7124" s="183">
        <v>1</v>
      </c>
      <c r="P7124" s="183">
        <v>2</v>
      </c>
      <c r="Q7124" s="181" t="s">
        <v>111</v>
      </c>
      <c r="R7124" s="181" t="s">
        <v>211</v>
      </c>
      <c r="S7124" s="310">
        <v>4255.01</v>
      </c>
      <c r="T7124" s="181">
        <v>1</v>
      </c>
      <c r="U7124" s="239">
        <f t="shared" si="369"/>
        <v>8510.02</v>
      </c>
      <c r="V7124" s="309" t="s">
        <v>7</v>
      </c>
    </row>
    <row r="7125" spans="2:22" s="26" customFormat="1" ht="47.25" x14ac:dyDescent="0.25">
      <c r="B7125" s="261" t="s">
        <v>350</v>
      </c>
      <c r="C7125" s="308" t="s">
        <v>5684</v>
      </c>
      <c r="D7125" s="309" t="s">
        <v>5686</v>
      </c>
      <c r="E7125" s="183" t="s">
        <v>5683</v>
      </c>
      <c r="F7125" s="183" t="s">
        <v>7</v>
      </c>
      <c r="G7125" s="183" t="s">
        <v>7</v>
      </c>
      <c r="H7125" s="183" t="s">
        <v>7</v>
      </c>
      <c r="I7125" s="183" t="s">
        <v>7</v>
      </c>
      <c r="J7125" s="183" t="s">
        <v>7</v>
      </c>
      <c r="K7125" s="183" t="s">
        <v>7</v>
      </c>
      <c r="L7125" s="183" t="s">
        <v>7</v>
      </c>
      <c r="M7125" s="183" t="s">
        <v>7</v>
      </c>
      <c r="N7125" s="183" t="s">
        <v>7</v>
      </c>
      <c r="O7125" s="183" t="s">
        <v>7</v>
      </c>
      <c r="P7125" s="183" t="s">
        <v>7</v>
      </c>
      <c r="Q7125" s="181" t="s">
        <v>7</v>
      </c>
      <c r="R7125" s="181" t="s">
        <v>7</v>
      </c>
      <c r="S7125" s="181" t="s">
        <v>7</v>
      </c>
      <c r="T7125" s="181" t="s">
        <v>7</v>
      </c>
      <c r="U7125" s="239">
        <f>SUM(U7123:U7124)</f>
        <v>48255.230800000005</v>
      </c>
      <c r="V7125" s="309" t="s">
        <v>7</v>
      </c>
    </row>
    <row r="7126" spans="2:22" s="26" customFormat="1" ht="110.25" x14ac:dyDescent="0.25">
      <c r="B7126" s="261" t="s">
        <v>350</v>
      </c>
      <c r="C7126" s="308" t="s">
        <v>5687</v>
      </c>
      <c r="D7126" s="309" t="s">
        <v>5688</v>
      </c>
      <c r="E7126" s="183" t="s">
        <v>2990</v>
      </c>
      <c r="F7126" s="183" t="s">
        <v>5737</v>
      </c>
      <c r="G7126" s="183" t="s">
        <v>7</v>
      </c>
      <c r="H7126" s="195" t="s">
        <v>109</v>
      </c>
      <c r="I7126" s="183">
        <v>2030</v>
      </c>
      <c r="J7126" s="183">
        <v>110</v>
      </c>
      <c r="K7126" s="183" t="s">
        <v>5721</v>
      </c>
      <c r="L7126" s="183" t="s">
        <v>5</v>
      </c>
      <c r="M7126" s="183" t="s">
        <v>5718</v>
      </c>
      <c r="N7126" s="183" t="s">
        <v>2761</v>
      </c>
      <c r="O7126" s="183">
        <v>1</v>
      </c>
      <c r="P7126" s="183">
        <f>34.7+39.2+43.9</f>
        <v>117.80000000000001</v>
      </c>
      <c r="Q7126" s="181" t="s">
        <v>5689</v>
      </c>
      <c r="R7126" s="181" t="s">
        <v>5690</v>
      </c>
      <c r="S7126" s="310">
        <v>5.45</v>
      </c>
      <c r="T7126" s="181">
        <v>2.04</v>
      </c>
      <c r="U7126" s="239">
        <f t="shared" ref="U7126:U7130" si="370">O7126*P7126*S7126*T7126</f>
        <v>1309.7004000000002</v>
      </c>
      <c r="V7126" s="309" t="s">
        <v>7</v>
      </c>
    </row>
    <row r="7127" spans="2:22" s="26" customFormat="1" ht="110.25" x14ac:dyDescent="0.25">
      <c r="B7127" s="261" t="s">
        <v>350</v>
      </c>
      <c r="C7127" s="308" t="s">
        <v>5687</v>
      </c>
      <c r="D7127" s="309" t="s">
        <v>5688</v>
      </c>
      <c r="E7127" s="183" t="s">
        <v>2990</v>
      </c>
      <c r="F7127" s="183" t="s">
        <v>5737</v>
      </c>
      <c r="G7127" s="183" t="s">
        <v>7</v>
      </c>
      <c r="H7127" s="195" t="s">
        <v>109</v>
      </c>
      <c r="I7127" s="183">
        <v>2030</v>
      </c>
      <c r="J7127" s="183">
        <v>110</v>
      </c>
      <c r="K7127" s="183" t="s">
        <v>2697</v>
      </c>
      <c r="L7127" s="183" t="s">
        <v>5</v>
      </c>
      <c r="M7127" s="183" t="s">
        <v>5718</v>
      </c>
      <c r="N7127" s="183" t="s">
        <v>2761</v>
      </c>
      <c r="O7127" s="183">
        <v>1</v>
      </c>
      <c r="P7127" s="183">
        <f>3*50</f>
        <v>150</v>
      </c>
      <c r="Q7127" s="181" t="s">
        <v>2698</v>
      </c>
      <c r="R7127" s="181" t="s">
        <v>3114</v>
      </c>
      <c r="S7127" s="310">
        <v>6.17</v>
      </c>
      <c r="T7127" s="181">
        <v>2.04</v>
      </c>
      <c r="U7127" s="239">
        <f t="shared" si="370"/>
        <v>1888.02</v>
      </c>
      <c r="V7127" s="309" t="s">
        <v>7</v>
      </c>
    </row>
    <row r="7128" spans="2:22" s="26" customFormat="1" ht="110.25" x14ac:dyDescent="0.25">
      <c r="B7128" s="261" t="s">
        <v>350</v>
      </c>
      <c r="C7128" s="308" t="s">
        <v>5687</v>
      </c>
      <c r="D7128" s="309" t="s">
        <v>5688</v>
      </c>
      <c r="E7128" s="183" t="s">
        <v>2680</v>
      </c>
      <c r="F7128" s="183" t="s">
        <v>5737</v>
      </c>
      <c r="G7128" s="183" t="s">
        <v>7</v>
      </c>
      <c r="H7128" s="195" t="s">
        <v>109</v>
      </c>
      <c r="I7128" s="183">
        <v>2030</v>
      </c>
      <c r="J7128" s="183">
        <v>110</v>
      </c>
      <c r="K7128" s="183" t="s">
        <v>5721</v>
      </c>
      <c r="L7128" s="183" t="s">
        <v>5</v>
      </c>
      <c r="M7128" s="183" t="s">
        <v>5718</v>
      </c>
      <c r="N7128" s="183" t="s">
        <v>2761</v>
      </c>
      <c r="O7128" s="183">
        <v>1</v>
      </c>
      <c r="P7128" s="183">
        <f>34.7+39.2+43.9</f>
        <v>117.80000000000001</v>
      </c>
      <c r="Q7128" s="181" t="s">
        <v>5689</v>
      </c>
      <c r="R7128" s="181" t="s">
        <v>2696</v>
      </c>
      <c r="S7128" s="310">
        <v>9.8800000000000008</v>
      </c>
      <c r="T7128" s="181">
        <v>2.04</v>
      </c>
      <c r="U7128" s="239">
        <f t="shared" si="370"/>
        <v>2374.2825600000006</v>
      </c>
      <c r="V7128" s="309" t="s">
        <v>7</v>
      </c>
    </row>
    <row r="7129" spans="2:22" s="26" customFormat="1" ht="110.25" x14ac:dyDescent="0.25">
      <c r="B7129" s="261" t="s">
        <v>350</v>
      </c>
      <c r="C7129" s="308" t="s">
        <v>5687</v>
      </c>
      <c r="D7129" s="309" t="s">
        <v>5688</v>
      </c>
      <c r="E7129" s="183" t="s">
        <v>2680</v>
      </c>
      <c r="F7129" s="183" t="s">
        <v>5737</v>
      </c>
      <c r="G7129" s="183" t="s">
        <v>7</v>
      </c>
      <c r="H7129" s="195" t="s">
        <v>109</v>
      </c>
      <c r="I7129" s="183">
        <v>2030</v>
      </c>
      <c r="J7129" s="183">
        <v>110</v>
      </c>
      <c r="K7129" s="183" t="s">
        <v>2697</v>
      </c>
      <c r="L7129" s="183" t="s">
        <v>5</v>
      </c>
      <c r="M7129" s="183" t="s">
        <v>5718</v>
      </c>
      <c r="N7129" s="183" t="s">
        <v>2761</v>
      </c>
      <c r="O7129" s="183">
        <v>1</v>
      </c>
      <c r="P7129" s="183">
        <f>3*100</f>
        <v>300</v>
      </c>
      <c r="Q7129" s="181" t="s">
        <v>2698</v>
      </c>
      <c r="R7129" s="181" t="s">
        <v>2699</v>
      </c>
      <c r="S7129" s="310">
        <v>24.77</v>
      </c>
      <c r="T7129" s="181">
        <v>2.04</v>
      </c>
      <c r="U7129" s="239">
        <f t="shared" si="370"/>
        <v>15159.24</v>
      </c>
      <c r="V7129" s="309" t="s">
        <v>7</v>
      </c>
    </row>
    <row r="7130" spans="2:22" s="26" customFormat="1" ht="110.25" x14ac:dyDescent="0.25">
      <c r="B7130" s="261" t="s">
        <v>350</v>
      </c>
      <c r="C7130" s="308" t="s">
        <v>5687</v>
      </c>
      <c r="D7130" s="309" t="s">
        <v>5688</v>
      </c>
      <c r="E7130" s="183" t="s">
        <v>4129</v>
      </c>
      <c r="F7130" s="183" t="s">
        <v>5737</v>
      </c>
      <c r="G7130" s="183" t="s">
        <v>7</v>
      </c>
      <c r="H7130" s="195" t="s">
        <v>109</v>
      </c>
      <c r="I7130" s="183">
        <v>2030</v>
      </c>
      <c r="J7130" s="183">
        <v>110</v>
      </c>
      <c r="K7130" s="183" t="s">
        <v>4033</v>
      </c>
      <c r="L7130" s="183" t="s">
        <v>5</v>
      </c>
      <c r="M7130" s="183" t="s">
        <v>5718</v>
      </c>
      <c r="N7130" s="183" t="s">
        <v>2761</v>
      </c>
      <c r="O7130" s="183">
        <v>1</v>
      </c>
      <c r="P7130" s="183">
        <v>1</v>
      </c>
      <c r="Q7130" s="181" t="s">
        <v>111</v>
      </c>
      <c r="R7130" s="181" t="s">
        <v>260</v>
      </c>
      <c r="S7130" s="310">
        <v>2127.5100000000002</v>
      </c>
      <c r="T7130" s="181">
        <v>1</v>
      </c>
      <c r="U7130" s="239">
        <f t="shared" si="370"/>
        <v>2127.5100000000002</v>
      </c>
      <c r="V7130" s="309" t="s">
        <v>7</v>
      </c>
    </row>
    <row r="7131" spans="2:22" s="26" customFormat="1" ht="63" x14ac:dyDescent="0.25">
      <c r="B7131" s="261" t="s">
        <v>350</v>
      </c>
      <c r="C7131" s="308" t="s">
        <v>5687</v>
      </c>
      <c r="D7131" s="309" t="s">
        <v>5691</v>
      </c>
      <c r="E7131" s="183" t="s">
        <v>5683</v>
      </c>
      <c r="F7131" s="183" t="s">
        <v>7</v>
      </c>
      <c r="G7131" s="183" t="s">
        <v>7</v>
      </c>
      <c r="H7131" s="183" t="s">
        <v>7</v>
      </c>
      <c r="I7131" s="183" t="s">
        <v>7</v>
      </c>
      <c r="J7131" s="183" t="s">
        <v>7</v>
      </c>
      <c r="K7131" s="183" t="s">
        <v>7</v>
      </c>
      <c r="L7131" s="183" t="s">
        <v>7</v>
      </c>
      <c r="M7131" s="183" t="s">
        <v>7</v>
      </c>
      <c r="N7131" s="183" t="s">
        <v>7</v>
      </c>
      <c r="O7131" s="183" t="s">
        <v>7</v>
      </c>
      <c r="P7131" s="183" t="s">
        <v>7</v>
      </c>
      <c r="Q7131" s="181" t="s">
        <v>7</v>
      </c>
      <c r="R7131" s="181" t="s">
        <v>7</v>
      </c>
      <c r="S7131" s="181" t="s">
        <v>7</v>
      </c>
      <c r="T7131" s="181" t="s">
        <v>7</v>
      </c>
      <c r="U7131" s="239">
        <f>SUM(U7126:U7130)</f>
        <v>22858.752959999998</v>
      </c>
      <c r="V7131" s="309" t="s">
        <v>7</v>
      </c>
    </row>
    <row r="7132" spans="2:22" s="26" customFormat="1" ht="47.25" x14ac:dyDescent="0.25">
      <c r="B7132" s="207" t="s">
        <v>350</v>
      </c>
      <c r="C7132" s="308" t="s">
        <v>5692</v>
      </c>
      <c r="D7132" s="309" t="s">
        <v>5693</v>
      </c>
      <c r="E7132" s="183" t="s">
        <v>2990</v>
      </c>
      <c r="F7132" s="183" t="s">
        <v>5736</v>
      </c>
      <c r="G7132" s="183" t="s">
        <v>7</v>
      </c>
      <c r="H7132" s="195" t="s">
        <v>109</v>
      </c>
      <c r="I7132" s="183">
        <v>2030</v>
      </c>
      <c r="J7132" s="183">
        <v>110</v>
      </c>
      <c r="K7132" s="183" t="s">
        <v>5721</v>
      </c>
      <c r="L7132" s="183" t="s">
        <v>5</v>
      </c>
      <c r="M7132" s="183" t="s">
        <v>5718</v>
      </c>
      <c r="N7132" s="183" t="s">
        <v>2761</v>
      </c>
      <c r="O7132" s="183">
        <v>1</v>
      </c>
      <c r="P7132" s="183">
        <f>50+60</f>
        <v>110</v>
      </c>
      <c r="Q7132" s="181" t="s">
        <v>5689</v>
      </c>
      <c r="R7132" s="181" t="s">
        <v>5690</v>
      </c>
      <c r="S7132" s="310">
        <v>5.45</v>
      </c>
      <c r="T7132" s="181">
        <v>2.04</v>
      </c>
      <c r="U7132" s="239">
        <f t="shared" ref="U7132:U7136" si="371">O7132*P7132*S7132*T7132</f>
        <v>1222.98</v>
      </c>
      <c r="V7132" s="309" t="s">
        <v>7</v>
      </c>
    </row>
    <row r="7133" spans="2:22" s="26" customFormat="1" ht="47.25" x14ac:dyDescent="0.25">
      <c r="B7133" s="207" t="s">
        <v>350</v>
      </c>
      <c r="C7133" s="308" t="s">
        <v>5692</v>
      </c>
      <c r="D7133" s="309" t="s">
        <v>5693</v>
      </c>
      <c r="E7133" s="183" t="s">
        <v>2990</v>
      </c>
      <c r="F7133" s="183" t="s">
        <v>5736</v>
      </c>
      <c r="G7133" s="183" t="s">
        <v>7</v>
      </c>
      <c r="H7133" s="195" t="s">
        <v>109</v>
      </c>
      <c r="I7133" s="183">
        <v>2030</v>
      </c>
      <c r="J7133" s="183">
        <v>110</v>
      </c>
      <c r="K7133" s="183" t="s">
        <v>2697</v>
      </c>
      <c r="L7133" s="183" t="s">
        <v>5</v>
      </c>
      <c r="M7133" s="183" t="s">
        <v>5718</v>
      </c>
      <c r="N7133" s="183" t="s">
        <v>2761</v>
      </c>
      <c r="O7133" s="183">
        <v>1</v>
      </c>
      <c r="P7133" s="183">
        <f>2*50</f>
        <v>100</v>
      </c>
      <c r="Q7133" s="181" t="s">
        <v>2698</v>
      </c>
      <c r="R7133" s="181" t="s">
        <v>3114</v>
      </c>
      <c r="S7133" s="310">
        <v>6.17</v>
      </c>
      <c r="T7133" s="181">
        <v>2.04</v>
      </c>
      <c r="U7133" s="239">
        <f t="shared" si="371"/>
        <v>1258.68</v>
      </c>
      <c r="V7133" s="309" t="s">
        <v>7</v>
      </c>
    </row>
    <row r="7134" spans="2:22" s="26" customFormat="1" ht="47.25" x14ac:dyDescent="0.25">
      <c r="B7134" s="207" t="s">
        <v>350</v>
      </c>
      <c r="C7134" s="308" t="s">
        <v>5692</v>
      </c>
      <c r="D7134" s="309" t="s">
        <v>5693</v>
      </c>
      <c r="E7134" s="183" t="s">
        <v>2680</v>
      </c>
      <c r="F7134" s="183" t="s">
        <v>5736</v>
      </c>
      <c r="G7134" s="183" t="s">
        <v>7</v>
      </c>
      <c r="H7134" s="195" t="s">
        <v>109</v>
      </c>
      <c r="I7134" s="183">
        <v>2030</v>
      </c>
      <c r="J7134" s="183">
        <v>110</v>
      </c>
      <c r="K7134" s="183" t="s">
        <v>5721</v>
      </c>
      <c r="L7134" s="183" t="s">
        <v>5</v>
      </c>
      <c r="M7134" s="183" t="s">
        <v>5718</v>
      </c>
      <c r="N7134" s="183" t="s">
        <v>2761</v>
      </c>
      <c r="O7134" s="183">
        <v>1</v>
      </c>
      <c r="P7134" s="183">
        <v>110</v>
      </c>
      <c r="Q7134" s="181" t="s">
        <v>5689</v>
      </c>
      <c r="R7134" s="181" t="s">
        <v>2696</v>
      </c>
      <c r="S7134" s="310">
        <v>9.8800000000000008</v>
      </c>
      <c r="T7134" s="181">
        <v>2.04</v>
      </c>
      <c r="U7134" s="239">
        <f t="shared" si="371"/>
        <v>2217.0720000000006</v>
      </c>
      <c r="V7134" s="309" t="s">
        <v>7</v>
      </c>
    </row>
    <row r="7135" spans="2:22" s="26" customFormat="1" ht="47.25" x14ac:dyDescent="0.25">
      <c r="B7135" s="207" t="s">
        <v>350</v>
      </c>
      <c r="C7135" s="308" t="s">
        <v>5692</v>
      </c>
      <c r="D7135" s="309" t="s">
        <v>5693</v>
      </c>
      <c r="E7135" s="183" t="s">
        <v>2680</v>
      </c>
      <c r="F7135" s="183" t="s">
        <v>5736</v>
      </c>
      <c r="G7135" s="183" t="s">
        <v>7</v>
      </c>
      <c r="H7135" s="195" t="s">
        <v>109</v>
      </c>
      <c r="I7135" s="183">
        <v>2030</v>
      </c>
      <c r="J7135" s="183">
        <v>110</v>
      </c>
      <c r="K7135" s="183" t="s">
        <v>2697</v>
      </c>
      <c r="L7135" s="183" t="s">
        <v>5</v>
      </c>
      <c r="M7135" s="183" t="s">
        <v>5718</v>
      </c>
      <c r="N7135" s="183" t="s">
        <v>2761</v>
      </c>
      <c r="O7135" s="183">
        <v>1</v>
      </c>
      <c r="P7135" s="183">
        <v>100</v>
      </c>
      <c r="Q7135" s="181" t="s">
        <v>2698</v>
      </c>
      <c r="R7135" s="181" t="s">
        <v>2699</v>
      </c>
      <c r="S7135" s="310">
        <v>24.77</v>
      </c>
      <c r="T7135" s="181">
        <v>2.04</v>
      </c>
      <c r="U7135" s="239">
        <f t="shared" si="371"/>
        <v>5053.08</v>
      </c>
      <c r="V7135" s="309" t="s">
        <v>7</v>
      </c>
    </row>
    <row r="7136" spans="2:22" s="26" customFormat="1" ht="47.25" x14ac:dyDescent="0.25">
      <c r="B7136" s="207" t="s">
        <v>350</v>
      </c>
      <c r="C7136" s="308" t="s">
        <v>5692</v>
      </c>
      <c r="D7136" s="309" t="s">
        <v>5693</v>
      </c>
      <c r="E7136" s="183" t="s">
        <v>4129</v>
      </c>
      <c r="F7136" s="183" t="s">
        <v>5736</v>
      </c>
      <c r="G7136" s="183" t="s">
        <v>7</v>
      </c>
      <c r="H7136" s="195" t="s">
        <v>109</v>
      </c>
      <c r="I7136" s="183">
        <v>2030</v>
      </c>
      <c r="J7136" s="183">
        <v>110</v>
      </c>
      <c r="K7136" s="183" t="s">
        <v>4055</v>
      </c>
      <c r="L7136" s="183" t="s">
        <v>5</v>
      </c>
      <c r="M7136" s="183" t="s">
        <v>5718</v>
      </c>
      <c r="N7136" s="183" t="s">
        <v>2761</v>
      </c>
      <c r="O7136" s="183">
        <v>1</v>
      </c>
      <c r="P7136" s="183">
        <v>1</v>
      </c>
      <c r="Q7136" s="181" t="s">
        <v>111</v>
      </c>
      <c r="R7136" s="181" t="s">
        <v>282</v>
      </c>
      <c r="S7136" s="310">
        <v>709.17</v>
      </c>
      <c r="T7136" s="181">
        <v>1</v>
      </c>
      <c r="U7136" s="239">
        <f t="shared" si="371"/>
        <v>709.17</v>
      </c>
      <c r="V7136" s="309" t="s">
        <v>7</v>
      </c>
    </row>
    <row r="7137" spans="2:22" s="26" customFormat="1" ht="47.25" x14ac:dyDescent="0.25">
      <c r="B7137" s="207" t="s">
        <v>350</v>
      </c>
      <c r="C7137" s="308" t="s">
        <v>5692</v>
      </c>
      <c r="D7137" s="309" t="s">
        <v>5694</v>
      </c>
      <c r="E7137" s="183" t="s">
        <v>5683</v>
      </c>
      <c r="F7137" s="183" t="s">
        <v>7</v>
      </c>
      <c r="G7137" s="183" t="s">
        <v>7</v>
      </c>
      <c r="H7137" s="183" t="s">
        <v>7</v>
      </c>
      <c r="I7137" s="183" t="s">
        <v>7</v>
      </c>
      <c r="J7137" s="183" t="s">
        <v>7</v>
      </c>
      <c r="K7137" s="183" t="s">
        <v>7</v>
      </c>
      <c r="L7137" s="183" t="s">
        <v>7</v>
      </c>
      <c r="M7137" s="183" t="s">
        <v>7</v>
      </c>
      <c r="N7137" s="183" t="s">
        <v>7</v>
      </c>
      <c r="O7137" s="183" t="s">
        <v>7</v>
      </c>
      <c r="P7137" s="183" t="s">
        <v>7</v>
      </c>
      <c r="Q7137" s="181" t="s">
        <v>7</v>
      </c>
      <c r="R7137" s="181" t="s">
        <v>7</v>
      </c>
      <c r="S7137" s="181" t="s">
        <v>7</v>
      </c>
      <c r="T7137" s="181" t="s">
        <v>7</v>
      </c>
      <c r="U7137" s="239">
        <f>SUM(U7132:U7136)</f>
        <v>10460.982</v>
      </c>
      <c r="V7137" s="309" t="s">
        <v>7</v>
      </c>
    </row>
    <row r="7138" spans="2:22" s="26" customFormat="1" ht="78.75" x14ac:dyDescent="0.25">
      <c r="B7138" s="261" t="s">
        <v>350</v>
      </c>
      <c r="C7138" s="308" t="s">
        <v>5695</v>
      </c>
      <c r="D7138" s="309" t="s">
        <v>5696</v>
      </c>
      <c r="E7138" s="183" t="s">
        <v>2990</v>
      </c>
      <c r="F7138" s="183" t="s">
        <v>5735</v>
      </c>
      <c r="G7138" s="183" t="s">
        <v>7</v>
      </c>
      <c r="H7138" s="195" t="s">
        <v>109</v>
      </c>
      <c r="I7138" s="183">
        <v>2030</v>
      </c>
      <c r="J7138" s="183">
        <v>110</v>
      </c>
      <c r="K7138" s="183" t="s">
        <v>5721</v>
      </c>
      <c r="L7138" s="183" t="s">
        <v>5</v>
      </c>
      <c r="M7138" s="183" t="s">
        <v>5718</v>
      </c>
      <c r="N7138" s="183" t="s">
        <v>2761</v>
      </c>
      <c r="O7138" s="183">
        <v>1</v>
      </c>
      <c r="P7138" s="183">
        <f>32+34+44.9</f>
        <v>110.9</v>
      </c>
      <c r="Q7138" s="181" t="s">
        <v>5689</v>
      </c>
      <c r="R7138" s="181" t="s">
        <v>5690</v>
      </c>
      <c r="S7138" s="310">
        <v>5.45</v>
      </c>
      <c r="T7138" s="181">
        <v>2.04</v>
      </c>
      <c r="U7138" s="239">
        <f t="shared" ref="U7138:U7142" si="372">O7138*P7138*S7138*T7138</f>
        <v>1232.9862000000003</v>
      </c>
      <c r="V7138" s="309" t="s">
        <v>7</v>
      </c>
    </row>
    <row r="7139" spans="2:22" s="26" customFormat="1" ht="78.75" x14ac:dyDescent="0.25">
      <c r="B7139" s="261" t="s">
        <v>350</v>
      </c>
      <c r="C7139" s="308" t="s">
        <v>5695</v>
      </c>
      <c r="D7139" s="309" t="s">
        <v>5696</v>
      </c>
      <c r="E7139" s="183" t="s">
        <v>2990</v>
      </c>
      <c r="F7139" s="183" t="s">
        <v>5735</v>
      </c>
      <c r="G7139" s="183" t="s">
        <v>7</v>
      </c>
      <c r="H7139" s="195" t="s">
        <v>109</v>
      </c>
      <c r="I7139" s="183">
        <v>2030</v>
      </c>
      <c r="J7139" s="183">
        <v>110</v>
      </c>
      <c r="K7139" s="183" t="s">
        <v>2697</v>
      </c>
      <c r="L7139" s="183" t="s">
        <v>5</v>
      </c>
      <c r="M7139" s="183" t="s">
        <v>5718</v>
      </c>
      <c r="N7139" s="183" t="s">
        <v>2761</v>
      </c>
      <c r="O7139" s="183">
        <v>1</v>
      </c>
      <c r="P7139" s="183">
        <f>50+34+25</f>
        <v>109</v>
      </c>
      <c r="Q7139" s="181" t="s">
        <v>2698</v>
      </c>
      <c r="R7139" s="181" t="s">
        <v>3114</v>
      </c>
      <c r="S7139" s="310">
        <v>6.17</v>
      </c>
      <c r="T7139" s="181">
        <v>2.04</v>
      </c>
      <c r="U7139" s="239">
        <f t="shared" si="372"/>
        <v>1371.9612</v>
      </c>
      <c r="V7139" s="309" t="s">
        <v>7</v>
      </c>
    </row>
    <row r="7140" spans="2:22" s="26" customFormat="1" ht="78.75" x14ac:dyDescent="0.25">
      <c r="B7140" s="261" t="s">
        <v>350</v>
      </c>
      <c r="C7140" s="308" t="s">
        <v>5695</v>
      </c>
      <c r="D7140" s="309" t="s">
        <v>5696</v>
      </c>
      <c r="E7140" s="183" t="s">
        <v>2680</v>
      </c>
      <c r="F7140" s="183" t="s">
        <v>5735</v>
      </c>
      <c r="G7140" s="183" t="s">
        <v>7</v>
      </c>
      <c r="H7140" s="195" t="s">
        <v>109</v>
      </c>
      <c r="I7140" s="183">
        <v>2030</v>
      </c>
      <c r="J7140" s="183">
        <v>110</v>
      </c>
      <c r="K7140" s="183" t="s">
        <v>5721</v>
      </c>
      <c r="L7140" s="183" t="s">
        <v>5</v>
      </c>
      <c r="M7140" s="183" t="s">
        <v>5718</v>
      </c>
      <c r="N7140" s="183" t="s">
        <v>2761</v>
      </c>
      <c r="O7140" s="183">
        <v>1</v>
      </c>
      <c r="P7140" s="183">
        <f>32+34+44.9</f>
        <v>110.9</v>
      </c>
      <c r="Q7140" s="181" t="s">
        <v>5689</v>
      </c>
      <c r="R7140" s="181" t="s">
        <v>2696</v>
      </c>
      <c r="S7140" s="310">
        <v>9.8800000000000008</v>
      </c>
      <c r="T7140" s="181">
        <v>2.04</v>
      </c>
      <c r="U7140" s="239">
        <f t="shared" si="372"/>
        <v>2235.2116800000003</v>
      </c>
      <c r="V7140" s="309" t="s">
        <v>7</v>
      </c>
    </row>
    <row r="7141" spans="2:22" s="26" customFormat="1" ht="78.75" x14ac:dyDescent="0.25">
      <c r="B7141" s="261" t="s">
        <v>350</v>
      </c>
      <c r="C7141" s="308" t="s">
        <v>5695</v>
      </c>
      <c r="D7141" s="309" t="s">
        <v>5696</v>
      </c>
      <c r="E7141" s="183" t="s">
        <v>2680</v>
      </c>
      <c r="F7141" s="183" t="s">
        <v>5735</v>
      </c>
      <c r="G7141" s="183" t="s">
        <v>7</v>
      </c>
      <c r="H7141" s="195" t="s">
        <v>109</v>
      </c>
      <c r="I7141" s="183">
        <v>2030</v>
      </c>
      <c r="J7141" s="183">
        <v>110</v>
      </c>
      <c r="K7141" s="183" t="s">
        <v>2697</v>
      </c>
      <c r="L7141" s="183" t="s">
        <v>5</v>
      </c>
      <c r="M7141" s="183" t="s">
        <v>5718</v>
      </c>
      <c r="N7141" s="183" t="s">
        <v>2761</v>
      </c>
      <c r="O7141" s="183">
        <v>1</v>
      </c>
      <c r="P7141" s="183">
        <f>50+34+25</f>
        <v>109</v>
      </c>
      <c r="Q7141" s="181" t="s">
        <v>2698</v>
      </c>
      <c r="R7141" s="181" t="s">
        <v>2699</v>
      </c>
      <c r="S7141" s="310">
        <v>24.77</v>
      </c>
      <c r="T7141" s="181">
        <v>2.04</v>
      </c>
      <c r="U7141" s="239">
        <f t="shared" si="372"/>
        <v>5507.8571999999995</v>
      </c>
      <c r="V7141" s="309" t="s">
        <v>7</v>
      </c>
    </row>
    <row r="7142" spans="2:22" s="26" customFormat="1" ht="78.75" x14ac:dyDescent="0.25">
      <c r="B7142" s="261" t="s">
        <v>350</v>
      </c>
      <c r="C7142" s="308" t="s">
        <v>5695</v>
      </c>
      <c r="D7142" s="309" t="s">
        <v>5696</v>
      </c>
      <c r="E7142" s="183" t="s">
        <v>4129</v>
      </c>
      <c r="F7142" s="183" t="s">
        <v>5735</v>
      </c>
      <c r="G7142" s="183" t="s">
        <v>7</v>
      </c>
      <c r="H7142" s="195" t="s">
        <v>109</v>
      </c>
      <c r="I7142" s="183">
        <v>2030</v>
      </c>
      <c r="J7142" s="183">
        <v>110</v>
      </c>
      <c r="K7142" s="183" t="s">
        <v>4055</v>
      </c>
      <c r="L7142" s="183" t="s">
        <v>5</v>
      </c>
      <c r="M7142" s="183" t="s">
        <v>5718</v>
      </c>
      <c r="N7142" s="183" t="s">
        <v>2761</v>
      </c>
      <c r="O7142" s="183">
        <v>1</v>
      </c>
      <c r="P7142" s="183">
        <v>1</v>
      </c>
      <c r="Q7142" s="181" t="s">
        <v>111</v>
      </c>
      <c r="R7142" s="181" t="s">
        <v>282</v>
      </c>
      <c r="S7142" s="310">
        <v>709.17</v>
      </c>
      <c r="T7142" s="181">
        <v>1</v>
      </c>
      <c r="U7142" s="239">
        <f t="shared" si="372"/>
        <v>709.17</v>
      </c>
      <c r="V7142" s="309" t="s">
        <v>7</v>
      </c>
    </row>
    <row r="7143" spans="2:22" s="26" customFormat="1" ht="47.25" x14ac:dyDescent="0.25">
      <c r="B7143" s="261" t="s">
        <v>350</v>
      </c>
      <c r="C7143" s="308" t="s">
        <v>5695</v>
      </c>
      <c r="D7143" s="309" t="s">
        <v>5697</v>
      </c>
      <c r="E7143" s="183" t="s">
        <v>5683</v>
      </c>
      <c r="F7143" s="183" t="s">
        <v>7</v>
      </c>
      <c r="G7143" s="183" t="s">
        <v>7</v>
      </c>
      <c r="H7143" s="183" t="s">
        <v>7</v>
      </c>
      <c r="I7143" s="183" t="s">
        <v>7</v>
      </c>
      <c r="J7143" s="183" t="s">
        <v>7</v>
      </c>
      <c r="K7143" s="183" t="s">
        <v>7</v>
      </c>
      <c r="L7143" s="183" t="s">
        <v>7</v>
      </c>
      <c r="M7143" s="183" t="s">
        <v>7</v>
      </c>
      <c r="N7143" s="183" t="s">
        <v>7</v>
      </c>
      <c r="O7143" s="183" t="s">
        <v>7</v>
      </c>
      <c r="P7143" s="183" t="s">
        <v>7</v>
      </c>
      <c r="Q7143" s="181" t="s">
        <v>7</v>
      </c>
      <c r="R7143" s="181" t="s">
        <v>7</v>
      </c>
      <c r="S7143" s="181" t="s">
        <v>7</v>
      </c>
      <c r="T7143" s="181" t="s">
        <v>7</v>
      </c>
      <c r="U7143" s="239">
        <f>SUM(U7138:U7142)</f>
        <v>11057.18628</v>
      </c>
      <c r="V7143" s="309" t="s">
        <v>7</v>
      </c>
    </row>
    <row r="7144" spans="2:22" s="26" customFormat="1" ht="31.5" x14ac:dyDescent="0.25">
      <c r="B7144" s="261" t="s">
        <v>108</v>
      </c>
      <c r="C7144" s="308" t="s">
        <v>5698</v>
      </c>
      <c r="D7144" s="309" t="s">
        <v>5699</v>
      </c>
      <c r="E7144" s="183" t="s">
        <v>3231</v>
      </c>
      <c r="F7144" s="183" t="s">
        <v>5734</v>
      </c>
      <c r="G7144" s="183" t="s">
        <v>7</v>
      </c>
      <c r="H7144" s="195" t="s">
        <v>109</v>
      </c>
      <c r="I7144" s="183">
        <v>2029</v>
      </c>
      <c r="J7144" s="183">
        <v>110</v>
      </c>
      <c r="K7144" s="183" t="s">
        <v>2203</v>
      </c>
      <c r="L7144" s="183" t="s">
        <v>5</v>
      </c>
      <c r="M7144" s="183" t="s">
        <v>5718</v>
      </c>
      <c r="N7144" s="183" t="s">
        <v>2761</v>
      </c>
      <c r="O7144" s="183">
        <v>1</v>
      </c>
      <c r="P7144" s="183">
        <v>2.2999999999999998</v>
      </c>
      <c r="Q7144" s="181" t="s">
        <v>99</v>
      </c>
      <c r="R7144" s="181" t="s">
        <v>794</v>
      </c>
      <c r="S7144" s="310">
        <v>1910.85</v>
      </c>
      <c r="T7144" s="181">
        <v>2.04</v>
      </c>
      <c r="U7144" s="239">
        <f t="shared" ref="U7144:U7148" si="373">O7144*P7144*S7144*T7144</f>
        <v>8965.7081999999973</v>
      </c>
      <c r="V7144" s="309" t="s">
        <v>7</v>
      </c>
    </row>
    <row r="7145" spans="2:22" s="26" customFormat="1" ht="31.5" x14ac:dyDescent="0.25">
      <c r="B7145" s="261" t="s">
        <v>108</v>
      </c>
      <c r="C7145" s="308" t="s">
        <v>5698</v>
      </c>
      <c r="D7145" s="309" t="s">
        <v>5699</v>
      </c>
      <c r="E7145" s="183" t="s">
        <v>5700</v>
      </c>
      <c r="F7145" s="183" t="s">
        <v>5734</v>
      </c>
      <c r="G7145" s="183" t="s">
        <v>7</v>
      </c>
      <c r="H7145" s="195" t="s">
        <v>109</v>
      </c>
      <c r="I7145" s="183">
        <v>2029</v>
      </c>
      <c r="J7145" s="183">
        <v>110</v>
      </c>
      <c r="K7145" s="183" t="s">
        <v>125</v>
      </c>
      <c r="L7145" s="183" t="s">
        <v>5</v>
      </c>
      <c r="M7145" s="183" t="s">
        <v>5718</v>
      </c>
      <c r="N7145" s="183" t="s">
        <v>2761</v>
      </c>
      <c r="O7145" s="183">
        <v>1</v>
      </c>
      <c r="P7145" s="183">
        <v>2.2999999999999998</v>
      </c>
      <c r="Q7145" s="181" t="s">
        <v>99</v>
      </c>
      <c r="R7145" s="181" t="s">
        <v>180</v>
      </c>
      <c r="S7145" s="310">
        <v>7159.92</v>
      </c>
      <c r="T7145" s="181">
        <v>2.67</v>
      </c>
      <c r="U7145" s="239">
        <f t="shared" si="373"/>
        <v>43969.068719999996</v>
      </c>
      <c r="V7145" s="309" t="s">
        <v>7</v>
      </c>
    </row>
    <row r="7146" spans="2:22" s="26" customFormat="1" ht="31.5" x14ac:dyDescent="0.25">
      <c r="B7146" s="261" t="s">
        <v>108</v>
      </c>
      <c r="C7146" s="308" t="s">
        <v>5698</v>
      </c>
      <c r="D7146" s="309" t="s">
        <v>5699</v>
      </c>
      <c r="E7146" s="183" t="s">
        <v>278</v>
      </c>
      <c r="F7146" s="183" t="s">
        <v>5734</v>
      </c>
      <c r="G7146" s="183" t="s">
        <v>7</v>
      </c>
      <c r="H7146" s="195" t="s">
        <v>109</v>
      </c>
      <c r="I7146" s="183">
        <v>2029</v>
      </c>
      <c r="J7146" s="183">
        <v>110</v>
      </c>
      <c r="K7146" s="183" t="s">
        <v>4124</v>
      </c>
      <c r="L7146" s="183" t="s">
        <v>5</v>
      </c>
      <c r="M7146" s="183" t="s">
        <v>5718</v>
      </c>
      <c r="N7146" s="183" t="s">
        <v>2761</v>
      </c>
      <c r="O7146" s="183">
        <v>1</v>
      </c>
      <c r="P7146" s="183">
        <v>0.62</v>
      </c>
      <c r="Q7146" s="181" t="s">
        <v>5689</v>
      </c>
      <c r="R7146" s="181" t="s">
        <v>118</v>
      </c>
      <c r="S7146" s="310">
        <v>15505.16</v>
      </c>
      <c r="T7146" s="181">
        <v>1.91</v>
      </c>
      <c r="U7146" s="239">
        <f t="shared" si="373"/>
        <v>18361.210471999999</v>
      </c>
      <c r="V7146" s="309" t="s">
        <v>7</v>
      </c>
    </row>
    <row r="7147" spans="2:22" s="26" customFormat="1" ht="31.5" x14ac:dyDescent="0.25">
      <c r="B7147" s="261" t="s">
        <v>108</v>
      </c>
      <c r="C7147" s="308" t="s">
        <v>5698</v>
      </c>
      <c r="D7147" s="309" t="s">
        <v>5699</v>
      </c>
      <c r="E7147" s="183" t="s">
        <v>3478</v>
      </c>
      <c r="F7147" s="183" t="s">
        <v>5734</v>
      </c>
      <c r="G7147" s="183" t="s">
        <v>7</v>
      </c>
      <c r="H7147" s="195" t="s">
        <v>109</v>
      </c>
      <c r="I7147" s="183">
        <v>2029</v>
      </c>
      <c r="J7147" s="183">
        <v>110</v>
      </c>
      <c r="K7147" s="183" t="s">
        <v>4823</v>
      </c>
      <c r="L7147" s="183" t="s">
        <v>5</v>
      </c>
      <c r="M7147" s="183" t="s">
        <v>5718</v>
      </c>
      <c r="N7147" s="183" t="s">
        <v>2761</v>
      </c>
      <c r="O7147" s="183">
        <v>1</v>
      </c>
      <c r="P7147" s="183">
        <v>1</v>
      </c>
      <c r="Q7147" s="181" t="s">
        <v>1721</v>
      </c>
      <c r="R7147" s="181" t="s">
        <v>398</v>
      </c>
      <c r="S7147" s="310">
        <v>5026.59</v>
      </c>
      <c r="T7147" s="181">
        <v>1</v>
      </c>
      <c r="U7147" s="239">
        <f t="shared" si="373"/>
        <v>5026.59</v>
      </c>
      <c r="V7147" s="309" t="s">
        <v>7</v>
      </c>
    </row>
    <row r="7148" spans="2:22" s="26" customFormat="1" ht="47.25" x14ac:dyDescent="0.25">
      <c r="B7148" s="261" t="s">
        <v>108</v>
      </c>
      <c r="C7148" s="308" t="s">
        <v>5698</v>
      </c>
      <c r="D7148" s="309" t="s">
        <v>5699</v>
      </c>
      <c r="E7148" s="183" t="s">
        <v>4129</v>
      </c>
      <c r="F7148" s="183" t="s">
        <v>5734</v>
      </c>
      <c r="G7148" s="183" t="s">
        <v>7</v>
      </c>
      <c r="H7148" s="195" t="s">
        <v>109</v>
      </c>
      <c r="I7148" s="183">
        <v>2029</v>
      </c>
      <c r="J7148" s="183">
        <v>110</v>
      </c>
      <c r="K7148" s="183" t="s">
        <v>4055</v>
      </c>
      <c r="L7148" s="183" t="s">
        <v>5</v>
      </c>
      <c r="M7148" s="183" t="s">
        <v>5718</v>
      </c>
      <c r="N7148" s="183" t="s">
        <v>2761</v>
      </c>
      <c r="O7148" s="183">
        <v>1</v>
      </c>
      <c r="P7148" s="183">
        <v>1</v>
      </c>
      <c r="Q7148" s="181" t="s">
        <v>111</v>
      </c>
      <c r="R7148" s="181" t="s">
        <v>282</v>
      </c>
      <c r="S7148" s="310">
        <v>709.17</v>
      </c>
      <c r="T7148" s="181">
        <v>1</v>
      </c>
      <c r="U7148" s="239">
        <f t="shared" si="373"/>
        <v>709.17</v>
      </c>
      <c r="V7148" s="309" t="s">
        <v>7</v>
      </c>
    </row>
    <row r="7149" spans="2:22" s="26" customFormat="1" ht="47.25" x14ac:dyDescent="0.25">
      <c r="B7149" s="261" t="s">
        <v>108</v>
      </c>
      <c r="C7149" s="308" t="s">
        <v>5698</v>
      </c>
      <c r="D7149" s="309" t="s">
        <v>5701</v>
      </c>
      <c r="E7149" s="183" t="s">
        <v>5683</v>
      </c>
      <c r="F7149" s="183" t="s">
        <v>7</v>
      </c>
      <c r="G7149" s="183" t="s">
        <v>7</v>
      </c>
      <c r="H7149" s="183" t="s">
        <v>7</v>
      </c>
      <c r="I7149" s="183" t="s">
        <v>7</v>
      </c>
      <c r="J7149" s="183" t="s">
        <v>7</v>
      </c>
      <c r="K7149" s="183" t="s">
        <v>7</v>
      </c>
      <c r="L7149" s="183" t="s">
        <v>7</v>
      </c>
      <c r="M7149" s="183" t="s">
        <v>7</v>
      </c>
      <c r="N7149" s="183" t="s">
        <v>7</v>
      </c>
      <c r="O7149" s="183" t="s">
        <v>7</v>
      </c>
      <c r="P7149" s="183" t="s">
        <v>7</v>
      </c>
      <c r="Q7149" s="181" t="s">
        <v>7</v>
      </c>
      <c r="R7149" s="181" t="s">
        <v>7</v>
      </c>
      <c r="S7149" s="181" t="s">
        <v>7</v>
      </c>
      <c r="T7149" s="181" t="s">
        <v>7</v>
      </c>
      <c r="U7149" s="239">
        <f>SUM(U7144:U7148)</f>
        <v>77031.747391999976</v>
      </c>
      <c r="V7149" s="309" t="s">
        <v>7</v>
      </c>
    </row>
    <row r="7150" spans="2:22" s="26" customFormat="1" ht="31.5" x14ac:dyDescent="0.25">
      <c r="B7150" s="261" t="s">
        <v>108</v>
      </c>
      <c r="C7150" s="308" t="s">
        <v>5702</v>
      </c>
      <c r="D7150" s="309" t="s">
        <v>5703</v>
      </c>
      <c r="E7150" s="183" t="s">
        <v>3231</v>
      </c>
      <c r="F7150" s="183" t="s">
        <v>5732</v>
      </c>
      <c r="G7150" s="183" t="s">
        <v>7</v>
      </c>
      <c r="H7150" s="195" t="s">
        <v>109</v>
      </c>
      <c r="I7150" s="183">
        <v>2029</v>
      </c>
      <c r="J7150" s="183">
        <v>110</v>
      </c>
      <c r="K7150" s="183" t="s">
        <v>2203</v>
      </c>
      <c r="L7150" s="183" t="s">
        <v>5</v>
      </c>
      <c r="M7150" s="183" t="s">
        <v>5718</v>
      </c>
      <c r="N7150" s="183" t="s">
        <v>2761</v>
      </c>
      <c r="O7150" s="183">
        <v>1</v>
      </c>
      <c r="P7150" s="183">
        <v>2.5499999999999998</v>
      </c>
      <c r="Q7150" s="181" t="s">
        <v>99</v>
      </c>
      <c r="R7150" s="181" t="s">
        <v>794</v>
      </c>
      <c r="S7150" s="310">
        <v>1910.85</v>
      </c>
      <c r="T7150" s="181">
        <v>2.04</v>
      </c>
      <c r="U7150" s="239">
        <f t="shared" ref="U7150:U7154" si="374">O7150*P7150*S7150*T7150</f>
        <v>9940.2416999999987</v>
      </c>
      <c r="V7150" s="309" t="s">
        <v>7</v>
      </c>
    </row>
    <row r="7151" spans="2:22" s="26" customFormat="1" ht="31.5" x14ac:dyDescent="0.25">
      <c r="B7151" s="261" t="s">
        <v>108</v>
      </c>
      <c r="C7151" s="308" t="s">
        <v>5702</v>
      </c>
      <c r="D7151" s="309" t="s">
        <v>5703</v>
      </c>
      <c r="E7151" s="183" t="s">
        <v>5700</v>
      </c>
      <c r="F7151" s="183" t="s">
        <v>5732</v>
      </c>
      <c r="G7151" s="183" t="s">
        <v>7</v>
      </c>
      <c r="H7151" s="195" t="s">
        <v>109</v>
      </c>
      <c r="I7151" s="183">
        <v>2029</v>
      </c>
      <c r="J7151" s="183">
        <v>110</v>
      </c>
      <c r="K7151" s="183" t="s">
        <v>125</v>
      </c>
      <c r="L7151" s="183" t="s">
        <v>5</v>
      </c>
      <c r="M7151" s="183" t="s">
        <v>5718</v>
      </c>
      <c r="N7151" s="183" t="s">
        <v>2761</v>
      </c>
      <c r="O7151" s="183">
        <v>1</v>
      </c>
      <c r="P7151" s="183">
        <v>2.5499999999999998</v>
      </c>
      <c r="Q7151" s="181" t="s">
        <v>99</v>
      </c>
      <c r="R7151" s="181" t="s">
        <v>180</v>
      </c>
      <c r="S7151" s="310">
        <v>7159.92</v>
      </c>
      <c r="T7151" s="181">
        <v>2.67</v>
      </c>
      <c r="U7151" s="239">
        <f t="shared" si="374"/>
        <v>48748.315319999994</v>
      </c>
      <c r="V7151" s="309" t="s">
        <v>7</v>
      </c>
    </row>
    <row r="7152" spans="2:22" s="26" customFormat="1" ht="31.5" x14ac:dyDescent="0.25">
      <c r="B7152" s="261" t="s">
        <v>108</v>
      </c>
      <c r="C7152" s="308" t="s">
        <v>5702</v>
      </c>
      <c r="D7152" s="309" t="s">
        <v>5703</v>
      </c>
      <c r="E7152" s="183" t="s">
        <v>278</v>
      </c>
      <c r="F7152" s="183" t="s">
        <v>5732</v>
      </c>
      <c r="G7152" s="183" t="s">
        <v>7</v>
      </c>
      <c r="H7152" s="195" t="s">
        <v>109</v>
      </c>
      <c r="I7152" s="183">
        <v>2029</v>
      </c>
      <c r="J7152" s="183">
        <v>110</v>
      </c>
      <c r="K7152" s="183" t="s">
        <v>4124</v>
      </c>
      <c r="L7152" s="183" t="s">
        <v>5</v>
      </c>
      <c r="M7152" s="183" t="s">
        <v>5718</v>
      </c>
      <c r="N7152" s="183" t="s">
        <v>2761</v>
      </c>
      <c r="O7152" s="183">
        <v>1</v>
      </c>
      <c r="P7152" s="183">
        <v>0.75</v>
      </c>
      <c r="Q7152" s="181" t="s">
        <v>5689</v>
      </c>
      <c r="R7152" s="181" t="s">
        <v>118</v>
      </c>
      <c r="S7152" s="310">
        <v>15505.16</v>
      </c>
      <c r="T7152" s="181">
        <v>1.91</v>
      </c>
      <c r="U7152" s="239">
        <f t="shared" si="374"/>
        <v>22211.141699999996</v>
      </c>
      <c r="V7152" s="309" t="s">
        <v>7</v>
      </c>
    </row>
    <row r="7153" spans="2:22" s="26" customFormat="1" ht="31.5" x14ac:dyDescent="0.25">
      <c r="B7153" s="261" t="s">
        <v>108</v>
      </c>
      <c r="C7153" s="308" t="s">
        <v>5702</v>
      </c>
      <c r="D7153" s="309" t="s">
        <v>5703</v>
      </c>
      <c r="E7153" s="183" t="s">
        <v>3478</v>
      </c>
      <c r="F7153" s="183" t="s">
        <v>5732</v>
      </c>
      <c r="G7153" s="183" t="s">
        <v>7</v>
      </c>
      <c r="H7153" s="195" t="s">
        <v>109</v>
      </c>
      <c r="I7153" s="183">
        <v>2029</v>
      </c>
      <c r="J7153" s="183">
        <v>110</v>
      </c>
      <c r="K7153" s="183" t="s">
        <v>4823</v>
      </c>
      <c r="L7153" s="183" t="s">
        <v>5</v>
      </c>
      <c r="M7153" s="183" t="s">
        <v>5718</v>
      </c>
      <c r="N7153" s="183" t="s">
        <v>2761</v>
      </c>
      <c r="O7153" s="183">
        <v>1</v>
      </c>
      <c r="P7153" s="183">
        <v>1</v>
      </c>
      <c r="Q7153" s="181" t="s">
        <v>1721</v>
      </c>
      <c r="R7153" s="181" t="s">
        <v>398</v>
      </c>
      <c r="S7153" s="310">
        <v>5026.59</v>
      </c>
      <c r="T7153" s="181">
        <v>1</v>
      </c>
      <c r="U7153" s="239">
        <f t="shared" si="374"/>
        <v>5026.59</v>
      </c>
      <c r="V7153" s="309" t="s">
        <v>7</v>
      </c>
    </row>
    <row r="7154" spans="2:22" s="26" customFormat="1" ht="47.25" x14ac:dyDescent="0.25">
      <c r="B7154" s="261" t="s">
        <v>108</v>
      </c>
      <c r="C7154" s="308" t="s">
        <v>5702</v>
      </c>
      <c r="D7154" s="309" t="s">
        <v>5703</v>
      </c>
      <c r="E7154" s="183" t="s">
        <v>4129</v>
      </c>
      <c r="F7154" s="183" t="s">
        <v>5732</v>
      </c>
      <c r="G7154" s="183" t="s">
        <v>7</v>
      </c>
      <c r="H7154" s="195" t="s">
        <v>109</v>
      </c>
      <c r="I7154" s="183">
        <v>2029</v>
      </c>
      <c r="J7154" s="183">
        <v>110</v>
      </c>
      <c r="K7154" s="183" t="s">
        <v>4055</v>
      </c>
      <c r="L7154" s="183" t="s">
        <v>5</v>
      </c>
      <c r="M7154" s="183" t="s">
        <v>5718</v>
      </c>
      <c r="N7154" s="183" t="s">
        <v>2761</v>
      </c>
      <c r="O7154" s="183">
        <v>1</v>
      </c>
      <c r="P7154" s="183">
        <v>1</v>
      </c>
      <c r="Q7154" s="181" t="s">
        <v>111</v>
      </c>
      <c r="R7154" s="181" t="s">
        <v>282</v>
      </c>
      <c r="S7154" s="310">
        <v>709.17</v>
      </c>
      <c r="T7154" s="181">
        <v>1</v>
      </c>
      <c r="U7154" s="239">
        <f t="shared" si="374"/>
        <v>709.17</v>
      </c>
      <c r="V7154" s="309" t="s">
        <v>7</v>
      </c>
    </row>
    <row r="7155" spans="2:22" s="26" customFormat="1" ht="47.25" x14ac:dyDescent="0.25">
      <c r="B7155" s="261" t="s">
        <v>108</v>
      </c>
      <c r="C7155" s="308" t="s">
        <v>5702</v>
      </c>
      <c r="D7155" s="309" t="s">
        <v>5704</v>
      </c>
      <c r="E7155" s="183" t="s">
        <v>5683</v>
      </c>
      <c r="F7155" s="183" t="s">
        <v>7</v>
      </c>
      <c r="G7155" s="183" t="s">
        <v>7</v>
      </c>
      <c r="H7155" s="183" t="s">
        <v>7</v>
      </c>
      <c r="I7155" s="183" t="s">
        <v>7</v>
      </c>
      <c r="J7155" s="183" t="s">
        <v>7</v>
      </c>
      <c r="K7155" s="183" t="s">
        <v>7</v>
      </c>
      <c r="L7155" s="183" t="s">
        <v>7</v>
      </c>
      <c r="M7155" s="183" t="s">
        <v>7</v>
      </c>
      <c r="N7155" s="183" t="s">
        <v>7</v>
      </c>
      <c r="O7155" s="183" t="s">
        <v>7</v>
      </c>
      <c r="P7155" s="183" t="s">
        <v>7</v>
      </c>
      <c r="Q7155" s="181" t="s">
        <v>7</v>
      </c>
      <c r="R7155" s="181" t="s">
        <v>7</v>
      </c>
      <c r="S7155" s="181" t="s">
        <v>7</v>
      </c>
      <c r="T7155" s="181" t="s">
        <v>7</v>
      </c>
      <c r="U7155" s="239">
        <f>SUM(U7150:U7154)</f>
        <v>86635.458719999981</v>
      </c>
      <c r="V7155" s="309" t="s">
        <v>7</v>
      </c>
    </row>
    <row r="7156" spans="2:22" s="26" customFormat="1" ht="31.5" x14ac:dyDescent="0.25">
      <c r="B7156" s="261" t="s">
        <v>108</v>
      </c>
      <c r="C7156" s="308" t="s">
        <v>5705</v>
      </c>
      <c r="D7156" s="309" t="s">
        <v>5706</v>
      </c>
      <c r="E7156" s="183" t="s">
        <v>3231</v>
      </c>
      <c r="F7156" s="183" t="s">
        <v>5733</v>
      </c>
      <c r="G7156" s="183" t="s">
        <v>7</v>
      </c>
      <c r="H7156" s="195" t="s">
        <v>109</v>
      </c>
      <c r="I7156" s="183">
        <v>2029</v>
      </c>
      <c r="J7156" s="183">
        <v>110</v>
      </c>
      <c r="K7156" s="183" t="s">
        <v>2203</v>
      </c>
      <c r="L7156" s="183" t="s">
        <v>5</v>
      </c>
      <c r="M7156" s="183" t="s">
        <v>5718</v>
      </c>
      <c r="N7156" s="183" t="s">
        <v>2761</v>
      </c>
      <c r="O7156" s="183">
        <v>1</v>
      </c>
      <c r="P7156" s="183">
        <v>2.6</v>
      </c>
      <c r="Q7156" s="181" t="s">
        <v>99</v>
      </c>
      <c r="R7156" s="181" t="s">
        <v>794</v>
      </c>
      <c r="S7156" s="310">
        <v>1910.85</v>
      </c>
      <c r="T7156" s="181">
        <v>2.04</v>
      </c>
      <c r="U7156" s="239">
        <f t="shared" ref="U7156:U7160" si="375">O7156*P7156*S7156*T7156</f>
        <v>10135.1484</v>
      </c>
      <c r="V7156" s="309" t="s">
        <v>7</v>
      </c>
    </row>
    <row r="7157" spans="2:22" s="26" customFormat="1" ht="31.5" x14ac:dyDescent="0.25">
      <c r="B7157" s="261" t="s">
        <v>108</v>
      </c>
      <c r="C7157" s="308" t="s">
        <v>5705</v>
      </c>
      <c r="D7157" s="309" t="s">
        <v>5706</v>
      </c>
      <c r="E7157" s="183" t="s">
        <v>5700</v>
      </c>
      <c r="F7157" s="183" t="s">
        <v>5733</v>
      </c>
      <c r="G7157" s="183" t="s">
        <v>7</v>
      </c>
      <c r="H7157" s="195" t="s">
        <v>109</v>
      </c>
      <c r="I7157" s="183">
        <v>2029</v>
      </c>
      <c r="J7157" s="183">
        <v>110</v>
      </c>
      <c r="K7157" s="183" t="s">
        <v>125</v>
      </c>
      <c r="L7157" s="183" t="s">
        <v>5</v>
      </c>
      <c r="M7157" s="183" t="s">
        <v>5718</v>
      </c>
      <c r="N7157" s="183" t="s">
        <v>2761</v>
      </c>
      <c r="O7157" s="183">
        <v>1</v>
      </c>
      <c r="P7157" s="183">
        <v>2.6</v>
      </c>
      <c r="Q7157" s="181" t="s">
        <v>99</v>
      </c>
      <c r="R7157" s="181" t="s">
        <v>180</v>
      </c>
      <c r="S7157" s="310">
        <v>7159.92</v>
      </c>
      <c r="T7157" s="181">
        <v>2.67</v>
      </c>
      <c r="U7157" s="239">
        <f t="shared" si="375"/>
        <v>49704.164640000003</v>
      </c>
      <c r="V7157" s="309" t="s">
        <v>7</v>
      </c>
    </row>
    <row r="7158" spans="2:22" s="26" customFormat="1" ht="31.5" x14ac:dyDescent="0.25">
      <c r="B7158" s="261" t="s">
        <v>108</v>
      </c>
      <c r="C7158" s="308" t="s">
        <v>5705</v>
      </c>
      <c r="D7158" s="309" t="s">
        <v>5706</v>
      </c>
      <c r="E7158" s="183" t="s">
        <v>278</v>
      </c>
      <c r="F7158" s="183" t="s">
        <v>5733</v>
      </c>
      <c r="G7158" s="183" t="s">
        <v>7</v>
      </c>
      <c r="H7158" s="195" t="s">
        <v>109</v>
      </c>
      <c r="I7158" s="183">
        <v>2029</v>
      </c>
      <c r="J7158" s="183">
        <v>110</v>
      </c>
      <c r="K7158" s="183" t="s">
        <v>4124</v>
      </c>
      <c r="L7158" s="183" t="s">
        <v>5</v>
      </c>
      <c r="M7158" s="183" t="s">
        <v>5718</v>
      </c>
      <c r="N7158" s="183" t="s">
        <v>2761</v>
      </c>
      <c r="O7158" s="183">
        <v>1</v>
      </c>
      <c r="P7158" s="183">
        <v>0.6</v>
      </c>
      <c r="Q7158" s="181" t="s">
        <v>5689</v>
      </c>
      <c r="R7158" s="181" t="s">
        <v>118</v>
      </c>
      <c r="S7158" s="310">
        <v>15505.16</v>
      </c>
      <c r="T7158" s="181">
        <v>1.91</v>
      </c>
      <c r="U7158" s="239">
        <f t="shared" si="375"/>
        <v>17768.913359999999</v>
      </c>
      <c r="V7158" s="309" t="s">
        <v>7</v>
      </c>
    </row>
    <row r="7159" spans="2:22" s="26" customFormat="1" ht="31.5" x14ac:dyDescent="0.25">
      <c r="B7159" s="261" t="s">
        <v>108</v>
      </c>
      <c r="C7159" s="308" t="s">
        <v>5705</v>
      </c>
      <c r="D7159" s="309" t="s">
        <v>5706</v>
      </c>
      <c r="E7159" s="183" t="s">
        <v>3478</v>
      </c>
      <c r="F7159" s="183" t="s">
        <v>5733</v>
      </c>
      <c r="G7159" s="183" t="s">
        <v>7</v>
      </c>
      <c r="H7159" s="195" t="s">
        <v>109</v>
      </c>
      <c r="I7159" s="183">
        <v>2029</v>
      </c>
      <c r="J7159" s="183">
        <v>110</v>
      </c>
      <c r="K7159" s="183" t="s">
        <v>4823</v>
      </c>
      <c r="L7159" s="183" t="s">
        <v>5</v>
      </c>
      <c r="M7159" s="183" t="s">
        <v>5718</v>
      </c>
      <c r="N7159" s="183" t="s">
        <v>2761</v>
      </c>
      <c r="O7159" s="183">
        <v>1</v>
      </c>
      <c r="P7159" s="183">
        <v>1</v>
      </c>
      <c r="Q7159" s="181" t="s">
        <v>1721</v>
      </c>
      <c r="R7159" s="181" t="s">
        <v>398</v>
      </c>
      <c r="S7159" s="310">
        <v>5026.59</v>
      </c>
      <c r="T7159" s="181">
        <v>1</v>
      </c>
      <c r="U7159" s="239">
        <f t="shared" si="375"/>
        <v>5026.59</v>
      </c>
      <c r="V7159" s="309" t="s">
        <v>7</v>
      </c>
    </row>
    <row r="7160" spans="2:22" s="26" customFormat="1" ht="47.25" x14ac:dyDescent="0.25">
      <c r="B7160" s="261" t="s">
        <v>108</v>
      </c>
      <c r="C7160" s="308" t="s">
        <v>5705</v>
      </c>
      <c r="D7160" s="309" t="s">
        <v>5706</v>
      </c>
      <c r="E7160" s="183" t="s">
        <v>4129</v>
      </c>
      <c r="F7160" s="183" t="s">
        <v>5733</v>
      </c>
      <c r="G7160" s="183" t="s">
        <v>7</v>
      </c>
      <c r="H7160" s="195" t="s">
        <v>109</v>
      </c>
      <c r="I7160" s="183">
        <v>2029</v>
      </c>
      <c r="J7160" s="183">
        <v>110</v>
      </c>
      <c r="K7160" s="183" t="s">
        <v>4055</v>
      </c>
      <c r="L7160" s="183" t="s">
        <v>5</v>
      </c>
      <c r="M7160" s="183" t="s">
        <v>5718</v>
      </c>
      <c r="N7160" s="183" t="s">
        <v>2761</v>
      </c>
      <c r="O7160" s="183">
        <v>1</v>
      </c>
      <c r="P7160" s="183">
        <v>1</v>
      </c>
      <c r="Q7160" s="181" t="s">
        <v>111</v>
      </c>
      <c r="R7160" s="181" t="s">
        <v>282</v>
      </c>
      <c r="S7160" s="310">
        <v>709.17</v>
      </c>
      <c r="T7160" s="181">
        <v>1</v>
      </c>
      <c r="U7160" s="239">
        <f t="shared" si="375"/>
        <v>709.17</v>
      </c>
      <c r="V7160" s="309" t="s">
        <v>7</v>
      </c>
    </row>
    <row r="7161" spans="2:22" s="26" customFormat="1" ht="47.25" x14ac:dyDescent="0.25">
      <c r="B7161" s="261" t="s">
        <v>108</v>
      </c>
      <c r="C7161" s="308" t="s">
        <v>5705</v>
      </c>
      <c r="D7161" s="309" t="s">
        <v>5707</v>
      </c>
      <c r="E7161" s="183" t="s">
        <v>5683</v>
      </c>
      <c r="F7161" s="183" t="s">
        <v>7</v>
      </c>
      <c r="G7161" s="183" t="s">
        <v>7</v>
      </c>
      <c r="H7161" s="183" t="s">
        <v>7</v>
      </c>
      <c r="I7161" s="183" t="s">
        <v>7</v>
      </c>
      <c r="J7161" s="183" t="s">
        <v>7</v>
      </c>
      <c r="K7161" s="183" t="s">
        <v>7</v>
      </c>
      <c r="L7161" s="183" t="s">
        <v>7</v>
      </c>
      <c r="M7161" s="183" t="s">
        <v>7</v>
      </c>
      <c r="N7161" s="183" t="s">
        <v>7</v>
      </c>
      <c r="O7161" s="183" t="s">
        <v>7</v>
      </c>
      <c r="P7161" s="183" t="s">
        <v>7</v>
      </c>
      <c r="Q7161" s="181" t="s">
        <v>7</v>
      </c>
      <c r="R7161" s="181" t="s">
        <v>7</v>
      </c>
      <c r="S7161" s="181" t="s">
        <v>7</v>
      </c>
      <c r="T7161" s="181" t="s">
        <v>7</v>
      </c>
      <c r="U7161" s="239">
        <f>SUM(U7156:U7160)</f>
        <v>83343.986399999994</v>
      </c>
      <c r="V7161" s="309" t="s">
        <v>7</v>
      </c>
    </row>
    <row r="7162" spans="2:22" s="26" customFormat="1" ht="47.25" x14ac:dyDescent="0.25">
      <c r="B7162" s="261" t="s">
        <v>108</v>
      </c>
      <c r="C7162" s="308" t="s">
        <v>5708</v>
      </c>
      <c r="D7162" s="309" t="s">
        <v>5709</v>
      </c>
      <c r="E7162" s="183" t="s">
        <v>3231</v>
      </c>
      <c r="F7162" s="183" t="s">
        <v>5731</v>
      </c>
      <c r="G7162" s="183" t="s">
        <v>7</v>
      </c>
      <c r="H7162" s="195" t="s">
        <v>109</v>
      </c>
      <c r="I7162" s="183">
        <v>2029</v>
      </c>
      <c r="J7162" s="183">
        <v>6</v>
      </c>
      <c r="K7162" s="183" t="s">
        <v>2203</v>
      </c>
      <c r="L7162" s="183" t="s">
        <v>5</v>
      </c>
      <c r="M7162" s="183" t="s">
        <v>5718</v>
      </c>
      <c r="N7162" s="183" t="s">
        <v>2761</v>
      </c>
      <c r="O7162" s="183">
        <v>1</v>
      </c>
      <c r="P7162" s="183">
        <f>4.74</f>
        <v>4.74</v>
      </c>
      <c r="Q7162" s="181" t="s">
        <v>99</v>
      </c>
      <c r="R7162" s="181" t="s">
        <v>2997</v>
      </c>
      <c r="S7162" s="310">
        <v>603.28</v>
      </c>
      <c r="T7162" s="181">
        <v>2.04</v>
      </c>
      <c r="U7162" s="239">
        <f t="shared" ref="U7162:U7164" si="376">O7162*P7162*S7162*T7162</f>
        <v>5833.4762879999998</v>
      </c>
      <c r="V7162" s="309" t="s">
        <v>7</v>
      </c>
    </row>
    <row r="7163" spans="2:22" s="26" customFormat="1" ht="47.25" x14ac:dyDescent="0.25">
      <c r="B7163" s="261" t="s">
        <v>108</v>
      </c>
      <c r="C7163" s="308" t="s">
        <v>5708</v>
      </c>
      <c r="D7163" s="309" t="s">
        <v>5709</v>
      </c>
      <c r="E7163" s="183" t="s">
        <v>5710</v>
      </c>
      <c r="F7163" s="183" t="s">
        <v>5731</v>
      </c>
      <c r="G7163" s="183" t="s">
        <v>7</v>
      </c>
      <c r="H7163" s="195" t="s">
        <v>109</v>
      </c>
      <c r="I7163" s="183">
        <v>2029</v>
      </c>
      <c r="J7163" s="183">
        <v>6</v>
      </c>
      <c r="K7163" s="183" t="s">
        <v>5722</v>
      </c>
      <c r="L7163" s="183" t="s">
        <v>5</v>
      </c>
      <c r="M7163" s="183" t="s">
        <v>5718</v>
      </c>
      <c r="N7163" s="183" t="s">
        <v>2761</v>
      </c>
      <c r="O7163" s="183">
        <v>1</v>
      </c>
      <c r="P7163" s="183">
        <f>4.74</f>
        <v>4.74</v>
      </c>
      <c r="Q7163" s="181" t="s">
        <v>99</v>
      </c>
      <c r="R7163" s="181" t="s">
        <v>1323</v>
      </c>
      <c r="S7163" s="310">
        <v>1562.5</v>
      </c>
      <c r="T7163" s="181">
        <v>2.67</v>
      </c>
      <c r="U7163" s="239">
        <f t="shared" si="376"/>
        <v>19774.6875</v>
      </c>
      <c r="V7163" s="309" t="s">
        <v>7</v>
      </c>
    </row>
    <row r="7164" spans="2:22" s="26" customFormat="1" ht="47.25" x14ac:dyDescent="0.25">
      <c r="B7164" s="261" t="s">
        <v>108</v>
      </c>
      <c r="C7164" s="308" t="s">
        <v>5708</v>
      </c>
      <c r="D7164" s="309" t="s">
        <v>5709</v>
      </c>
      <c r="E7164" s="183" t="s">
        <v>4129</v>
      </c>
      <c r="F7164" s="183" t="s">
        <v>5731</v>
      </c>
      <c r="G7164" s="183" t="s">
        <v>7</v>
      </c>
      <c r="H7164" s="195" t="s">
        <v>109</v>
      </c>
      <c r="I7164" s="183">
        <v>2029</v>
      </c>
      <c r="J7164" s="183">
        <v>6</v>
      </c>
      <c r="K7164" s="183" t="s">
        <v>2581</v>
      </c>
      <c r="L7164" s="183" t="s">
        <v>5</v>
      </c>
      <c r="M7164" s="183" t="s">
        <v>5718</v>
      </c>
      <c r="N7164" s="183" t="s">
        <v>2761</v>
      </c>
      <c r="O7164" s="183">
        <v>1</v>
      </c>
      <c r="P7164" s="183">
        <v>1</v>
      </c>
      <c r="Q7164" s="181" t="s">
        <v>111</v>
      </c>
      <c r="R7164" s="181" t="s">
        <v>211</v>
      </c>
      <c r="S7164" s="310">
        <v>4255.01</v>
      </c>
      <c r="T7164" s="181">
        <v>1</v>
      </c>
      <c r="U7164" s="239">
        <f t="shared" si="376"/>
        <v>4255.01</v>
      </c>
      <c r="V7164" s="309" t="s">
        <v>7</v>
      </c>
    </row>
    <row r="7165" spans="2:22" s="26" customFormat="1" ht="47.25" x14ac:dyDescent="0.25">
      <c r="B7165" s="261" t="s">
        <v>108</v>
      </c>
      <c r="C7165" s="308" t="s">
        <v>5708</v>
      </c>
      <c r="D7165" s="309" t="s">
        <v>5711</v>
      </c>
      <c r="E7165" s="183" t="s">
        <v>5683</v>
      </c>
      <c r="F7165" s="183" t="s">
        <v>7</v>
      </c>
      <c r="G7165" s="183" t="s">
        <v>7</v>
      </c>
      <c r="H7165" s="183" t="s">
        <v>7</v>
      </c>
      <c r="I7165" s="183" t="s">
        <v>7</v>
      </c>
      <c r="J7165" s="183" t="s">
        <v>7</v>
      </c>
      <c r="K7165" s="183" t="s">
        <v>7</v>
      </c>
      <c r="L7165" s="183" t="s">
        <v>7</v>
      </c>
      <c r="M7165" s="183" t="s">
        <v>7</v>
      </c>
      <c r="N7165" s="183" t="s">
        <v>7</v>
      </c>
      <c r="O7165" s="183" t="s">
        <v>7</v>
      </c>
      <c r="P7165" s="183" t="s">
        <v>7</v>
      </c>
      <c r="Q7165" s="181" t="s">
        <v>7</v>
      </c>
      <c r="R7165" s="181" t="s">
        <v>7</v>
      </c>
      <c r="S7165" s="181" t="s">
        <v>7</v>
      </c>
      <c r="T7165" s="181" t="s">
        <v>7</v>
      </c>
      <c r="U7165" s="239">
        <f>SUM(U7162:U7164)</f>
        <v>29863.173788</v>
      </c>
      <c r="V7165" s="309" t="s">
        <v>7</v>
      </c>
    </row>
    <row r="7166" spans="2:22" s="26" customFormat="1" ht="47.25" x14ac:dyDescent="0.25">
      <c r="B7166" s="261" t="s">
        <v>108</v>
      </c>
      <c r="C7166" s="308" t="s">
        <v>5712</v>
      </c>
      <c r="D7166" s="309" t="s">
        <v>5713</v>
      </c>
      <c r="E7166" s="183" t="s">
        <v>3231</v>
      </c>
      <c r="F7166" s="183" t="s">
        <v>5730</v>
      </c>
      <c r="G7166" s="183" t="s">
        <v>7</v>
      </c>
      <c r="H7166" s="195" t="s">
        <v>109</v>
      </c>
      <c r="I7166" s="183">
        <v>2029</v>
      </c>
      <c r="J7166" s="183">
        <v>10</v>
      </c>
      <c r="K7166" s="183" t="s">
        <v>2203</v>
      </c>
      <c r="L7166" s="183" t="s">
        <v>5</v>
      </c>
      <c r="M7166" s="183" t="s">
        <v>5718</v>
      </c>
      <c r="N7166" s="183" t="s">
        <v>2761</v>
      </c>
      <c r="O7166" s="183">
        <v>1</v>
      </c>
      <c r="P7166" s="183">
        <f>0.532</f>
        <v>0.53200000000000003</v>
      </c>
      <c r="Q7166" s="181" t="s">
        <v>99</v>
      </c>
      <c r="R7166" s="181" t="s">
        <v>2997</v>
      </c>
      <c r="S7166" s="310">
        <v>603.28</v>
      </c>
      <c r="T7166" s="181">
        <v>2.04</v>
      </c>
      <c r="U7166" s="239">
        <f t="shared" ref="U7166:U7167" si="377">O7166*P7166*S7166*T7166</f>
        <v>654.72771839999996</v>
      </c>
      <c r="V7166" s="309" t="s">
        <v>7</v>
      </c>
    </row>
    <row r="7167" spans="2:22" s="26" customFormat="1" ht="47.25" x14ac:dyDescent="0.25">
      <c r="B7167" s="261" t="s">
        <v>108</v>
      </c>
      <c r="C7167" s="308" t="s">
        <v>5712</v>
      </c>
      <c r="D7167" s="309" t="s">
        <v>5713</v>
      </c>
      <c r="E7167" s="183" t="s">
        <v>5710</v>
      </c>
      <c r="F7167" s="183" t="s">
        <v>5730</v>
      </c>
      <c r="G7167" s="183" t="s">
        <v>7</v>
      </c>
      <c r="H7167" s="195" t="s">
        <v>109</v>
      </c>
      <c r="I7167" s="183">
        <v>2029</v>
      </c>
      <c r="J7167" s="183">
        <v>10</v>
      </c>
      <c r="K7167" s="183" t="s">
        <v>5722</v>
      </c>
      <c r="L7167" s="183" t="s">
        <v>5</v>
      </c>
      <c r="M7167" s="183" t="s">
        <v>5718</v>
      </c>
      <c r="N7167" s="183" t="s">
        <v>2761</v>
      </c>
      <c r="O7167" s="183">
        <v>1</v>
      </c>
      <c r="P7167" s="183">
        <f>0.532</f>
        <v>0.53200000000000003</v>
      </c>
      <c r="Q7167" s="181" t="s">
        <v>99</v>
      </c>
      <c r="R7167" s="181" t="s">
        <v>1323</v>
      </c>
      <c r="S7167" s="310">
        <v>1562.5</v>
      </c>
      <c r="T7167" s="181">
        <v>2.67</v>
      </c>
      <c r="U7167" s="239">
        <f t="shared" si="377"/>
        <v>2219.4375</v>
      </c>
      <c r="V7167" s="309" t="s">
        <v>7</v>
      </c>
    </row>
    <row r="7168" spans="2:22" s="26" customFormat="1" ht="47.25" x14ac:dyDescent="0.25">
      <c r="B7168" s="261" t="s">
        <v>108</v>
      </c>
      <c r="C7168" s="308" t="s">
        <v>5712</v>
      </c>
      <c r="D7168" s="309" t="s">
        <v>5713</v>
      </c>
      <c r="E7168" s="183" t="s">
        <v>4129</v>
      </c>
      <c r="F7168" s="183" t="s">
        <v>5730</v>
      </c>
      <c r="G7168" s="183" t="s">
        <v>7</v>
      </c>
      <c r="H7168" s="195" t="s">
        <v>109</v>
      </c>
      <c r="I7168" s="183">
        <v>2029</v>
      </c>
      <c r="J7168" s="183">
        <v>6</v>
      </c>
      <c r="K7168" s="183" t="s">
        <v>2634</v>
      </c>
      <c r="L7168" s="183" t="s">
        <v>5</v>
      </c>
      <c r="M7168" s="183" t="s">
        <v>5718</v>
      </c>
      <c r="N7168" s="183" t="s">
        <v>2761</v>
      </c>
      <c r="O7168" s="183">
        <v>1</v>
      </c>
      <c r="P7168" s="183">
        <v>1</v>
      </c>
      <c r="Q7168" s="181" t="s">
        <v>111</v>
      </c>
      <c r="R7168" s="181" t="s">
        <v>139</v>
      </c>
      <c r="S7168" s="310">
        <v>425.5</v>
      </c>
      <c r="T7168" s="181">
        <v>1</v>
      </c>
      <c r="U7168" s="239">
        <v>4255.01</v>
      </c>
      <c r="V7168" s="309" t="s">
        <v>7</v>
      </c>
    </row>
    <row r="7169" spans="2:22" s="26" customFormat="1" ht="47.25" x14ac:dyDescent="0.25">
      <c r="B7169" s="261" t="s">
        <v>108</v>
      </c>
      <c r="C7169" s="308" t="s">
        <v>5712</v>
      </c>
      <c r="D7169" s="309" t="s">
        <v>5714</v>
      </c>
      <c r="E7169" s="183" t="s">
        <v>5683</v>
      </c>
      <c r="F7169" s="183" t="s">
        <v>7</v>
      </c>
      <c r="G7169" s="183" t="s">
        <v>7</v>
      </c>
      <c r="H7169" s="183" t="s">
        <v>7</v>
      </c>
      <c r="I7169" s="183" t="s">
        <v>7</v>
      </c>
      <c r="J7169" s="183" t="s">
        <v>7</v>
      </c>
      <c r="K7169" s="183" t="s">
        <v>7</v>
      </c>
      <c r="L7169" s="183" t="s">
        <v>7</v>
      </c>
      <c r="M7169" s="183" t="s">
        <v>7</v>
      </c>
      <c r="N7169" s="183" t="s">
        <v>7</v>
      </c>
      <c r="O7169" s="183" t="s">
        <v>7</v>
      </c>
      <c r="P7169" s="183" t="s">
        <v>7</v>
      </c>
      <c r="Q7169" s="181" t="s">
        <v>7</v>
      </c>
      <c r="R7169" s="181" t="s">
        <v>7</v>
      </c>
      <c r="S7169" s="181" t="s">
        <v>7</v>
      </c>
      <c r="T7169" s="181" t="s">
        <v>7</v>
      </c>
      <c r="U7169" s="239">
        <f>SUM(U7166:U7168)</f>
        <v>7129.1752183999997</v>
      </c>
      <c r="V7169" s="309" t="s">
        <v>7</v>
      </c>
    </row>
    <row r="7170" spans="2:22" s="26" customFormat="1" ht="47.25" x14ac:dyDescent="0.25">
      <c r="B7170" s="261" t="s">
        <v>108</v>
      </c>
      <c r="C7170" s="308" t="s">
        <v>5715</v>
      </c>
      <c r="D7170" s="309" t="s">
        <v>5716</v>
      </c>
      <c r="E7170" s="183" t="s">
        <v>3231</v>
      </c>
      <c r="F7170" s="183" t="s">
        <v>5729</v>
      </c>
      <c r="G7170" s="183" t="s">
        <v>7</v>
      </c>
      <c r="H7170" s="195" t="s">
        <v>109</v>
      </c>
      <c r="I7170" s="183">
        <v>2029</v>
      </c>
      <c r="J7170" s="183">
        <v>6</v>
      </c>
      <c r="K7170" s="183" t="s">
        <v>2203</v>
      </c>
      <c r="L7170" s="183" t="s">
        <v>5</v>
      </c>
      <c r="M7170" s="183" t="s">
        <v>5718</v>
      </c>
      <c r="N7170" s="183" t="s">
        <v>2761</v>
      </c>
      <c r="O7170" s="183">
        <v>1</v>
      </c>
      <c r="P7170" s="183">
        <v>1.48</v>
      </c>
      <c r="Q7170" s="181" t="s">
        <v>99</v>
      </c>
      <c r="R7170" s="181" t="s">
        <v>2997</v>
      </c>
      <c r="S7170" s="310">
        <v>603.28</v>
      </c>
      <c r="T7170" s="181">
        <v>2.04</v>
      </c>
      <c r="U7170" s="239">
        <f t="shared" ref="U7170:U7172" si="378">O7170*P7170*S7170*T7170</f>
        <v>1821.4229759999998</v>
      </c>
      <c r="V7170" s="309" t="s">
        <v>7</v>
      </c>
    </row>
    <row r="7171" spans="2:22" s="26" customFormat="1" ht="47.25" x14ac:dyDescent="0.25">
      <c r="B7171" s="261" t="s">
        <v>108</v>
      </c>
      <c r="C7171" s="308" t="s">
        <v>5715</v>
      </c>
      <c r="D7171" s="309" t="s">
        <v>5716</v>
      </c>
      <c r="E7171" s="183" t="s">
        <v>5710</v>
      </c>
      <c r="F7171" s="183" t="s">
        <v>5729</v>
      </c>
      <c r="G7171" s="183" t="s">
        <v>7</v>
      </c>
      <c r="H7171" s="195" t="s">
        <v>109</v>
      </c>
      <c r="I7171" s="183">
        <v>2029</v>
      </c>
      <c r="J7171" s="183">
        <v>6</v>
      </c>
      <c r="K7171" s="183" t="s">
        <v>5722</v>
      </c>
      <c r="L7171" s="183" t="s">
        <v>5</v>
      </c>
      <c r="M7171" s="183" t="s">
        <v>5718</v>
      </c>
      <c r="N7171" s="183" t="s">
        <v>2761</v>
      </c>
      <c r="O7171" s="183">
        <v>1</v>
      </c>
      <c r="P7171" s="183">
        <v>1.48</v>
      </c>
      <c r="Q7171" s="181" t="s">
        <v>99</v>
      </c>
      <c r="R7171" s="181" t="s">
        <v>1323</v>
      </c>
      <c r="S7171" s="310">
        <v>1562.5</v>
      </c>
      <c r="T7171" s="181">
        <v>2.67</v>
      </c>
      <c r="U7171" s="239">
        <f t="shared" si="378"/>
        <v>6174.375</v>
      </c>
      <c r="V7171" s="309" t="s">
        <v>7</v>
      </c>
    </row>
    <row r="7172" spans="2:22" s="26" customFormat="1" ht="47.25" x14ac:dyDescent="0.25">
      <c r="B7172" s="261" t="s">
        <v>108</v>
      </c>
      <c r="C7172" s="308" t="s">
        <v>5715</v>
      </c>
      <c r="D7172" s="309" t="s">
        <v>5716</v>
      </c>
      <c r="E7172" s="183" t="s">
        <v>4129</v>
      </c>
      <c r="F7172" s="183" t="s">
        <v>5729</v>
      </c>
      <c r="G7172" s="183" t="s">
        <v>7</v>
      </c>
      <c r="H7172" s="195" t="s">
        <v>109</v>
      </c>
      <c r="I7172" s="183">
        <v>2029</v>
      </c>
      <c r="J7172" s="183">
        <v>6</v>
      </c>
      <c r="K7172" s="183" t="s">
        <v>2634</v>
      </c>
      <c r="L7172" s="183" t="s">
        <v>5</v>
      </c>
      <c r="M7172" s="183" t="s">
        <v>5718</v>
      </c>
      <c r="N7172" s="183" t="s">
        <v>2761</v>
      </c>
      <c r="O7172" s="183">
        <v>1</v>
      </c>
      <c r="P7172" s="183">
        <v>1</v>
      </c>
      <c r="Q7172" s="181" t="s">
        <v>111</v>
      </c>
      <c r="R7172" s="181" t="s">
        <v>139</v>
      </c>
      <c r="S7172" s="310">
        <v>5026.59</v>
      </c>
      <c r="T7172" s="181">
        <v>1</v>
      </c>
      <c r="U7172" s="239">
        <f t="shared" si="378"/>
        <v>5026.59</v>
      </c>
      <c r="V7172" s="309" t="s">
        <v>7</v>
      </c>
    </row>
    <row r="7173" spans="2:22" s="26" customFormat="1" ht="47.25" x14ac:dyDescent="0.25">
      <c r="B7173" s="261" t="s">
        <v>108</v>
      </c>
      <c r="C7173" s="308" t="s">
        <v>5715</v>
      </c>
      <c r="D7173" s="309" t="s">
        <v>5717</v>
      </c>
      <c r="E7173" s="183" t="s">
        <v>5683</v>
      </c>
      <c r="F7173" s="183" t="s">
        <v>7</v>
      </c>
      <c r="G7173" s="183" t="s">
        <v>7</v>
      </c>
      <c r="H7173" s="183" t="s">
        <v>7</v>
      </c>
      <c r="I7173" s="183" t="s">
        <v>7</v>
      </c>
      <c r="J7173" s="183" t="s">
        <v>7</v>
      </c>
      <c r="K7173" s="183" t="s">
        <v>7</v>
      </c>
      <c r="L7173" s="183" t="s">
        <v>7</v>
      </c>
      <c r="M7173" s="183" t="s">
        <v>7</v>
      </c>
      <c r="N7173" s="183" t="s">
        <v>7</v>
      </c>
      <c r="O7173" s="183" t="s">
        <v>7</v>
      </c>
      <c r="P7173" s="183" t="s">
        <v>7</v>
      </c>
      <c r="Q7173" s="181" t="s">
        <v>7</v>
      </c>
      <c r="R7173" s="181" t="s">
        <v>7</v>
      </c>
      <c r="S7173" s="181" t="s">
        <v>7</v>
      </c>
      <c r="T7173" s="181" t="s">
        <v>7</v>
      </c>
      <c r="U7173" s="239">
        <f>SUM(U7170:U7172)</f>
        <v>13022.387976</v>
      </c>
      <c r="V7173" s="309" t="s">
        <v>7</v>
      </c>
    </row>
    <row r="7174" spans="2:22" s="26" customFormat="1" ht="94.5" x14ac:dyDescent="0.25">
      <c r="B7174" s="250" t="s">
        <v>529</v>
      </c>
      <c r="C7174" s="281" t="s">
        <v>5723</v>
      </c>
      <c r="D7174" s="280" t="s">
        <v>5724</v>
      </c>
      <c r="E7174" s="309" t="s">
        <v>3478</v>
      </c>
      <c r="F7174" s="309" t="s">
        <v>5725</v>
      </c>
      <c r="G7174" s="309" t="s">
        <v>7</v>
      </c>
      <c r="H7174" s="309" t="s">
        <v>109</v>
      </c>
      <c r="I7174" s="309">
        <v>2025</v>
      </c>
      <c r="J7174" s="309">
        <v>110</v>
      </c>
      <c r="K7174" s="309" t="s">
        <v>5728</v>
      </c>
      <c r="L7174" s="309" t="s">
        <v>5</v>
      </c>
      <c r="M7174" s="309" t="s">
        <v>3543</v>
      </c>
      <c r="N7174" s="309" t="s">
        <v>2761</v>
      </c>
      <c r="O7174" s="309">
        <v>1</v>
      </c>
      <c r="P7174" s="309">
        <v>1</v>
      </c>
      <c r="Q7174" s="309" t="s">
        <v>1721</v>
      </c>
      <c r="R7174" s="309" t="s">
        <v>258</v>
      </c>
      <c r="S7174" s="419">
        <v>89231.84</v>
      </c>
      <c r="T7174" s="309">
        <v>1</v>
      </c>
      <c r="U7174" s="309">
        <f>P7174*S7174*T7174</f>
        <v>89231.84</v>
      </c>
      <c r="V7174" s="309" t="s">
        <v>7</v>
      </c>
    </row>
    <row r="7175" spans="2:22" s="26" customFormat="1" ht="47.25" x14ac:dyDescent="0.25">
      <c r="B7175" s="250" t="s">
        <v>529</v>
      </c>
      <c r="C7175" s="281" t="s">
        <v>5723</v>
      </c>
      <c r="D7175" s="280" t="s">
        <v>5724</v>
      </c>
      <c r="E7175" s="309" t="s">
        <v>26</v>
      </c>
      <c r="F7175" s="309" t="s">
        <v>7</v>
      </c>
      <c r="G7175" s="309" t="s">
        <v>7</v>
      </c>
      <c r="H7175" s="309" t="s">
        <v>7</v>
      </c>
      <c r="I7175" s="309" t="s">
        <v>7</v>
      </c>
      <c r="J7175" s="309" t="s">
        <v>7</v>
      </c>
      <c r="K7175" s="309" t="s">
        <v>7</v>
      </c>
      <c r="L7175" s="309" t="s">
        <v>7</v>
      </c>
      <c r="M7175" s="309" t="s">
        <v>7</v>
      </c>
      <c r="N7175" s="309" t="s">
        <v>7</v>
      </c>
      <c r="O7175" s="309" t="s">
        <v>7</v>
      </c>
      <c r="P7175" s="309" t="s">
        <v>7</v>
      </c>
      <c r="Q7175" s="309" t="s">
        <v>7</v>
      </c>
      <c r="R7175" s="309" t="s">
        <v>7</v>
      </c>
      <c r="S7175" s="309" t="s">
        <v>7</v>
      </c>
      <c r="T7175" s="309" t="s">
        <v>7</v>
      </c>
      <c r="U7175" s="309">
        <f>U7174</f>
        <v>89231.84</v>
      </c>
      <c r="V7175" s="309" t="s">
        <v>7</v>
      </c>
    </row>
    <row r="7176" spans="2:22" s="26" customFormat="1" ht="47.25" x14ac:dyDescent="0.25">
      <c r="B7176" s="250" t="s">
        <v>529</v>
      </c>
      <c r="C7176" s="282" t="s">
        <v>5726</v>
      </c>
      <c r="D7176" s="273" t="s">
        <v>5727</v>
      </c>
      <c r="E7176" s="309" t="s">
        <v>3981</v>
      </c>
      <c r="F7176" s="309" t="s">
        <v>3531</v>
      </c>
      <c r="G7176" s="309" t="s">
        <v>7</v>
      </c>
      <c r="H7176" s="309" t="s">
        <v>692</v>
      </c>
      <c r="I7176" s="309">
        <v>2025</v>
      </c>
      <c r="J7176" s="309" t="s">
        <v>7</v>
      </c>
      <c r="K7176" s="309" t="s">
        <v>4190</v>
      </c>
      <c r="L7176" s="309" t="s">
        <v>5</v>
      </c>
      <c r="M7176" s="309" t="s">
        <v>3543</v>
      </c>
      <c r="N7176" s="309" t="s">
        <v>2761</v>
      </c>
      <c r="O7176" s="309">
        <v>1</v>
      </c>
      <c r="P7176" s="309">
        <v>1</v>
      </c>
      <c r="Q7176" s="309" t="s">
        <v>160</v>
      </c>
      <c r="R7176" s="309" t="s">
        <v>461</v>
      </c>
      <c r="S7176" s="419">
        <v>17966.55</v>
      </c>
      <c r="T7176" s="309">
        <v>1.83</v>
      </c>
      <c r="U7176" s="309">
        <f>P7176*S7176*T7176</f>
        <v>32878.786500000002</v>
      </c>
      <c r="V7176" s="309" t="s">
        <v>7</v>
      </c>
    </row>
    <row r="7177" spans="2:22" s="26" customFormat="1" ht="47.25" x14ac:dyDescent="0.25">
      <c r="B7177" s="250" t="s">
        <v>529</v>
      </c>
      <c r="C7177" s="282" t="s">
        <v>5726</v>
      </c>
      <c r="D7177" s="273" t="s">
        <v>5727</v>
      </c>
      <c r="E7177" s="309" t="s">
        <v>3981</v>
      </c>
      <c r="F7177" s="309" t="s">
        <v>3531</v>
      </c>
      <c r="G7177" s="309" t="s">
        <v>7</v>
      </c>
      <c r="H7177" s="309" t="s">
        <v>692</v>
      </c>
      <c r="I7177" s="309">
        <v>2025</v>
      </c>
      <c r="J7177" s="309" t="s">
        <v>7</v>
      </c>
      <c r="K7177" s="309" t="s">
        <v>4191</v>
      </c>
      <c r="L7177" s="309" t="s">
        <v>5</v>
      </c>
      <c r="M7177" s="309" t="s">
        <v>3543</v>
      </c>
      <c r="N7177" s="309" t="s">
        <v>2761</v>
      </c>
      <c r="O7177" s="309">
        <v>1</v>
      </c>
      <c r="P7177" s="309">
        <v>1</v>
      </c>
      <c r="Q7177" s="309" t="s">
        <v>160</v>
      </c>
      <c r="R7177" s="309" t="s">
        <v>382</v>
      </c>
      <c r="S7177" s="419">
        <v>18678.07</v>
      </c>
      <c r="T7177" s="309">
        <v>1.83</v>
      </c>
      <c r="U7177" s="309">
        <f t="shared" ref="U7177:U7182" si="379">P7177*S7177*T7177</f>
        <v>34180.8681</v>
      </c>
      <c r="V7177" s="309" t="s">
        <v>7</v>
      </c>
    </row>
    <row r="7178" spans="2:22" s="26" customFormat="1" ht="47.25" x14ac:dyDescent="0.25">
      <c r="B7178" s="250" t="s">
        <v>529</v>
      </c>
      <c r="C7178" s="282" t="s">
        <v>5726</v>
      </c>
      <c r="D7178" s="273" t="s">
        <v>5727</v>
      </c>
      <c r="E7178" s="309" t="s">
        <v>3981</v>
      </c>
      <c r="F7178" s="309" t="s">
        <v>3531</v>
      </c>
      <c r="G7178" s="309" t="s">
        <v>7</v>
      </c>
      <c r="H7178" s="309" t="s">
        <v>692</v>
      </c>
      <c r="I7178" s="309">
        <v>2025</v>
      </c>
      <c r="J7178" s="309" t="s">
        <v>7</v>
      </c>
      <c r="K7178" s="309" t="s">
        <v>479</v>
      </c>
      <c r="L7178" s="309" t="s">
        <v>5</v>
      </c>
      <c r="M7178" s="309" t="s">
        <v>3543</v>
      </c>
      <c r="N7178" s="309" t="s">
        <v>2761</v>
      </c>
      <c r="O7178" s="309">
        <v>1</v>
      </c>
      <c r="P7178" s="309">
        <v>9</v>
      </c>
      <c r="Q7178" s="309" t="s">
        <v>160</v>
      </c>
      <c r="R7178" s="309" t="s">
        <v>383</v>
      </c>
      <c r="S7178" s="309">
        <v>860.27</v>
      </c>
      <c r="T7178" s="309">
        <v>1.83</v>
      </c>
      <c r="U7178" s="309">
        <f t="shared" si="379"/>
        <v>14168.646900000002</v>
      </c>
      <c r="V7178" s="309" t="s">
        <v>7</v>
      </c>
    </row>
    <row r="7179" spans="2:22" s="26" customFormat="1" ht="47.25" x14ac:dyDescent="0.25">
      <c r="B7179" s="250" t="s">
        <v>529</v>
      </c>
      <c r="C7179" s="282" t="s">
        <v>5726</v>
      </c>
      <c r="D7179" s="273" t="s">
        <v>5727</v>
      </c>
      <c r="E7179" s="309" t="s">
        <v>432</v>
      </c>
      <c r="F7179" s="309" t="s">
        <v>3531</v>
      </c>
      <c r="G7179" s="309" t="s">
        <v>7</v>
      </c>
      <c r="H7179" s="309" t="s">
        <v>692</v>
      </c>
      <c r="I7179" s="309">
        <v>2025</v>
      </c>
      <c r="J7179" s="309" t="s">
        <v>7</v>
      </c>
      <c r="K7179" s="203" t="s">
        <v>637</v>
      </c>
      <c r="L7179" s="309" t="s">
        <v>5</v>
      </c>
      <c r="M7179" s="309" t="s">
        <v>3543</v>
      </c>
      <c r="N7179" s="309" t="s">
        <v>2761</v>
      </c>
      <c r="O7179" s="309">
        <v>1</v>
      </c>
      <c r="P7179" s="309">
        <v>1</v>
      </c>
      <c r="Q7179" s="309" t="s">
        <v>111</v>
      </c>
      <c r="R7179" s="309" t="s">
        <v>462</v>
      </c>
      <c r="S7179" s="419">
        <v>4497.95</v>
      </c>
      <c r="T7179" s="309">
        <v>1.81</v>
      </c>
      <c r="U7179" s="309">
        <f t="shared" si="379"/>
        <v>8141.2894999999999</v>
      </c>
      <c r="V7179" s="309" t="s">
        <v>7</v>
      </c>
    </row>
    <row r="7180" spans="2:22" s="26" customFormat="1" ht="47.25" x14ac:dyDescent="0.25">
      <c r="B7180" s="250" t="s">
        <v>529</v>
      </c>
      <c r="C7180" s="282" t="s">
        <v>5726</v>
      </c>
      <c r="D7180" s="273" t="s">
        <v>5727</v>
      </c>
      <c r="E7180" s="309" t="s">
        <v>432</v>
      </c>
      <c r="F7180" s="309" t="s">
        <v>3531</v>
      </c>
      <c r="G7180" s="309" t="s">
        <v>7</v>
      </c>
      <c r="H7180" s="309" t="s">
        <v>692</v>
      </c>
      <c r="I7180" s="309">
        <v>2025</v>
      </c>
      <c r="J7180" s="309" t="s">
        <v>7</v>
      </c>
      <c r="K7180" s="309" t="s">
        <v>636</v>
      </c>
      <c r="L7180" s="309" t="s">
        <v>5</v>
      </c>
      <c r="M7180" s="309" t="s">
        <v>3543</v>
      </c>
      <c r="N7180" s="309" t="s">
        <v>2761</v>
      </c>
      <c r="O7180" s="309">
        <v>1</v>
      </c>
      <c r="P7180" s="309">
        <v>1</v>
      </c>
      <c r="Q7180" s="309" t="s">
        <v>111</v>
      </c>
      <c r="R7180" s="309" t="s">
        <v>434</v>
      </c>
      <c r="S7180" s="419">
        <v>1291.57</v>
      </c>
      <c r="T7180" s="309">
        <v>1.81</v>
      </c>
      <c r="U7180" s="309">
        <f t="shared" si="379"/>
        <v>2337.7417</v>
      </c>
      <c r="V7180" s="309" t="s">
        <v>7</v>
      </c>
    </row>
    <row r="7181" spans="2:22" s="26" customFormat="1" ht="47.25" x14ac:dyDescent="0.25">
      <c r="B7181" s="250" t="s">
        <v>529</v>
      </c>
      <c r="C7181" s="282" t="s">
        <v>5726</v>
      </c>
      <c r="D7181" s="273" t="s">
        <v>5727</v>
      </c>
      <c r="E7181" s="309" t="s">
        <v>432</v>
      </c>
      <c r="F7181" s="309" t="s">
        <v>3531</v>
      </c>
      <c r="G7181" s="309" t="s">
        <v>7</v>
      </c>
      <c r="H7181" s="309" t="s">
        <v>692</v>
      </c>
      <c r="I7181" s="309">
        <v>2025</v>
      </c>
      <c r="J7181" s="309" t="s">
        <v>7</v>
      </c>
      <c r="K7181" s="309" t="s">
        <v>1973</v>
      </c>
      <c r="L7181" s="309" t="s">
        <v>5</v>
      </c>
      <c r="M7181" s="309" t="s">
        <v>3543</v>
      </c>
      <c r="N7181" s="309" t="s">
        <v>2761</v>
      </c>
      <c r="O7181" s="309">
        <v>1</v>
      </c>
      <c r="P7181" s="309">
        <v>1</v>
      </c>
      <c r="Q7181" s="309" t="s">
        <v>111</v>
      </c>
      <c r="R7181" s="309" t="s">
        <v>433</v>
      </c>
      <c r="S7181" s="419">
        <v>4048.87</v>
      </c>
      <c r="T7181" s="309">
        <v>1.81</v>
      </c>
      <c r="U7181" s="309">
        <f t="shared" si="379"/>
        <v>7328.4547000000002</v>
      </c>
      <c r="V7181" s="309" t="s">
        <v>7</v>
      </c>
    </row>
    <row r="7182" spans="2:22" s="26" customFormat="1" ht="47.25" x14ac:dyDescent="0.25">
      <c r="B7182" s="250" t="s">
        <v>529</v>
      </c>
      <c r="C7182" s="282" t="s">
        <v>5726</v>
      </c>
      <c r="D7182" s="273" t="s">
        <v>5727</v>
      </c>
      <c r="E7182" s="309" t="s">
        <v>4129</v>
      </c>
      <c r="F7182" s="309" t="s">
        <v>3531</v>
      </c>
      <c r="G7182" s="309" t="s">
        <v>7</v>
      </c>
      <c r="H7182" s="309" t="s">
        <v>692</v>
      </c>
      <c r="I7182" s="309">
        <v>2025</v>
      </c>
      <c r="J7182" s="309" t="s">
        <v>7</v>
      </c>
      <c r="K7182" s="309" t="s">
        <v>2581</v>
      </c>
      <c r="L7182" s="309" t="s">
        <v>5</v>
      </c>
      <c r="M7182" s="309" t="s">
        <v>3543</v>
      </c>
      <c r="N7182" s="309" t="s">
        <v>2761</v>
      </c>
      <c r="O7182" s="309">
        <v>1</v>
      </c>
      <c r="P7182" s="309">
        <v>1</v>
      </c>
      <c r="Q7182" s="309" t="s">
        <v>111</v>
      </c>
      <c r="R7182" s="309" t="s">
        <v>211</v>
      </c>
      <c r="S7182" s="419">
        <v>4255.01</v>
      </c>
      <c r="T7182" s="309">
        <v>1</v>
      </c>
      <c r="U7182" s="309">
        <f t="shared" si="379"/>
        <v>4255.01</v>
      </c>
      <c r="V7182" s="309" t="s">
        <v>7</v>
      </c>
    </row>
    <row r="7183" spans="2:22" s="26" customFormat="1" ht="47.25" x14ac:dyDescent="0.25">
      <c r="B7183" s="250" t="s">
        <v>529</v>
      </c>
      <c r="C7183" s="282" t="s">
        <v>5726</v>
      </c>
      <c r="D7183" s="273" t="s">
        <v>5727</v>
      </c>
      <c r="E7183" s="309" t="s">
        <v>26</v>
      </c>
      <c r="F7183" s="309" t="s">
        <v>7</v>
      </c>
      <c r="G7183" s="309" t="s">
        <v>7</v>
      </c>
      <c r="H7183" s="309" t="s">
        <v>7</v>
      </c>
      <c r="I7183" s="309" t="s">
        <v>7</v>
      </c>
      <c r="J7183" s="309" t="s">
        <v>7</v>
      </c>
      <c r="K7183" s="309" t="s">
        <v>7</v>
      </c>
      <c r="L7183" s="309" t="s">
        <v>7</v>
      </c>
      <c r="M7183" s="309" t="s">
        <v>7</v>
      </c>
      <c r="N7183" s="309" t="s">
        <v>7</v>
      </c>
      <c r="O7183" s="309" t="s">
        <v>7</v>
      </c>
      <c r="P7183" s="309" t="s">
        <v>7</v>
      </c>
      <c r="Q7183" s="309" t="s">
        <v>7</v>
      </c>
      <c r="R7183" s="309" t="s">
        <v>7</v>
      </c>
      <c r="S7183" s="309" t="s">
        <v>7</v>
      </c>
      <c r="T7183" s="309" t="s">
        <v>7</v>
      </c>
      <c r="U7183" s="309">
        <f>SUM(U7176:U7182)</f>
        <v>103290.79740000001</v>
      </c>
      <c r="V7183" s="309" t="s">
        <v>7</v>
      </c>
    </row>
    <row r="7184" spans="2:22" s="26" customFormat="1" ht="63" x14ac:dyDescent="0.25">
      <c r="B7184" s="198" t="s">
        <v>529</v>
      </c>
      <c r="C7184" s="208" t="s">
        <v>5741</v>
      </c>
      <c r="D7184" s="209" t="s">
        <v>5742</v>
      </c>
      <c r="E7184" s="183" t="s">
        <v>3981</v>
      </c>
      <c r="F7184" s="200" t="s">
        <v>5744</v>
      </c>
      <c r="G7184" s="200" t="s">
        <v>7</v>
      </c>
      <c r="H7184" s="200" t="s">
        <v>109</v>
      </c>
      <c r="I7184" s="200">
        <v>2025</v>
      </c>
      <c r="J7184" s="200" t="s">
        <v>7</v>
      </c>
      <c r="K7184" s="300" t="s">
        <v>3805</v>
      </c>
      <c r="L7184" s="200" t="s">
        <v>2329</v>
      </c>
      <c r="M7184" s="200" t="s">
        <v>5743</v>
      </c>
      <c r="N7184" s="309" t="s">
        <v>2761</v>
      </c>
      <c r="O7184" s="200" t="s">
        <v>96</v>
      </c>
      <c r="P7184" s="200">
        <v>1</v>
      </c>
      <c r="Q7184" s="444" t="s">
        <v>135</v>
      </c>
      <c r="R7184" s="444" t="s">
        <v>461</v>
      </c>
      <c r="S7184" s="445">
        <v>17966.55</v>
      </c>
      <c r="T7184" s="200">
        <v>1.84</v>
      </c>
      <c r="U7184" s="190">
        <f t="shared" ref="U7184:U7190" si="380">O7184*P7184*S7184*T7184</f>
        <v>33058.451999999997</v>
      </c>
      <c r="V7184" s="200" t="s">
        <v>7</v>
      </c>
    </row>
    <row r="7185" spans="2:22" s="26" customFormat="1" ht="63" x14ac:dyDescent="0.25">
      <c r="B7185" s="198" t="s">
        <v>529</v>
      </c>
      <c r="C7185" s="208" t="s">
        <v>5741</v>
      </c>
      <c r="D7185" s="209" t="s">
        <v>5742</v>
      </c>
      <c r="E7185" s="183" t="s">
        <v>3981</v>
      </c>
      <c r="F7185" s="200" t="s">
        <v>5744</v>
      </c>
      <c r="G7185" s="200" t="s">
        <v>7</v>
      </c>
      <c r="H7185" s="200" t="s">
        <v>109</v>
      </c>
      <c r="I7185" s="200">
        <v>2025</v>
      </c>
      <c r="J7185" s="200" t="s">
        <v>7</v>
      </c>
      <c r="K7185" s="444" t="s">
        <v>3982</v>
      </c>
      <c r="L7185" s="200" t="s">
        <v>2329</v>
      </c>
      <c r="M7185" s="200" t="s">
        <v>5743</v>
      </c>
      <c r="N7185" s="309" t="s">
        <v>2761</v>
      </c>
      <c r="O7185" s="200" t="s">
        <v>96</v>
      </c>
      <c r="P7185" s="200">
        <v>1</v>
      </c>
      <c r="Q7185" s="444" t="s">
        <v>160</v>
      </c>
      <c r="R7185" s="444" t="s">
        <v>3100</v>
      </c>
      <c r="S7185" s="445">
        <v>12455.6</v>
      </c>
      <c r="T7185" s="200">
        <v>1.84</v>
      </c>
      <c r="U7185" s="190">
        <f t="shared" si="380"/>
        <v>22918.304</v>
      </c>
      <c r="V7185" s="200" t="s">
        <v>7</v>
      </c>
    </row>
    <row r="7186" spans="2:22" s="26" customFormat="1" ht="63" x14ac:dyDescent="0.25">
      <c r="B7186" s="198" t="s">
        <v>529</v>
      </c>
      <c r="C7186" s="208" t="s">
        <v>5741</v>
      </c>
      <c r="D7186" s="209" t="s">
        <v>5742</v>
      </c>
      <c r="E7186" s="183" t="s">
        <v>3981</v>
      </c>
      <c r="F7186" s="200" t="s">
        <v>5744</v>
      </c>
      <c r="G7186" s="200" t="s">
        <v>7</v>
      </c>
      <c r="H7186" s="200" t="s">
        <v>109</v>
      </c>
      <c r="I7186" s="200">
        <v>2025</v>
      </c>
      <c r="J7186" s="200" t="s">
        <v>7</v>
      </c>
      <c r="K7186" s="444" t="s">
        <v>592</v>
      </c>
      <c r="L7186" s="200" t="s">
        <v>2329</v>
      </c>
      <c r="M7186" s="200" t="s">
        <v>5743</v>
      </c>
      <c r="N7186" s="309" t="s">
        <v>2761</v>
      </c>
      <c r="O7186" s="200" t="s">
        <v>96</v>
      </c>
      <c r="P7186" s="200">
        <v>2</v>
      </c>
      <c r="Q7186" s="444" t="s">
        <v>160</v>
      </c>
      <c r="R7186" s="444" t="s">
        <v>349</v>
      </c>
      <c r="S7186" s="445">
        <v>5306.44</v>
      </c>
      <c r="T7186" s="200">
        <v>1.84</v>
      </c>
      <c r="U7186" s="190">
        <f t="shared" si="380"/>
        <v>19527.699199999999</v>
      </c>
      <c r="V7186" s="200" t="s">
        <v>7</v>
      </c>
    </row>
    <row r="7187" spans="2:22" s="26" customFormat="1" ht="63" x14ac:dyDescent="0.25">
      <c r="B7187" s="198" t="s">
        <v>529</v>
      </c>
      <c r="C7187" s="208" t="s">
        <v>5741</v>
      </c>
      <c r="D7187" s="209" t="s">
        <v>5742</v>
      </c>
      <c r="E7187" s="183" t="s">
        <v>3981</v>
      </c>
      <c r="F7187" s="200" t="s">
        <v>5744</v>
      </c>
      <c r="G7187" s="200" t="s">
        <v>7</v>
      </c>
      <c r="H7187" s="200" t="s">
        <v>109</v>
      </c>
      <c r="I7187" s="200">
        <v>2025</v>
      </c>
      <c r="J7187" s="200" t="s">
        <v>7</v>
      </c>
      <c r="K7187" s="444" t="s">
        <v>479</v>
      </c>
      <c r="L7187" s="200" t="s">
        <v>2329</v>
      </c>
      <c r="M7187" s="200" t="s">
        <v>5743</v>
      </c>
      <c r="N7187" s="309" t="s">
        <v>2761</v>
      </c>
      <c r="O7187" s="200" t="s">
        <v>96</v>
      </c>
      <c r="P7187" s="200">
        <v>1</v>
      </c>
      <c r="Q7187" s="444" t="s">
        <v>160</v>
      </c>
      <c r="R7187" s="444" t="s">
        <v>383</v>
      </c>
      <c r="S7187" s="445">
        <v>860.27</v>
      </c>
      <c r="T7187" s="200">
        <v>1.84</v>
      </c>
      <c r="U7187" s="190">
        <f t="shared" si="380"/>
        <v>1582.8968</v>
      </c>
      <c r="V7187" s="200" t="s">
        <v>7</v>
      </c>
    </row>
    <row r="7188" spans="2:22" s="26" customFormat="1" ht="63" x14ac:dyDescent="0.25">
      <c r="B7188" s="198" t="s">
        <v>529</v>
      </c>
      <c r="C7188" s="208" t="s">
        <v>5741</v>
      </c>
      <c r="D7188" s="209" t="s">
        <v>5742</v>
      </c>
      <c r="E7188" s="183" t="s">
        <v>432</v>
      </c>
      <c r="F7188" s="200" t="s">
        <v>5744</v>
      </c>
      <c r="G7188" s="200" t="s">
        <v>7</v>
      </c>
      <c r="H7188" s="200" t="s">
        <v>109</v>
      </c>
      <c r="I7188" s="200">
        <v>2025</v>
      </c>
      <c r="J7188" s="200" t="s">
        <v>7</v>
      </c>
      <c r="K7188" s="444" t="s">
        <v>637</v>
      </c>
      <c r="L7188" s="200" t="s">
        <v>2329</v>
      </c>
      <c r="M7188" s="200" t="s">
        <v>5743</v>
      </c>
      <c r="N7188" s="309" t="s">
        <v>2761</v>
      </c>
      <c r="O7188" s="200" t="s">
        <v>96</v>
      </c>
      <c r="P7188" s="200">
        <v>2</v>
      </c>
      <c r="Q7188" s="444" t="s">
        <v>111</v>
      </c>
      <c r="R7188" s="444" t="s">
        <v>462</v>
      </c>
      <c r="S7188" s="445">
        <v>4497.95</v>
      </c>
      <c r="T7188" s="200">
        <v>1.83</v>
      </c>
      <c r="U7188" s="190">
        <f t="shared" si="380"/>
        <v>16462.496999999999</v>
      </c>
      <c r="V7188" s="200" t="s">
        <v>7</v>
      </c>
    </row>
    <row r="7189" spans="2:22" s="26" customFormat="1" ht="63" x14ac:dyDescent="0.25">
      <c r="B7189" s="198" t="s">
        <v>529</v>
      </c>
      <c r="C7189" s="208" t="s">
        <v>5741</v>
      </c>
      <c r="D7189" s="209" t="s">
        <v>5742</v>
      </c>
      <c r="E7189" s="183" t="s">
        <v>432</v>
      </c>
      <c r="F7189" s="200" t="s">
        <v>5744</v>
      </c>
      <c r="G7189" s="200" t="s">
        <v>7</v>
      </c>
      <c r="H7189" s="200" t="s">
        <v>109</v>
      </c>
      <c r="I7189" s="200">
        <v>2025</v>
      </c>
      <c r="J7189" s="200" t="s">
        <v>7</v>
      </c>
      <c r="K7189" s="444" t="s">
        <v>636</v>
      </c>
      <c r="L7189" s="200" t="s">
        <v>2329</v>
      </c>
      <c r="M7189" s="200" t="s">
        <v>5743</v>
      </c>
      <c r="N7189" s="309" t="s">
        <v>2761</v>
      </c>
      <c r="O7189" s="200" t="s">
        <v>96</v>
      </c>
      <c r="P7189" s="200">
        <v>1</v>
      </c>
      <c r="Q7189" s="444" t="s">
        <v>111</v>
      </c>
      <c r="R7189" s="444" t="s">
        <v>434</v>
      </c>
      <c r="S7189" s="445">
        <v>1291.57</v>
      </c>
      <c r="T7189" s="200">
        <v>1.83</v>
      </c>
      <c r="U7189" s="190">
        <f t="shared" si="380"/>
        <v>2363.5731000000001</v>
      </c>
      <c r="V7189" s="200" t="s">
        <v>7</v>
      </c>
    </row>
    <row r="7190" spans="2:22" s="26" customFormat="1" ht="63" x14ac:dyDescent="0.25">
      <c r="B7190" s="198" t="s">
        <v>529</v>
      </c>
      <c r="C7190" s="208" t="s">
        <v>5741</v>
      </c>
      <c r="D7190" s="209" t="s">
        <v>5742</v>
      </c>
      <c r="E7190" s="183" t="s">
        <v>3855</v>
      </c>
      <c r="F7190" s="200" t="s">
        <v>5744</v>
      </c>
      <c r="G7190" s="200" t="s">
        <v>7</v>
      </c>
      <c r="H7190" s="200" t="s">
        <v>109</v>
      </c>
      <c r="I7190" s="200">
        <v>2025</v>
      </c>
      <c r="J7190" s="200" t="s">
        <v>7</v>
      </c>
      <c r="K7190" s="444" t="s">
        <v>2491</v>
      </c>
      <c r="L7190" s="200" t="s">
        <v>2329</v>
      </c>
      <c r="M7190" s="200" t="s">
        <v>5743</v>
      </c>
      <c r="N7190" s="309" t="s">
        <v>2761</v>
      </c>
      <c r="O7190" s="200" t="s">
        <v>96</v>
      </c>
      <c r="P7190" s="200">
        <v>1</v>
      </c>
      <c r="Q7190" s="444" t="s">
        <v>111</v>
      </c>
      <c r="R7190" s="444" t="s">
        <v>379</v>
      </c>
      <c r="S7190" s="445">
        <v>10637.53</v>
      </c>
      <c r="T7190" s="444" t="s">
        <v>96</v>
      </c>
      <c r="U7190" s="190">
        <f t="shared" si="380"/>
        <v>10637.53</v>
      </c>
      <c r="V7190" s="200" t="s">
        <v>7</v>
      </c>
    </row>
    <row r="7191" spans="2:22" s="26" customFormat="1" ht="47.25" x14ac:dyDescent="0.25">
      <c r="B7191" s="198" t="s">
        <v>529</v>
      </c>
      <c r="C7191" s="208" t="s">
        <v>5741</v>
      </c>
      <c r="D7191" s="209" t="s">
        <v>5742</v>
      </c>
      <c r="E7191" s="189" t="s">
        <v>26</v>
      </c>
      <c r="F7191" s="200" t="s">
        <v>7</v>
      </c>
      <c r="G7191" s="200" t="s">
        <v>7</v>
      </c>
      <c r="H7191" s="200" t="s">
        <v>7</v>
      </c>
      <c r="I7191" s="200" t="s">
        <v>7</v>
      </c>
      <c r="J7191" s="200" t="s">
        <v>7</v>
      </c>
      <c r="K7191" s="200" t="s">
        <v>7</v>
      </c>
      <c r="L7191" s="200" t="s">
        <v>7</v>
      </c>
      <c r="M7191" s="200" t="s">
        <v>7</v>
      </c>
      <c r="N7191" s="200" t="s">
        <v>7</v>
      </c>
      <c r="O7191" s="200" t="s">
        <v>7</v>
      </c>
      <c r="P7191" s="200" t="s">
        <v>7</v>
      </c>
      <c r="Q7191" s="200" t="s">
        <v>7</v>
      </c>
      <c r="R7191" s="200" t="s">
        <v>7</v>
      </c>
      <c r="S7191" s="190" t="s">
        <v>7</v>
      </c>
      <c r="T7191" s="200" t="s">
        <v>7</v>
      </c>
      <c r="U7191" s="190">
        <f>SUM(U7184:U7190)</f>
        <v>106550.95209999999</v>
      </c>
      <c r="V7191" s="200" t="s">
        <v>7</v>
      </c>
    </row>
    <row r="7192" spans="2:22" s="26" customFormat="1" ht="31.5" x14ac:dyDescent="0.25">
      <c r="B7192" s="261" t="s">
        <v>529</v>
      </c>
      <c r="C7192" s="308" t="s">
        <v>5745</v>
      </c>
      <c r="D7192" s="309" t="s">
        <v>5746</v>
      </c>
      <c r="E7192" s="183" t="s">
        <v>363</v>
      </c>
      <c r="F7192" s="183" t="s">
        <v>5747</v>
      </c>
      <c r="G7192" s="183" t="s">
        <v>7</v>
      </c>
      <c r="H7192" s="183" t="s">
        <v>692</v>
      </c>
      <c r="I7192" s="183">
        <v>2028</v>
      </c>
      <c r="J7192" s="183">
        <v>110</v>
      </c>
      <c r="K7192" s="183" t="s">
        <v>5280</v>
      </c>
      <c r="L7192" s="183" t="s">
        <v>652</v>
      </c>
      <c r="M7192" s="194">
        <v>44904</v>
      </c>
      <c r="N7192" s="183" t="s">
        <v>2761</v>
      </c>
      <c r="O7192" s="183">
        <v>1</v>
      </c>
      <c r="P7192" s="183">
        <v>1</v>
      </c>
      <c r="Q7192" s="181" t="s">
        <v>162</v>
      </c>
      <c r="R7192" s="181" t="s">
        <v>164</v>
      </c>
      <c r="S7192" s="181">
        <v>61355.87</v>
      </c>
      <c r="T7192" s="181">
        <v>1.84</v>
      </c>
      <c r="U7192" s="239">
        <f>O7192*P7192*S7192*T7192</f>
        <v>112894.80080000001</v>
      </c>
      <c r="V7192" s="200" t="s">
        <v>7</v>
      </c>
    </row>
    <row r="7193" spans="2:22" s="26" customFormat="1" ht="31.5" x14ac:dyDescent="0.25">
      <c r="B7193" s="261" t="s">
        <v>529</v>
      </c>
      <c r="C7193" s="308" t="s">
        <v>5745</v>
      </c>
      <c r="D7193" s="309" t="s">
        <v>5746</v>
      </c>
      <c r="E7193" s="183" t="s">
        <v>5748</v>
      </c>
      <c r="F7193" s="183" t="s">
        <v>5747</v>
      </c>
      <c r="G7193" s="183" t="s">
        <v>7</v>
      </c>
      <c r="H7193" s="183" t="s">
        <v>692</v>
      </c>
      <c r="I7193" s="183">
        <v>2028</v>
      </c>
      <c r="J7193" s="183">
        <v>110</v>
      </c>
      <c r="K7193" s="183" t="s">
        <v>5749</v>
      </c>
      <c r="L7193" s="183" t="s">
        <v>652</v>
      </c>
      <c r="M7193" s="194">
        <v>44904</v>
      </c>
      <c r="N7193" s="183" t="s">
        <v>2761</v>
      </c>
      <c r="O7193" s="183">
        <v>1</v>
      </c>
      <c r="P7193" s="183">
        <v>1</v>
      </c>
      <c r="Q7193" s="181" t="s">
        <v>135</v>
      </c>
      <c r="R7193" s="181" t="s">
        <v>478</v>
      </c>
      <c r="S7193" s="181">
        <v>262.52999999999997</v>
      </c>
      <c r="T7193" s="181">
        <v>1.82</v>
      </c>
      <c r="U7193" s="239">
        <f>O7193*P7193*S7193*T7193</f>
        <v>477.80459999999999</v>
      </c>
      <c r="V7193" s="200" t="s">
        <v>7</v>
      </c>
    </row>
    <row r="7194" spans="2:22" s="26" customFormat="1" ht="47.25" x14ac:dyDescent="0.25">
      <c r="B7194" s="261" t="s">
        <v>529</v>
      </c>
      <c r="C7194" s="308" t="s">
        <v>5745</v>
      </c>
      <c r="D7194" s="309" t="s">
        <v>5746</v>
      </c>
      <c r="E7194" s="183" t="s">
        <v>3016</v>
      </c>
      <c r="F7194" s="183" t="s">
        <v>5747</v>
      </c>
      <c r="G7194" s="183" t="s">
        <v>7</v>
      </c>
      <c r="H7194" s="183" t="s">
        <v>692</v>
      </c>
      <c r="I7194" s="183">
        <v>2028</v>
      </c>
      <c r="J7194" s="183">
        <v>110</v>
      </c>
      <c r="K7194" s="183" t="s">
        <v>5176</v>
      </c>
      <c r="L7194" s="183" t="s">
        <v>652</v>
      </c>
      <c r="M7194" s="194">
        <v>44904</v>
      </c>
      <c r="N7194" s="183" t="s">
        <v>2761</v>
      </c>
      <c r="O7194" s="183">
        <v>1</v>
      </c>
      <c r="P7194" s="183">
        <v>2</v>
      </c>
      <c r="Q7194" s="181" t="s">
        <v>135</v>
      </c>
      <c r="R7194" s="181" t="s">
        <v>3018</v>
      </c>
      <c r="S7194" s="181">
        <v>4465.96</v>
      </c>
      <c r="T7194" s="181">
        <v>1.82</v>
      </c>
      <c r="U7194" s="239">
        <f t="shared" ref="U7194:U7200" si="381">O7194*P7194*S7194*T7194</f>
        <v>16256.0944</v>
      </c>
      <c r="V7194" s="200" t="s">
        <v>7</v>
      </c>
    </row>
    <row r="7195" spans="2:22" s="26" customFormat="1" ht="63" x14ac:dyDescent="0.25">
      <c r="B7195" s="261" t="s">
        <v>529</v>
      </c>
      <c r="C7195" s="308" t="s">
        <v>5745</v>
      </c>
      <c r="D7195" s="309" t="s">
        <v>5746</v>
      </c>
      <c r="E7195" s="183" t="s">
        <v>3016</v>
      </c>
      <c r="F7195" s="183" t="s">
        <v>5747</v>
      </c>
      <c r="G7195" s="183" t="s">
        <v>7</v>
      </c>
      <c r="H7195" s="183" t="s">
        <v>692</v>
      </c>
      <c r="I7195" s="183">
        <v>2028</v>
      </c>
      <c r="J7195" s="183">
        <v>110</v>
      </c>
      <c r="K7195" s="183" t="s">
        <v>5177</v>
      </c>
      <c r="L7195" s="183" t="s">
        <v>652</v>
      </c>
      <c r="M7195" s="194">
        <v>44904</v>
      </c>
      <c r="N7195" s="183" t="s">
        <v>2761</v>
      </c>
      <c r="O7195" s="183">
        <v>1</v>
      </c>
      <c r="P7195" s="183">
        <v>2</v>
      </c>
      <c r="Q7195" s="181" t="s">
        <v>135</v>
      </c>
      <c r="R7195" s="181" t="s">
        <v>2752</v>
      </c>
      <c r="S7195" s="181">
        <v>3633.28</v>
      </c>
      <c r="T7195" s="181">
        <v>1.82</v>
      </c>
      <c r="U7195" s="239">
        <f t="shared" si="381"/>
        <v>13225.139200000001</v>
      </c>
      <c r="V7195" s="200" t="s">
        <v>7</v>
      </c>
    </row>
    <row r="7196" spans="2:22" s="26" customFormat="1" ht="31.5" x14ac:dyDescent="0.25">
      <c r="B7196" s="261" t="s">
        <v>529</v>
      </c>
      <c r="C7196" s="308" t="s">
        <v>5745</v>
      </c>
      <c r="D7196" s="309" t="s">
        <v>5746</v>
      </c>
      <c r="E7196" s="183" t="s">
        <v>5748</v>
      </c>
      <c r="F7196" s="183" t="s">
        <v>5747</v>
      </c>
      <c r="G7196" s="183" t="s">
        <v>7</v>
      </c>
      <c r="H7196" s="183" t="s">
        <v>692</v>
      </c>
      <c r="I7196" s="183">
        <v>2028</v>
      </c>
      <c r="J7196" s="183">
        <v>110</v>
      </c>
      <c r="K7196" s="183" t="s">
        <v>589</v>
      </c>
      <c r="L7196" s="183" t="s">
        <v>652</v>
      </c>
      <c r="M7196" s="194">
        <v>44904</v>
      </c>
      <c r="N7196" s="183" t="s">
        <v>2761</v>
      </c>
      <c r="O7196" s="183">
        <v>1</v>
      </c>
      <c r="P7196" s="183">
        <v>1</v>
      </c>
      <c r="Q7196" s="181" t="s">
        <v>135</v>
      </c>
      <c r="R7196" s="181" t="s">
        <v>590</v>
      </c>
      <c r="S7196" s="181">
        <v>2123.79</v>
      </c>
      <c r="T7196" s="181">
        <v>1.82</v>
      </c>
      <c r="U7196" s="239">
        <f t="shared" si="381"/>
        <v>3865.2978000000003</v>
      </c>
      <c r="V7196" s="200" t="s">
        <v>7</v>
      </c>
    </row>
    <row r="7197" spans="2:22" s="26" customFormat="1" ht="31.5" x14ac:dyDescent="0.25">
      <c r="B7197" s="261" t="s">
        <v>529</v>
      </c>
      <c r="C7197" s="308" t="s">
        <v>5745</v>
      </c>
      <c r="D7197" s="309" t="s">
        <v>5746</v>
      </c>
      <c r="E7197" s="183" t="s">
        <v>617</v>
      </c>
      <c r="F7197" s="183" t="s">
        <v>5747</v>
      </c>
      <c r="G7197" s="183" t="s">
        <v>7</v>
      </c>
      <c r="H7197" s="183" t="s">
        <v>692</v>
      </c>
      <c r="I7197" s="183">
        <v>2028</v>
      </c>
      <c r="J7197" s="183">
        <v>10</v>
      </c>
      <c r="K7197" s="183" t="s">
        <v>567</v>
      </c>
      <c r="L7197" s="183" t="s">
        <v>652</v>
      </c>
      <c r="M7197" s="194">
        <v>44904</v>
      </c>
      <c r="N7197" s="183" t="s">
        <v>2761</v>
      </c>
      <c r="O7197" s="183">
        <v>1</v>
      </c>
      <c r="P7197" s="183">
        <v>2</v>
      </c>
      <c r="Q7197" s="181" t="s">
        <v>135</v>
      </c>
      <c r="R7197" s="181" t="s">
        <v>386</v>
      </c>
      <c r="S7197" s="181">
        <v>2100.08</v>
      </c>
      <c r="T7197" s="181">
        <v>1.82</v>
      </c>
      <c r="U7197" s="239">
        <f t="shared" si="381"/>
        <v>7644.2911999999997</v>
      </c>
      <c r="V7197" s="200" t="s">
        <v>7</v>
      </c>
    </row>
    <row r="7198" spans="2:22" s="26" customFormat="1" ht="78.75" x14ac:dyDescent="0.25">
      <c r="B7198" s="261" t="s">
        <v>529</v>
      </c>
      <c r="C7198" s="308" t="s">
        <v>5745</v>
      </c>
      <c r="D7198" s="309" t="s">
        <v>5746</v>
      </c>
      <c r="E7198" s="183" t="s">
        <v>348</v>
      </c>
      <c r="F7198" s="183" t="s">
        <v>5747</v>
      </c>
      <c r="G7198" s="183" t="s">
        <v>7</v>
      </c>
      <c r="H7198" s="183" t="s">
        <v>692</v>
      </c>
      <c r="I7198" s="183">
        <v>2028</v>
      </c>
      <c r="J7198" s="183">
        <v>110</v>
      </c>
      <c r="K7198" s="183" t="s">
        <v>5182</v>
      </c>
      <c r="L7198" s="183" t="s">
        <v>652</v>
      </c>
      <c r="M7198" s="194">
        <v>44904</v>
      </c>
      <c r="N7198" s="183" t="s">
        <v>2761</v>
      </c>
      <c r="O7198" s="183">
        <v>1</v>
      </c>
      <c r="P7198" s="183">
        <v>1</v>
      </c>
      <c r="Q7198" s="181" t="s">
        <v>135</v>
      </c>
      <c r="R7198" s="181" t="s">
        <v>5183</v>
      </c>
      <c r="S7198" s="181">
        <v>2059.7800000000002</v>
      </c>
      <c r="T7198" s="181">
        <v>1.84</v>
      </c>
      <c r="U7198" s="239">
        <f t="shared" si="381"/>
        <v>3789.9952000000008</v>
      </c>
      <c r="V7198" s="200" t="s">
        <v>7</v>
      </c>
    </row>
    <row r="7199" spans="2:22" s="26" customFormat="1" ht="31.5" x14ac:dyDescent="0.25">
      <c r="B7199" s="261" t="s">
        <v>529</v>
      </c>
      <c r="C7199" s="308" t="s">
        <v>5745</v>
      </c>
      <c r="D7199" s="309" t="s">
        <v>5746</v>
      </c>
      <c r="E7199" s="183" t="s">
        <v>253</v>
      </c>
      <c r="F7199" s="183" t="s">
        <v>5747</v>
      </c>
      <c r="G7199" s="183" t="s">
        <v>7</v>
      </c>
      <c r="H7199" s="183" t="s">
        <v>692</v>
      </c>
      <c r="I7199" s="183">
        <v>2028</v>
      </c>
      <c r="J7199" s="183">
        <v>110</v>
      </c>
      <c r="K7199" s="183" t="s">
        <v>5750</v>
      </c>
      <c r="L7199" s="183" t="s">
        <v>652</v>
      </c>
      <c r="M7199" s="194">
        <v>44904</v>
      </c>
      <c r="N7199" s="183" t="s">
        <v>2761</v>
      </c>
      <c r="O7199" s="183">
        <v>1</v>
      </c>
      <c r="P7199" s="183">
        <v>2</v>
      </c>
      <c r="Q7199" s="181" t="s">
        <v>160</v>
      </c>
      <c r="R7199" s="181" t="s">
        <v>5751</v>
      </c>
      <c r="S7199" s="181">
        <v>1858.48</v>
      </c>
      <c r="T7199" s="181">
        <v>1.84</v>
      </c>
      <c r="U7199" s="239">
        <f t="shared" si="381"/>
        <v>6839.2064</v>
      </c>
      <c r="V7199" s="200" t="s">
        <v>7</v>
      </c>
    </row>
    <row r="7200" spans="2:22" s="26" customFormat="1" ht="47.25" x14ac:dyDescent="0.25">
      <c r="B7200" s="261" t="s">
        <v>529</v>
      </c>
      <c r="C7200" s="308" t="s">
        <v>5745</v>
      </c>
      <c r="D7200" s="309" t="s">
        <v>5746</v>
      </c>
      <c r="E7200" s="183" t="s">
        <v>3855</v>
      </c>
      <c r="F7200" s="183" t="s">
        <v>5747</v>
      </c>
      <c r="G7200" s="183" t="s">
        <v>7</v>
      </c>
      <c r="H7200" s="183" t="s">
        <v>692</v>
      </c>
      <c r="I7200" s="183">
        <v>2028</v>
      </c>
      <c r="J7200" s="183" t="s">
        <v>7</v>
      </c>
      <c r="K7200" s="183" t="s">
        <v>4089</v>
      </c>
      <c r="L7200" s="183" t="s">
        <v>652</v>
      </c>
      <c r="M7200" s="194">
        <v>44904</v>
      </c>
      <c r="N7200" s="183" t="s">
        <v>2761</v>
      </c>
      <c r="O7200" s="183">
        <v>1</v>
      </c>
      <c r="P7200" s="183">
        <v>1</v>
      </c>
      <c r="Q7200" s="181" t="s">
        <v>111</v>
      </c>
      <c r="R7200" s="181" t="s">
        <v>364</v>
      </c>
      <c r="S7200" s="181">
        <v>21275.06</v>
      </c>
      <c r="T7200" s="181">
        <v>1</v>
      </c>
      <c r="U7200" s="239">
        <f t="shared" si="381"/>
        <v>21275.06</v>
      </c>
      <c r="V7200" s="200" t="s">
        <v>7</v>
      </c>
    </row>
    <row r="7201" spans="2:22" s="26" customFormat="1" ht="47.25" x14ac:dyDescent="0.25">
      <c r="B7201" s="261" t="s">
        <v>529</v>
      </c>
      <c r="C7201" s="308" t="s">
        <v>5745</v>
      </c>
      <c r="D7201" s="309" t="s">
        <v>5746</v>
      </c>
      <c r="E7201" s="183" t="s">
        <v>26</v>
      </c>
      <c r="F7201" s="183" t="s">
        <v>5747</v>
      </c>
      <c r="G7201" s="183" t="s">
        <v>7</v>
      </c>
      <c r="H7201" s="183" t="s">
        <v>7</v>
      </c>
      <c r="I7201" s="183" t="s">
        <v>7</v>
      </c>
      <c r="J7201" s="183" t="s">
        <v>7</v>
      </c>
      <c r="K7201" s="183" t="s">
        <v>7</v>
      </c>
      <c r="L7201" s="183" t="s">
        <v>7</v>
      </c>
      <c r="M7201" s="183" t="s">
        <v>7</v>
      </c>
      <c r="N7201" s="183" t="s">
        <v>7</v>
      </c>
      <c r="O7201" s="183" t="s">
        <v>7</v>
      </c>
      <c r="P7201" s="183" t="s">
        <v>7</v>
      </c>
      <c r="Q7201" s="181" t="s">
        <v>7</v>
      </c>
      <c r="R7201" s="181" t="s">
        <v>7</v>
      </c>
      <c r="S7201" s="181" t="s">
        <v>7</v>
      </c>
      <c r="T7201" s="181" t="s">
        <v>7</v>
      </c>
      <c r="U7201" s="239">
        <f>U7200</f>
        <v>21275.06</v>
      </c>
      <c r="V7201" s="200" t="s">
        <v>7</v>
      </c>
    </row>
    <row r="7202" spans="2:22" s="26" customFormat="1" ht="31.5" x14ac:dyDescent="0.25">
      <c r="B7202" s="261" t="s">
        <v>529</v>
      </c>
      <c r="C7202" s="308" t="s">
        <v>5752</v>
      </c>
      <c r="D7202" s="309" t="s">
        <v>5753</v>
      </c>
      <c r="E7202" s="183" t="s">
        <v>363</v>
      </c>
      <c r="F7202" s="183" t="s">
        <v>5754</v>
      </c>
      <c r="G7202" s="183" t="s">
        <v>7</v>
      </c>
      <c r="H7202" s="183" t="s">
        <v>692</v>
      </c>
      <c r="I7202" s="183">
        <v>2028</v>
      </c>
      <c r="J7202" s="183">
        <v>110</v>
      </c>
      <c r="K7202" s="183" t="s">
        <v>5280</v>
      </c>
      <c r="L7202" s="183" t="s">
        <v>652</v>
      </c>
      <c r="M7202" s="194">
        <v>44904</v>
      </c>
      <c r="N7202" s="183" t="s">
        <v>2761</v>
      </c>
      <c r="O7202" s="183">
        <v>1</v>
      </c>
      <c r="P7202" s="183">
        <v>1</v>
      </c>
      <c r="Q7202" s="181" t="s">
        <v>162</v>
      </c>
      <c r="R7202" s="181" t="s">
        <v>164</v>
      </c>
      <c r="S7202" s="181">
        <v>61355.87</v>
      </c>
      <c r="T7202" s="181">
        <v>1.84</v>
      </c>
      <c r="U7202" s="239">
        <f>O7202*P7202*S7202*T7202</f>
        <v>112894.80080000001</v>
      </c>
      <c r="V7202" s="200" t="s">
        <v>7</v>
      </c>
    </row>
    <row r="7203" spans="2:22" s="26" customFormat="1" ht="31.5" x14ac:dyDescent="0.25">
      <c r="B7203" s="261" t="s">
        <v>529</v>
      </c>
      <c r="C7203" s="308" t="s">
        <v>5752</v>
      </c>
      <c r="D7203" s="309" t="s">
        <v>5753</v>
      </c>
      <c r="E7203" s="183" t="s">
        <v>5748</v>
      </c>
      <c r="F7203" s="183" t="s">
        <v>5754</v>
      </c>
      <c r="G7203" s="183" t="s">
        <v>7</v>
      </c>
      <c r="H7203" s="183" t="s">
        <v>692</v>
      </c>
      <c r="I7203" s="183">
        <v>2028</v>
      </c>
      <c r="J7203" s="183">
        <v>110</v>
      </c>
      <c r="K7203" s="183" t="s">
        <v>5749</v>
      </c>
      <c r="L7203" s="183" t="s">
        <v>652</v>
      </c>
      <c r="M7203" s="194">
        <v>44904</v>
      </c>
      <c r="N7203" s="183" t="s">
        <v>2761</v>
      </c>
      <c r="O7203" s="183">
        <v>1</v>
      </c>
      <c r="P7203" s="183">
        <v>1</v>
      </c>
      <c r="Q7203" s="181" t="s">
        <v>135</v>
      </c>
      <c r="R7203" s="181" t="s">
        <v>478</v>
      </c>
      <c r="S7203" s="181">
        <v>262.52999999999997</v>
      </c>
      <c r="T7203" s="181">
        <v>1.82</v>
      </c>
      <c r="U7203" s="239">
        <f t="shared" ref="U7203:U7208" si="382">O7203*P7203*S7203*T7203</f>
        <v>477.80459999999999</v>
      </c>
      <c r="V7203" s="200" t="s">
        <v>7</v>
      </c>
    </row>
    <row r="7204" spans="2:22" s="26" customFormat="1" ht="47.25" x14ac:dyDescent="0.25">
      <c r="B7204" s="261" t="s">
        <v>529</v>
      </c>
      <c r="C7204" s="308" t="s">
        <v>5752</v>
      </c>
      <c r="D7204" s="309" t="s">
        <v>5753</v>
      </c>
      <c r="E7204" s="183" t="s">
        <v>3016</v>
      </c>
      <c r="F7204" s="183" t="s">
        <v>5754</v>
      </c>
      <c r="G7204" s="183" t="s">
        <v>7</v>
      </c>
      <c r="H7204" s="183" t="s">
        <v>692</v>
      </c>
      <c r="I7204" s="183">
        <v>2028</v>
      </c>
      <c r="J7204" s="183">
        <v>110</v>
      </c>
      <c r="K7204" s="183" t="s">
        <v>5176</v>
      </c>
      <c r="L7204" s="183" t="s">
        <v>652</v>
      </c>
      <c r="M7204" s="194">
        <v>44904</v>
      </c>
      <c r="N7204" s="183" t="s">
        <v>2761</v>
      </c>
      <c r="O7204" s="183">
        <v>1</v>
      </c>
      <c r="P7204" s="183">
        <v>2</v>
      </c>
      <c r="Q7204" s="181" t="s">
        <v>135</v>
      </c>
      <c r="R7204" s="181" t="s">
        <v>3018</v>
      </c>
      <c r="S7204" s="181">
        <v>4465.96</v>
      </c>
      <c r="T7204" s="181">
        <v>1.82</v>
      </c>
      <c r="U7204" s="239">
        <f t="shared" si="382"/>
        <v>16256.0944</v>
      </c>
      <c r="V7204" s="200" t="s">
        <v>7</v>
      </c>
    </row>
    <row r="7205" spans="2:22" s="26" customFormat="1" ht="63" x14ac:dyDescent="0.25">
      <c r="B7205" s="261" t="s">
        <v>529</v>
      </c>
      <c r="C7205" s="308" t="s">
        <v>5752</v>
      </c>
      <c r="D7205" s="309" t="s">
        <v>5753</v>
      </c>
      <c r="E7205" s="183" t="s">
        <v>3016</v>
      </c>
      <c r="F7205" s="183" t="s">
        <v>5754</v>
      </c>
      <c r="G7205" s="183" t="s">
        <v>7</v>
      </c>
      <c r="H7205" s="183" t="s">
        <v>692</v>
      </c>
      <c r="I7205" s="183">
        <v>2028</v>
      </c>
      <c r="J7205" s="183">
        <v>110</v>
      </c>
      <c r="K7205" s="183" t="s">
        <v>5177</v>
      </c>
      <c r="L7205" s="183" t="s">
        <v>652</v>
      </c>
      <c r="M7205" s="194">
        <v>44904</v>
      </c>
      <c r="N7205" s="183" t="s">
        <v>2761</v>
      </c>
      <c r="O7205" s="183">
        <v>1</v>
      </c>
      <c r="P7205" s="183">
        <v>2</v>
      </c>
      <c r="Q7205" s="181" t="s">
        <v>135</v>
      </c>
      <c r="R7205" s="181" t="s">
        <v>2752</v>
      </c>
      <c r="S7205" s="181">
        <v>3633.28</v>
      </c>
      <c r="T7205" s="181">
        <v>1.82</v>
      </c>
      <c r="U7205" s="239">
        <f t="shared" si="382"/>
        <v>13225.139200000001</v>
      </c>
      <c r="V7205" s="200" t="s">
        <v>7</v>
      </c>
    </row>
    <row r="7206" spans="2:22" s="26" customFormat="1" ht="31.5" x14ac:dyDescent="0.25">
      <c r="B7206" s="261" t="s">
        <v>529</v>
      </c>
      <c r="C7206" s="308" t="s">
        <v>5752</v>
      </c>
      <c r="D7206" s="309" t="s">
        <v>5753</v>
      </c>
      <c r="E7206" s="183" t="s">
        <v>5748</v>
      </c>
      <c r="F7206" s="183" t="s">
        <v>5754</v>
      </c>
      <c r="G7206" s="183" t="s">
        <v>7</v>
      </c>
      <c r="H7206" s="183" t="s">
        <v>692</v>
      </c>
      <c r="I7206" s="183">
        <v>2028</v>
      </c>
      <c r="J7206" s="183">
        <v>110</v>
      </c>
      <c r="K7206" s="183" t="s">
        <v>589</v>
      </c>
      <c r="L7206" s="183" t="s">
        <v>652</v>
      </c>
      <c r="M7206" s="194">
        <v>44904</v>
      </c>
      <c r="N7206" s="183" t="s">
        <v>2761</v>
      </c>
      <c r="O7206" s="183">
        <v>1</v>
      </c>
      <c r="P7206" s="183">
        <v>1</v>
      </c>
      <c r="Q7206" s="181" t="s">
        <v>135</v>
      </c>
      <c r="R7206" s="181" t="s">
        <v>590</v>
      </c>
      <c r="S7206" s="181">
        <v>2123.79</v>
      </c>
      <c r="T7206" s="181">
        <v>1.82</v>
      </c>
      <c r="U7206" s="239">
        <f t="shared" si="382"/>
        <v>3865.2978000000003</v>
      </c>
      <c r="V7206" s="200" t="s">
        <v>7</v>
      </c>
    </row>
    <row r="7207" spans="2:22" s="26" customFormat="1" ht="78.75" x14ac:dyDescent="0.25">
      <c r="B7207" s="261" t="s">
        <v>529</v>
      </c>
      <c r="C7207" s="308" t="s">
        <v>5752</v>
      </c>
      <c r="D7207" s="309" t="s">
        <v>5753</v>
      </c>
      <c r="E7207" s="183" t="s">
        <v>348</v>
      </c>
      <c r="F7207" s="183" t="s">
        <v>5754</v>
      </c>
      <c r="G7207" s="183" t="s">
        <v>7</v>
      </c>
      <c r="H7207" s="183" t="s">
        <v>692</v>
      </c>
      <c r="I7207" s="183">
        <v>2028</v>
      </c>
      <c r="J7207" s="183">
        <v>110</v>
      </c>
      <c r="K7207" s="183" t="s">
        <v>5182</v>
      </c>
      <c r="L7207" s="183" t="s">
        <v>652</v>
      </c>
      <c r="M7207" s="194">
        <v>44904</v>
      </c>
      <c r="N7207" s="183" t="s">
        <v>2761</v>
      </c>
      <c r="O7207" s="183">
        <v>1</v>
      </c>
      <c r="P7207" s="183">
        <v>1</v>
      </c>
      <c r="Q7207" s="181" t="s">
        <v>135</v>
      </c>
      <c r="R7207" s="181" t="s">
        <v>5183</v>
      </c>
      <c r="S7207" s="181">
        <v>2059.7800000000002</v>
      </c>
      <c r="T7207" s="181">
        <v>1.84</v>
      </c>
      <c r="U7207" s="239">
        <f t="shared" si="382"/>
        <v>3789.9952000000008</v>
      </c>
      <c r="V7207" s="200" t="s">
        <v>7</v>
      </c>
    </row>
    <row r="7208" spans="2:22" s="26" customFormat="1" ht="47.25" x14ac:dyDescent="0.25">
      <c r="B7208" s="261" t="s">
        <v>529</v>
      </c>
      <c r="C7208" s="308" t="s">
        <v>5752</v>
      </c>
      <c r="D7208" s="309" t="s">
        <v>5753</v>
      </c>
      <c r="E7208" s="183" t="s">
        <v>3855</v>
      </c>
      <c r="F7208" s="183" t="s">
        <v>5754</v>
      </c>
      <c r="G7208" s="183" t="s">
        <v>7</v>
      </c>
      <c r="H7208" s="183" t="s">
        <v>692</v>
      </c>
      <c r="I7208" s="183">
        <v>2028</v>
      </c>
      <c r="J7208" s="183" t="s">
        <v>7</v>
      </c>
      <c r="K7208" s="183" t="s">
        <v>5755</v>
      </c>
      <c r="L7208" s="183" t="s">
        <v>652</v>
      </c>
      <c r="M7208" s="194">
        <v>44904</v>
      </c>
      <c r="N7208" s="183" t="s">
        <v>2761</v>
      </c>
      <c r="O7208" s="183">
        <v>1</v>
      </c>
      <c r="P7208" s="183">
        <v>1</v>
      </c>
      <c r="Q7208" s="181" t="s">
        <v>111</v>
      </c>
      <c r="R7208" s="181" t="s">
        <v>379</v>
      </c>
      <c r="S7208" s="181">
        <v>10637.53</v>
      </c>
      <c r="T7208" s="181">
        <v>1</v>
      </c>
      <c r="U7208" s="239">
        <f t="shared" si="382"/>
        <v>10637.53</v>
      </c>
      <c r="V7208" s="200" t="s">
        <v>7</v>
      </c>
    </row>
    <row r="7209" spans="2:22" s="26" customFormat="1" ht="47.25" x14ac:dyDescent="0.25">
      <c r="B7209" s="261" t="s">
        <v>529</v>
      </c>
      <c r="C7209" s="308" t="s">
        <v>5752</v>
      </c>
      <c r="D7209" s="309" t="s">
        <v>5753</v>
      </c>
      <c r="E7209" s="183" t="s">
        <v>26</v>
      </c>
      <c r="F7209" s="183" t="s">
        <v>7</v>
      </c>
      <c r="G7209" s="183" t="s">
        <v>7</v>
      </c>
      <c r="H7209" s="183" t="s">
        <v>7</v>
      </c>
      <c r="I7209" s="183" t="s">
        <v>7</v>
      </c>
      <c r="J7209" s="183" t="s">
        <v>7</v>
      </c>
      <c r="K7209" s="183" t="s">
        <v>7</v>
      </c>
      <c r="L7209" s="183" t="s">
        <v>7</v>
      </c>
      <c r="M7209" s="183" t="s">
        <v>7</v>
      </c>
      <c r="N7209" s="183" t="s">
        <v>7</v>
      </c>
      <c r="O7209" s="183" t="s">
        <v>7</v>
      </c>
      <c r="P7209" s="183" t="s">
        <v>7</v>
      </c>
      <c r="Q7209" s="181" t="s">
        <v>7</v>
      </c>
      <c r="R7209" s="181" t="s">
        <v>7</v>
      </c>
      <c r="S7209" s="181" t="s">
        <v>7</v>
      </c>
      <c r="T7209" s="181" t="s">
        <v>7</v>
      </c>
      <c r="U7209" s="239">
        <f>U7208</f>
        <v>10637.53</v>
      </c>
      <c r="V7209" s="200" t="s">
        <v>7</v>
      </c>
    </row>
    <row r="7210" spans="2:22" s="26" customFormat="1" ht="47.25" x14ac:dyDescent="0.25">
      <c r="B7210" s="261" t="s">
        <v>529</v>
      </c>
      <c r="C7210" s="308" t="s">
        <v>5756</v>
      </c>
      <c r="D7210" s="309" t="s">
        <v>5757</v>
      </c>
      <c r="E7210" s="183" t="s">
        <v>195</v>
      </c>
      <c r="F7210" s="183" t="s">
        <v>5758</v>
      </c>
      <c r="G7210" s="183" t="s">
        <v>7</v>
      </c>
      <c r="H7210" s="183" t="s">
        <v>692</v>
      </c>
      <c r="I7210" s="183">
        <v>2028</v>
      </c>
      <c r="J7210" s="183" t="s">
        <v>7</v>
      </c>
      <c r="K7210" s="183" t="s">
        <v>3040</v>
      </c>
      <c r="L7210" s="183" t="s">
        <v>652</v>
      </c>
      <c r="M7210" s="194">
        <v>44882</v>
      </c>
      <c r="N7210" s="183" t="s">
        <v>2761</v>
      </c>
      <c r="O7210" s="183">
        <v>1</v>
      </c>
      <c r="P7210" s="183">
        <v>10383</v>
      </c>
      <c r="Q7210" s="181" t="s">
        <v>493</v>
      </c>
      <c r="R7210" s="181" t="s">
        <v>494</v>
      </c>
      <c r="S7210" s="181">
        <v>2.48</v>
      </c>
      <c r="T7210" s="181">
        <v>2.06</v>
      </c>
      <c r="U7210" s="239">
        <f>O7210*P7210*S7210*T7210</f>
        <v>53044.670400000003</v>
      </c>
      <c r="V7210" s="200" t="s">
        <v>7</v>
      </c>
    </row>
    <row r="7211" spans="2:22" s="26" customFormat="1" ht="47.25" x14ac:dyDescent="0.25">
      <c r="B7211" s="261" t="s">
        <v>529</v>
      </c>
      <c r="C7211" s="308" t="s">
        <v>5756</v>
      </c>
      <c r="D7211" s="309" t="s">
        <v>5757</v>
      </c>
      <c r="E7211" s="183" t="s">
        <v>3855</v>
      </c>
      <c r="F7211" s="183" t="s">
        <v>5758</v>
      </c>
      <c r="G7211" s="183" t="s">
        <v>7</v>
      </c>
      <c r="H7211" s="183" t="s">
        <v>692</v>
      </c>
      <c r="I7211" s="183">
        <v>2028</v>
      </c>
      <c r="J7211" s="183" t="s">
        <v>7</v>
      </c>
      <c r="K7211" s="183" t="s">
        <v>5755</v>
      </c>
      <c r="L7211" s="183" t="s">
        <v>652</v>
      </c>
      <c r="M7211" s="194">
        <v>44882</v>
      </c>
      <c r="N7211" s="183" t="s">
        <v>2761</v>
      </c>
      <c r="O7211" s="183">
        <v>1</v>
      </c>
      <c r="P7211" s="183">
        <v>1</v>
      </c>
      <c r="Q7211" s="181" t="s">
        <v>111</v>
      </c>
      <c r="R7211" s="181" t="s">
        <v>379</v>
      </c>
      <c r="S7211" s="181">
        <v>10637.53</v>
      </c>
      <c r="T7211" s="181">
        <v>1</v>
      </c>
      <c r="U7211" s="239">
        <f>O7211*P7211*S7211*T7211</f>
        <v>10637.53</v>
      </c>
      <c r="V7211" s="200" t="s">
        <v>7</v>
      </c>
    </row>
    <row r="7212" spans="2:22" s="26" customFormat="1" ht="47.25" x14ac:dyDescent="0.25">
      <c r="B7212" s="261" t="s">
        <v>529</v>
      </c>
      <c r="C7212" s="308" t="s">
        <v>5756</v>
      </c>
      <c r="D7212" s="309" t="s">
        <v>5757</v>
      </c>
      <c r="E7212" s="183" t="s">
        <v>26</v>
      </c>
      <c r="F7212" s="183" t="s">
        <v>7</v>
      </c>
      <c r="G7212" s="183" t="s">
        <v>7</v>
      </c>
      <c r="H7212" s="183" t="s">
        <v>7</v>
      </c>
      <c r="I7212" s="183" t="s">
        <v>7</v>
      </c>
      <c r="J7212" s="183" t="s">
        <v>7</v>
      </c>
      <c r="K7212" s="183" t="s">
        <v>7</v>
      </c>
      <c r="L7212" s="183" t="s">
        <v>7</v>
      </c>
      <c r="M7212" s="183" t="s">
        <v>7</v>
      </c>
      <c r="N7212" s="183" t="s">
        <v>7</v>
      </c>
      <c r="O7212" s="183" t="s">
        <v>7</v>
      </c>
      <c r="P7212" s="183" t="s">
        <v>7</v>
      </c>
      <c r="Q7212" s="181" t="s">
        <v>7</v>
      </c>
      <c r="R7212" s="181" t="s">
        <v>7</v>
      </c>
      <c r="S7212" s="181" t="s">
        <v>7</v>
      </c>
      <c r="T7212" s="181" t="s">
        <v>7</v>
      </c>
      <c r="U7212" s="239">
        <f>U7211</f>
        <v>10637.53</v>
      </c>
      <c r="V7212" s="200" t="s">
        <v>7</v>
      </c>
    </row>
    <row r="7213" spans="2:22" s="26" customFormat="1" ht="47.25" x14ac:dyDescent="0.25">
      <c r="B7213" s="261" t="s">
        <v>529</v>
      </c>
      <c r="C7213" s="308" t="s">
        <v>5759</v>
      </c>
      <c r="D7213" s="309" t="s">
        <v>5760</v>
      </c>
      <c r="E7213" s="183" t="s">
        <v>195</v>
      </c>
      <c r="F7213" s="183" t="s">
        <v>5761</v>
      </c>
      <c r="G7213" s="183" t="s">
        <v>7</v>
      </c>
      <c r="H7213" s="183" t="s">
        <v>692</v>
      </c>
      <c r="I7213" s="183">
        <v>2028</v>
      </c>
      <c r="J7213" s="183" t="s">
        <v>7</v>
      </c>
      <c r="K7213" s="183" t="s">
        <v>3040</v>
      </c>
      <c r="L7213" s="183" t="s">
        <v>652</v>
      </c>
      <c r="M7213" s="194">
        <v>44882</v>
      </c>
      <c r="N7213" s="183" t="s">
        <v>2761</v>
      </c>
      <c r="O7213" s="183">
        <v>1</v>
      </c>
      <c r="P7213" s="183">
        <v>2809</v>
      </c>
      <c r="Q7213" s="181" t="s">
        <v>493</v>
      </c>
      <c r="R7213" s="181" t="s">
        <v>494</v>
      </c>
      <c r="S7213" s="181">
        <v>2.48</v>
      </c>
      <c r="T7213" s="181">
        <v>2.06</v>
      </c>
      <c r="U7213" s="239">
        <f>O7213*P7213*S7213*T7213</f>
        <v>14350.619199999999</v>
      </c>
      <c r="V7213" s="200" t="s">
        <v>7</v>
      </c>
    </row>
    <row r="7214" spans="2:22" s="26" customFormat="1" ht="47.25" x14ac:dyDescent="0.25">
      <c r="B7214" s="261" t="s">
        <v>529</v>
      </c>
      <c r="C7214" s="308" t="s">
        <v>5759</v>
      </c>
      <c r="D7214" s="309" t="s">
        <v>5760</v>
      </c>
      <c r="E7214" s="183" t="s">
        <v>3855</v>
      </c>
      <c r="F7214" s="183" t="s">
        <v>5761</v>
      </c>
      <c r="G7214" s="183" t="s">
        <v>7</v>
      </c>
      <c r="H7214" s="183" t="s">
        <v>692</v>
      </c>
      <c r="I7214" s="183">
        <v>2028</v>
      </c>
      <c r="J7214" s="183" t="s">
        <v>7</v>
      </c>
      <c r="K7214" s="183" t="s">
        <v>5762</v>
      </c>
      <c r="L7214" s="183" t="s">
        <v>652</v>
      </c>
      <c r="M7214" s="194">
        <v>44882</v>
      </c>
      <c r="N7214" s="183" t="s">
        <v>2761</v>
      </c>
      <c r="O7214" s="183">
        <v>1</v>
      </c>
      <c r="P7214" s="183">
        <v>1</v>
      </c>
      <c r="Q7214" s="181" t="s">
        <v>111</v>
      </c>
      <c r="R7214" s="181" t="s">
        <v>260</v>
      </c>
      <c r="S7214" s="181">
        <v>2127.5100000000002</v>
      </c>
      <c r="T7214" s="181">
        <v>1</v>
      </c>
      <c r="U7214" s="239">
        <f>O7214*P7214*S7214*T7214</f>
        <v>2127.5100000000002</v>
      </c>
      <c r="V7214" s="200" t="s">
        <v>7</v>
      </c>
    </row>
    <row r="7215" spans="2:22" s="26" customFormat="1" ht="47.25" x14ac:dyDescent="0.25">
      <c r="B7215" s="261" t="s">
        <v>529</v>
      </c>
      <c r="C7215" s="308" t="s">
        <v>5759</v>
      </c>
      <c r="D7215" s="309" t="s">
        <v>5760</v>
      </c>
      <c r="E7215" s="183" t="s">
        <v>26</v>
      </c>
      <c r="F7215" s="183" t="s">
        <v>7</v>
      </c>
      <c r="G7215" s="183" t="s">
        <v>7</v>
      </c>
      <c r="H7215" s="183" t="s">
        <v>7</v>
      </c>
      <c r="I7215" s="183" t="s">
        <v>7</v>
      </c>
      <c r="J7215" s="183" t="s">
        <v>7</v>
      </c>
      <c r="K7215" s="183" t="s">
        <v>7</v>
      </c>
      <c r="L7215" s="183" t="s">
        <v>7</v>
      </c>
      <c r="M7215" s="183" t="s">
        <v>7</v>
      </c>
      <c r="N7215" s="183" t="s">
        <v>7</v>
      </c>
      <c r="O7215" s="183" t="s">
        <v>7</v>
      </c>
      <c r="P7215" s="183" t="s">
        <v>7</v>
      </c>
      <c r="Q7215" s="181" t="s">
        <v>7</v>
      </c>
      <c r="R7215" s="181" t="s">
        <v>7</v>
      </c>
      <c r="S7215" s="181" t="s">
        <v>7</v>
      </c>
      <c r="T7215" s="181" t="s">
        <v>7</v>
      </c>
      <c r="U7215" s="239">
        <f>U7214</f>
        <v>2127.5100000000002</v>
      </c>
      <c r="V7215" s="200" t="s">
        <v>7</v>
      </c>
    </row>
    <row r="7216" spans="2:22" s="26" customFormat="1" ht="47.25" x14ac:dyDescent="0.25">
      <c r="B7216" s="261" t="s">
        <v>529</v>
      </c>
      <c r="C7216" s="308" t="s">
        <v>5763</v>
      </c>
      <c r="D7216" s="309" t="s">
        <v>5764</v>
      </c>
      <c r="E7216" s="183" t="s">
        <v>195</v>
      </c>
      <c r="F7216" s="183" t="s">
        <v>5765</v>
      </c>
      <c r="G7216" s="183" t="s">
        <v>7</v>
      </c>
      <c r="H7216" s="183" t="s">
        <v>692</v>
      </c>
      <c r="I7216" s="183">
        <v>2028</v>
      </c>
      <c r="J7216" s="183" t="s">
        <v>7</v>
      </c>
      <c r="K7216" s="183" t="s">
        <v>3040</v>
      </c>
      <c r="L7216" s="183" t="s">
        <v>652</v>
      </c>
      <c r="M7216" s="194">
        <v>44882</v>
      </c>
      <c r="N7216" s="183" t="s">
        <v>2761</v>
      </c>
      <c r="O7216" s="183">
        <v>1</v>
      </c>
      <c r="P7216" s="183">
        <v>4235</v>
      </c>
      <c r="Q7216" s="181" t="s">
        <v>493</v>
      </c>
      <c r="R7216" s="181" t="s">
        <v>494</v>
      </c>
      <c r="S7216" s="181">
        <v>2.48</v>
      </c>
      <c r="T7216" s="181">
        <v>2.06</v>
      </c>
      <c r="U7216" s="239">
        <f>O7216*P7216*S7216*T7216</f>
        <v>21635.768</v>
      </c>
      <c r="V7216" s="200" t="s">
        <v>7</v>
      </c>
    </row>
    <row r="7217" spans="2:22" s="26" customFormat="1" ht="47.25" x14ac:dyDescent="0.25">
      <c r="B7217" s="261" t="s">
        <v>529</v>
      </c>
      <c r="C7217" s="308" t="s">
        <v>5763</v>
      </c>
      <c r="D7217" s="309" t="s">
        <v>5764</v>
      </c>
      <c r="E7217" s="183" t="s">
        <v>3855</v>
      </c>
      <c r="F7217" s="183" t="s">
        <v>5765</v>
      </c>
      <c r="G7217" s="183" t="s">
        <v>7</v>
      </c>
      <c r="H7217" s="183" t="s">
        <v>692</v>
      </c>
      <c r="I7217" s="183">
        <v>2028</v>
      </c>
      <c r="J7217" s="183" t="s">
        <v>7</v>
      </c>
      <c r="K7217" s="183" t="s">
        <v>4335</v>
      </c>
      <c r="L7217" s="183" t="s">
        <v>652</v>
      </c>
      <c r="M7217" s="194">
        <v>44882</v>
      </c>
      <c r="N7217" s="183" t="s">
        <v>2761</v>
      </c>
      <c r="O7217" s="183">
        <v>1</v>
      </c>
      <c r="P7217" s="183">
        <v>1</v>
      </c>
      <c r="Q7217" s="181" t="s">
        <v>111</v>
      </c>
      <c r="R7217" s="181" t="s">
        <v>211</v>
      </c>
      <c r="S7217" s="181">
        <v>4255.01</v>
      </c>
      <c r="T7217" s="181">
        <v>1</v>
      </c>
      <c r="U7217" s="239">
        <f>O7217*P7217*S7217*T7217</f>
        <v>4255.01</v>
      </c>
      <c r="V7217" s="200" t="s">
        <v>7</v>
      </c>
    </row>
    <row r="7218" spans="2:22" s="26" customFormat="1" ht="47.25" x14ac:dyDescent="0.25">
      <c r="B7218" s="261" t="s">
        <v>529</v>
      </c>
      <c r="C7218" s="308" t="s">
        <v>5763</v>
      </c>
      <c r="D7218" s="309" t="s">
        <v>5764</v>
      </c>
      <c r="E7218" s="183" t="s">
        <v>26</v>
      </c>
      <c r="F7218" s="183" t="s">
        <v>7</v>
      </c>
      <c r="G7218" s="183" t="s">
        <v>7</v>
      </c>
      <c r="H7218" s="183" t="s">
        <v>7</v>
      </c>
      <c r="I7218" s="183" t="s">
        <v>7</v>
      </c>
      <c r="J7218" s="183" t="s">
        <v>7</v>
      </c>
      <c r="K7218" s="183" t="s">
        <v>7</v>
      </c>
      <c r="L7218" s="183" t="s">
        <v>7</v>
      </c>
      <c r="M7218" s="183" t="s">
        <v>7</v>
      </c>
      <c r="N7218" s="183" t="s">
        <v>7</v>
      </c>
      <c r="O7218" s="183" t="s">
        <v>7</v>
      </c>
      <c r="P7218" s="183" t="s">
        <v>7</v>
      </c>
      <c r="Q7218" s="181" t="s">
        <v>7</v>
      </c>
      <c r="R7218" s="181" t="s">
        <v>7</v>
      </c>
      <c r="S7218" s="181" t="s">
        <v>7</v>
      </c>
      <c r="T7218" s="181" t="s">
        <v>7</v>
      </c>
      <c r="U7218" s="239">
        <f>U7217</f>
        <v>4255.01</v>
      </c>
      <c r="V7218" s="200" t="s">
        <v>7</v>
      </c>
    </row>
    <row r="7219" spans="2:22" s="26" customFormat="1" ht="126" x14ac:dyDescent="0.25">
      <c r="B7219" s="261" t="s">
        <v>529</v>
      </c>
      <c r="C7219" s="308" t="s">
        <v>5766</v>
      </c>
      <c r="D7219" s="309" t="s">
        <v>5767</v>
      </c>
      <c r="E7219" s="183" t="s">
        <v>3981</v>
      </c>
      <c r="F7219" s="183" t="s">
        <v>5768</v>
      </c>
      <c r="G7219" s="183" t="s">
        <v>7</v>
      </c>
      <c r="H7219" s="183" t="s">
        <v>3550</v>
      </c>
      <c r="I7219" s="183">
        <v>2025</v>
      </c>
      <c r="J7219" s="183" t="s">
        <v>7</v>
      </c>
      <c r="K7219" s="183" t="s">
        <v>4190</v>
      </c>
      <c r="L7219" s="183" t="s">
        <v>652</v>
      </c>
      <c r="M7219" s="194">
        <v>45344</v>
      </c>
      <c r="N7219" s="183" t="s">
        <v>2761</v>
      </c>
      <c r="O7219" s="183">
        <v>1</v>
      </c>
      <c r="P7219" s="183">
        <v>1</v>
      </c>
      <c r="Q7219" s="181" t="s">
        <v>160</v>
      </c>
      <c r="R7219" s="181" t="s">
        <v>461</v>
      </c>
      <c r="S7219" s="181">
        <v>17966.55</v>
      </c>
      <c r="T7219" s="181">
        <v>1.84</v>
      </c>
      <c r="U7219" s="239">
        <f t="shared" ref="U7219:U7225" si="383">O7219*P7219*S7219*T7219</f>
        <v>33058.451999999997</v>
      </c>
      <c r="V7219" s="304" t="s">
        <v>5777</v>
      </c>
    </row>
    <row r="7220" spans="2:22" s="26" customFormat="1" ht="126" x14ac:dyDescent="0.25">
      <c r="B7220" s="261" t="s">
        <v>529</v>
      </c>
      <c r="C7220" s="308" t="s">
        <v>5766</v>
      </c>
      <c r="D7220" s="309" t="s">
        <v>5767</v>
      </c>
      <c r="E7220" s="183" t="s">
        <v>3981</v>
      </c>
      <c r="F7220" s="183" t="s">
        <v>5768</v>
      </c>
      <c r="G7220" s="183" t="s">
        <v>7</v>
      </c>
      <c r="H7220" s="183" t="s">
        <v>3550</v>
      </c>
      <c r="I7220" s="183">
        <v>2025</v>
      </c>
      <c r="J7220" s="183" t="s">
        <v>7</v>
      </c>
      <c r="K7220" s="183" t="s">
        <v>5769</v>
      </c>
      <c r="L7220" s="183" t="s">
        <v>652</v>
      </c>
      <c r="M7220" s="194">
        <v>45344</v>
      </c>
      <c r="N7220" s="183" t="s">
        <v>2761</v>
      </c>
      <c r="O7220" s="183">
        <v>1</v>
      </c>
      <c r="P7220" s="183">
        <v>1</v>
      </c>
      <c r="Q7220" s="181" t="s">
        <v>160</v>
      </c>
      <c r="R7220" s="181" t="s">
        <v>349</v>
      </c>
      <c r="S7220" s="181">
        <v>5306.44</v>
      </c>
      <c r="T7220" s="181">
        <v>1.84</v>
      </c>
      <c r="U7220" s="239">
        <f t="shared" si="383"/>
        <v>9763.8495999999996</v>
      </c>
      <c r="V7220" s="304" t="s">
        <v>5777</v>
      </c>
    </row>
    <row r="7221" spans="2:22" s="26" customFormat="1" ht="126" x14ac:dyDescent="0.25">
      <c r="B7221" s="261" t="s">
        <v>529</v>
      </c>
      <c r="C7221" s="308" t="s">
        <v>5766</v>
      </c>
      <c r="D7221" s="309" t="s">
        <v>5767</v>
      </c>
      <c r="E7221" s="183" t="s">
        <v>3981</v>
      </c>
      <c r="F7221" s="183" t="s">
        <v>5768</v>
      </c>
      <c r="G7221" s="183" t="s">
        <v>7</v>
      </c>
      <c r="H7221" s="183" t="s">
        <v>3550</v>
      </c>
      <c r="I7221" s="183">
        <v>2025</v>
      </c>
      <c r="J7221" s="183" t="s">
        <v>7</v>
      </c>
      <c r="K7221" s="183" t="s">
        <v>479</v>
      </c>
      <c r="L7221" s="183" t="s">
        <v>652</v>
      </c>
      <c r="M7221" s="194">
        <v>45344</v>
      </c>
      <c r="N7221" s="183" t="s">
        <v>2761</v>
      </c>
      <c r="O7221" s="183">
        <v>1</v>
      </c>
      <c r="P7221" s="183">
        <v>5</v>
      </c>
      <c r="Q7221" s="181" t="s">
        <v>160</v>
      </c>
      <c r="R7221" s="181" t="s">
        <v>383</v>
      </c>
      <c r="S7221" s="181">
        <v>860.27</v>
      </c>
      <c r="T7221" s="181">
        <v>1.84</v>
      </c>
      <c r="U7221" s="239">
        <f t="shared" si="383"/>
        <v>7914.4840000000013</v>
      </c>
      <c r="V7221" s="304" t="s">
        <v>5777</v>
      </c>
    </row>
    <row r="7222" spans="2:22" s="26" customFormat="1" ht="126" x14ac:dyDescent="0.25">
      <c r="B7222" s="261" t="s">
        <v>529</v>
      </c>
      <c r="C7222" s="308" t="s">
        <v>5766</v>
      </c>
      <c r="D7222" s="309" t="s">
        <v>5767</v>
      </c>
      <c r="E7222" s="183" t="s">
        <v>3184</v>
      </c>
      <c r="F7222" s="183" t="s">
        <v>5768</v>
      </c>
      <c r="G7222" s="183" t="s">
        <v>7</v>
      </c>
      <c r="H7222" s="183" t="s">
        <v>3550</v>
      </c>
      <c r="I7222" s="183">
        <v>2025</v>
      </c>
      <c r="J7222" s="183" t="s">
        <v>7</v>
      </c>
      <c r="K7222" s="183" t="s">
        <v>4192</v>
      </c>
      <c r="L7222" s="183" t="s">
        <v>652</v>
      </c>
      <c r="M7222" s="194">
        <v>45344</v>
      </c>
      <c r="N7222" s="183" t="s">
        <v>2761</v>
      </c>
      <c r="O7222" s="183">
        <v>1</v>
      </c>
      <c r="P7222" s="183">
        <v>30.23</v>
      </c>
      <c r="Q7222" s="181" t="s">
        <v>5770</v>
      </c>
      <c r="R7222" s="181" t="s">
        <v>4193</v>
      </c>
      <c r="S7222" s="181">
        <v>21.2</v>
      </c>
      <c r="T7222" s="181">
        <v>1.82</v>
      </c>
      <c r="U7222" s="239">
        <f t="shared" si="383"/>
        <v>1166.3943200000001</v>
      </c>
      <c r="V7222" s="304" t="s">
        <v>5777</v>
      </c>
    </row>
    <row r="7223" spans="2:22" s="26" customFormat="1" ht="126" x14ac:dyDescent="0.25">
      <c r="B7223" s="261" t="s">
        <v>529</v>
      </c>
      <c r="C7223" s="308" t="s">
        <v>5766</v>
      </c>
      <c r="D7223" s="309" t="s">
        <v>5767</v>
      </c>
      <c r="E7223" s="183" t="s">
        <v>432</v>
      </c>
      <c r="F7223" s="183" t="s">
        <v>5768</v>
      </c>
      <c r="G7223" s="183" t="s">
        <v>7</v>
      </c>
      <c r="H7223" s="183" t="s">
        <v>3550</v>
      </c>
      <c r="I7223" s="183">
        <v>2025</v>
      </c>
      <c r="J7223" s="183" t="s">
        <v>7</v>
      </c>
      <c r="K7223" s="183" t="s">
        <v>637</v>
      </c>
      <c r="L7223" s="183" t="s">
        <v>652</v>
      </c>
      <c r="M7223" s="194">
        <v>45344</v>
      </c>
      <c r="N7223" s="183" t="s">
        <v>2761</v>
      </c>
      <c r="O7223" s="183">
        <v>1</v>
      </c>
      <c r="P7223" s="183">
        <v>1</v>
      </c>
      <c r="Q7223" s="181" t="s">
        <v>111</v>
      </c>
      <c r="R7223" s="181" t="s">
        <v>462</v>
      </c>
      <c r="S7223" s="181">
        <v>4497.95</v>
      </c>
      <c r="T7223" s="181">
        <v>1.82</v>
      </c>
      <c r="U7223" s="239">
        <f t="shared" si="383"/>
        <v>8186.2690000000002</v>
      </c>
      <c r="V7223" s="304" t="s">
        <v>5777</v>
      </c>
    </row>
    <row r="7224" spans="2:22" s="26" customFormat="1" ht="126" x14ac:dyDescent="0.25">
      <c r="B7224" s="261" t="s">
        <v>529</v>
      </c>
      <c r="C7224" s="308" t="s">
        <v>5766</v>
      </c>
      <c r="D7224" s="309" t="s">
        <v>5767</v>
      </c>
      <c r="E7224" s="183" t="s">
        <v>432</v>
      </c>
      <c r="F7224" s="183" t="s">
        <v>5768</v>
      </c>
      <c r="G7224" s="183" t="s">
        <v>7</v>
      </c>
      <c r="H7224" s="183" t="s">
        <v>3550</v>
      </c>
      <c r="I7224" s="183">
        <v>2025</v>
      </c>
      <c r="J7224" s="183" t="s">
        <v>7</v>
      </c>
      <c r="K7224" s="183" t="s">
        <v>1973</v>
      </c>
      <c r="L7224" s="183" t="s">
        <v>652</v>
      </c>
      <c r="M7224" s="194">
        <v>45344</v>
      </c>
      <c r="N7224" s="183" t="s">
        <v>2761</v>
      </c>
      <c r="O7224" s="183">
        <v>1</v>
      </c>
      <c r="P7224" s="183">
        <v>1</v>
      </c>
      <c r="Q7224" s="181" t="s">
        <v>111</v>
      </c>
      <c r="R7224" s="181" t="s">
        <v>433</v>
      </c>
      <c r="S7224" s="181">
        <v>4048.87</v>
      </c>
      <c r="T7224" s="181">
        <v>1.82</v>
      </c>
      <c r="U7224" s="239">
        <f t="shared" si="383"/>
        <v>7368.9434000000001</v>
      </c>
      <c r="V7224" s="304" t="s">
        <v>5777</v>
      </c>
    </row>
    <row r="7225" spans="2:22" s="26" customFormat="1" ht="126" x14ac:dyDescent="0.25">
      <c r="B7225" s="261" t="s">
        <v>529</v>
      </c>
      <c r="C7225" s="308" t="s">
        <v>5766</v>
      </c>
      <c r="D7225" s="309" t="s">
        <v>5767</v>
      </c>
      <c r="E7225" s="183" t="s">
        <v>4129</v>
      </c>
      <c r="F7225" s="183" t="s">
        <v>5768</v>
      </c>
      <c r="G7225" s="183" t="s">
        <v>7</v>
      </c>
      <c r="H7225" s="183" t="s">
        <v>3550</v>
      </c>
      <c r="I7225" s="183">
        <v>2025</v>
      </c>
      <c r="J7225" s="183" t="s">
        <v>7</v>
      </c>
      <c r="K7225" s="183" t="s">
        <v>5755</v>
      </c>
      <c r="L7225" s="183" t="s">
        <v>652</v>
      </c>
      <c r="M7225" s="194">
        <v>45344</v>
      </c>
      <c r="N7225" s="183" t="s">
        <v>2761</v>
      </c>
      <c r="O7225" s="183">
        <v>1</v>
      </c>
      <c r="P7225" s="183">
        <v>1</v>
      </c>
      <c r="Q7225" s="181" t="s">
        <v>111</v>
      </c>
      <c r="R7225" s="181" t="s">
        <v>379</v>
      </c>
      <c r="S7225" s="181">
        <v>10637.53</v>
      </c>
      <c r="T7225" s="181">
        <v>1</v>
      </c>
      <c r="U7225" s="239">
        <f t="shared" si="383"/>
        <v>10637.53</v>
      </c>
      <c r="V7225" s="304" t="s">
        <v>5777</v>
      </c>
    </row>
    <row r="7226" spans="2:22" s="26" customFormat="1" ht="47.25" x14ac:dyDescent="0.25">
      <c r="B7226" s="261" t="s">
        <v>529</v>
      </c>
      <c r="C7226" s="308" t="s">
        <v>5766</v>
      </c>
      <c r="D7226" s="309" t="s">
        <v>5767</v>
      </c>
      <c r="E7226" s="183" t="s">
        <v>26</v>
      </c>
      <c r="F7226" s="183" t="s">
        <v>7</v>
      </c>
      <c r="G7226" s="183" t="s">
        <v>7</v>
      </c>
      <c r="H7226" s="183" t="s">
        <v>7</v>
      </c>
      <c r="I7226" s="183" t="s">
        <v>7</v>
      </c>
      <c r="J7226" s="183" t="s">
        <v>7</v>
      </c>
      <c r="K7226" s="183" t="s">
        <v>7</v>
      </c>
      <c r="L7226" s="183" t="s">
        <v>7</v>
      </c>
      <c r="M7226" s="183" t="s">
        <v>7</v>
      </c>
      <c r="N7226" s="183" t="s">
        <v>7</v>
      </c>
      <c r="O7226" s="183" t="s">
        <v>7</v>
      </c>
      <c r="P7226" s="183" t="s">
        <v>7</v>
      </c>
      <c r="Q7226" s="181" t="s">
        <v>7</v>
      </c>
      <c r="R7226" s="181" t="s">
        <v>7</v>
      </c>
      <c r="S7226" s="181" t="s">
        <v>7</v>
      </c>
      <c r="T7226" s="181" t="s">
        <v>7</v>
      </c>
      <c r="U7226" s="239">
        <f>SUBTOTAL(9,U7219:U7225)</f>
        <v>78095.922319999998</v>
      </c>
      <c r="V7226" s="200" t="s">
        <v>7</v>
      </c>
    </row>
    <row r="7227" spans="2:22" s="26" customFormat="1" ht="78.75" x14ac:dyDescent="0.25">
      <c r="B7227" s="198" t="s">
        <v>1551</v>
      </c>
      <c r="C7227" s="199" t="s">
        <v>5771</v>
      </c>
      <c r="D7227" s="446" t="s">
        <v>5772</v>
      </c>
      <c r="E7227" s="189" t="s">
        <v>676</v>
      </c>
      <c r="F7227" s="200" t="s">
        <v>5778</v>
      </c>
      <c r="G7227" s="201" t="s">
        <v>7</v>
      </c>
      <c r="H7227" s="200" t="s">
        <v>109</v>
      </c>
      <c r="I7227" s="183">
        <v>2024</v>
      </c>
      <c r="J7227" s="183">
        <v>10</v>
      </c>
      <c r="K7227" s="183" t="s">
        <v>100</v>
      </c>
      <c r="L7227" s="200" t="s">
        <v>652</v>
      </c>
      <c r="M7227" s="194">
        <v>45169</v>
      </c>
      <c r="N7227" s="189" t="s">
        <v>5332</v>
      </c>
      <c r="O7227" s="183">
        <v>1.2</v>
      </c>
      <c r="P7227" s="203">
        <v>0.25</v>
      </c>
      <c r="Q7227" s="390" t="s">
        <v>2756</v>
      </c>
      <c r="R7227" s="200" t="s">
        <v>188</v>
      </c>
      <c r="S7227" s="190">
        <v>1929.53</v>
      </c>
      <c r="T7227" s="181">
        <v>1.72</v>
      </c>
      <c r="U7227" s="239">
        <f>O7227*P7227*S7227*T7227</f>
        <v>995.63747999999987</v>
      </c>
      <c r="V7227" s="200" t="s">
        <v>7</v>
      </c>
    </row>
    <row r="7228" spans="2:22" s="26" customFormat="1" ht="78.75" x14ac:dyDescent="0.25">
      <c r="B7228" s="198" t="s">
        <v>1551</v>
      </c>
      <c r="C7228" s="199" t="s">
        <v>5771</v>
      </c>
      <c r="D7228" s="446" t="s">
        <v>5772</v>
      </c>
      <c r="E7228" s="189" t="s">
        <v>658</v>
      </c>
      <c r="F7228" s="200" t="s">
        <v>5778</v>
      </c>
      <c r="G7228" s="201" t="s">
        <v>7</v>
      </c>
      <c r="H7228" s="200" t="s">
        <v>109</v>
      </c>
      <c r="I7228" s="183">
        <v>2024</v>
      </c>
      <c r="J7228" s="183">
        <v>10</v>
      </c>
      <c r="K7228" s="183" t="s">
        <v>100</v>
      </c>
      <c r="L7228" s="200" t="s">
        <v>652</v>
      </c>
      <c r="M7228" s="194">
        <v>45169</v>
      </c>
      <c r="N7228" s="189" t="s">
        <v>5332</v>
      </c>
      <c r="O7228" s="183">
        <v>1.2</v>
      </c>
      <c r="P7228" s="203">
        <v>0.25</v>
      </c>
      <c r="Q7228" s="200" t="s">
        <v>99</v>
      </c>
      <c r="R7228" s="200" t="s">
        <v>189</v>
      </c>
      <c r="S7228" s="190">
        <v>1262.83</v>
      </c>
      <c r="T7228" s="181">
        <v>1.1100000000000001</v>
      </c>
      <c r="U7228" s="239">
        <f>O7228*P7228*S7228*T7228</f>
        <v>420.52239000000003</v>
      </c>
      <c r="V7228" s="200" t="s">
        <v>7</v>
      </c>
    </row>
    <row r="7229" spans="2:22" s="26" customFormat="1" ht="78.75" x14ac:dyDescent="0.25">
      <c r="B7229" s="198" t="s">
        <v>1551</v>
      </c>
      <c r="C7229" s="199" t="s">
        <v>5771</v>
      </c>
      <c r="D7229" s="446" t="s">
        <v>5772</v>
      </c>
      <c r="E7229" s="309" t="s">
        <v>2059</v>
      </c>
      <c r="F7229" s="200" t="s">
        <v>5778</v>
      </c>
      <c r="G7229" s="201" t="s">
        <v>7</v>
      </c>
      <c r="H7229" s="200" t="s">
        <v>109</v>
      </c>
      <c r="I7229" s="183">
        <v>2024</v>
      </c>
      <c r="J7229" s="183">
        <v>10</v>
      </c>
      <c r="K7229" s="309" t="s">
        <v>4484</v>
      </c>
      <c r="L7229" s="200" t="s">
        <v>652</v>
      </c>
      <c r="M7229" s="194">
        <v>45169</v>
      </c>
      <c r="N7229" s="189" t="s">
        <v>5332</v>
      </c>
      <c r="O7229" s="183">
        <v>1</v>
      </c>
      <c r="P7229" s="203">
        <v>0.25</v>
      </c>
      <c r="Q7229" s="200" t="s">
        <v>99</v>
      </c>
      <c r="R7229" s="309" t="s">
        <v>1556</v>
      </c>
      <c r="S7229" s="190">
        <v>1502.12</v>
      </c>
      <c r="T7229" s="200">
        <v>1.1100000000000001</v>
      </c>
      <c r="U7229" s="239">
        <f t="shared" ref="U7229:U7231" si="384">O7229*P7229*S7229*T7229</f>
        <v>416.8383</v>
      </c>
      <c r="V7229" s="200" t="s">
        <v>7</v>
      </c>
    </row>
    <row r="7230" spans="2:22" s="26" customFormat="1" ht="78.75" x14ac:dyDescent="0.25">
      <c r="B7230" s="198" t="s">
        <v>1551</v>
      </c>
      <c r="C7230" s="199" t="s">
        <v>5771</v>
      </c>
      <c r="D7230" s="446" t="s">
        <v>5772</v>
      </c>
      <c r="E7230" s="300" t="s">
        <v>5773</v>
      </c>
      <c r="F7230" s="200" t="s">
        <v>5778</v>
      </c>
      <c r="G7230" s="201" t="s">
        <v>7</v>
      </c>
      <c r="H7230" s="200" t="s">
        <v>109</v>
      </c>
      <c r="I7230" s="183">
        <v>2024</v>
      </c>
      <c r="J7230" s="183">
        <v>10</v>
      </c>
      <c r="K7230" s="183" t="s">
        <v>5774</v>
      </c>
      <c r="L7230" s="200" t="s">
        <v>652</v>
      </c>
      <c r="M7230" s="194">
        <v>45169</v>
      </c>
      <c r="N7230" s="189" t="s">
        <v>5332</v>
      </c>
      <c r="O7230" s="183">
        <v>1</v>
      </c>
      <c r="P7230" s="183">
        <v>1</v>
      </c>
      <c r="Q7230" s="300" t="s">
        <v>193</v>
      </c>
      <c r="R7230" s="300" t="s">
        <v>1541</v>
      </c>
      <c r="S7230" s="301">
        <v>2823.47</v>
      </c>
      <c r="T7230" s="432">
        <v>1.28</v>
      </c>
      <c r="U7230" s="239">
        <f t="shared" si="384"/>
        <v>3614.0416</v>
      </c>
      <c r="V7230" s="200" t="s">
        <v>7</v>
      </c>
    </row>
    <row r="7231" spans="2:22" s="26" customFormat="1" ht="78.75" x14ac:dyDescent="0.25">
      <c r="B7231" s="198" t="s">
        <v>1551</v>
      </c>
      <c r="C7231" s="199" t="s">
        <v>5771</v>
      </c>
      <c r="D7231" s="446" t="s">
        <v>5772</v>
      </c>
      <c r="E7231" s="300" t="s">
        <v>3478</v>
      </c>
      <c r="F7231" s="200" t="s">
        <v>5778</v>
      </c>
      <c r="G7231" s="201" t="s">
        <v>7</v>
      </c>
      <c r="H7231" s="200" t="s">
        <v>109</v>
      </c>
      <c r="I7231" s="183">
        <v>2024</v>
      </c>
      <c r="J7231" s="183">
        <v>10</v>
      </c>
      <c r="K7231" s="183" t="s">
        <v>5493</v>
      </c>
      <c r="L7231" s="200" t="s">
        <v>652</v>
      </c>
      <c r="M7231" s="194">
        <v>45169</v>
      </c>
      <c r="N7231" s="183" t="s">
        <v>5332</v>
      </c>
      <c r="O7231" s="183">
        <v>1</v>
      </c>
      <c r="P7231" s="200">
        <v>1</v>
      </c>
      <c r="Q7231" s="200" t="s">
        <v>1721</v>
      </c>
      <c r="R7231" s="268" t="s">
        <v>152</v>
      </c>
      <c r="S7231" s="191">
        <v>795.69</v>
      </c>
      <c r="T7231" s="181">
        <v>1</v>
      </c>
      <c r="U7231" s="239">
        <f t="shared" si="384"/>
        <v>795.69</v>
      </c>
      <c r="V7231" s="200" t="s">
        <v>7</v>
      </c>
    </row>
    <row r="7232" spans="2:22" s="26" customFormat="1" ht="78.75" x14ac:dyDescent="0.25">
      <c r="B7232" s="198" t="s">
        <v>1551</v>
      </c>
      <c r="C7232" s="199" t="s">
        <v>5771</v>
      </c>
      <c r="D7232" s="446" t="s">
        <v>5772</v>
      </c>
      <c r="E7232" s="183" t="s">
        <v>26</v>
      </c>
      <c r="F7232" s="183" t="s">
        <v>7</v>
      </c>
      <c r="G7232" s="183" t="s">
        <v>7</v>
      </c>
      <c r="H7232" s="183" t="s">
        <v>7</v>
      </c>
      <c r="I7232" s="183" t="s">
        <v>7</v>
      </c>
      <c r="J7232" s="183" t="s">
        <v>7</v>
      </c>
      <c r="K7232" s="183" t="s">
        <v>7</v>
      </c>
      <c r="L7232" s="183" t="s">
        <v>7</v>
      </c>
      <c r="M7232" s="183" t="s">
        <v>7</v>
      </c>
      <c r="N7232" s="183" t="s">
        <v>7</v>
      </c>
      <c r="O7232" s="183" t="s">
        <v>7</v>
      </c>
      <c r="P7232" s="183" t="s">
        <v>7</v>
      </c>
      <c r="Q7232" s="181" t="s">
        <v>7</v>
      </c>
      <c r="R7232" s="181" t="s">
        <v>7</v>
      </c>
      <c r="S7232" s="239" t="s">
        <v>7</v>
      </c>
      <c r="T7232" s="181" t="s">
        <v>7</v>
      </c>
      <c r="U7232" s="239">
        <f>SUM(U7227:U7231)</f>
        <v>6242.7297699999999</v>
      </c>
      <c r="V7232" s="200" t="s">
        <v>7</v>
      </c>
    </row>
    <row r="7233" spans="2:22" s="26" customFormat="1" ht="78.75" x14ac:dyDescent="0.25">
      <c r="B7233" s="198" t="s">
        <v>1551</v>
      </c>
      <c r="C7233" s="199" t="s">
        <v>5775</v>
      </c>
      <c r="D7233" s="446" t="s">
        <v>5776</v>
      </c>
      <c r="E7233" s="189" t="s">
        <v>676</v>
      </c>
      <c r="F7233" s="200" t="s">
        <v>5779</v>
      </c>
      <c r="G7233" s="201" t="s">
        <v>7</v>
      </c>
      <c r="H7233" s="200" t="s">
        <v>109</v>
      </c>
      <c r="I7233" s="183">
        <v>2024</v>
      </c>
      <c r="J7233" s="183">
        <v>10</v>
      </c>
      <c r="K7233" s="183" t="s">
        <v>100</v>
      </c>
      <c r="L7233" s="200" t="s">
        <v>652</v>
      </c>
      <c r="M7233" s="194">
        <v>45169</v>
      </c>
      <c r="N7233" s="189" t="s">
        <v>5332</v>
      </c>
      <c r="O7233" s="183">
        <v>1</v>
      </c>
      <c r="P7233" s="203">
        <v>0.01</v>
      </c>
      <c r="Q7233" s="390" t="s">
        <v>2756</v>
      </c>
      <c r="R7233" s="200" t="s">
        <v>188</v>
      </c>
      <c r="S7233" s="190">
        <v>1929.53</v>
      </c>
      <c r="T7233" s="181">
        <v>1.72</v>
      </c>
      <c r="U7233" s="239">
        <f>O7233*P7233*S7233*T7233</f>
        <v>33.187916000000001</v>
      </c>
      <c r="V7233" s="200" t="s">
        <v>7</v>
      </c>
    </row>
    <row r="7234" spans="2:22" s="26" customFormat="1" ht="78.75" x14ac:dyDescent="0.25">
      <c r="B7234" s="198" t="s">
        <v>1551</v>
      </c>
      <c r="C7234" s="199" t="s">
        <v>5775</v>
      </c>
      <c r="D7234" s="446" t="s">
        <v>5776</v>
      </c>
      <c r="E7234" s="189" t="s">
        <v>658</v>
      </c>
      <c r="F7234" s="200" t="s">
        <v>5779</v>
      </c>
      <c r="G7234" s="201" t="s">
        <v>7</v>
      </c>
      <c r="H7234" s="200" t="s">
        <v>109</v>
      </c>
      <c r="I7234" s="183">
        <v>2024</v>
      </c>
      <c r="J7234" s="183">
        <v>10</v>
      </c>
      <c r="K7234" s="183" t="s">
        <v>100</v>
      </c>
      <c r="L7234" s="200" t="s">
        <v>652</v>
      </c>
      <c r="M7234" s="194">
        <v>45169</v>
      </c>
      <c r="N7234" s="189" t="s">
        <v>5332</v>
      </c>
      <c r="O7234" s="183">
        <v>1.2</v>
      </c>
      <c r="P7234" s="203">
        <v>0.01</v>
      </c>
      <c r="Q7234" s="200" t="s">
        <v>99</v>
      </c>
      <c r="R7234" s="200" t="s">
        <v>189</v>
      </c>
      <c r="S7234" s="190">
        <v>1262.83</v>
      </c>
      <c r="T7234" s="181">
        <v>1.1100000000000001</v>
      </c>
      <c r="U7234" s="239">
        <f>O7234*P7234*S7234*T7234</f>
        <v>16.8208956</v>
      </c>
      <c r="V7234" s="200" t="s">
        <v>7</v>
      </c>
    </row>
    <row r="7235" spans="2:22" s="26" customFormat="1" ht="78.75" x14ac:dyDescent="0.25">
      <c r="B7235" s="198" t="s">
        <v>1551</v>
      </c>
      <c r="C7235" s="199" t="s">
        <v>5775</v>
      </c>
      <c r="D7235" s="446" t="s">
        <v>5776</v>
      </c>
      <c r="E7235" s="309" t="s">
        <v>2059</v>
      </c>
      <c r="F7235" s="200" t="s">
        <v>5779</v>
      </c>
      <c r="G7235" s="201" t="s">
        <v>7</v>
      </c>
      <c r="H7235" s="200" t="s">
        <v>109</v>
      </c>
      <c r="I7235" s="183">
        <v>2024</v>
      </c>
      <c r="J7235" s="183">
        <v>10</v>
      </c>
      <c r="K7235" s="309" t="s">
        <v>4484</v>
      </c>
      <c r="L7235" s="200" t="s">
        <v>652</v>
      </c>
      <c r="M7235" s="194">
        <v>45169</v>
      </c>
      <c r="N7235" s="189" t="s">
        <v>5332</v>
      </c>
      <c r="O7235" s="183">
        <v>1</v>
      </c>
      <c r="P7235" s="203">
        <v>0.01</v>
      </c>
      <c r="Q7235" s="200" t="s">
        <v>99</v>
      </c>
      <c r="R7235" s="309" t="s">
        <v>1556</v>
      </c>
      <c r="S7235" s="190">
        <v>1502.12</v>
      </c>
      <c r="T7235" s="200">
        <v>1.1100000000000001</v>
      </c>
      <c r="U7235" s="239">
        <f t="shared" ref="U7235:U7237" si="385">O7235*P7235*S7235*T7235</f>
        <v>16.673532000000002</v>
      </c>
      <c r="V7235" s="200" t="s">
        <v>7</v>
      </c>
    </row>
    <row r="7236" spans="2:22" s="26" customFormat="1" ht="78.75" x14ac:dyDescent="0.25">
      <c r="B7236" s="198" t="s">
        <v>1551</v>
      </c>
      <c r="C7236" s="199" t="s">
        <v>5775</v>
      </c>
      <c r="D7236" s="446" t="s">
        <v>5776</v>
      </c>
      <c r="E7236" s="300" t="s">
        <v>5773</v>
      </c>
      <c r="F7236" s="200" t="s">
        <v>5779</v>
      </c>
      <c r="G7236" s="201" t="s">
        <v>7</v>
      </c>
      <c r="H7236" s="200" t="s">
        <v>109</v>
      </c>
      <c r="I7236" s="183">
        <v>2024</v>
      </c>
      <c r="J7236" s="183">
        <v>10</v>
      </c>
      <c r="K7236" s="183" t="s">
        <v>5774</v>
      </c>
      <c r="L7236" s="200" t="s">
        <v>652</v>
      </c>
      <c r="M7236" s="194">
        <v>45169</v>
      </c>
      <c r="N7236" s="189" t="s">
        <v>5332</v>
      </c>
      <c r="O7236" s="183">
        <v>1</v>
      </c>
      <c r="P7236" s="183">
        <v>1</v>
      </c>
      <c r="Q7236" s="300" t="s">
        <v>193</v>
      </c>
      <c r="R7236" s="300" t="s">
        <v>1541</v>
      </c>
      <c r="S7236" s="301">
        <v>2823.47</v>
      </c>
      <c r="T7236" s="432">
        <v>1.28</v>
      </c>
      <c r="U7236" s="239">
        <f t="shared" si="385"/>
        <v>3614.0416</v>
      </c>
      <c r="V7236" s="200" t="s">
        <v>7</v>
      </c>
    </row>
    <row r="7237" spans="2:22" s="26" customFormat="1" ht="78.75" x14ac:dyDescent="0.25">
      <c r="B7237" s="198" t="s">
        <v>1551</v>
      </c>
      <c r="C7237" s="199" t="s">
        <v>5775</v>
      </c>
      <c r="D7237" s="446" t="s">
        <v>5776</v>
      </c>
      <c r="E7237" s="300" t="s">
        <v>3478</v>
      </c>
      <c r="F7237" s="200" t="s">
        <v>5779</v>
      </c>
      <c r="G7237" s="201" t="s">
        <v>7</v>
      </c>
      <c r="H7237" s="200" t="s">
        <v>109</v>
      </c>
      <c r="I7237" s="183">
        <v>2024</v>
      </c>
      <c r="J7237" s="183">
        <v>10</v>
      </c>
      <c r="K7237" s="183" t="s">
        <v>5493</v>
      </c>
      <c r="L7237" s="200" t="s">
        <v>652</v>
      </c>
      <c r="M7237" s="194">
        <v>45169</v>
      </c>
      <c r="N7237" s="183" t="s">
        <v>5332</v>
      </c>
      <c r="O7237" s="183">
        <v>1</v>
      </c>
      <c r="P7237" s="200">
        <v>1</v>
      </c>
      <c r="Q7237" s="200" t="s">
        <v>1721</v>
      </c>
      <c r="R7237" s="268" t="s">
        <v>152</v>
      </c>
      <c r="S7237" s="191">
        <v>795.69</v>
      </c>
      <c r="T7237" s="181">
        <v>1</v>
      </c>
      <c r="U7237" s="239">
        <f t="shared" si="385"/>
        <v>795.69</v>
      </c>
      <c r="V7237" s="200" t="s">
        <v>7</v>
      </c>
    </row>
    <row r="7238" spans="2:22" s="26" customFormat="1" ht="78.75" x14ac:dyDescent="0.25">
      <c r="B7238" s="198" t="s">
        <v>1551</v>
      </c>
      <c r="C7238" s="199" t="s">
        <v>5775</v>
      </c>
      <c r="D7238" s="446" t="s">
        <v>5776</v>
      </c>
      <c r="E7238" s="183" t="s">
        <v>26</v>
      </c>
      <c r="F7238" s="183" t="s">
        <v>7</v>
      </c>
      <c r="G7238" s="183" t="s">
        <v>7</v>
      </c>
      <c r="H7238" s="183" t="s">
        <v>7</v>
      </c>
      <c r="I7238" s="183" t="s">
        <v>7</v>
      </c>
      <c r="J7238" s="183" t="s">
        <v>7</v>
      </c>
      <c r="K7238" s="183" t="s">
        <v>7</v>
      </c>
      <c r="L7238" s="183" t="s">
        <v>7</v>
      </c>
      <c r="M7238" s="183" t="s">
        <v>7</v>
      </c>
      <c r="N7238" s="183" t="s">
        <v>7</v>
      </c>
      <c r="O7238" s="183" t="s">
        <v>7</v>
      </c>
      <c r="P7238" s="183" t="s">
        <v>7</v>
      </c>
      <c r="Q7238" s="183" t="s">
        <v>7</v>
      </c>
      <c r="R7238" s="183" t="s">
        <v>7</v>
      </c>
      <c r="S7238" s="183" t="s">
        <v>7</v>
      </c>
      <c r="T7238" s="183" t="s">
        <v>7</v>
      </c>
      <c r="U7238" s="239">
        <f>SUM(U7233:U7237)</f>
        <v>4476.4139436000005</v>
      </c>
      <c r="V7238" s="200" t="s">
        <v>7</v>
      </c>
    </row>
    <row r="7239" spans="2:22" s="26" customFormat="1" ht="141.75" x14ac:dyDescent="0.25">
      <c r="B7239" s="251" t="s">
        <v>1546</v>
      </c>
      <c r="C7239" s="262" t="s">
        <v>5780</v>
      </c>
      <c r="D7239" s="249" t="s">
        <v>5781</v>
      </c>
      <c r="E7239" s="183" t="s">
        <v>3016</v>
      </c>
      <c r="F7239" s="188" t="s">
        <v>5782</v>
      </c>
      <c r="G7239" s="188" t="s">
        <v>7</v>
      </c>
      <c r="H7239" s="188" t="s">
        <v>109</v>
      </c>
      <c r="I7239" s="188">
        <v>2025</v>
      </c>
      <c r="J7239" s="188">
        <v>110</v>
      </c>
      <c r="K7239" s="188" t="s">
        <v>5783</v>
      </c>
      <c r="L7239" s="188" t="s">
        <v>652</v>
      </c>
      <c r="M7239" s="202">
        <v>44573</v>
      </c>
      <c r="N7239" s="189" t="s">
        <v>5332</v>
      </c>
      <c r="O7239" s="181">
        <v>1</v>
      </c>
      <c r="P7239" s="188">
        <v>2</v>
      </c>
      <c r="Q7239" s="188" t="s">
        <v>135</v>
      </c>
      <c r="R7239" s="447" t="s">
        <v>2762</v>
      </c>
      <c r="S7239" s="448">
        <v>3167.39</v>
      </c>
      <c r="T7239" s="188">
        <v>1.31</v>
      </c>
      <c r="U7239" s="449">
        <f t="shared" ref="U7239:U7241" si="386">O7239*P7239*S7239*T7239</f>
        <v>8298.5617999999995</v>
      </c>
      <c r="V7239" s="188" t="s">
        <v>7</v>
      </c>
    </row>
    <row r="7240" spans="2:22" s="26" customFormat="1" ht="141.75" x14ac:dyDescent="0.25">
      <c r="B7240" s="251" t="s">
        <v>1546</v>
      </c>
      <c r="C7240" s="262" t="s">
        <v>5780</v>
      </c>
      <c r="D7240" s="249" t="s">
        <v>5781</v>
      </c>
      <c r="E7240" s="183" t="s">
        <v>3016</v>
      </c>
      <c r="F7240" s="188" t="s">
        <v>5782</v>
      </c>
      <c r="G7240" s="188" t="s">
        <v>7</v>
      </c>
      <c r="H7240" s="188" t="s">
        <v>109</v>
      </c>
      <c r="I7240" s="188">
        <v>2025</v>
      </c>
      <c r="J7240" s="188">
        <v>110</v>
      </c>
      <c r="K7240" s="188" t="s">
        <v>5784</v>
      </c>
      <c r="L7240" s="188" t="s">
        <v>652</v>
      </c>
      <c r="M7240" s="202">
        <v>44573</v>
      </c>
      <c r="N7240" s="189" t="s">
        <v>5332</v>
      </c>
      <c r="O7240" s="181">
        <v>1</v>
      </c>
      <c r="P7240" s="188">
        <v>2</v>
      </c>
      <c r="Q7240" s="188" t="s">
        <v>135</v>
      </c>
      <c r="R7240" s="188" t="s">
        <v>2647</v>
      </c>
      <c r="S7240" s="448">
        <v>3441.14</v>
      </c>
      <c r="T7240" s="188">
        <v>1.31</v>
      </c>
      <c r="U7240" s="449">
        <f t="shared" si="386"/>
        <v>9015.7867999999999</v>
      </c>
      <c r="V7240" s="188" t="s">
        <v>7</v>
      </c>
    </row>
    <row r="7241" spans="2:22" s="26" customFormat="1" ht="47.25" x14ac:dyDescent="0.25">
      <c r="B7241" s="251" t="s">
        <v>1546</v>
      </c>
      <c r="C7241" s="262" t="s">
        <v>5780</v>
      </c>
      <c r="D7241" s="249" t="s">
        <v>5781</v>
      </c>
      <c r="E7241" s="183" t="s">
        <v>4129</v>
      </c>
      <c r="F7241" s="188" t="s">
        <v>5782</v>
      </c>
      <c r="G7241" s="188" t="s">
        <v>7</v>
      </c>
      <c r="H7241" s="188" t="s">
        <v>109</v>
      </c>
      <c r="I7241" s="188">
        <v>2025</v>
      </c>
      <c r="J7241" s="188">
        <v>110</v>
      </c>
      <c r="K7241" s="188" t="s">
        <v>4033</v>
      </c>
      <c r="L7241" s="188" t="s">
        <v>652</v>
      </c>
      <c r="M7241" s="202">
        <v>44573</v>
      </c>
      <c r="N7241" s="189" t="s">
        <v>5332</v>
      </c>
      <c r="O7241" s="181">
        <v>1</v>
      </c>
      <c r="P7241" s="188">
        <v>1</v>
      </c>
      <c r="Q7241" s="188" t="s">
        <v>111</v>
      </c>
      <c r="R7241" s="300" t="s">
        <v>260</v>
      </c>
      <c r="S7241" s="301">
        <v>2127.5100000000002</v>
      </c>
      <c r="T7241" s="442">
        <v>1</v>
      </c>
      <c r="U7241" s="449">
        <f t="shared" si="386"/>
        <v>2127.5100000000002</v>
      </c>
      <c r="V7241" s="188" t="s">
        <v>7</v>
      </c>
    </row>
    <row r="7242" spans="2:22" s="26" customFormat="1" ht="47.25" x14ac:dyDescent="0.25">
      <c r="B7242" s="251" t="s">
        <v>1546</v>
      </c>
      <c r="C7242" s="262" t="s">
        <v>5780</v>
      </c>
      <c r="D7242" s="249" t="s">
        <v>5781</v>
      </c>
      <c r="E7242" s="183" t="s">
        <v>26</v>
      </c>
      <c r="F7242" s="188" t="s">
        <v>5782</v>
      </c>
      <c r="G7242" s="188" t="s">
        <v>7</v>
      </c>
      <c r="H7242" s="188" t="s">
        <v>109</v>
      </c>
      <c r="I7242" s="188" t="s">
        <v>7</v>
      </c>
      <c r="J7242" s="188" t="s">
        <v>7</v>
      </c>
      <c r="K7242" s="188" t="s">
        <v>7</v>
      </c>
      <c r="L7242" s="188" t="s">
        <v>7</v>
      </c>
      <c r="M7242" s="188" t="s">
        <v>7</v>
      </c>
      <c r="N7242" s="188" t="s">
        <v>7</v>
      </c>
      <c r="O7242" s="188" t="s">
        <v>7</v>
      </c>
      <c r="P7242" s="188" t="s">
        <v>7</v>
      </c>
      <c r="Q7242" s="188" t="s">
        <v>7</v>
      </c>
      <c r="R7242" s="188" t="s">
        <v>7</v>
      </c>
      <c r="S7242" s="297" t="s">
        <v>7</v>
      </c>
      <c r="T7242" s="188" t="s">
        <v>7</v>
      </c>
      <c r="U7242" s="297">
        <f>SUM(U7239:U7241)</f>
        <v>19441.8586</v>
      </c>
      <c r="V7242" s="188" t="s">
        <v>7</v>
      </c>
    </row>
    <row r="7243" spans="2:22" s="26" customFormat="1" ht="94.5" x14ac:dyDescent="0.25">
      <c r="B7243" s="296" t="s">
        <v>1539</v>
      </c>
      <c r="C7243" s="450" t="s">
        <v>5785</v>
      </c>
      <c r="D7243" s="451" t="s">
        <v>5786</v>
      </c>
      <c r="E7243" s="183" t="s">
        <v>639</v>
      </c>
      <c r="F7243" s="183" t="s">
        <v>5787</v>
      </c>
      <c r="G7243" s="183" t="s">
        <v>7</v>
      </c>
      <c r="H7243" s="183" t="s">
        <v>109</v>
      </c>
      <c r="I7243" s="183">
        <v>2024</v>
      </c>
      <c r="J7243" s="183">
        <v>110</v>
      </c>
      <c r="K7243" s="183" t="s">
        <v>3081</v>
      </c>
      <c r="L7243" s="200" t="s">
        <v>652</v>
      </c>
      <c r="M7243" s="194">
        <v>45407</v>
      </c>
      <c r="N7243" s="183" t="s">
        <v>5332</v>
      </c>
      <c r="O7243" s="183">
        <v>1</v>
      </c>
      <c r="P7243" s="452">
        <v>497</v>
      </c>
      <c r="Q7243" s="452" t="s">
        <v>199</v>
      </c>
      <c r="R7243" s="181" t="s">
        <v>396</v>
      </c>
      <c r="S7243" s="239">
        <v>18.600000000000001</v>
      </c>
      <c r="T7243" s="181">
        <v>1.29</v>
      </c>
      <c r="U7243" s="449">
        <f t="shared" ref="U7243:U7248" si="387">T7243*S7243*P7243</f>
        <v>11925.018000000002</v>
      </c>
      <c r="V7243" s="183" t="s">
        <v>7</v>
      </c>
    </row>
    <row r="7244" spans="2:22" s="26" customFormat="1" ht="94.5" x14ac:dyDescent="0.25">
      <c r="B7244" s="296" t="s">
        <v>1539</v>
      </c>
      <c r="C7244" s="450" t="s">
        <v>5785</v>
      </c>
      <c r="D7244" s="451" t="s">
        <v>5786</v>
      </c>
      <c r="E7244" s="183" t="s">
        <v>828</v>
      </c>
      <c r="F7244" s="183" t="s">
        <v>5787</v>
      </c>
      <c r="G7244" s="183" t="s">
        <v>7</v>
      </c>
      <c r="H7244" s="183" t="s">
        <v>109</v>
      </c>
      <c r="I7244" s="183">
        <v>2024</v>
      </c>
      <c r="J7244" s="183">
        <v>110</v>
      </c>
      <c r="K7244" s="183" t="s">
        <v>2223</v>
      </c>
      <c r="L7244" s="200" t="s">
        <v>652</v>
      </c>
      <c r="M7244" s="194">
        <v>45407</v>
      </c>
      <c r="N7244" s="183" t="s">
        <v>5332</v>
      </c>
      <c r="O7244" s="183">
        <v>1</v>
      </c>
      <c r="P7244" s="452">
        <v>4</v>
      </c>
      <c r="Q7244" s="181" t="s">
        <v>135</v>
      </c>
      <c r="R7244" s="181" t="s">
        <v>481</v>
      </c>
      <c r="S7244" s="447">
        <v>294.93</v>
      </c>
      <c r="T7244" s="181">
        <v>1.29</v>
      </c>
      <c r="U7244" s="449">
        <f t="shared" si="387"/>
        <v>1521.8388</v>
      </c>
      <c r="V7244" s="183" t="s">
        <v>7</v>
      </c>
    </row>
    <row r="7245" spans="2:22" s="26" customFormat="1" ht="94.5" x14ac:dyDescent="0.25">
      <c r="B7245" s="296" t="s">
        <v>1539</v>
      </c>
      <c r="C7245" s="450" t="s">
        <v>5785</v>
      </c>
      <c r="D7245" s="451" t="s">
        <v>5786</v>
      </c>
      <c r="E7245" s="183" t="s">
        <v>639</v>
      </c>
      <c r="F7245" s="183" t="s">
        <v>5787</v>
      </c>
      <c r="G7245" s="183" t="s">
        <v>7</v>
      </c>
      <c r="H7245" s="183" t="s">
        <v>109</v>
      </c>
      <c r="I7245" s="183">
        <v>2024</v>
      </c>
      <c r="J7245" s="183">
        <v>110</v>
      </c>
      <c r="K7245" s="183" t="s">
        <v>3466</v>
      </c>
      <c r="L7245" s="200" t="s">
        <v>652</v>
      </c>
      <c r="M7245" s="194">
        <v>45407</v>
      </c>
      <c r="N7245" s="183" t="s">
        <v>5332</v>
      </c>
      <c r="O7245" s="183">
        <v>1</v>
      </c>
      <c r="P7245" s="452">
        <v>2</v>
      </c>
      <c r="Q7245" s="181" t="s">
        <v>160</v>
      </c>
      <c r="R7245" s="181" t="s">
        <v>3467</v>
      </c>
      <c r="S7245" s="239">
        <v>9.86</v>
      </c>
      <c r="T7245" s="181">
        <v>1.29</v>
      </c>
      <c r="U7245" s="449">
        <f t="shared" si="387"/>
        <v>25.438800000000001</v>
      </c>
      <c r="V7245" s="183" t="s">
        <v>7</v>
      </c>
    </row>
    <row r="7246" spans="2:22" s="26" customFormat="1" ht="94.5" x14ac:dyDescent="0.25">
      <c r="B7246" s="296" t="s">
        <v>1539</v>
      </c>
      <c r="C7246" s="450" t="s">
        <v>5785</v>
      </c>
      <c r="D7246" s="451" t="s">
        <v>5786</v>
      </c>
      <c r="E7246" s="183" t="s">
        <v>456</v>
      </c>
      <c r="F7246" s="183" t="s">
        <v>5787</v>
      </c>
      <c r="G7246" s="183" t="s">
        <v>7</v>
      </c>
      <c r="H7246" s="183" t="s">
        <v>109</v>
      </c>
      <c r="I7246" s="183">
        <v>2024</v>
      </c>
      <c r="J7246" s="183">
        <v>110</v>
      </c>
      <c r="K7246" s="452" t="s">
        <v>3040</v>
      </c>
      <c r="L7246" s="200" t="s">
        <v>652</v>
      </c>
      <c r="M7246" s="194">
        <v>45407</v>
      </c>
      <c r="N7246" s="183" t="s">
        <v>5332</v>
      </c>
      <c r="O7246" s="183">
        <v>1</v>
      </c>
      <c r="P7246" s="452">
        <v>267</v>
      </c>
      <c r="Q7246" s="181" t="s">
        <v>493</v>
      </c>
      <c r="R7246" s="181" t="s">
        <v>494</v>
      </c>
      <c r="S7246" s="239">
        <v>2.48</v>
      </c>
      <c r="T7246" s="181">
        <v>1.34</v>
      </c>
      <c r="U7246" s="449">
        <f t="shared" si="387"/>
        <v>887.29440000000011</v>
      </c>
      <c r="V7246" s="183" t="s">
        <v>7</v>
      </c>
    </row>
    <row r="7247" spans="2:22" s="26" customFormat="1" ht="94.5" x14ac:dyDescent="0.25">
      <c r="B7247" s="296" t="s">
        <v>1539</v>
      </c>
      <c r="C7247" s="450" t="s">
        <v>5785</v>
      </c>
      <c r="D7247" s="451" t="s">
        <v>5786</v>
      </c>
      <c r="E7247" s="183" t="s">
        <v>456</v>
      </c>
      <c r="F7247" s="183" t="s">
        <v>5787</v>
      </c>
      <c r="G7247" s="183" t="s">
        <v>7</v>
      </c>
      <c r="H7247" s="183" t="s">
        <v>109</v>
      </c>
      <c r="I7247" s="183">
        <v>2024</v>
      </c>
      <c r="J7247" s="183">
        <v>110</v>
      </c>
      <c r="K7247" s="452" t="s">
        <v>376</v>
      </c>
      <c r="L7247" s="200" t="s">
        <v>652</v>
      </c>
      <c r="M7247" s="194">
        <v>45407</v>
      </c>
      <c r="N7247" s="183" t="s">
        <v>5332</v>
      </c>
      <c r="O7247" s="183">
        <v>1</v>
      </c>
      <c r="P7247" s="452">
        <v>497</v>
      </c>
      <c r="Q7247" s="452" t="s">
        <v>199</v>
      </c>
      <c r="R7247" s="181" t="s">
        <v>486</v>
      </c>
      <c r="S7247" s="239">
        <v>10.45</v>
      </c>
      <c r="T7247" s="181">
        <v>1.34</v>
      </c>
      <c r="U7247" s="449">
        <f t="shared" si="387"/>
        <v>6959.491</v>
      </c>
      <c r="V7247" s="183" t="s">
        <v>7</v>
      </c>
    </row>
    <row r="7248" spans="2:22" s="26" customFormat="1" ht="94.5" x14ac:dyDescent="0.25">
      <c r="B7248" s="296" t="s">
        <v>1539</v>
      </c>
      <c r="C7248" s="450" t="s">
        <v>5785</v>
      </c>
      <c r="D7248" s="451" t="s">
        <v>5786</v>
      </c>
      <c r="E7248" s="183" t="s">
        <v>4129</v>
      </c>
      <c r="F7248" s="183" t="s">
        <v>5787</v>
      </c>
      <c r="G7248" s="183" t="s">
        <v>7</v>
      </c>
      <c r="H7248" s="183" t="s">
        <v>109</v>
      </c>
      <c r="I7248" s="183">
        <v>2024</v>
      </c>
      <c r="J7248" s="183">
        <v>110</v>
      </c>
      <c r="K7248" s="183" t="s">
        <v>2581</v>
      </c>
      <c r="L7248" s="200" t="s">
        <v>652</v>
      </c>
      <c r="M7248" s="194">
        <v>45407</v>
      </c>
      <c r="N7248" s="183" t="s">
        <v>5332</v>
      </c>
      <c r="O7248" s="183">
        <v>1</v>
      </c>
      <c r="P7248" s="187">
        <v>1</v>
      </c>
      <c r="Q7248" s="181" t="s">
        <v>111</v>
      </c>
      <c r="R7248" s="181" t="s">
        <v>211</v>
      </c>
      <c r="S7248" s="448">
        <v>4255.01</v>
      </c>
      <c r="T7248" s="181">
        <v>1</v>
      </c>
      <c r="U7248" s="449">
        <f t="shared" si="387"/>
        <v>4255.01</v>
      </c>
      <c r="V7248" s="183" t="s">
        <v>7</v>
      </c>
    </row>
    <row r="7249" spans="2:22" s="26" customFormat="1" ht="94.5" x14ac:dyDescent="0.25">
      <c r="B7249" s="296" t="s">
        <v>1539</v>
      </c>
      <c r="C7249" s="450" t="s">
        <v>5785</v>
      </c>
      <c r="D7249" s="451" t="s">
        <v>5786</v>
      </c>
      <c r="E7249" s="183" t="s">
        <v>26</v>
      </c>
      <c r="F7249" s="183" t="s">
        <v>7</v>
      </c>
      <c r="G7249" s="183" t="s">
        <v>7</v>
      </c>
      <c r="H7249" s="183" t="s">
        <v>7</v>
      </c>
      <c r="I7249" s="183" t="s">
        <v>7</v>
      </c>
      <c r="J7249" s="183" t="s">
        <v>7</v>
      </c>
      <c r="K7249" s="183" t="s">
        <v>7</v>
      </c>
      <c r="L7249" s="183" t="s">
        <v>7</v>
      </c>
      <c r="M7249" s="183" t="s">
        <v>7</v>
      </c>
      <c r="N7249" s="183" t="s">
        <v>7</v>
      </c>
      <c r="O7249" s="183" t="s">
        <v>7</v>
      </c>
      <c r="P7249" s="183" t="s">
        <v>7</v>
      </c>
      <c r="Q7249" s="183" t="s">
        <v>7</v>
      </c>
      <c r="R7249" s="183" t="s">
        <v>7</v>
      </c>
      <c r="S7249" s="183" t="s">
        <v>7</v>
      </c>
      <c r="T7249" s="183" t="s">
        <v>7</v>
      </c>
      <c r="U7249" s="449">
        <f>SUM(U7248)</f>
        <v>4255.01</v>
      </c>
      <c r="V7249" s="183" t="s">
        <v>7</v>
      </c>
    </row>
    <row r="7250" spans="2:22" s="26" customFormat="1" ht="94.5" x14ac:dyDescent="0.25">
      <c r="B7250" s="296" t="s">
        <v>1539</v>
      </c>
      <c r="C7250" s="450" t="s">
        <v>5788</v>
      </c>
      <c r="D7250" s="451" t="s">
        <v>5789</v>
      </c>
      <c r="E7250" s="183" t="s">
        <v>639</v>
      </c>
      <c r="F7250" s="183" t="s">
        <v>5790</v>
      </c>
      <c r="G7250" s="183" t="s">
        <v>7</v>
      </c>
      <c r="H7250" s="183" t="s">
        <v>109</v>
      </c>
      <c r="I7250" s="183">
        <v>2026</v>
      </c>
      <c r="J7250" s="183">
        <v>110</v>
      </c>
      <c r="K7250" s="183" t="s">
        <v>3081</v>
      </c>
      <c r="L7250" s="200" t="s">
        <v>652</v>
      </c>
      <c r="M7250" s="194">
        <v>45407</v>
      </c>
      <c r="N7250" s="183" t="s">
        <v>5332</v>
      </c>
      <c r="O7250" s="183">
        <v>1</v>
      </c>
      <c r="P7250" s="183">
        <v>7</v>
      </c>
      <c r="Q7250" s="452" t="s">
        <v>199</v>
      </c>
      <c r="R7250" s="181" t="s">
        <v>396</v>
      </c>
      <c r="S7250" s="239">
        <v>18.600000000000001</v>
      </c>
      <c r="T7250" s="181">
        <v>1.29</v>
      </c>
      <c r="U7250" s="449">
        <f t="shared" ref="U7250:U7253" si="388">T7250*S7250*P7250</f>
        <v>167.95800000000003</v>
      </c>
      <c r="V7250" s="183" t="s">
        <v>7</v>
      </c>
    </row>
    <row r="7251" spans="2:22" s="26" customFormat="1" ht="94.5" x14ac:dyDescent="0.25">
      <c r="B7251" s="296" t="s">
        <v>1539</v>
      </c>
      <c r="C7251" s="450" t="s">
        <v>5788</v>
      </c>
      <c r="D7251" s="451" t="s">
        <v>5789</v>
      </c>
      <c r="E7251" s="183" t="s">
        <v>828</v>
      </c>
      <c r="F7251" s="183" t="s">
        <v>5790</v>
      </c>
      <c r="G7251" s="183" t="s">
        <v>7</v>
      </c>
      <c r="H7251" s="183" t="s">
        <v>109</v>
      </c>
      <c r="I7251" s="183">
        <v>2026</v>
      </c>
      <c r="J7251" s="183">
        <v>110</v>
      </c>
      <c r="K7251" s="183" t="s">
        <v>2223</v>
      </c>
      <c r="L7251" s="200" t="s">
        <v>652</v>
      </c>
      <c r="M7251" s="194">
        <v>45407</v>
      </c>
      <c r="N7251" s="183" t="s">
        <v>5332</v>
      </c>
      <c r="O7251" s="183">
        <v>1</v>
      </c>
      <c r="P7251" s="183">
        <v>4</v>
      </c>
      <c r="Q7251" s="181" t="s">
        <v>135</v>
      </c>
      <c r="R7251" s="181" t="s">
        <v>481</v>
      </c>
      <c r="S7251" s="239">
        <v>294.93</v>
      </c>
      <c r="T7251" s="181">
        <v>1.29</v>
      </c>
      <c r="U7251" s="449">
        <f t="shared" si="388"/>
        <v>1521.8388</v>
      </c>
      <c r="V7251" s="183" t="s">
        <v>7</v>
      </c>
    </row>
    <row r="7252" spans="2:22" s="26" customFormat="1" ht="94.5" x14ac:dyDescent="0.25">
      <c r="B7252" s="296" t="s">
        <v>1539</v>
      </c>
      <c r="C7252" s="450" t="s">
        <v>5788</v>
      </c>
      <c r="D7252" s="451" t="s">
        <v>5789</v>
      </c>
      <c r="E7252" s="183" t="s">
        <v>639</v>
      </c>
      <c r="F7252" s="183" t="s">
        <v>5790</v>
      </c>
      <c r="G7252" s="183" t="s">
        <v>7</v>
      </c>
      <c r="H7252" s="183" t="s">
        <v>109</v>
      </c>
      <c r="I7252" s="183">
        <v>2026</v>
      </c>
      <c r="J7252" s="183">
        <v>110</v>
      </c>
      <c r="K7252" s="183" t="s">
        <v>3466</v>
      </c>
      <c r="L7252" s="200" t="s">
        <v>652</v>
      </c>
      <c r="M7252" s="194">
        <v>45407</v>
      </c>
      <c r="N7252" s="183" t="s">
        <v>5332</v>
      </c>
      <c r="O7252" s="183">
        <v>1</v>
      </c>
      <c r="P7252" s="183">
        <v>4</v>
      </c>
      <c r="Q7252" s="181" t="s">
        <v>160</v>
      </c>
      <c r="R7252" s="181" t="s">
        <v>3467</v>
      </c>
      <c r="S7252" s="239">
        <v>9.86</v>
      </c>
      <c r="T7252" s="181">
        <v>1.29</v>
      </c>
      <c r="U7252" s="449">
        <f t="shared" si="388"/>
        <v>50.877600000000001</v>
      </c>
      <c r="V7252" s="183" t="s">
        <v>7</v>
      </c>
    </row>
    <row r="7253" spans="2:22" s="26" customFormat="1" ht="94.5" x14ac:dyDescent="0.25">
      <c r="B7253" s="296" t="s">
        <v>1539</v>
      </c>
      <c r="C7253" s="450" t="s">
        <v>5788</v>
      </c>
      <c r="D7253" s="451" t="s">
        <v>5789</v>
      </c>
      <c r="E7253" s="183" t="s">
        <v>4129</v>
      </c>
      <c r="F7253" s="183" t="s">
        <v>5790</v>
      </c>
      <c r="G7253" s="183" t="s">
        <v>7</v>
      </c>
      <c r="H7253" s="183" t="s">
        <v>109</v>
      </c>
      <c r="I7253" s="183">
        <v>2026</v>
      </c>
      <c r="J7253" s="183">
        <v>110</v>
      </c>
      <c r="K7253" s="183" t="s">
        <v>2634</v>
      </c>
      <c r="L7253" s="200" t="s">
        <v>652</v>
      </c>
      <c r="M7253" s="194">
        <v>45407</v>
      </c>
      <c r="N7253" s="183" t="s">
        <v>5332</v>
      </c>
      <c r="O7253" s="183">
        <v>1</v>
      </c>
      <c r="P7253" s="183">
        <v>4</v>
      </c>
      <c r="Q7253" s="181" t="s">
        <v>111</v>
      </c>
      <c r="R7253" s="447" t="s">
        <v>139</v>
      </c>
      <c r="S7253" s="239">
        <v>425.5</v>
      </c>
      <c r="T7253" s="181">
        <v>1</v>
      </c>
      <c r="U7253" s="449">
        <f t="shared" si="388"/>
        <v>1702</v>
      </c>
      <c r="V7253" s="183" t="s">
        <v>7</v>
      </c>
    </row>
    <row r="7254" spans="2:22" s="26" customFormat="1" ht="94.5" x14ac:dyDescent="0.25">
      <c r="B7254" s="296" t="s">
        <v>1539</v>
      </c>
      <c r="C7254" s="450" t="s">
        <v>5788</v>
      </c>
      <c r="D7254" s="451" t="s">
        <v>5789</v>
      </c>
      <c r="E7254" s="183" t="s">
        <v>26</v>
      </c>
      <c r="F7254" s="183" t="s">
        <v>7</v>
      </c>
      <c r="G7254" s="183" t="s">
        <v>7</v>
      </c>
      <c r="H7254" s="183" t="s">
        <v>7</v>
      </c>
      <c r="I7254" s="183" t="s">
        <v>7</v>
      </c>
      <c r="J7254" s="183" t="s">
        <v>7</v>
      </c>
      <c r="K7254" s="183" t="s">
        <v>7</v>
      </c>
      <c r="L7254" s="183" t="s">
        <v>7</v>
      </c>
      <c r="M7254" s="183" t="s">
        <v>7</v>
      </c>
      <c r="N7254" s="183" t="s">
        <v>7</v>
      </c>
      <c r="O7254" s="183" t="s">
        <v>7</v>
      </c>
      <c r="P7254" s="183" t="s">
        <v>7</v>
      </c>
      <c r="Q7254" s="183" t="s">
        <v>7</v>
      </c>
      <c r="R7254" s="183" t="s">
        <v>7</v>
      </c>
      <c r="S7254" s="183" t="s">
        <v>7</v>
      </c>
      <c r="T7254" s="183" t="s">
        <v>7</v>
      </c>
      <c r="U7254" s="449">
        <f>SUM(U7253)</f>
        <v>1702</v>
      </c>
      <c r="V7254" s="183" t="s">
        <v>7</v>
      </c>
    </row>
    <row r="7255" spans="2:22" s="26" customFormat="1" ht="94.5" x14ac:dyDescent="0.25">
      <c r="B7255" s="296" t="s">
        <v>1539</v>
      </c>
      <c r="C7255" s="352" t="s">
        <v>5791</v>
      </c>
      <c r="D7255" s="453" t="s">
        <v>5792</v>
      </c>
      <c r="E7255" s="183" t="s">
        <v>639</v>
      </c>
      <c r="F7255" s="183" t="s">
        <v>5793</v>
      </c>
      <c r="G7255" s="183" t="s">
        <v>7</v>
      </c>
      <c r="H7255" s="183" t="s">
        <v>109</v>
      </c>
      <c r="I7255" s="183">
        <v>2026</v>
      </c>
      <c r="J7255" s="183">
        <v>110</v>
      </c>
      <c r="K7255" s="183" t="s">
        <v>5794</v>
      </c>
      <c r="L7255" s="200" t="s">
        <v>652</v>
      </c>
      <c r="M7255" s="194">
        <v>45407</v>
      </c>
      <c r="N7255" s="183" t="s">
        <v>5332</v>
      </c>
      <c r="O7255" s="183">
        <v>1</v>
      </c>
      <c r="P7255" s="183">
        <v>5</v>
      </c>
      <c r="Q7255" s="181" t="s">
        <v>5795</v>
      </c>
      <c r="R7255" s="181" t="s">
        <v>466</v>
      </c>
      <c r="S7255" s="239">
        <v>3499.04</v>
      </c>
      <c r="T7255" s="181">
        <v>1.34</v>
      </c>
      <c r="U7255" s="449">
        <f t="shared" ref="U7255:U7259" si="389">T7255*S7255*P7255</f>
        <v>23443.567999999999</v>
      </c>
      <c r="V7255" s="200" t="s">
        <v>7</v>
      </c>
    </row>
    <row r="7256" spans="2:22" s="26" customFormat="1" ht="94.5" x14ac:dyDescent="0.25">
      <c r="B7256" s="296" t="s">
        <v>1539</v>
      </c>
      <c r="C7256" s="352" t="s">
        <v>5791</v>
      </c>
      <c r="D7256" s="453" t="s">
        <v>5792</v>
      </c>
      <c r="E7256" s="183" t="s">
        <v>639</v>
      </c>
      <c r="F7256" s="183" t="s">
        <v>5793</v>
      </c>
      <c r="G7256" s="183" t="s">
        <v>7</v>
      </c>
      <c r="H7256" s="183" t="s">
        <v>109</v>
      </c>
      <c r="I7256" s="183">
        <v>2026</v>
      </c>
      <c r="J7256" s="183">
        <v>110</v>
      </c>
      <c r="K7256" s="183" t="s">
        <v>457</v>
      </c>
      <c r="L7256" s="200" t="s">
        <v>652</v>
      </c>
      <c r="M7256" s="194">
        <v>45407</v>
      </c>
      <c r="N7256" s="183" t="s">
        <v>5332</v>
      </c>
      <c r="O7256" s="183">
        <v>1</v>
      </c>
      <c r="P7256" s="183">
        <v>1</v>
      </c>
      <c r="Q7256" s="181" t="s">
        <v>5795</v>
      </c>
      <c r="R7256" s="181" t="s">
        <v>458</v>
      </c>
      <c r="S7256" s="239">
        <v>309.99</v>
      </c>
      <c r="T7256" s="181">
        <v>1.34</v>
      </c>
      <c r="U7256" s="449">
        <f t="shared" si="389"/>
        <v>415.38660000000004</v>
      </c>
      <c r="V7256" s="200" t="s">
        <v>7</v>
      </c>
    </row>
    <row r="7257" spans="2:22" s="26" customFormat="1" ht="94.5" x14ac:dyDescent="0.25">
      <c r="B7257" s="296" t="s">
        <v>1539</v>
      </c>
      <c r="C7257" s="352" t="s">
        <v>5791</v>
      </c>
      <c r="D7257" s="453" t="s">
        <v>5792</v>
      </c>
      <c r="E7257" s="183" t="s">
        <v>639</v>
      </c>
      <c r="F7257" s="183" t="s">
        <v>5793</v>
      </c>
      <c r="G7257" s="183" t="s">
        <v>7</v>
      </c>
      <c r="H7257" s="183" t="s">
        <v>109</v>
      </c>
      <c r="I7257" s="183">
        <v>2026</v>
      </c>
      <c r="J7257" s="183">
        <v>110</v>
      </c>
      <c r="K7257" s="183" t="s">
        <v>377</v>
      </c>
      <c r="L7257" s="200" t="s">
        <v>652</v>
      </c>
      <c r="M7257" s="194">
        <v>45407</v>
      </c>
      <c r="N7257" s="183" t="s">
        <v>5332</v>
      </c>
      <c r="O7257" s="183">
        <v>1</v>
      </c>
      <c r="P7257" s="183">
        <v>5</v>
      </c>
      <c r="Q7257" s="181" t="s">
        <v>196</v>
      </c>
      <c r="R7257" s="181" t="s">
        <v>197</v>
      </c>
      <c r="S7257" s="239">
        <v>1035.8399999999999</v>
      </c>
      <c r="T7257" s="181">
        <v>1.34</v>
      </c>
      <c r="U7257" s="449">
        <f t="shared" si="389"/>
        <v>6940.1279999999997</v>
      </c>
      <c r="V7257" s="200" t="s">
        <v>7</v>
      </c>
    </row>
    <row r="7258" spans="2:22" s="26" customFormat="1" ht="94.5" x14ac:dyDescent="0.25">
      <c r="B7258" s="296" t="s">
        <v>1539</v>
      </c>
      <c r="C7258" s="352" t="s">
        <v>5791</v>
      </c>
      <c r="D7258" s="453" t="s">
        <v>5792</v>
      </c>
      <c r="E7258" s="183" t="s">
        <v>639</v>
      </c>
      <c r="F7258" s="183" t="s">
        <v>5793</v>
      </c>
      <c r="G7258" s="183" t="s">
        <v>7</v>
      </c>
      <c r="H7258" s="183" t="s">
        <v>109</v>
      </c>
      <c r="I7258" s="183">
        <v>2026</v>
      </c>
      <c r="J7258" s="183">
        <v>110</v>
      </c>
      <c r="K7258" s="183" t="s">
        <v>378</v>
      </c>
      <c r="L7258" s="200" t="s">
        <v>652</v>
      </c>
      <c r="M7258" s="194">
        <v>45407</v>
      </c>
      <c r="N7258" s="183" t="s">
        <v>5332</v>
      </c>
      <c r="O7258" s="183">
        <v>1</v>
      </c>
      <c r="P7258" s="183">
        <v>32</v>
      </c>
      <c r="Q7258" s="181" t="s">
        <v>196</v>
      </c>
      <c r="R7258" s="181" t="s">
        <v>465</v>
      </c>
      <c r="S7258" s="239">
        <v>234.29</v>
      </c>
      <c r="T7258" s="181">
        <v>1.34</v>
      </c>
      <c r="U7258" s="449">
        <f t="shared" si="389"/>
        <v>10046.3552</v>
      </c>
      <c r="V7258" s="200" t="s">
        <v>7</v>
      </c>
    </row>
    <row r="7259" spans="2:22" s="26" customFormat="1" ht="94.5" x14ac:dyDescent="0.25">
      <c r="B7259" s="296" t="s">
        <v>1539</v>
      </c>
      <c r="C7259" s="352" t="s">
        <v>5791</v>
      </c>
      <c r="D7259" s="453" t="s">
        <v>5792</v>
      </c>
      <c r="E7259" s="183" t="s">
        <v>4129</v>
      </c>
      <c r="F7259" s="183" t="s">
        <v>5793</v>
      </c>
      <c r="G7259" s="183" t="s">
        <v>7</v>
      </c>
      <c r="H7259" s="183" t="s">
        <v>109</v>
      </c>
      <c r="I7259" s="183">
        <v>2026</v>
      </c>
      <c r="J7259" s="183">
        <v>110</v>
      </c>
      <c r="K7259" s="183" t="s">
        <v>2581</v>
      </c>
      <c r="L7259" s="200" t="s">
        <v>652</v>
      </c>
      <c r="M7259" s="194">
        <v>45407</v>
      </c>
      <c r="N7259" s="183" t="s">
        <v>5332</v>
      </c>
      <c r="O7259" s="183">
        <v>1</v>
      </c>
      <c r="P7259" s="183">
        <v>1</v>
      </c>
      <c r="Q7259" s="181" t="s">
        <v>111</v>
      </c>
      <c r="R7259" s="181" t="s">
        <v>260</v>
      </c>
      <c r="S7259" s="448">
        <v>2127.5100000000002</v>
      </c>
      <c r="T7259" s="181">
        <v>1</v>
      </c>
      <c r="U7259" s="449">
        <f t="shared" si="389"/>
        <v>2127.5100000000002</v>
      </c>
      <c r="V7259" s="200" t="s">
        <v>7</v>
      </c>
    </row>
    <row r="7260" spans="2:22" s="26" customFormat="1" ht="94.5" x14ac:dyDescent="0.25">
      <c r="B7260" s="296" t="s">
        <v>1539</v>
      </c>
      <c r="C7260" s="352" t="s">
        <v>5791</v>
      </c>
      <c r="D7260" s="453" t="s">
        <v>5792</v>
      </c>
      <c r="E7260" s="183" t="s">
        <v>26</v>
      </c>
      <c r="F7260" s="183" t="s">
        <v>7</v>
      </c>
      <c r="G7260" s="183" t="s">
        <v>7</v>
      </c>
      <c r="H7260" s="183" t="s">
        <v>7</v>
      </c>
      <c r="I7260" s="183" t="s">
        <v>7</v>
      </c>
      <c r="J7260" s="183" t="s">
        <v>7</v>
      </c>
      <c r="K7260" s="183" t="s">
        <v>7</v>
      </c>
      <c r="L7260" s="183" t="s">
        <v>7</v>
      </c>
      <c r="M7260" s="183" t="s">
        <v>7</v>
      </c>
      <c r="N7260" s="183" t="s">
        <v>7</v>
      </c>
      <c r="O7260" s="183" t="s">
        <v>7</v>
      </c>
      <c r="P7260" s="183" t="s">
        <v>7</v>
      </c>
      <c r="Q7260" s="183" t="s">
        <v>7</v>
      </c>
      <c r="R7260" s="183" t="s">
        <v>7</v>
      </c>
      <c r="S7260" s="183" t="s">
        <v>7</v>
      </c>
      <c r="T7260" s="183" t="s">
        <v>7</v>
      </c>
      <c r="U7260" s="182">
        <f>SUM(U7259)</f>
        <v>2127.5100000000002</v>
      </c>
      <c r="V7260" s="183" t="s">
        <v>7</v>
      </c>
    </row>
    <row r="7261" spans="2:22" s="26" customFormat="1" ht="78.75" x14ac:dyDescent="0.25">
      <c r="B7261" s="296" t="s">
        <v>1539</v>
      </c>
      <c r="C7261" s="450" t="s">
        <v>5796</v>
      </c>
      <c r="D7261" s="451" t="s">
        <v>5797</v>
      </c>
      <c r="E7261" s="183" t="s">
        <v>639</v>
      </c>
      <c r="F7261" s="183" t="s">
        <v>5798</v>
      </c>
      <c r="G7261" s="183" t="s">
        <v>7</v>
      </c>
      <c r="H7261" s="183" t="s">
        <v>109</v>
      </c>
      <c r="I7261" s="183">
        <v>2026</v>
      </c>
      <c r="J7261" s="183">
        <v>110</v>
      </c>
      <c r="K7261" s="183" t="s">
        <v>3081</v>
      </c>
      <c r="L7261" s="200" t="s">
        <v>652</v>
      </c>
      <c r="M7261" s="194">
        <v>45407</v>
      </c>
      <c r="N7261" s="183" t="s">
        <v>5332</v>
      </c>
      <c r="O7261" s="183">
        <v>1</v>
      </c>
      <c r="P7261" s="203">
        <v>739.4</v>
      </c>
      <c r="Q7261" s="452" t="s">
        <v>199</v>
      </c>
      <c r="R7261" s="181" t="s">
        <v>396</v>
      </c>
      <c r="S7261" s="239">
        <v>18.600000000000001</v>
      </c>
      <c r="T7261" s="181">
        <v>1.29</v>
      </c>
      <c r="U7261" s="449">
        <f>T7261*S7261*P7261</f>
        <v>17741.163600000003</v>
      </c>
      <c r="V7261" s="200" t="s">
        <v>7</v>
      </c>
    </row>
    <row r="7262" spans="2:22" s="26" customFormat="1" ht="78.75" x14ac:dyDescent="0.25">
      <c r="B7262" s="296" t="s">
        <v>1539</v>
      </c>
      <c r="C7262" s="450" t="s">
        <v>5796</v>
      </c>
      <c r="D7262" s="451" t="s">
        <v>5797</v>
      </c>
      <c r="E7262" s="183" t="s">
        <v>828</v>
      </c>
      <c r="F7262" s="183" t="s">
        <v>5798</v>
      </c>
      <c r="G7262" s="183" t="s">
        <v>7</v>
      </c>
      <c r="H7262" s="183" t="s">
        <v>109</v>
      </c>
      <c r="I7262" s="183">
        <v>2026</v>
      </c>
      <c r="J7262" s="183">
        <v>110</v>
      </c>
      <c r="K7262" s="183" t="s">
        <v>2223</v>
      </c>
      <c r="L7262" s="200" t="s">
        <v>652</v>
      </c>
      <c r="M7262" s="194">
        <v>45407</v>
      </c>
      <c r="N7262" s="183" t="s">
        <v>5332</v>
      </c>
      <c r="O7262" s="183">
        <v>1</v>
      </c>
      <c r="P7262" s="183">
        <v>4</v>
      </c>
      <c r="Q7262" s="181" t="s">
        <v>135</v>
      </c>
      <c r="R7262" s="181" t="s">
        <v>481</v>
      </c>
      <c r="S7262" s="239">
        <v>294.93</v>
      </c>
      <c r="T7262" s="181">
        <v>1.29</v>
      </c>
      <c r="U7262" s="449">
        <f t="shared" ref="U7262:U7269" si="390">T7262*S7262*P7262</f>
        <v>1521.8388</v>
      </c>
      <c r="V7262" s="200" t="s">
        <v>7</v>
      </c>
    </row>
    <row r="7263" spans="2:22" s="26" customFormat="1" ht="78.75" x14ac:dyDescent="0.25">
      <c r="B7263" s="296" t="s">
        <v>1539</v>
      </c>
      <c r="C7263" s="450" t="s">
        <v>5796</v>
      </c>
      <c r="D7263" s="451" t="s">
        <v>5797</v>
      </c>
      <c r="E7263" s="183" t="s">
        <v>639</v>
      </c>
      <c r="F7263" s="183" t="s">
        <v>5798</v>
      </c>
      <c r="G7263" s="183" t="s">
        <v>7</v>
      </c>
      <c r="H7263" s="183" t="s">
        <v>109</v>
      </c>
      <c r="I7263" s="183">
        <v>2026</v>
      </c>
      <c r="J7263" s="183">
        <v>110</v>
      </c>
      <c r="K7263" s="183" t="s">
        <v>3466</v>
      </c>
      <c r="L7263" s="200" t="s">
        <v>652</v>
      </c>
      <c r="M7263" s="194">
        <v>45407</v>
      </c>
      <c r="N7263" s="183" t="s">
        <v>5332</v>
      </c>
      <c r="O7263" s="183">
        <v>1</v>
      </c>
      <c r="P7263" s="183">
        <v>3</v>
      </c>
      <c r="Q7263" s="181" t="s">
        <v>160</v>
      </c>
      <c r="R7263" s="181" t="s">
        <v>3467</v>
      </c>
      <c r="S7263" s="239">
        <v>9.86</v>
      </c>
      <c r="T7263" s="181">
        <v>1.29</v>
      </c>
      <c r="U7263" s="449">
        <f t="shared" si="390"/>
        <v>38.158200000000001</v>
      </c>
      <c r="V7263" s="200" t="s">
        <v>7</v>
      </c>
    </row>
    <row r="7264" spans="2:22" s="26" customFormat="1" ht="78.75" x14ac:dyDescent="0.25">
      <c r="B7264" s="296" t="s">
        <v>1539</v>
      </c>
      <c r="C7264" s="450" t="s">
        <v>5796</v>
      </c>
      <c r="D7264" s="451" t="s">
        <v>5797</v>
      </c>
      <c r="E7264" s="183" t="s">
        <v>456</v>
      </c>
      <c r="F7264" s="183" t="s">
        <v>5798</v>
      </c>
      <c r="G7264" s="183" t="s">
        <v>7</v>
      </c>
      <c r="H7264" s="183" t="s">
        <v>109</v>
      </c>
      <c r="I7264" s="183">
        <v>2026</v>
      </c>
      <c r="J7264" s="183">
        <v>110</v>
      </c>
      <c r="K7264" s="183" t="s">
        <v>3040</v>
      </c>
      <c r="L7264" s="200" t="s">
        <v>652</v>
      </c>
      <c r="M7264" s="194">
        <v>45407</v>
      </c>
      <c r="N7264" s="183" t="s">
        <v>5332</v>
      </c>
      <c r="O7264" s="183">
        <v>1</v>
      </c>
      <c r="P7264" s="183">
        <v>1810</v>
      </c>
      <c r="Q7264" s="181" t="s">
        <v>3197</v>
      </c>
      <c r="R7264" s="181" t="s">
        <v>494</v>
      </c>
      <c r="S7264" s="239">
        <v>2.48</v>
      </c>
      <c r="T7264" s="181">
        <v>1.34</v>
      </c>
      <c r="U7264" s="449">
        <f t="shared" si="390"/>
        <v>6014.9920000000011</v>
      </c>
      <c r="V7264" s="200" t="s">
        <v>7</v>
      </c>
    </row>
    <row r="7265" spans="2:22" s="26" customFormat="1" ht="78.75" x14ac:dyDescent="0.25">
      <c r="B7265" s="296" t="s">
        <v>1539</v>
      </c>
      <c r="C7265" s="450" t="s">
        <v>5796</v>
      </c>
      <c r="D7265" s="451" t="s">
        <v>5797</v>
      </c>
      <c r="E7265" s="183" t="s">
        <v>639</v>
      </c>
      <c r="F7265" s="183" t="s">
        <v>5798</v>
      </c>
      <c r="G7265" s="183" t="s">
        <v>7</v>
      </c>
      <c r="H7265" s="183" t="s">
        <v>109</v>
      </c>
      <c r="I7265" s="183">
        <v>2026</v>
      </c>
      <c r="J7265" s="183">
        <v>110</v>
      </c>
      <c r="K7265" s="183" t="s">
        <v>5794</v>
      </c>
      <c r="L7265" s="200" t="s">
        <v>652</v>
      </c>
      <c r="M7265" s="194">
        <v>45407</v>
      </c>
      <c r="N7265" s="183" t="s">
        <v>5332</v>
      </c>
      <c r="O7265" s="183">
        <v>1</v>
      </c>
      <c r="P7265" s="183">
        <v>2</v>
      </c>
      <c r="Q7265" s="181" t="s">
        <v>5795</v>
      </c>
      <c r="R7265" s="181" t="s">
        <v>466</v>
      </c>
      <c r="S7265" s="239">
        <v>3499.04</v>
      </c>
      <c r="T7265" s="181">
        <v>1.34</v>
      </c>
      <c r="U7265" s="449">
        <f t="shared" si="390"/>
        <v>9377.4272000000001</v>
      </c>
      <c r="V7265" s="200" t="s">
        <v>7</v>
      </c>
    </row>
    <row r="7266" spans="2:22" s="26" customFormat="1" ht="78.75" x14ac:dyDescent="0.25">
      <c r="B7266" s="296" t="s">
        <v>1539</v>
      </c>
      <c r="C7266" s="450" t="s">
        <v>5796</v>
      </c>
      <c r="D7266" s="451" t="s">
        <v>5797</v>
      </c>
      <c r="E7266" s="183" t="s">
        <v>639</v>
      </c>
      <c r="F7266" s="183" t="s">
        <v>5798</v>
      </c>
      <c r="G7266" s="183" t="s">
        <v>7</v>
      </c>
      <c r="H7266" s="183" t="s">
        <v>109</v>
      </c>
      <c r="I7266" s="183">
        <v>2026</v>
      </c>
      <c r="J7266" s="183">
        <v>110</v>
      </c>
      <c r="K7266" s="183" t="s">
        <v>457</v>
      </c>
      <c r="L7266" s="200" t="s">
        <v>652</v>
      </c>
      <c r="M7266" s="194">
        <v>45407</v>
      </c>
      <c r="N7266" s="183" t="s">
        <v>5332</v>
      </c>
      <c r="O7266" s="183">
        <v>1</v>
      </c>
      <c r="P7266" s="183">
        <v>2</v>
      </c>
      <c r="Q7266" s="181" t="s">
        <v>5795</v>
      </c>
      <c r="R7266" s="181" t="s">
        <v>458</v>
      </c>
      <c r="S7266" s="239">
        <v>309.99</v>
      </c>
      <c r="T7266" s="181">
        <v>1.34</v>
      </c>
      <c r="U7266" s="449">
        <f t="shared" si="390"/>
        <v>830.77320000000009</v>
      </c>
      <c r="V7266" s="200" t="s">
        <v>7</v>
      </c>
    </row>
    <row r="7267" spans="2:22" s="26" customFormat="1" ht="78.75" x14ac:dyDescent="0.25">
      <c r="B7267" s="296" t="s">
        <v>1539</v>
      </c>
      <c r="C7267" s="450" t="s">
        <v>5796</v>
      </c>
      <c r="D7267" s="451" t="s">
        <v>5797</v>
      </c>
      <c r="E7267" s="183" t="s">
        <v>639</v>
      </c>
      <c r="F7267" s="183" t="s">
        <v>5798</v>
      </c>
      <c r="G7267" s="183" t="s">
        <v>7</v>
      </c>
      <c r="H7267" s="183" t="s">
        <v>109</v>
      </c>
      <c r="I7267" s="183">
        <v>2026</v>
      </c>
      <c r="J7267" s="183">
        <v>110</v>
      </c>
      <c r="K7267" s="183" t="s">
        <v>377</v>
      </c>
      <c r="L7267" s="200" t="s">
        <v>652</v>
      </c>
      <c r="M7267" s="194">
        <v>45407</v>
      </c>
      <c r="N7267" s="183" t="s">
        <v>5332</v>
      </c>
      <c r="O7267" s="183">
        <v>1</v>
      </c>
      <c r="P7267" s="183">
        <v>3</v>
      </c>
      <c r="Q7267" s="181" t="s">
        <v>196</v>
      </c>
      <c r="R7267" s="181" t="s">
        <v>197</v>
      </c>
      <c r="S7267" s="239">
        <v>1035.8399999999999</v>
      </c>
      <c r="T7267" s="181">
        <v>1.34</v>
      </c>
      <c r="U7267" s="449">
        <f t="shared" si="390"/>
        <v>4164.0767999999998</v>
      </c>
      <c r="V7267" s="200" t="s">
        <v>7</v>
      </c>
    </row>
    <row r="7268" spans="2:22" s="26" customFormat="1" ht="78.75" x14ac:dyDescent="0.25">
      <c r="B7268" s="296" t="s">
        <v>1539</v>
      </c>
      <c r="C7268" s="450" t="s">
        <v>5796</v>
      </c>
      <c r="D7268" s="451" t="s">
        <v>5797</v>
      </c>
      <c r="E7268" s="183" t="s">
        <v>639</v>
      </c>
      <c r="F7268" s="183" t="s">
        <v>5798</v>
      </c>
      <c r="G7268" s="183" t="s">
        <v>7</v>
      </c>
      <c r="H7268" s="183" t="s">
        <v>109</v>
      </c>
      <c r="I7268" s="183">
        <v>2026</v>
      </c>
      <c r="J7268" s="183">
        <v>110</v>
      </c>
      <c r="K7268" s="183" t="s">
        <v>378</v>
      </c>
      <c r="L7268" s="200" t="s">
        <v>652</v>
      </c>
      <c r="M7268" s="194">
        <v>45407</v>
      </c>
      <c r="N7268" s="183" t="s">
        <v>5332</v>
      </c>
      <c r="O7268" s="183">
        <v>1</v>
      </c>
      <c r="P7268" s="183">
        <v>18</v>
      </c>
      <c r="Q7268" s="181" t="s">
        <v>196</v>
      </c>
      <c r="R7268" s="181" t="s">
        <v>465</v>
      </c>
      <c r="S7268" s="239">
        <v>234.29</v>
      </c>
      <c r="T7268" s="181">
        <v>1.34</v>
      </c>
      <c r="U7268" s="449">
        <f t="shared" si="390"/>
        <v>5651.0748000000003</v>
      </c>
      <c r="V7268" s="200" t="s">
        <v>7</v>
      </c>
    </row>
    <row r="7269" spans="2:22" s="26" customFormat="1" ht="78.75" x14ac:dyDescent="0.25">
      <c r="B7269" s="296" t="s">
        <v>1539</v>
      </c>
      <c r="C7269" s="450" t="s">
        <v>5796</v>
      </c>
      <c r="D7269" s="451" t="s">
        <v>5797</v>
      </c>
      <c r="E7269" s="183" t="s">
        <v>4129</v>
      </c>
      <c r="F7269" s="183" t="s">
        <v>5798</v>
      </c>
      <c r="G7269" s="183" t="s">
        <v>7</v>
      </c>
      <c r="H7269" s="183" t="s">
        <v>109</v>
      </c>
      <c r="I7269" s="183">
        <v>2026</v>
      </c>
      <c r="J7269" s="183">
        <v>110</v>
      </c>
      <c r="K7269" s="183" t="s">
        <v>2581</v>
      </c>
      <c r="L7269" s="200" t="s">
        <v>652</v>
      </c>
      <c r="M7269" s="194">
        <v>45407</v>
      </c>
      <c r="N7269" s="183" t="s">
        <v>5332</v>
      </c>
      <c r="O7269" s="183">
        <v>1</v>
      </c>
      <c r="P7269" s="183">
        <v>1</v>
      </c>
      <c r="Q7269" s="181" t="s">
        <v>111</v>
      </c>
      <c r="R7269" s="181" t="s">
        <v>211</v>
      </c>
      <c r="S7269" s="448">
        <v>4255.01</v>
      </c>
      <c r="T7269" s="181">
        <v>1</v>
      </c>
      <c r="U7269" s="449">
        <f t="shared" si="390"/>
        <v>4255.01</v>
      </c>
      <c r="V7269" s="200" t="s">
        <v>7</v>
      </c>
    </row>
    <row r="7270" spans="2:22" s="26" customFormat="1" ht="78.75" x14ac:dyDescent="0.25">
      <c r="B7270" s="296" t="s">
        <v>1539</v>
      </c>
      <c r="C7270" s="450" t="s">
        <v>5796</v>
      </c>
      <c r="D7270" s="451" t="s">
        <v>5797</v>
      </c>
      <c r="E7270" s="183" t="s">
        <v>26</v>
      </c>
      <c r="F7270" s="183" t="s">
        <v>7</v>
      </c>
      <c r="G7270" s="183" t="s">
        <v>7</v>
      </c>
      <c r="H7270" s="183" t="s">
        <v>7</v>
      </c>
      <c r="I7270" s="183" t="s">
        <v>7</v>
      </c>
      <c r="J7270" s="183" t="s">
        <v>7</v>
      </c>
      <c r="K7270" s="183" t="s">
        <v>7</v>
      </c>
      <c r="L7270" s="200" t="s">
        <v>7</v>
      </c>
      <c r="M7270" s="194" t="s">
        <v>7</v>
      </c>
      <c r="N7270" s="183" t="s">
        <v>7</v>
      </c>
      <c r="O7270" s="183" t="s">
        <v>7</v>
      </c>
      <c r="P7270" s="183" t="s">
        <v>7</v>
      </c>
      <c r="Q7270" s="183" t="s">
        <v>7</v>
      </c>
      <c r="R7270" s="183" t="s">
        <v>7</v>
      </c>
      <c r="S7270" s="183" t="s">
        <v>7</v>
      </c>
      <c r="T7270" s="183" t="s">
        <v>7</v>
      </c>
      <c r="U7270" s="449">
        <f>SUM(U7269)</f>
        <v>4255.01</v>
      </c>
      <c r="V7270" s="200" t="s">
        <v>7</v>
      </c>
    </row>
    <row r="7271" spans="2:22" ht="18.75" x14ac:dyDescent="0.25">
      <c r="B7271" s="456" t="s">
        <v>5838</v>
      </c>
      <c r="C7271" s="456"/>
      <c r="D7271" s="456"/>
      <c r="E7271" s="456"/>
      <c r="F7271" s="456"/>
      <c r="G7271" s="456"/>
      <c r="H7271" s="456"/>
      <c r="I7271" s="456"/>
      <c r="J7271" s="30"/>
      <c r="K7271" s="30"/>
      <c r="L7271" s="110"/>
      <c r="M7271" s="349"/>
      <c r="N7271" s="30"/>
      <c r="O7271" s="30"/>
      <c r="P7271" s="30"/>
      <c r="Q7271" s="30"/>
      <c r="R7271" s="30"/>
      <c r="S7271" s="30"/>
      <c r="T7271" s="30"/>
      <c r="U7271" s="350"/>
      <c r="V7271" s="110"/>
    </row>
    <row r="7275" spans="2:22" x14ac:dyDescent="0.25">
      <c r="B7275" s="13" t="s">
        <v>43</v>
      </c>
      <c r="C7275" s="319"/>
      <c r="D7275" s="319"/>
      <c r="E7275" s="320"/>
      <c r="F7275" s="320"/>
      <c r="G7275" s="320"/>
      <c r="H7275" s="320"/>
      <c r="I7275" s="320"/>
      <c r="J7275" s="320"/>
      <c r="K7275" s="320"/>
      <c r="L7275" s="320"/>
      <c r="M7275" s="320"/>
      <c r="N7275" s="320"/>
      <c r="O7275" s="320"/>
      <c r="P7275" s="320"/>
      <c r="Q7275" s="12"/>
      <c r="R7275" s="12"/>
      <c r="S7275" s="12"/>
      <c r="T7275" s="12"/>
      <c r="U7275" s="12"/>
    </row>
    <row r="7276" spans="2:22" x14ac:dyDescent="0.25">
      <c r="B7276" s="321" t="s">
        <v>5799</v>
      </c>
      <c r="C7276" s="319"/>
      <c r="D7276" s="319"/>
      <c r="E7276" s="320"/>
      <c r="F7276" s="320"/>
      <c r="G7276" s="320"/>
      <c r="H7276" s="320"/>
      <c r="I7276" s="320"/>
      <c r="J7276" s="320"/>
      <c r="K7276" s="320"/>
      <c r="L7276" s="320"/>
      <c r="M7276" s="320"/>
      <c r="N7276" s="320"/>
      <c r="O7276" s="320"/>
      <c r="P7276" s="320"/>
      <c r="Q7276" s="12"/>
      <c r="R7276" s="12"/>
      <c r="S7276" s="12"/>
      <c r="T7276" s="12"/>
      <c r="U7276" s="12"/>
    </row>
    <row r="7277" spans="2:22" x14ac:dyDescent="0.25">
      <c r="B7277" s="321" t="s">
        <v>5800</v>
      </c>
      <c r="C7277" s="319"/>
      <c r="D7277" s="319"/>
      <c r="E7277" s="12"/>
      <c r="F7277" s="12"/>
      <c r="G7277" s="12"/>
      <c r="H7277" s="12"/>
      <c r="I7277" s="12"/>
      <c r="J7277" s="320"/>
      <c r="K7277" s="320"/>
      <c r="L7277" s="320"/>
      <c r="M7277" s="320"/>
      <c r="N7277" s="320"/>
      <c r="O7277" s="320"/>
      <c r="P7277" s="320"/>
      <c r="Q7277" s="12"/>
      <c r="R7277" s="12"/>
      <c r="S7277" s="12"/>
      <c r="T7277" s="12"/>
      <c r="U7277" s="12"/>
    </row>
    <row r="7278" spans="2:22" x14ac:dyDescent="0.25">
      <c r="B7278" s="455" t="s">
        <v>5801</v>
      </c>
      <c r="C7278" s="455"/>
      <c r="D7278" s="455"/>
      <c r="E7278" s="455"/>
      <c r="F7278" s="455"/>
      <c r="G7278" s="455"/>
      <c r="H7278" s="455"/>
      <c r="I7278" s="455"/>
      <c r="J7278" s="455"/>
      <c r="K7278" s="455"/>
      <c r="L7278" s="455"/>
      <c r="M7278" s="455"/>
      <c r="N7278" s="455"/>
      <c r="O7278" s="455"/>
      <c r="P7278" s="455"/>
      <c r="Q7278" s="455"/>
      <c r="R7278" s="455"/>
      <c r="S7278" s="455"/>
      <c r="T7278" s="455"/>
      <c r="U7278" s="455"/>
    </row>
    <row r="7279" spans="2:22" x14ac:dyDescent="0.25">
      <c r="B7279" s="459" t="s">
        <v>5802</v>
      </c>
      <c r="C7279" s="459"/>
      <c r="D7279" s="459"/>
      <c r="E7279" s="459"/>
      <c r="F7279" s="459"/>
      <c r="G7279" s="459"/>
      <c r="H7279" s="459"/>
      <c r="I7279" s="459"/>
      <c r="J7279" s="459"/>
      <c r="K7279" s="459"/>
      <c r="L7279" s="459"/>
      <c r="M7279" s="459"/>
      <c r="N7279" s="459"/>
      <c r="O7279" s="459"/>
      <c r="P7279" s="459"/>
      <c r="Q7279" s="459"/>
      <c r="R7279" s="459"/>
      <c r="S7279" s="459"/>
      <c r="T7279" s="459"/>
      <c r="U7279" s="459"/>
    </row>
    <row r="7280" spans="2:22" x14ac:dyDescent="0.25">
      <c r="B7280" s="458" t="s">
        <v>5803</v>
      </c>
      <c r="C7280" s="458"/>
      <c r="D7280" s="458"/>
      <c r="E7280" s="458"/>
      <c r="F7280" s="458"/>
      <c r="G7280" s="458"/>
      <c r="H7280" s="458"/>
      <c r="I7280" s="458"/>
      <c r="J7280" s="458"/>
      <c r="K7280" s="458"/>
      <c r="L7280" s="458"/>
      <c r="M7280" s="458"/>
      <c r="N7280" s="458"/>
      <c r="O7280" s="458"/>
      <c r="P7280" s="458"/>
      <c r="Q7280" s="458"/>
      <c r="R7280" s="458"/>
      <c r="S7280" s="458"/>
      <c r="T7280" s="458"/>
      <c r="U7280" s="458"/>
    </row>
    <row r="7281" spans="2:21" x14ac:dyDescent="0.25">
      <c r="B7281" s="455" t="s">
        <v>5804</v>
      </c>
      <c r="C7281" s="455"/>
      <c r="D7281" s="455"/>
      <c r="E7281" s="455"/>
      <c r="F7281" s="455"/>
      <c r="G7281" s="455"/>
      <c r="H7281" s="455"/>
      <c r="I7281" s="455"/>
      <c r="J7281" s="455"/>
      <c r="K7281" s="455"/>
      <c r="L7281" s="455"/>
      <c r="M7281" s="455"/>
      <c r="N7281" s="455"/>
      <c r="O7281" s="455"/>
      <c r="P7281" s="455"/>
      <c r="Q7281" s="455"/>
      <c r="R7281" s="455"/>
      <c r="S7281" s="455"/>
      <c r="T7281" s="455"/>
      <c r="U7281" s="455"/>
    </row>
    <row r="7282" spans="2:21" ht="18.75" x14ac:dyDescent="0.25">
      <c r="B7282" s="321" t="s">
        <v>5805</v>
      </c>
      <c r="C7282" s="322"/>
      <c r="D7282" s="322"/>
      <c r="E7282" s="322"/>
      <c r="F7282" s="322"/>
      <c r="G7282" s="322"/>
      <c r="H7282" s="322"/>
      <c r="I7282" s="322"/>
      <c r="J7282" s="322"/>
      <c r="K7282" s="322"/>
      <c r="L7282" s="322"/>
      <c r="M7282" s="322"/>
      <c r="N7282" s="322"/>
      <c r="O7282" s="322"/>
      <c r="P7282" s="322"/>
      <c r="Q7282" s="322"/>
      <c r="R7282" s="322"/>
      <c r="S7282" s="322"/>
      <c r="T7282" s="322"/>
      <c r="U7282" s="12"/>
    </row>
    <row r="7283" spans="2:21" x14ac:dyDescent="0.25">
      <c r="B7283" s="321"/>
      <c r="C7283" s="455" t="s">
        <v>5806</v>
      </c>
      <c r="D7283" s="455"/>
      <c r="E7283" s="455"/>
      <c r="F7283" s="455"/>
      <c r="G7283" s="455"/>
      <c r="H7283" s="455"/>
      <c r="I7283" s="455"/>
      <c r="J7283" s="455"/>
      <c r="K7283" s="455"/>
      <c r="L7283" s="455"/>
      <c r="M7283" s="455"/>
      <c r="N7283" s="455"/>
      <c r="O7283" s="455"/>
      <c r="P7283" s="455"/>
      <c r="Q7283" s="455"/>
      <c r="R7283" s="455"/>
      <c r="S7283" s="455"/>
      <c r="T7283" s="455"/>
      <c r="U7283" s="12"/>
    </row>
    <row r="7284" spans="2:21" x14ac:dyDescent="0.25">
      <c r="B7284" s="321"/>
      <c r="C7284" s="455" t="s">
        <v>5807</v>
      </c>
      <c r="D7284" s="455"/>
      <c r="E7284" s="455"/>
      <c r="F7284" s="455"/>
      <c r="G7284" s="455"/>
      <c r="H7284" s="455"/>
      <c r="I7284" s="455"/>
      <c r="J7284" s="455"/>
      <c r="K7284" s="455"/>
      <c r="L7284" s="455"/>
      <c r="M7284" s="455"/>
      <c r="N7284" s="455"/>
      <c r="O7284" s="455"/>
      <c r="P7284" s="455"/>
      <c r="Q7284" s="455"/>
      <c r="R7284" s="455"/>
      <c r="S7284" s="455"/>
      <c r="T7284" s="455"/>
      <c r="U7284" s="12"/>
    </row>
    <row r="7285" spans="2:21" x14ac:dyDescent="0.25">
      <c r="B7285" s="321"/>
      <c r="C7285" s="455" t="s">
        <v>5808</v>
      </c>
      <c r="D7285" s="455"/>
      <c r="E7285" s="455"/>
      <c r="F7285" s="455"/>
      <c r="G7285" s="455"/>
      <c r="H7285" s="455"/>
      <c r="I7285" s="455"/>
      <c r="J7285" s="455"/>
      <c r="K7285" s="455"/>
      <c r="L7285" s="455"/>
      <c r="M7285" s="455"/>
      <c r="N7285" s="455"/>
      <c r="O7285" s="455"/>
      <c r="P7285" s="455"/>
      <c r="Q7285" s="455"/>
      <c r="R7285" s="455"/>
      <c r="S7285" s="455"/>
      <c r="T7285" s="455"/>
      <c r="U7285" s="12"/>
    </row>
    <row r="7286" spans="2:21" x14ac:dyDescent="0.25">
      <c r="B7286" s="321"/>
      <c r="C7286" s="455" t="s">
        <v>5809</v>
      </c>
      <c r="D7286" s="455"/>
      <c r="E7286" s="455"/>
      <c r="F7286" s="455"/>
      <c r="G7286" s="455"/>
      <c r="H7286" s="455"/>
      <c r="I7286" s="455"/>
      <c r="J7286" s="455"/>
      <c r="K7286" s="455"/>
      <c r="L7286" s="455"/>
      <c r="M7286" s="455"/>
      <c r="N7286" s="455"/>
      <c r="O7286" s="455"/>
      <c r="P7286" s="455"/>
      <c r="Q7286" s="455"/>
      <c r="R7286" s="455"/>
      <c r="S7286" s="455"/>
      <c r="T7286" s="455"/>
      <c r="U7286" s="12"/>
    </row>
    <row r="7287" spans="2:21" x14ac:dyDescent="0.25">
      <c r="B7287" s="321"/>
      <c r="C7287" s="455" t="s">
        <v>5810</v>
      </c>
      <c r="D7287" s="455"/>
      <c r="E7287" s="455"/>
      <c r="F7287" s="455"/>
      <c r="G7287" s="455"/>
      <c r="H7287" s="455"/>
      <c r="I7287" s="455"/>
      <c r="J7287" s="455"/>
      <c r="K7287" s="455"/>
      <c r="L7287" s="455"/>
      <c r="M7287" s="455"/>
      <c r="N7287" s="455"/>
      <c r="O7287" s="455"/>
      <c r="P7287" s="455"/>
      <c r="Q7287" s="455"/>
      <c r="R7287" s="455"/>
      <c r="S7287" s="455"/>
      <c r="T7287" s="455"/>
      <c r="U7287" s="12"/>
    </row>
    <row r="7288" spans="2:21" x14ac:dyDescent="0.25">
      <c r="B7288" s="321"/>
      <c r="C7288" s="455" t="s">
        <v>5811</v>
      </c>
      <c r="D7288" s="455"/>
      <c r="E7288" s="455"/>
      <c r="F7288" s="455"/>
      <c r="G7288" s="455"/>
      <c r="H7288" s="455"/>
      <c r="I7288" s="455"/>
      <c r="J7288" s="455"/>
      <c r="K7288" s="455"/>
      <c r="L7288" s="455"/>
      <c r="M7288" s="455"/>
      <c r="N7288" s="455"/>
      <c r="O7288" s="455"/>
      <c r="P7288" s="455"/>
      <c r="Q7288" s="455"/>
      <c r="R7288" s="455"/>
      <c r="S7288" s="455"/>
      <c r="T7288" s="455"/>
      <c r="U7288" s="12"/>
    </row>
    <row r="7289" spans="2:21" x14ac:dyDescent="0.25">
      <c r="B7289" s="321"/>
      <c r="C7289" s="455" t="s">
        <v>5812</v>
      </c>
      <c r="D7289" s="455"/>
      <c r="E7289" s="455"/>
      <c r="F7289" s="455"/>
      <c r="G7289" s="455"/>
      <c r="H7289" s="455"/>
      <c r="I7289" s="455"/>
      <c r="J7289" s="455"/>
      <c r="K7289" s="455"/>
      <c r="L7289" s="455"/>
      <c r="M7289" s="455"/>
      <c r="N7289" s="455"/>
      <c r="O7289" s="455"/>
      <c r="P7289" s="455"/>
      <c r="Q7289" s="455"/>
      <c r="R7289" s="455"/>
      <c r="S7289" s="455"/>
      <c r="T7289" s="455"/>
      <c r="U7289" s="12"/>
    </row>
    <row r="7290" spans="2:21" x14ac:dyDescent="0.25">
      <c r="B7290" s="458" t="s">
        <v>5813</v>
      </c>
      <c r="C7290" s="458"/>
      <c r="D7290" s="458"/>
      <c r="E7290" s="458"/>
      <c r="F7290" s="458"/>
      <c r="G7290" s="458"/>
      <c r="H7290" s="458"/>
      <c r="I7290" s="458"/>
      <c r="J7290" s="458"/>
      <c r="K7290" s="458"/>
      <c r="L7290" s="458"/>
      <c r="M7290" s="458"/>
      <c r="N7290" s="458"/>
      <c r="O7290" s="458"/>
      <c r="P7290" s="458"/>
      <c r="Q7290" s="458"/>
      <c r="R7290" s="458"/>
      <c r="S7290" s="458"/>
      <c r="T7290" s="458"/>
      <c r="U7290" s="458"/>
    </row>
    <row r="7291" spans="2:21" x14ac:dyDescent="0.25">
      <c r="B7291" s="455" t="s">
        <v>5814</v>
      </c>
      <c r="C7291" s="455"/>
      <c r="D7291" s="455"/>
      <c r="E7291" s="455"/>
      <c r="F7291" s="455"/>
      <c r="G7291" s="455"/>
      <c r="H7291" s="455"/>
      <c r="I7291" s="455"/>
      <c r="J7291" s="455"/>
      <c r="K7291" s="455"/>
      <c r="L7291" s="455"/>
      <c r="M7291" s="455"/>
      <c r="N7291" s="455"/>
      <c r="O7291" s="455"/>
      <c r="P7291" s="455"/>
      <c r="Q7291" s="455"/>
      <c r="R7291" s="455"/>
      <c r="S7291" s="455"/>
      <c r="T7291" s="455"/>
      <c r="U7291" s="455"/>
    </row>
    <row r="7292" spans="2:21" x14ac:dyDescent="0.25">
      <c r="B7292" s="455" t="s">
        <v>5815</v>
      </c>
      <c r="C7292" s="455"/>
      <c r="D7292" s="455"/>
      <c r="E7292" s="455"/>
      <c r="F7292" s="455"/>
      <c r="G7292" s="455"/>
      <c r="H7292" s="455"/>
      <c r="I7292" s="455"/>
      <c r="J7292" s="455"/>
      <c r="K7292" s="455"/>
      <c r="L7292" s="455"/>
      <c r="M7292" s="455"/>
      <c r="N7292" s="455"/>
      <c r="O7292" s="455"/>
      <c r="P7292" s="455"/>
      <c r="Q7292" s="455"/>
      <c r="R7292" s="455"/>
      <c r="S7292" s="455"/>
      <c r="T7292" s="455"/>
      <c r="U7292" s="455"/>
    </row>
    <row r="7293" spans="2:21" x14ac:dyDescent="0.25">
      <c r="B7293" s="455" t="s">
        <v>5816</v>
      </c>
      <c r="C7293" s="455"/>
      <c r="D7293" s="455"/>
      <c r="E7293" s="455"/>
      <c r="F7293" s="455"/>
      <c r="G7293" s="455"/>
      <c r="H7293" s="455"/>
      <c r="I7293" s="455"/>
      <c r="J7293" s="455"/>
      <c r="K7293" s="455"/>
      <c r="L7293" s="455"/>
      <c r="M7293" s="455"/>
      <c r="N7293" s="455"/>
      <c r="O7293" s="455"/>
      <c r="P7293" s="455"/>
      <c r="Q7293" s="455"/>
      <c r="R7293" s="455"/>
      <c r="S7293" s="455"/>
      <c r="T7293" s="455"/>
      <c r="U7293" s="455"/>
    </row>
    <row r="7294" spans="2:21" x14ac:dyDescent="0.25">
      <c r="B7294" s="455" t="s">
        <v>5817</v>
      </c>
      <c r="C7294" s="455"/>
      <c r="D7294" s="455"/>
      <c r="E7294" s="455"/>
      <c r="F7294" s="455"/>
      <c r="G7294" s="455"/>
      <c r="H7294" s="455"/>
      <c r="I7294" s="455"/>
      <c r="J7294" s="455"/>
      <c r="K7294" s="455"/>
      <c r="L7294" s="455"/>
      <c r="M7294" s="455"/>
      <c r="N7294" s="455"/>
      <c r="O7294" s="455"/>
      <c r="P7294" s="455"/>
      <c r="Q7294" s="455"/>
      <c r="R7294" s="455"/>
      <c r="S7294" s="455"/>
      <c r="T7294" s="455"/>
      <c r="U7294" s="455"/>
    </row>
    <row r="7295" spans="2:21" x14ac:dyDescent="0.25">
      <c r="B7295" s="290"/>
      <c r="C7295" s="455" t="s">
        <v>5818</v>
      </c>
      <c r="D7295" s="455"/>
      <c r="E7295" s="455"/>
      <c r="F7295" s="455"/>
      <c r="G7295" s="455"/>
      <c r="H7295" s="455"/>
      <c r="I7295" s="455"/>
      <c r="J7295" s="455"/>
      <c r="K7295" s="455"/>
      <c r="L7295" s="455"/>
      <c r="M7295" s="455"/>
      <c r="N7295" s="455"/>
      <c r="O7295" s="455"/>
      <c r="P7295" s="455"/>
      <c r="Q7295" s="455"/>
      <c r="R7295" s="455"/>
      <c r="S7295" s="455"/>
      <c r="T7295" s="455"/>
      <c r="U7295" s="455"/>
    </row>
    <row r="7296" spans="2:21" x14ac:dyDescent="0.25">
      <c r="B7296" s="290"/>
      <c r="C7296" s="455" t="s">
        <v>5819</v>
      </c>
      <c r="D7296" s="455"/>
      <c r="E7296" s="455"/>
      <c r="F7296" s="455"/>
      <c r="G7296" s="455"/>
      <c r="H7296" s="455"/>
      <c r="I7296" s="455"/>
      <c r="J7296" s="455"/>
      <c r="K7296" s="455"/>
      <c r="L7296" s="455"/>
      <c r="M7296" s="455"/>
      <c r="N7296" s="455"/>
      <c r="O7296" s="455"/>
      <c r="P7296" s="455"/>
      <c r="Q7296" s="455"/>
      <c r="R7296" s="455"/>
      <c r="S7296" s="455"/>
      <c r="T7296" s="455"/>
      <c r="U7296" s="455"/>
    </row>
    <row r="7297" spans="2:21" x14ac:dyDescent="0.25">
      <c r="B7297" s="290"/>
      <c r="C7297" s="455" t="s">
        <v>5820</v>
      </c>
      <c r="D7297" s="455"/>
      <c r="E7297" s="455"/>
      <c r="F7297" s="455"/>
      <c r="G7297" s="455"/>
      <c r="H7297" s="455"/>
      <c r="I7297" s="455"/>
      <c r="J7297" s="455"/>
      <c r="K7297" s="455"/>
      <c r="L7297" s="455"/>
      <c r="M7297" s="455"/>
      <c r="N7297" s="455"/>
      <c r="O7297" s="455"/>
      <c r="P7297" s="455"/>
      <c r="Q7297" s="455"/>
      <c r="R7297" s="455"/>
      <c r="S7297" s="455"/>
      <c r="T7297" s="455"/>
      <c r="U7297" s="455"/>
    </row>
    <row r="7298" spans="2:21" x14ac:dyDescent="0.25">
      <c r="B7298" s="290"/>
      <c r="C7298" s="455" t="s">
        <v>5821</v>
      </c>
      <c r="D7298" s="455"/>
      <c r="E7298" s="455"/>
      <c r="F7298" s="455"/>
      <c r="G7298" s="455"/>
      <c r="H7298" s="455"/>
      <c r="I7298" s="455"/>
      <c r="J7298" s="455"/>
      <c r="K7298" s="455"/>
      <c r="L7298" s="455"/>
      <c r="M7298" s="455"/>
      <c r="N7298" s="455"/>
      <c r="O7298" s="455"/>
      <c r="P7298" s="455"/>
      <c r="Q7298" s="455"/>
      <c r="R7298" s="455"/>
      <c r="S7298" s="455"/>
      <c r="T7298" s="455"/>
      <c r="U7298" s="455"/>
    </row>
    <row r="7299" spans="2:21" x14ac:dyDescent="0.25">
      <c r="B7299" s="290"/>
      <c r="C7299" s="455" t="s">
        <v>5822</v>
      </c>
      <c r="D7299" s="455"/>
      <c r="E7299" s="455"/>
      <c r="F7299" s="455"/>
      <c r="G7299" s="455"/>
      <c r="H7299" s="455"/>
      <c r="I7299" s="455"/>
      <c r="J7299" s="455"/>
      <c r="K7299" s="455"/>
      <c r="L7299" s="455"/>
      <c r="M7299" s="455"/>
      <c r="N7299" s="455"/>
      <c r="O7299" s="455"/>
      <c r="P7299" s="455"/>
      <c r="Q7299" s="455"/>
      <c r="R7299" s="455"/>
      <c r="S7299" s="455"/>
      <c r="T7299" s="455"/>
      <c r="U7299" s="455"/>
    </row>
    <row r="7300" spans="2:21" x14ac:dyDescent="0.25">
      <c r="B7300" s="290"/>
      <c r="C7300" s="455" t="s">
        <v>5823</v>
      </c>
      <c r="D7300" s="455"/>
      <c r="E7300" s="455"/>
      <c r="F7300" s="455"/>
      <c r="G7300" s="455"/>
      <c r="H7300" s="455"/>
      <c r="I7300" s="455"/>
      <c r="J7300" s="455"/>
      <c r="K7300" s="455"/>
      <c r="L7300" s="455"/>
      <c r="M7300" s="455"/>
      <c r="N7300" s="455"/>
      <c r="O7300" s="455"/>
      <c r="P7300" s="455"/>
      <c r="Q7300" s="455"/>
      <c r="R7300" s="455"/>
      <c r="S7300" s="455"/>
      <c r="T7300" s="455"/>
      <c r="U7300" s="455"/>
    </row>
    <row r="7301" spans="2:21" x14ac:dyDescent="0.25">
      <c r="B7301" s="290"/>
      <c r="C7301" s="455" t="s">
        <v>5824</v>
      </c>
      <c r="D7301" s="455"/>
      <c r="E7301" s="455"/>
      <c r="F7301" s="455"/>
      <c r="G7301" s="455"/>
      <c r="H7301" s="455"/>
      <c r="I7301" s="455"/>
      <c r="J7301" s="455"/>
      <c r="K7301" s="455"/>
      <c r="L7301" s="455"/>
      <c r="M7301" s="455"/>
      <c r="N7301" s="455"/>
      <c r="O7301" s="455"/>
      <c r="P7301" s="455"/>
      <c r="Q7301" s="455"/>
      <c r="R7301" s="455"/>
      <c r="S7301" s="455"/>
      <c r="T7301" s="455"/>
      <c r="U7301" s="455"/>
    </row>
    <row r="7302" spans="2:21" x14ac:dyDescent="0.25">
      <c r="B7302" s="290"/>
      <c r="C7302" s="455" t="s">
        <v>5825</v>
      </c>
      <c r="D7302" s="455"/>
      <c r="E7302" s="455"/>
      <c r="F7302" s="455"/>
      <c r="G7302" s="455"/>
      <c r="H7302" s="455"/>
      <c r="I7302" s="455"/>
      <c r="J7302" s="455"/>
      <c r="K7302" s="455"/>
      <c r="L7302" s="455"/>
      <c r="M7302" s="455"/>
      <c r="N7302" s="455"/>
      <c r="O7302" s="455"/>
      <c r="P7302" s="455"/>
      <c r="Q7302" s="455"/>
      <c r="R7302" s="455"/>
      <c r="S7302" s="455"/>
      <c r="T7302" s="455"/>
      <c r="U7302" s="455"/>
    </row>
    <row r="7303" spans="2:21" x14ac:dyDescent="0.25">
      <c r="B7303" s="290"/>
      <c r="C7303" s="455" t="s">
        <v>5826</v>
      </c>
      <c r="D7303" s="455"/>
      <c r="E7303" s="455"/>
      <c r="F7303" s="455"/>
      <c r="G7303" s="455"/>
      <c r="H7303" s="455"/>
      <c r="I7303" s="455"/>
      <c r="J7303" s="455"/>
      <c r="K7303" s="455"/>
      <c r="L7303" s="455"/>
      <c r="M7303" s="455"/>
      <c r="N7303" s="455"/>
      <c r="O7303" s="455"/>
      <c r="P7303" s="455"/>
      <c r="Q7303" s="455"/>
      <c r="R7303" s="455"/>
      <c r="S7303" s="455"/>
      <c r="T7303" s="455"/>
      <c r="U7303" s="455"/>
    </row>
    <row r="7304" spans="2:21" x14ac:dyDescent="0.25">
      <c r="B7304" s="290"/>
      <c r="C7304" s="455" t="s">
        <v>5827</v>
      </c>
      <c r="D7304" s="455"/>
      <c r="E7304" s="455"/>
      <c r="F7304" s="455"/>
      <c r="G7304" s="455"/>
      <c r="H7304" s="455"/>
      <c r="I7304" s="455"/>
      <c r="J7304" s="455"/>
      <c r="K7304" s="455"/>
      <c r="L7304" s="455"/>
      <c r="M7304" s="455"/>
      <c r="N7304" s="455"/>
      <c r="O7304" s="455"/>
      <c r="P7304" s="455"/>
      <c r="Q7304" s="455"/>
      <c r="R7304" s="455"/>
      <c r="S7304" s="455"/>
      <c r="T7304" s="455"/>
      <c r="U7304" s="455"/>
    </row>
    <row r="7305" spans="2:21" x14ac:dyDescent="0.25">
      <c r="B7305" s="290"/>
      <c r="C7305" s="455" t="s">
        <v>5828</v>
      </c>
      <c r="D7305" s="455"/>
      <c r="E7305" s="455"/>
      <c r="F7305" s="455"/>
      <c r="G7305" s="455"/>
      <c r="H7305" s="455"/>
      <c r="I7305" s="455"/>
      <c r="J7305" s="455"/>
      <c r="K7305" s="455"/>
      <c r="L7305" s="455"/>
      <c r="M7305" s="455"/>
      <c r="N7305" s="455"/>
      <c r="O7305" s="455"/>
      <c r="P7305" s="455"/>
      <c r="Q7305" s="455"/>
      <c r="R7305" s="455"/>
      <c r="S7305" s="455"/>
      <c r="T7305" s="455"/>
      <c r="U7305" s="455"/>
    </row>
    <row r="7306" spans="2:21" x14ac:dyDescent="0.25">
      <c r="B7306" s="290"/>
      <c r="C7306" s="455" t="s">
        <v>5829</v>
      </c>
      <c r="D7306" s="455"/>
      <c r="E7306" s="455"/>
      <c r="F7306" s="455"/>
      <c r="G7306" s="455"/>
      <c r="H7306" s="455"/>
      <c r="I7306" s="455"/>
      <c r="J7306" s="455"/>
      <c r="K7306" s="455"/>
      <c r="L7306" s="455"/>
      <c r="M7306" s="455"/>
      <c r="N7306" s="455"/>
      <c r="O7306" s="455"/>
      <c r="P7306" s="455"/>
      <c r="Q7306" s="455"/>
      <c r="R7306" s="455"/>
      <c r="S7306" s="455"/>
      <c r="T7306" s="455"/>
      <c r="U7306" s="455"/>
    </row>
    <row r="7307" spans="2:21" x14ac:dyDescent="0.25">
      <c r="B7307" s="457" t="s">
        <v>5830</v>
      </c>
      <c r="C7307" s="457"/>
      <c r="D7307" s="457"/>
      <c r="E7307" s="457"/>
      <c r="F7307" s="457"/>
      <c r="G7307" s="457"/>
      <c r="H7307" s="457"/>
      <c r="I7307" s="457"/>
      <c r="J7307" s="457"/>
      <c r="K7307" s="457"/>
      <c r="L7307" s="457"/>
      <c r="M7307" s="457"/>
      <c r="N7307" s="457"/>
      <c r="O7307" s="457"/>
      <c r="P7307" s="457"/>
      <c r="Q7307" s="457"/>
      <c r="R7307" s="457"/>
      <c r="S7307" s="457"/>
      <c r="T7307" s="457"/>
      <c r="U7307" s="457"/>
    </row>
    <row r="7308" spans="2:21" x14ac:dyDescent="0.25">
      <c r="B7308" s="457" t="s">
        <v>5831</v>
      </c>
      <c r="C7308" s="457"/>
      <c r="D7308" s="457"/>
      <c r="E7308" s="457"/>
      <c r="F7308" s="457"/>
      <c r="G7308" s="457"/>
      <c r="H7308" s="457"/>
      <c r="I7308" s="457"/>
      <c r="J7308" s="457"/>
      <c r="K7308" s="457"/>
      <c r="L7308" s="457"/>
      <c r="M7308" s="457"/>
      <c r="N7308" s="457"/>
      <c r="O7308" s="457"/>
      <c r="P7308" s="457"/>
      <c r="Q7308" s="457"/>
      <c r="R7308" s="457"/>
      <c r="S7308" s="457"/>
      <c r="T7308" s="457"/>
      <c r="U7308" s="457"/>
    </row>
    <row r="7309" spans="2:21" x14ac:dyDescent="0.25">
      <c r="B7309" s="457" t="s">
        <v>5832</v>
      </c>
      <c r="C7309" s="457"/>
      <c r="D7309" s="457"/>
      <c r="E7309" s="457"/>
      <c r="F7309" s="457"/>
      <c r="G7309" s="457"/>
      <c r="H7309" s="457"/>
      <c r="I7309" s="457"/>
      <c r="J7309" s="457"/>
      <c r="K7309" s="457"/>
      <c r="L7309" s="457"/>
      <c r="M7309" s="457"/>
      <c r="N7309" s="457"/>
      <c r="O7309" s="457"/>
      <c r="P7309" s="457"/>
      <c r="Q7309" s="457"/>
      <c r="R7309" s="457"/>
      <c r="S7309" s="457"/>
      <c r="T7309" s="457"/>
      <c r="U7309" s="457"/>
    </row>
    <row r="7310" spans="2:21" x14ac:dyDescent="0.25">
      <c r="B7310" s="457" t="s">
        <v>5833</v>
      </c>
      <c r="C7310" s="457"/>
      <c r="D7310" s="457"/>
      <c r="E7310" s="457"/>
      <c r="F7310" s="457"/>
      <c r="G7310" s="457"/>
      <c r="H7310" s="457"/>
      <c r="I7310" s="457"/>
      <c r="J7310" s="457"/>
      <c r="K7310" s="457"/>
      <c r="L7310" s="457"/>
      <c r="M7310" s="457"/>
      <c r="N7310" s="457"/>
      <c r="O7310" s="457"/>
      <c r="P7310" s="457"/>
      <c r="Q7310" s="457"/>
      <c r="R7310" s="457"/>
      <c r="S7310" s="457"/>
      <c r="T7310" s="457"/>
      <c r="U7310" s="457"/>
    </row>
    <row r="7311" spans="2:21" x14ac:dyDescent="0.25">
      <c r="B7311" s="457" t="s">
        <v>5834</v>
      </c>
      <c r="C7311" s="457"/>
      <c r="D7311" s="457"/>
      <c r="E7311" s="457"/>
      <c r="F7311" s="457"/>
      <c r="G7311" s="457"/>
      <c r="H7311" s="457"/>
      <c r="I7311" s="457"/>
      <c r="J7311" s="457"/>
      <c r="K7311" s="457"/>
      <c r="L7311" s="457"/>
      <c r="M7311" s="457"/>
      <c r="N7311" s="457"/>
      <c r="O7311" s="457"/>
      <c r="P7311" s="457"/>
      <c r="Q7311" s="457"/>
      <c r="R7311" s="457"/>
      <c r="S7311" s="457"/>
      <c r="T7311" s="457"/>
      <c r="U7311" s="457"/>
    </row>
    <row r="7312" spans="2:21" x14ac:dyDescent="0.25">
      <c r="B7312" s="457" t="s">
        <v>5835</v>
      </c>
      <c r="C7312" s="457"/>
      <c r="D7312" s="457"/>
      <c r="E7312" s="457"/>
      <c r="F7312" s="457"/>
      <c r="G7312" s="457"/>
      <c r="H7312" s="457"/>
      <c r="I7312" s="457"/>
      <c r="J7312" s="457"/>
      <c r="K7312" s="457"/>
      <c r="L7312" s="457"/>
      <c r="M7312" s="457"/>
      <c r="N7312" s="457"/>
      <c r="O7312" s="457"/>
      <c r="P7312" s="457"/>
      <c r="Q7312" s="457"/>
      <c r="R7312" s="457"/>
      <c r="S7312" s="457"/>
      <c r="T7312" s="457"/>
      <c r="U7312" s="457"/>
    </row>
    <row r="7313" spans="2:21" x14ac:dyDescent="0.25">
      <c r="B7313" s="455" t="s">
        <v>5836</v>
      </c>
      <c r="C7313" s="455"/>
      <c r="D7313" s="455"/>
      <c r="E7313" s="455"/>
      <c r="F7313" s="455"/>
      <c r="G7313" s="455"/>
      <c r="H7313" s="455"/>
      <c r="I7313" s="455"/>
      <c r="J7313" s="455"/>
      <c r="K7313" s="455"/>
      <c r="L7313" s="455"/>
      <c r="M7313" s="455"/>
      <c r="N7313" s="455"/>
      <c r="O7313" s="455"/>
      <c r="P7313" s="455"/>
      <c r="Q7313" s="455"/>
      <c r="R7313" s="455"/>
      <c r="S7313" s="455"/>
      <c r="T7313" s="455"/>
      <c r="U7313" s="455"/>
    </row>
    <row r="7314" spans="2:21" x14ac:dyDescent="0.25">
      <c r="B7314" s="455" t="s">
        <v>5837</v>
      </c>
      <c r="C7314" s="455"/>
      <c r="D7314" s="455"/>
      <c r="E7314" s="455"/>
      <c r="F7314" s="455"/>
      <c r="G7314" s="455"/>
      <c r="H7314" s="455"/>
      <c r="I7314" s="455"/>
      <c r="J7314" s="455"/>
      <c r="K7314" s="455"/>
      <c r="L7314" s="455"/>
      <c r="M7314" s="455"/>
      <c r="N7314" s="455"/>
      <c r="O7314" s="455"/>
      <c r="P7314" s="455"/>
      <c r="Q7314" s="455"/>
      <c r="R7314" s="455"/>
      <c r="S7314" s="455"/>
      <c r="T7314" s="455"/>
      <c r="U7314" s="455"/>
    </row>
  </sheetData>
  <autoFilter ref="B18:V7271"/>
  <mergeCells count="51">
    <mergeCell ref="B5:U5"/>
    <mergeCell ref="B7:U7"/>
    <mergeCell ref="B16:B17"/>
    <mergeCell ref="C16:C17"/>
    <mergeCell ref="D16:D17"/>
    <mergeCell ref="E16:E17"/>
    <mergeCell ref="F16:F17"/>
    <mergeCell ref="J16:N16"/>
    <mergeCell ref="O16:U16"/>
    <mergeCell ref="H16:H17"/>
    <mergeCell ref="B6:U6"/>
    <mergeCell ref="I16:I17"/>
    <mergeCell ref="B7278:U7278"/>
    <mergeCell ref="B7279:U7279"/>
    <mergeCell ref="B7280:U7280"/>
    <mergeCell ref="B7281:U7281"/>
    <mergeCell ref="V16:V17"/>
    <mergeCell ref="G16:G17"/>
    <mergeCell ref="C7283:T7283"/>
    <mergeCell ref="C7284:T7284"/>
    <mergeCell ref="C7285:T7285"/>
    <mergeCell ref="C7286:T7286"/>
    <mergeCell ref="C7287:T7287"/>
    <mergeCell ref="C7288:T7288"/>
    <mergeCell ref="C7289:T7289"/>
    <mergeCell ref="B7290:U7290"/>
    <mergeCell ref="B7291:U7291"/>
    <mergeCell ref="B7292:U7292"/>
    <mergeCell ref="C7301:U7301"/>
    <mergeCell ref="C7302:U7302"/>
    <mergeCell ref="B7293:U7293"/>
    <mergeCell ref="B7294:U7294"/>
    <mergeCell ref="C7295:U7295"/>
    <mergeCell ref="C7296:U7296"/>
    <mergeCell ref="C7297:U7297"/>
    <mergeCell ref="B7313:U7313"/>
    <mergeCell ref="B7314:U7314"/>
    <mergeCell ref="B7271:I7271"/>
    <mergeCell ref="B7308:U7308"/>
    <mergeCell ref="B7309:U7309"/>
    <mergeCell ref="B7310:U7310"/>
    <mergeCell ref="B7311:U7311"/>
    <mergeCell ref="B7312:U7312"/>
    <mergeCell ref="C7303:U7303"/>
    <mergeCell ref="C7304:U7304"/>
    <mergeCell ref="C7305:U7305"/>
    <mergeCell ref="C7306:U7306"/>
    <mergeCell ref="B7307:U7307"/>
    <mergeCell ref="C7298:U7298"/>
    <mergeCell ref="C7299:U7299"/>
    <mergeCell ref="C7300:U7300"/>
  </mergeCells>
  <pageMargins left="0.25" right="0.25" top="0.75" bottom="0.75" header="0.3" footer="0.3"/>
  <pageSetup paperSize="9" scale="25"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2"/>
  <sheetViews>
    <sheetView topLeftCell="A2" zoomScale="55" zoomScaleNormal="55" zoomScaleSheetLayoutView="85" workbookViewId="0">
      <selection activeCell="N16" sqref="N16"/>
    </sheetView>
  </sheetViews>
  <sheetFormatPr defaultColWidth="9.140625" defaultRowHeight="15.75" outlineLevelRow="1" x14ac:dyDescent="0.25"/>
  <cols>
    <col min="1" max="1" width="3.42578125" style="36" customWidth="1"/>
    <col min="2" max="2" width="12.42578125" style="174" customWidth="1"/>
    <col min="3" max="3" width="77.28515625" style="174" customWidth="1"/>
    <col min="4" max="4" width="22.42578125" style="174" customWidth="1"/>
    <col min="5" max="5" width="15.7109375" style="174" customWidth="1"/>
    <col min="6" max="6" width="86.7109375" style="174" customWidth="1"/>
    <col min="7" max="7" width="19" style="174" customWidth="1"/>
    <col min="8" max="8" width="14.5703125" style="174" customWidth="1"/>
    <col min="9" max="9" width="30.42578125" style="174" customWidth="1"/>
    <col min="10" max="10" width="15" style="174" customWidth="1"/>
    <col min="11" max="11" width="14.7109375" style="174" customWidth="1"/>
    <col min="12" max="12" width="28.140625" style="174" customWidth="1"/>
    <col min="13" max="13" width="28.28515625" style="174" customWidth="1"/>
    <col min="14" max="14" width="22" style="174" customWidth="1"/>
    <col min="15" max="15" width="64" style="174" customWidth="1"/>
    <col min="16" max="16384" width="9.140625" style="174"/>
  </cols>
  <sheetData>
    <row r="1" spans="1:15" s="1" customFormat="1" x14ac:dyDescent="0.25">
      <c r="A1" s="3"/>
      <c r="L1" s="2"/>
      <c r="M1" s="2"/>
      <c r="N1" s="2"/>
      <c r="O1" s="2"/>
    </row>
    <row r="2" spans="1:15" s="1" customFormat="1" x14ac:dyDescent="0.25">
      <c r="A2" s="3"/>
      <c r="L2" s="2"/>
      <c r="M2" s="2"/>
      <c r="N2" s="2"/>
      <c r="O2" s="2"/>
    </row>
    <row r="3" spans="1:15" s="1" customFormat="1" x14ac:dyDescent="0.25">
      <c r="A3" s="3"/>
      <c r="L3" s="2"/>
      <c r="M3" s="2"/>
      <c r="N3" s="2"/>
      <c r="O3" s="2"/>
    </row>
    <row r="4" spans="1:15" s="1" customFormat="1" ht="18.75" x14ac:dyDescent="0.25">
      <c r="A4" s="3"/>
      <c r="B4" s="474" t="s">
        <v>31</v>
      </c>
      <c r="C4" s="474"/>
      <c r="D4" s="474"/>
      <c r="E4" s="474"/>
      <c r="F4" s="474"/>
      <c r="G4" s="474"/>
      <c r="H4" s="474"/>
      <c r="I4" s="474"/>
      <c r="J4" s="474"/>
      <c r="K4" s="474"/>
      <c r="L4" s="474"/>
      <c r="M4" s="474"/>
      <c r="N4" s="474"/>
      <c r="O4" s="474"/>
    </row>
    <row r="5" spans="1:15" s="1" customFormat="1" x14ac:dyDescent="0.25">
      <c r="A5" s="3"/>
      <c r="L5" s="2"/>
      <c r="M5" s="2"/>
      <c r="N5" s="2"/>
      <c r="O5" s="2"/>
    </row>
    <row r="6" spans="1:15" s="1" customFormat="1" x14ac:dyDescent="0.25">
      <c r="A6" s="3"/>
      <c r="B6" s="38"/>
      <c r="C6" s="38"/>
      <c r="D6" s="38"/>
      <c r="E6" s="38"/>
      <c r="F6" s="38"/>
      <c r="G6" s="38"/>
      <c r="H6" s="38"/>
      <c r="I6" s="38"/>
      <c r="J6" s="38"/>
      <c r="K6" s="38"/>
      <c r="L6" s="38"/>
      <c r="M6" s="38"/>
      <c r="N6" s="38"/>
      <c r="O6" s="38"/>
    </row>
    <row r="7" spans="1:15" s="1" customFormat="1" x14ac:dyDescent="0.25">
      <c r="A7" s="3"/>
    </row>
    <row r="8" spans="1:15" s="1" customFormat="1" x14ac:dyDescent="0.25">
      <c r="A8" s="3"/>
      <c r="F8" s="6" t="s">
        <v>2487</v>
      </c>
      <c r="G8" s="475"/>
      <c r="H8" s="475"/>
      <c r="I8" s="7"/>
      <c r="J8" s="7"/>
      <c r="K8" s="7"/>
      <c r="L8" s="7"/>
    </row>
    <row r="9" spans="1:15" s="1" customFormat="1" x14ac:dyDescent="0.25">
      <c r="A9" s="3"/>
      <c r="E9" s="2"/>
      <c r="F9" s="313" t="s">
        <v>2488</v>
      </c>
      <c r="G9" s="39"/>
      <c r="H9" s="39"/>
      <c r="I9" s="39"/>
      <c r="J9" s="39"/>
      <c r="K9" s="39"/>
      <c r="L9" s="39"/>
    </row>
    <row r="10" spans="1:15" s="1" customFormat="1" x14ac:dyDescent="0.25">
      <c r="A10" s="3"/>
      <c r="G10" s="7"/>
      <c r="H10" s="7"/>
      <c r="I10" s="7"/>
      <c r="J10" s="7"/>
      <c r="K10" s="7"/>
      <c r="L10" s="7"/>
    </row>
    <row r="11" spans="1:15" s="3" customFormat="1" x14ac:dyDescent="0.25">
      <c r="F11" s="6" t="s">
        <v>2771</v>
      </c>
      <c r="G11" s="5"/>
      <c r="H11" s="5"/>
      <c r="I11" s="5"/>
      <c r="J11" s="5"/>
      <c r="K11" s="5"/>
      <c r="L11" s="5"/>
    </row>
    <row r="12" spans="1:15" x14ac:dyDescent="0.25">
      <c r="G12" s="11"/>
      <c r="H12" s="11"/>
      <c r="I12" s="11"/>
      <c r="J12" s="11"/>
      <c r="K12" s="11"/>
    </row>
    <row r="13" spans="1:15" x14ac:dyDescent="0.25">
      <c r="F13" s="6"/>
      <c r="G13" s="11"/>
      <c r="H13" s="11"/>
      <c r="I13" s="11"/>
      <c r="J13" s="11"/>
      <c r="K13" s="11"/>
    </row>
    <row r="14" spans="1:15" s="4" customFormat="1" x14ac:dyDescent="0.25">
      <c r="A14" s="6"/>
      <c r="C14" s="8"/>
      <c r="D14" s="10"/>
      <c r="E14" s="10"/>
      <c r="F14" s="10"/>
      <c r="G14" s="8"/>
      <c r="H14" s="8"/>
      <c r="I14" s="8"/>
      <c r="J14" s="8"/>
      <c r="K14" s="8"/>
      <c r="L14" s="8"/>
      <c r="M14" s="8"/>
      <c r="N14" s="8"/>
      <c r="O14" s="8"/>
    </row>
    <row r="16" spans="1:15" s="37" customFormat="1" ht="94.5" x14ac:dyDescent="0.25">
      <c r="A16" s="237"/>
      <c r="B16" s="175" t="s">
        <v>22</v>
      </c>
      <c r="C16" s="29" t="s">
        <v>12</v>
      </c>
      <c r="D16" s="29" t="s">
        <v>11</v>
      </c>
      <c r="E16" s="29" t="s">
        <v>36</v>
      </c>
      <c r="F16" s="29" t="s">
        <v>1</v>
      </c>
      <c r="G16" s="29" t="s">
        <v>18</v>
      </c>
      <c r="H16" s="29" t="s">
        <v>70</v>
      </c>
      <c r="I16" s="24" t="s">
        <v>28</v>
      </c>
      <c r="J16" s="24" t="s">
        <v>13</v>
      </c>
      <c r="K16" s="24" t="s">
        <v>14</v>
      </c>
      <c r="L16" s="24" t="s">
        <v>32</v>
      </c>
      <c r="M16" s="24" t="s">
        <v>73</v>
      </c>
      <c r="N16" s="24" t="s">
        <v>5839</v>
      </c>
      <c r="O16" s="200" t="s">
        <v>23</v>
      </c>
    </row>
    <row r="17" spans="1:15" s="37" customFormat="1" x14ac:dyDescent="0.25">
      <c r="A17" s="237"/>
      <c r="B17" s="23">
        <v>1</v>
      </c>
      <c r="C17" s="24">
        <v>2</v>
      </c>
      <c r="D17" s="24">
        <v>3</v>
      </c>
      <c r="E17" s="24">
        <v>4</v>
      </c>
      <c r="F17" s="23">
        <v>5</v>
      </c>
      <c r="G17" s="23">
        <v>6</v>
      </c>
      <c r="H17" s="23">
        <v>7</v>
      </c>
      <c r="I17" s="23">
        <v>8</v>
      </c>
      <c r="J17" s="23">
        <v>9</v>
      </c>
      <c r="K17" s="23">
        <v>10</v>
      </c>
      <c r="L17" s="23">
        <v>11</v>
      </c>
      <c r="M17" s="23">
        <v>12</v>
      </c>
      <c r="N17" s="23">
        <v>13</v>
      </c>
      <c r="O17" s="23">
        <v>14</v>
      </c>
    </row>
    <row r="18" spans="1:15" s="36" customFormat="1" ht="110.25" outlineLevel="1" x14ac:dyDescent="0.25">
      <c r="B18" s="329" t="s">
        <v>247</v>
      </c>
      <c r="C18" s="211" t="s">
        <v>287</v>
      </c>
      <c r="D18" s="329" t="s">
        <v>288</v>
      </c>
      <c r="E18" s="24" t="s">
        <v>97</v>
      </c>
      <c r="F18" s="211" t="s">
        <v>304</v>
      </c>
      <c r="G18" s="176" t="s">
        <v>2377</v>
      </c>
      <c r="H18" s="24" t="s">
        <v>7</v>
      </c>
      <c r="I18" s="24" t="s">
        <v>2228</v>
      </c>
      <c r="J18" s="24">
        <v>1.8474999999999999</v>
      </c>
      <c r="K18" s="24" t="s">
        <v>266</v>
      </c>
      <c r="L18" s="24" t="s">
        <v>305</v>
      </c>
      <c r="M18" s="330">
        <f>13.07*10.46*1.0012*1.0368*1.0136*1.002*1.03*1.2</f>
        <v>178.14592631464475</v>
      </c>
      <c r="N18" s="180">
        <f>13.07*10.46*1.0012*1.0368*1.0136*1.002*1.03*1.2</f>
        <v>178.14592631464475</v>
      </c>
      <c r="O18" s="331" t="s">
        <v>7</v>
      </c>
    </row>
    <row r="19" spans="1:15" s="36" customFormat="1" ht="110.25" outlineLevel="1" x14ac:dyDescent="0.25">
      <c r="B19" s="329" t="s">
        <v>247</v>
      </c>
      <c r="C19" s="211" t="s">
        <v>287</v>
      </c>
      <c r="D19" s="329" t="s">
        <v>288</v>
      </c>
      <c r="E19" s="24" t="s">
        <v>97</v>
      </c>
      <c r="F19" s="211" t="s">
        <v>283</v>
      </c>
      <c r="G19" s="176" t="s">
        <v>2378</v>
      </c>
      <c r="H19" s="24" t="s">
        <v>7</v>
      </c>
      <c r="I19" s="24" t="s">
        <v>2228</v>
      </c>
      <c r="J19" s="24">
        <v>256.87549999999999</v>
      </c>
      <c r="K19" s="24" t="s">
        <v>266</v>
      </c>
      <c r="L19" s="24" t="s">
        <v>306</v>
      </c>
      <c r="M19" s="330">
        <f>785.44*10.46*1.0012*1.0368*1.0136*1.002*1.03*1.2</f>
        <v>10705.656952148018</v>
      </c>
      <c r="N19" s="180">
        <f>M19/J19</f>
        <v>41.676442292659353</v>
      </c>
      <c r="O19" s="331" t="s">
        <v>7</v>
      </c>
    </row>
    <row r="20" spans="1:15" s="36" customFormat="1" ht="31.5" outlineLevel="1" x14ac:dyDescent="0.25">
      <c r="B20" s="329" t="s">
        <v>247</v>
      </c>
      <c r="C20" s="211" t="s">
        <v>287</v>
      </c>
      <c r="D20" s="329" t="s">
        <v>288</v>
      </c>
      <c r="E20" s="24" t="s">
        <v>104</v>
      </c>
      <c r="F20" s="211" t="s">
        <v>307</v>
      </c>
      <c r="G20" s="176" t="s">
        <v>2377</v>
      </c>
      <c r="H20" s="24" t="s">
        <v>7</v>
      </c>
      <c r="I20" s="24" t="s">
        <v>7</v>
      </c>
      <c r="J20" s="24">
        <f>4895+489</f>
        <v>5384</v>
      </c>
      <c r="K20" s="24" t="s">
        <v>167</v>
      </c>
      <c r="L20" s="24" t="s">
        <v>308</v>
      </c>
      <c r="M20" s="330">
        <f>4930.6*12.42*1.039*1.004*1.051084*1.0012*1.0368*1.0136*1.002*1.03*1.2</f>
        <v>87493.678574647274</v>
      </c>
      <c r="N20" s="180">
        <f t="shared" ref="N20:N28" si="0">M20/J20</f>
        <v>16.250683241947858</v>
      </c>
      <c r="O20" s="331" t="s">
        <v>7</v>
      </c>
    </row>
    <row r="21" spans="1:15" s="36" customFormat="1" ht="78.75" outlineLevel="1" x14ac:dyDescent="0.25">
      <c r="B21" s="329" t="s">
        <v>247</v>
      </c>
      <c r="C21" s="211" t="s">
        <v>287</v>
      </c>
      <c r="D21" s="329" t="s">
        <v>288</v>
      </c>
      <c r="E21" s="24" t="s">
        <v>104</v>
      </c>
      <c r="F21" s="211" t="s">
        <v>309</v>
      </c>
      <c r="G21" s="176" t="s">
        <v>2378</v>
      </c>
      <c r="H21" s="24" t="s">
        <v>7</v>
      </c>
      <c r="I21" s="24" t="s">
        <v>7</v>
      </c>
      <c r="J21" s="24">
        <v>640</v>
      </c>
      <c r="K21" s="24" t="s">
        <v>167</v>
      </c>
      <c r="L21" s="24" t="s">
        <v>310</v>
      </c>
      <c r="M21" s="330">
        <f>238.48*12.42*1.033*1.004*1.020196*1.0012*1.0368*1.0136*1.002*1.03*1.2</f>
        <v>4083.7564481662453</v>
      </c>
      <c r="N21" s="180">
        <f t="shared" si="0"/>
        <v>6.380869450259758</v>
      </c>
      <c r="O21" s="331" t="s">
        <v>7</v>
      </c>
    </row>
    <row r="22" spans="1:15" s="36" customFormat="1" ht="78.75" outlineLevel="1" x14ac:dyDescent="0.25">
      <c r="B22" s="329" t="s">
        <v>247</v>
      </c>
      <c r="C22" s="211" t="s">
        <v>287</v>
      </c>
      <c r="D22" s="329" t="s">
        <v>288</v>
      </c>
      <c r="E22" s="24" t="s">
        <v>104</v>
      </c>
      <c r="F22" s="211" t="s">
        <v>311</v>
      </c>
      <c r="G22" s="176" t="s">
        <v>2378</v>
      </c>
      <c r="H22" s="24" t="s">
        <v>7</v>
      </c>
      <c r="I22" s="24" t="s">
        <v>7</v>
      </c>
      <c r="J22" s="24">
        <v>45.36</v>
      </c>
      <c r="K22" s="24" t="s">
        <v>312</v>
      </c>
      <c r="L22" s="24" t="s">
        <v>313</v>
      </c>
      <c r="M22" s="330">
        <f>218.24*12.42*1.033*1.004*1.020196*1.0012*1.0368*1.0136*1.002*1.03*1.2</f>
        <v>3737.1645724916216</v>
      </c>
      <c r="N22" s="180">
        <f t="shared" si="0"/>
        <v>82.388989693377908</v>
      </c>
      <c r="O22" s="331" t="s">
        <v>7</v>
      </c>
    </row>
    <row r="23" spans="1:15" s="36" customFormat="1" ht="78.75" outlineLevel="1" x14ac:dyDescent="0.25">
      <c r="B23" s="329" t="s">
        <v>247</v>
      </c>
      <c r="C23" s="211" t="s">
        <v>287</v>
      </c>
      <c r="D23" s="329" t="s">
        <v>288</v>
      </c>
      <c r="E23" s="24" t="s">
        <v>104</v>
      </c>
      <c r="F23" s="211" t="s">
        <v>314</v>
      </c>
      <c r="G23" s="176" t="s">
        <v>2378</v>
      </c>
      <c r="H23" s="24" t="s">
        <v>7</v>
      </c>
      <c r="I23" s="24" t="s">
        <v>7</v>
      </c>
      <c r="J23" s="24">
        <v>0.5</v>
      </c>
      <c r="K23" s="24" t="s">
        <v>115</v>
      </c>
      <c r="L23" s="24" t="s">
        <v>315</v>
      </c>
      <c r="M23" s="330">
        <f>1931.12*1.004*1.020196*1.0012*1.0368*1.0136*1.002*1.03*1.2</f>
        <v>2577.4794688931847</v>
      </c>
      <c r="N23" s="180">
        <f t="shared" si="0"/>
        <v>5154.9589377863695</v>
      </c>
      <c r="O23" s="331" t="s">
        <v>7</v>
      </c>
    </row>
    <row r="24" spans="1:15" s="36" customFormat="1" ht="31.5" outlineLevel="1" x14ac:dyDescent="0.25">
      <c r="B24" s="329" t="s">
        <v>247</v>
      </c>
      <c r="C24" s="211" t="s">
        <v>287</v>
      </c>
      <c r="D24" s="329" t="s">
        <v>288</v>
      </c>
      <c r="E24" s="24" t="s">
        <v>104</v>
      </c>
      <c r="F24" s="211" t="s">
        <v>316</v>
      </c>
      <c r="G24" s="176" t="s">
        <v>2377</v>
      </c>
      <c r="H24" s="24" t="s">
        <v>7</v>
      </c>
      <c r="I24" s="24" t="s">
        <v>7</v>
      </c>
      <c r="J24" s="24">
        <v>1200</v>
      </c>
      <c r="K24" s="24" t="s">
        <v>167</v>
      </c>
      <c r="L24" s="24" t="s">
        <v>317</v>
      </c>
      <c r="M24" s="330">
        <f>122.87*1.004*1.051084*1.0012*1.0368*1.0136*1.002*1.03*1.2</f>
        <v>168.96066876671969</v>
      </c>
      <c r="N24" s="180">
        <f t="shared" si="0"/>
        <v>0.14080055730559973</v>
      </c>
      <c r="O24" s="331" t="s">
        <v>7</v>
      </c>
    </row>
    <row r="25" spans="1:15" s="36" customFormat="1" ht="31.5" outlineLevel="1" x14ac:dyDescent="0.25">
      <c r="B25" s="329" t="s">
        <v>247</v>
      </c>
      <c r="C25" s="211" t="s">
        <v>287</v>
      </c>
      <c r="D25" s="329" t="s">
        <v>288</v>
      </c>
      <c r="E25" s="24" t="s">
        <v>104</v>
      </c>
      <c r="F25" s="211" t="s">
        <v>318</v>
      </c>
      <c r="G25" s="176" t="s">
        <v>2377</v>
      </c>
      <c r="H25" s="24" t="s">
        <v>7</v>
      </c>
      <c r="I25" s="24" t="s">
        <v>7</v>
      </c>
      <c r="J25" s="24">
        <v>562000</v>
      </c>
      <c r="K25" s="24" t="s">
        <v>167</v>
      </c>
      <c r="L25" s="24" t="s">
        <v>319</v>
      </c>
      <c r="M25" s="330">
        <f>9340.94*1.004*1.051084*1.0012*1.0368*1.0136*1.002*1.03*1.2</f>
        <v>12844.88865719706</v>
      </c>
      <c r="N25" s="180">
        <f t="shared" si="0"/>
        <v>2.2855673767254555E-2</v>
      </c>
      <c r="O25" s="331" t="s">
        <v>7</v>
      </c>
    </row>
    <row r="26" spans="1:15" s="36" customFormat="1" ht="78.75" outlineLevel="1" x14ac:dyDescent="0.25">
      <c r="B26" s="329" t="s">
        <v>247</v>
      </c>
      <c r="C26" s="211" t="s">
        <v>287</v>
      </c>
      <c r="D26" s="329" t="s">
        <v>288</v>
      </c>
      <c r="E26" s="24" t="s">
        <v>272</v>
      </c>
      <c r="F26" s="211" t="s">
        <v>320</v>
      </c>
      <c r="G26" s="176" t="s">
        <v>2378</v>
      </c>
      <c r="H26" s="24" t="s">
        <v>7</v>
      </c>
      <c r="I26" s="24" t="s">
        <v>321</v>
      </c>
      <c r="J26" s="24">
        <v>70783</v>
      </c>
      <c r="K26" s="24" t="s">
        <v>322</v>
      </c>
      <c r="L26" s="212" t="s">
        <v>323</v>
      </c>
      <c r="M26" s="330">
        <f>1159.53*1.0368*1.0136*1.002*1.03*1.2</f>
        <v>1509.1408402641543</v>
      </c>
      <c r="N26" s="180">
        <f t="shared" si="0"/>
        <v>2.1320667960727215E-2</v>
      </c>
      <c r="O26" s="331" t="s">
        <v>7</v>
      </c>
    </row>
    <row r="27" spans="1:15" s="36" customFormat="1" ht="110.25" outlineLevel="1" x14ac:dyDescent="0.25">
      <c r="B27" s="329" t="s">
        <v>247</v>
      </c>
      <c r="C27" s="211" t="s">
        <v>287</v>
      </c>
      <c r="D27" s="329" t="s">
        <v>288</v>
      </c>
      <c r="E27" s="24" t="s">
        <v>116</v>
      </c>
      <c r="F27" s="211" t="s">
        <v>324</v>
      </c>
      <c r="G27" s="176" t="s">
        <v>2378</v>
      </c>
      <c r="H27" s="24" t="s">
        <v>7</v>
      </c>
      <c r="I27" s="24" t="s">
        <v>2359</v>
      </c>
      <c r="J27" s="24">
        <v>162.6962</v>
      </c>
      <c r="K27" s="24" t="s">
        <v>266</v>
      </c>
      <c r="L27" s="212" t="s">
        <v>2357</v>
      </c>
      <c r="M27" s="330">
        <f>6954.91*12.42*1.033*1.004*1.020196*1.0012*1.0368*1.0136*1.002*1.03*1.2</f>
        <v>119096.60583242163</v>
      </c>
      <c r="N27" s="180">
        <f t="shared" si="0"/>
        <v>732.01836202948573</v>
      </c>
      <c r="O27" s="331" t="s">
        <v>7</v>
      </c>
    </row>
    <row r="28" spans="1:15" s="36" customFormat="1" ht="47.25" outlineLevel="1" x14ac:dyDescent="0.25">
      <c r="B28" s="329" t="s">
        <v>247</v>
      </c>
      <c r="C28" s="211" t="s">
        <v>287</v>
      </c>
      <c r="D28" s="329" t="s">
        <v>288</v>
      </c>
      <c r="E28" s="24"/>
      <c r="F28" s="211" t="s">
        <v>2782</v>
      </c>
      <c r="G28" s="24" t="s">
        <v>2377</v>
      </c>
      <c r="H28" s="24" t="s">
        <v>7</v>
      </c>
      <c r="I28" s="24" t="s">
        <v>7</v>
      </c>
      <c r="J28" s="24">
        <v>1</v>
      </c>
      <c r="K28" s="24" t="s">
        <v>2783</v>
      </c>
      <c r="L28" s="212" t="s">
        <v>2784</v>
      </c>
      <c r="M28" s="330">
        <f>35997.68*1.03*1.2</f>
        <v>44493.132479999993</v>
      </c>
      <c r="N28" s="180">
        <f t="shared" si="0"/>
        <v>44493.132479999993</v>
      </c>
      <c r="O28" s="331" t="s">
        <v>7</v>
      </c>
    </row>
    <row r="29" spans="1:15" s="36" customFormat="1" ht="31.5" x14ac:dyDescent="0.25">
      <c r="B29" s="329" t="s">
        <v>247</v>
      </c>
      <c r="C29" s="211" t="s">
        <v>287</v>
      </c>
      <c r="D29" s="329" t="s">
        <v>288</v>
      </c>
      <c r="E29" s="24" t="s">
        <v>7</v>
      </c>
      <c r="F29" s="311" t="s">
        <v>26</v>
      </c>
      <c r="G29" s="24" t="s">
        <v>7</v>
      </c>
      <c r="H29" s="24" t="s">
        <v>7</v>
      </c>
      <c r="I29" s="24" t="s">
        <v>7</v>
      </c>
      <c r="J29" s="24" t="s">
        <v>7</v>
      </c>
      <c r="K29" s="24" t="s">
        <v>7</v>
      </c>
      <c r="L29" s="24" t="s">
        <v>7</v>
      </c>
      <c r="M29" s="330">
        <f>SUM(M18:M28)</f>
        <v>286888.61042131053</v>
      </c>
      <c r="N29" s="24" t="s">
        <v>7</v>
      </c>
      <c r="O29" s="24" t="s">
        <v>7</v>
      </c>
    </row>
    <row r="30" spans="1:15" s="36" customFormat="1" ht="110.25" outlineLevel="1" x14ac:dyDescent="0.25">
      <c r="B30" s="329" t="s">
        <v>247</v>
      </c>
      <c r="C30" s="211" t="s">
        <v>2258</v>
      </c>
      <c r="D30" s="329" t="s">
        <v>277</v>
      </c>
      <c r="E30" s="24" t="s">
        <v>97</v>
      </c>
      <c r="F30" s="211" t="s">
        <v>304</v>
      </c>
      <c r="G30" s="176" t="s">
        <v>2381</v>
      </c>
      <c r="H30" s="24" t="s">
        <v>7</v>
      </c>
      <c r="I30" s="24" t="s">
        <v>2228</v>
      </c>
      <c r="J30" s="24">
        <v>23.3095</v>
      </c>
      <c r="K30" s="24" t="s">
        <v>266</v>
      </c>
      <c r="L30" s="24" t="s">
        <v>338</v>
      </c>
      <c r="M30" s="180">
        <f>5*9.5*1.0511*1.03*1.2</f>
        <v>61.710080999999995</v>
      </c>
      <c r="N30" s="180">
        <f>M30/J30</f>
        <v>2.6474219095218685</v>
      </c>
      <c r="O30" s="331" t="s">
        <v>7</v>
      </c>
    </row>
    <row r="31" spans="1:15" s="36" customFormat="1" ht="110.25" outlineLevel="1" x14ac:dyDescent="0.25">
      <c r="B31" s="329" t="s">
        <v>247</v>
      </c>
      <c r="C31" s="211" t="s">
        <v>2258</v>
      </c>
      <c r="D31" s="329" t="s">
        <v>277</v>
      </c>
      <c r="E31" s="24" t="s">
        <v>97</v>
      </c>
      <c r="F31" s="211" t="s">
        <v>283</v>
      </c>
      <c r="G31" s="176" t="s">
        <v>2382</v>
      </c>
      <c r="H31" s="24" t="s">
        <v>7</v>
      </c>
      <c r="I31" s="24" t="s">
        <v>2228</v>
      </c>
      <c r="J31" s="24">
        <f>34.8327*3</f>
        <v>104.49810000000001</v>
      </c>
      <c r="K31" s="24" t="s">
        <v>266</v>
      </c>
      <c r="L31" s="24" t="s">
        <v>339</v>
      </c>
      <c r="M31" s="180">
        <f>38.79*9.5*1.0364*1.0127*1.002*1.03*1.2</f>
        <v>479.00251255680519</v>
      </c>
      <c r="N31" s="180">
        <f>M31/J31</f>
        <v>4.5838394435573964</v>
      </c>
      <c r="O31" s="331" t="s">
        <v>7</v>
      </c>
    </row>
    <row r="32" spans="1:15" s="36" customFormat="1" ht="47.25" outlineLevel="1" x14ac:dyDescent="0.25">
      <c r="B32" s="329" t="s">
        <v>247</v>
      </c>
      <c r="C32" s="211" t="s">
        <v>2258</v>
      </c>
      <c r="D32" s="329" t="s">
        <v>277</v>
      </c>
      <c r="E32" s="24" t="s">
        <v>104</v>
      </c>
      <c r="F32" s="211" t="s">
        <v>340</v>
      </c>
      <c r="G32" s="176" t="s">
        <v>2381</v>
      </c>
      <c r="H32" s="24" t="s">
        <v>7</v>
      </c>
      <c r="I32" s="24" t="s">
        <v>7</v>
      </c>
      <c r="J32" s="24">
        <v>2231</v>
      </c>
      <c r="K32" s="24" t="s">
        <v>167</v>
      </c>
      <c r="L32" s="24" t="s">
        <v>341</v>
      </c>
      <c r="M32" s="180">
        <f>1091.328*10.49*1.039*1.043*1.004*1.0364*1.0127*1.002*1.03*1.2</f>
        <v>16190.444100454357</v>
      </c>
      <c r="N32" s="180">
        <f>M32/J32</f>
        <v>7.2570345586976055</v>
      </c>
      <c r="O32" s="331" t="s">
        <v>7</v>
      </c>
    </row>
    <row r="33" spans="2:15" s="36" customFormat="1" ht="47.25" outlineLevel="1" x14ac:dyDescent="0.25">
      <c r="B33" s="329" t="s">
        <v>247</v>
      </c>
      <c r="C33" s="211" t="s">
        <v>2258</v>
      </c>
      <c r="D33" s="329" t="s">
        <v>277</v>
      </c>
      <c r="E33" s="24" t="s">
        <v>104</v>
      </c>
      <c r="F33" s="211" t="s">
        <v>342</v>
      </c>
      <c r="G33" s="176" t="s">
        <v>2381</v>
      </c>
      <c r="H33" s="24" t="s">
        <v>7</v>
      </c>
      <c r="I33" s="24" t="s">
        <v>7</v>
      </c>
      <c r="J33" s="24">
        <v>19587</v>
      </c>
      <c r="K33" s="24" t="s">
        <v>312</v>
      </c>
      <c r="L33" s="24" t="s">
        <v>343</v>
      </c>
      <c r="M33" s="180">
        <f>2547.898*10.49*1.039*1.043*1.004*1.0364*1.0127*1.002*1.03*1.2</f>
        <v>37799.45180794358</v>
      </c>
      <c r="N33" s="180">
        <f>M33/J33</f>
        <v>1.9298234445266544</v>
      </c>
      <c r="O33" s="331" t="s">
        <v>7</v>
      </c>
    </row>
    <row r="34" spans="2:15" s="36" customFormat="1" ht="47.25" outlineLevel="1" x14ac:dyDescent="0.25">
      <c r="B34" s="329" t="s">
        <v>247</v>
      </c>
      <c r="C34" s="211" t="s">
        <v>2258</v>
      </c>
      <c r="D34" s="329" t="s">
        <v>277</v>
      </c>
      <c r="E34" s="24"/>
      <c r="F34" s="211" t="s">
        <v>2785</v>
      </c>
      <c r="G34" s="176" t="s">
        <v>2381</v>
      </c>
      <c r="H34" s="24" t="s">
        <v>7</v>
      </c>
      <c r="I34" s="24" t="s">
        <v>7</v>
      </c>
      <c r="J34" s="24">
        <v>1</v>
      </c>
      <c r="K34" s="24" t="s">
        <v>2783</v>
      </c>
      <c r="L34" s="24" t="s">
        <v>2786</v>
      </c>
      <c r="M34" s="180">
        <v>779.65643999999998</v>
      </c>
      <c r="N34" s="180">
        <v>779.65643999999998</v>
      </c>
      <c r="O34" s="331" t="s">
        <v>7</v>
      </c>
    </row>
    <row r="35" spans="2:15" s="36" customFormat="1" ht="47.25" outlineLevel="1" x14ac:dyDescent="0.25">
      <c r="B35" s="329" t="s">
        <v>247</v>
      </c>
      <c r="C35" s="211" t="s">
        <v>2258</v>
      </c>
      <c r="D35" s="329" t="s">
        <v>277</v>
      </c>
      <c r="E35" s="24"/>
      <c r="F35" s="211" t="s">
        <v>2787</v>
      </c>
      <c r="G35" s="176" t="s">
        <v>2381</v>
      </c>
      <c r="H35" s="24" t="s">
        <v>7</v>
      </c>
      <c r="I35" s="24" t="s">
        <v>7</v>
      </c>
      <c r="J35" s="24">
        <v>1</v>
      </c>
      <c r="K35" s="24" t="s">
        <v>2783</v>
      </c>
      <c r="L35" s="24" t="s">
        <v>2788</v>
      </c>
      <c r="M35" s="180">
        <v>24722.570879999999</v>
      </c>
      <c r="N35" s="180">
        <v>24722.570879999999</v>
      </c>
      <c r="O35" s="331" t="s">
        <v>7</v>
      </c>
    </row>
    <row r="36" spans="2:15" s="36" customFormat="1" ht="47.25" x14ac:dyDescent="0.25">
      <c r="B36" s="329" t="s">
        <v>247</v>
      </c>
      <c r="C36" s="211" t="s">
        <v>2258</v>
      </c>
      <c r="D36" s="329" t="s">
        <v>277</v>
      </c>
      <c r="E36" s="24" t="s">
        <v>7</v>
      </c>
      <c r="F36" s="311" t="s">
        <v>26</v>
      </c>
      <c r="G36" s="24" t="s">
        <v>7</v>
      </c>
      <c r="H36" s="24" t="s">
        <v>7</v>
      </c>
      <c r="I36" s="24" t="s">
        <v>7</v>
      </c>
      <c r="J36" s="24" t="s">
        <v>7</v>
      </c>
      <c r="K36" s="24" t="s">
        <v>7</v>
      </c>
      <c r="L36" s="24" t="s">
        <v>7</v>
      </c>
      <c r="M36" s="330">
        <f>SUM(M30:M35)</f>
        <v>80032.835821954737</v>
      </c>
      <c r="N36" s="24" t="s">
        <v>7</v>
      </c>
      <c r="O36" s="24" t="s">
        <v>7</v>
      </c>
    </row>
    <row r="37" spans="2:15" s="36" customFormat="1" ht="94.5" customHeight="1" x14ac:dyDescent="0.25">
      <c r="B37" s="329" t="s">
        <v>350</v>
      </c>
      <c r="C37" s="332" t="s">
        <v>646</v>
      </c>
      <c r="D37" s="332" t="s">
        <v>647</v>
      </c>
      <c r="E37" s="24" t="s">
        <v>97</v>
      </c>
      <c r="F37" s="211" t="s">
        <v>304</v>
      </c>
      <c r="G37" s="24" t="s">
        <v>131</v>
      </c>
      <c r="H37" s="24">
        <v>1</v>
      </c>
      <c r="I37" s="24" t="s">
        <v>2228</v>
      </c>
      <c r="J37" s="24">
        <v>4.88</v>
      </c>
      <c r="K37" s="24" t="s">
        <v>98</v>
      </c>
      <c r="L37" s="24" t="s">
        <v>641</v>
      </c>
      <c r="M37" s="333">
        <f>72.3*1.0368*1.002*1.03*1.2</f>
        <v>92.836653742079989</v>
      </c>
      <c r="N37" s="180">
        <f>M37/J37</f>
        <v>19.023904455344262</v>
      </c>
      <c r="O37" s="331" t="s">
        <v>7</v>
      </c>
    </row>
    <row r="38" spans="2:15" s="36" customFormat="1" ht="63" x14ac:dyDescent="0.25">
      <c r="B38" s="329" t="s">
        <v>350</v>
      </c>
      <c r="C38" s="332" t="s">
        <v>646</v>
      </c>
      <c r="D38" s="332" t="s">
        <v>647</v>
      </c>
      <c r="E38" s="24" t="s">
        <v>642</v>
      </c>
      <c r="F38" s="211" t="s">
        <v>643</v>
      </c>
      <c r="G38" s="24" t="s">
        <v>131</v>
      </c>
      <c r="H38" s="24">
        <v>1</v>
      </c>
      <c r="I38" s="24" t="s">
        <v>7</v>
      </c>
      <c r="J38" s="24">
        <v>1</v>
      </c>
      <c r="K38" s="24" t="s">
        <v>644</v>
      </c>
      <c r="L38" s="24" t="s">
        <v>645</v>
      </c>
      <c r="M38" s="334">
        <f>1901*1.0368*1.0161*1.002*1.03*1.2</f>
        <v>2480.2745044507546</v>
      </c>
      <c r="N38" s="180">
        <f>M38/J38</f>
        <v>2480.2745044507546</v>
      </c>
      <c r="O38" s="331" t="s">
        <v>7</v>
      </c>
    </row>
    <row r="39" spans="2:15" s="36" customFormat="1" ht="63" x14ac:dyDescent="0.25">
      <c r="B39" s="329" t="s">
        <v>350</v>
      </c>
      <c r="C39" s="332" t="s">
        <v>646</v>
      </c>
      <c r="D39" s="332" t="s">
        <v>647</v>
      </c>
      <c r="E39" s="24" t="s">
        <v>7</v>
      </c>
      <c r="F39" s="311" t="s">
        <v>26</v>
      </c>
      <c r="G39" s="24" t="s">
        <v>7</v>
      </c>
      <c r="H39" s="24" t="s">
        <v>7</v>
      </c>
      <c r="I39" s="24" t="s">
        <v>7</v>
      </c>
      <c r="J39" s="24" t="s">
        <v>7</v>
      </c>
      <c r="K39" s="24" t="s">
        <v>7</v>
      </c>
      <c r="L39" s="24" t="s">
        <v>7</v>
      </c>
      <c r="M39" s="146">
        <f>SUM(M37:M38)</f>
        <v>2573.1111581928344</v>
      </c>
      <c r="N39" s="24" t="s">
        <v>7</v>
      </c>
      <c r="O39" s="24" t="s">
        <v>7</v>
      </c>
    </row>
    <row r="40" spans="2:15" s="36" customFormat="1" ht="110.25" outlineLevel="1" x14ac:dyDescent="0.25">
      <c r="B40" s="329" t="s">
        <v>108</v>
      </c>
      <c r="C40" s="211" t="s">
        <v>388</v>
      </c>
      <c r="D40" s="329" t="s">
        <v>389</v>
      </c>
      <c r="E40" s="24" t="s">
        <v>97</v>
      </c>
      <c r="F40" s="211" t="s">
        <v>284</v>
      </c>
      <c r="G40" s="176" t="s">
        <v>2388</v>
      </c>
      <c r="H40" s="24" t="s">
        <v>7</v>
      </c>
      <c r="I40" s="24" t="s">
        <v>2228</v>
      </c>
      <c r="J40" s="24">
        <v>17.146100000000001</v>
      </c>
      <c r="K40" s="24" t="s">
        <v>266</v>
      </c>
      <c r="L40" s="24" t="s">
        <v>285</v>
      </c>
      <c r="M40" s="180">
        <f>123.73*1.0368*1.0194*1.002*1.03*10.62*1.2</f>
        <v>1719.9876942524693</v>
      </c>
      <c r="N40" s="180">
        <f>M40/J40</f>
        <v>100.31363950125505</v>
      </c>
      <c r="O40" s="335" t="s">
        <v>7</v>
      </c>
    </row>
    <row r="41" spans="2:15" s="36" customFormat="1" ht="31.5" outlineLevel="1" x14ac:dyDescent="0.25">
      <c r="B41" s="329" t="s">
        <v>108</v>
      </c>
      <c r="C41" s="211" t="s">
        <v>388</v>
      </c>
      <c r="D41" s="329" t="s">
        <v>389</v>
      </c>
      <c r="E41" s="24" t="s">
        <v>104</v>
      </c>
      <c r="F41" s="211" t="s">
        <v>399</v>
      </c>
      <c r="G41" s="176" t="s">
        <v>2388</v>
      </c>
      <c r="H41" s="24" t="s">
        <v>7</v>
      </c>
      <c r="I41" s="24" t="s">
        <v>7</v>
      </c>
      <c r="J41" s="24">
        <v>5</v>
      </c>
      <c r="K41" s="24" t="s">
        <v>400</v>
      </c>
      <c r="L41" s="24" t="s">
        <v>308</v>
      </c>
      <c r="M41" s="180">
        <f>452.029*1.0264*1.0187*1.0368*1.0194*1.002*1.03*12.03*1.2</f>
        <v>7442.5315587514096</v>
      </c>
      <c r="N41" s="180">
        <f>M41/J41</f>
        <v>1488.5063117502818</v>
      </c>
      <c r="O41" s="335" t="s">
        <v>7</v>
      </c>
    </row>
    <row r="42" spans="2:15" s="36" customFormat="1" ht="31.5" outlineLevel="1" x14ac:dyDescent="0.25">
      <c r="B42" s="329" t="s">
        <v>108</v>
      </c>
      <c r="C42" s="211" t="s">
        <v>388</v>
      </c>
      <c r="D42" s="329" t="s">
        <v>389</v>
      </c>
      <c r="E42" s="24" t="s">
        <v>104</v>
      </c>
      <c r="F42" s="211" t="s">
        <v>401</v>
      </c>
      <c r="G42" s="176" t="s">
        <v>2388</v>
      </c>
      <c r="H42" s="24" t="s">
        <v>7</v>
      </c>
      <c r="I42" s="24" t="s">
        <v>7</v>
      </c>
      <c r="J42" s="24">
        <v>3.7</v>
      </c>
      <c r="K42" s="24" t="s">
        <v>115</v>
      </c>
      <c r="L42" s="24" t="s">
        <v>286</v>
      </c>
      <c r="M42" s="180">
        <f>43.437*1.0187*1.0368*1.0194*1.002*1.03*12.03*1.2</f>
        <v>696.78303226773312</v>
      </c>
      <c r="N42" s="180">
        <f>M42/J42</f>
        <v>188.31973845073867</v>
      </c>
      <c r="O42" s="335" t="s">
        <v>7</v>
      </c>
    </row>
    <row r="43" spans="2:15" s="36" customFormat="1" ht="94.5" outlineLevel="1" x14ac:dyDescent="0.25">
      <c r="B43" s="329" t="s">
        <v>108</v>
      </c>
      <c r="C43" s="211" t="s">
        <v>388</v>
      </c>
      <c r="D43" s="329" t="s">
        <v>389</v>
      </c>
      <c r="E43" s="24" t="s">
        <v>116</v>
      </c>
      <c r="F43" s="211" t="s">
        <v>402</v>
      </c>
      <c r="G43" s="176" t="s">
        <v>2388</v>
      </c>
      <c r="H43" s="24" t="s">
        <v>7</v>
      </c>
      <c r="I43" s="24" t="s">
        <v>2358</v>
      </c>
      <c r="J43" s="24">
        <v>1.6986000000000001</v>
      </c>
      <c r="K43" s="24" t="s">
        <v>266</v>
      </c>
      <c r="L43" s="24" t="s">
        <v>403</v>
      </c>
      <c r="M43" s="180">
        <f>103.422*12.03*1.0264*1.0187*1.0368*1.0194*1.002*1.03*1.2</f>
        <v>1702.8144186970044</v>
      </c>
      <c r="N43" s="180">
        <f>M43/J43</f>
        <v>1002.4811130913719</v>
      </c>
      <c r="O43" s="335" t="s">
        <v>7</v>
      </c>
    </row>
    <row r="44" spans="2:15" s="36" customFormat="1" ht="31.5" x14ac:dyDescent="0.25">
      <c r="B44" s="329" t="s">
        <v>108</v>
      </c>
      <c r="C44" s="211" t="s">
        <v>388</v>
      </c>
      <c r="D44" s="329" t="s">
        <v>389</v>
      </c>
      <c r="E44" s="24" t="s">
        <v>7</v>
      </c>
      <c r="F44" s="311" t="s">
        <v>26</v>
      </c>
      <c r="G44" s="24" t="s">
        <v>7</v>
      </c>
      <c r="H44" s="24" t="s">
        <v>7</v>
      </c>
      <c r="I44" s="24" t="s">
        <v>7</v>
      </c>
      <c r="J44" s="24" t="s">
        <v>7</v>
      </c>
      <c r="K44" s="24" t="s">
        <v>7</v>
      </c>
      <c r="L44" s="24" t="s">
        <v>7</v>
      </c>
      <c r="M44" s="330">
        <f>SUM(M40:M43)</f>
        <v>11562.116703968615</v>
      </c>
      <c r="N44" s="180" t="s">
        <v>7</v>
      </c>
      <c r="O44" s="24" t="s">
        <v>7</v>
      </c>
    </row>
    <row r="45" spans="2:15" s="36" customFormat="1" ht="47.25" outlineLevel="1" x14ac:dyDescent="0.25">
      <c r="B45" s="329" t="s">
        <v>108</v>
      </c>
      <c r="C45" s="211" t="s">
        <v>413</v>
      </c>
      <c r="D45" s="329" t="s">
        <v>414</v>
      </c>
      <c r="E45" s="24" t="s">
        <v>97</v>
      </c>
      <c r="F45" s="213" t="s">
        <v>271</v>
      </c>
      <c r="G45" s="176" t="s">
        <v>2397</v>
      </c>
      <c r="H45" s="24" t="s">
        <v>7</v>
      </c>
      <c r="I45" s="24" t="s">
        <v>2227</v>
      </c>
      <c r="J45" s="24">
        <f>45.1459+9.841</f>
        <v>54.986899999999999</v>
      </c>
      <c r="K45" s="24" t="s">
        <v>266</v>
      </c>
      <c r="L45" s="214" t="s">
        <v>2246</v>
      </c>
      <c r="M45" s="336">
        <f>(405.54+285.06)*1.03*1.2</f>
        <v>853.58160000000009</v>
      </c>
      <c r="N45" s="180">
        <f t="shared" ref="N45:N50" si="1">M45/J45</f>
        <v>15.523362837330348</v>
      </c>
      <c r="O45" s="335" t="s">
        <v>2245</v>
      </c>
    </row>
    <row r="46" spans="2:15" s="36" customFormat="1" ht="31.5" outlineLevel="1" x14ac:dyDescent="0.25">
      <c r="B46" s="329" t="s">
        <v>108</v>
      </c>
      <c r="C46" s="211" t="s">
        <v>413</v>
      </c>
      <c r="D46" s="329" t="s">
        <v>414</v>
      </c>
      <c r="E46" s="24" t="s">
        <v>104</v>
      </c>
      <c r="F46" s="213" t="s">
        <v>532</v>
      </c>
      <c r="G46" s="176" t="s">
        <v>2397</v>
      </c>
      <c r="H46" s="24" t="s">
        <v>7</v>
      </c>
      <c r="I46" s="24" t="s">
        <v>7</v>
      </c>
      <c r="J46" s="24">
        <v>5895.3</v>
      </c>
      <c r="K46" s="24" t="s">
        <v>167</v>
      </c>
      <c r="L46" s="214" t="s">
        <v>533</v>
      </c>
      <c r="M46" s="179">
        <f>67053.76*1.0264*1.017*1.004*1.0408*1.0194*1.03*1.2</f>
        <v>92156.257236535384</v>
      </c>
      <c r="N46" s="180">
        <f t="shared" si="1"/>
        <v>15.632157351879528</v>
      </c>
      <c r="O46" s="335" t="s">
        <v>2245</v>
      </c>
    </row>
    <row r="47" spans="2:15" s="36" customFormat="1" ht="110.25" outlineLevel="1" x14ac:dyDescent="0.25">
      <c r="B47" s="329" t="s">
        <v>108</v>
      </c>
      <c r="C47" s="211" t="s">
        <v>413</v>
      </c>
      <c r="D47" s="329" t="s">
        <v>414</v>
      </c>
      <c r="E47" s="24" t="s">
        <v>116</v>
      </c>
      <c r="F47" s="213" t="s">
        <v>273</v>
      </c>
      <c r="G47" s="176" t="s">
        <v>2397</v>
      </c>
      <c r="H47" s="24" t="s">
        <v>7</v>
      </c>
      <c r="I47" s="24" t="s">
        <v>2228</v>
      </c>
      <c r="J47" s="24">
        <v>11.722</v>
      </c>
      <c r="K47" s="24" t="s">
        <v>266</v>
      </c>
      <c r="L47" s="214" t="s">
        <v>2247</v>
      </c>
      <c r="M47" s="179">
        <f>6544.41*1.0264*1.017*1.004*1.0408*1.0194*1.002*1.03*1.2</f>
        <v>9012.3886875873504</v>
      </c>
      <c r="N47" s="180">
        <f t="shared" si="1"/>
        <v>768.84394195421862</v>
      </c>
      <c r="O47" s="335" t="s">
        <v>2245</v>
      </c>
    </row>
    <row r="48" spans="2:15" s="36" customFormat="1" ht="31.5" outlineLevel="1" x14ac:dyDescent="0.25">
      <c r="B48" s="329" t="s">
        <v>108</v>
      </c>
      <c r="C48" s="211" t="s">
        <v>413</v>
      </c>
      <c r="D48" s="329" t="s">
        <v>414</v>
      </c>
      <c r="E48" s="24" t="s">
        <v>104</v>
      </c>
      <c r="F48" s="213" t="s">
        <v>534</v>
      </c>
      <c r="G48" s="176" t="s">
        <v>2397</v>
      </c>
      <c r="H48" s="24" t="s">
        <v>7</v>
      </c>
      <c r="I48" s="24" t="s">
        <v>7</v>
      </c>
      <c r="J48" s="24">
        <v>204</v>
      </c>
      <c r="K48" s="24" t="s">
        <v>167</v>
      </c>
      <c r="L48" s="214" t="s">
        <v>535</v>
      </c>
      <c r="M48" s="179">
        <f>1019.03*1.017*1.004*1.0408*1.0194*1.002*1.03*1.2</f>
        <v>1367.2242116722571</v>
      </c>
      <c r="N48" s="180">
        <f t="shared" si="1"/>
        <v>6.7020794689816521</v>
      </c>
      <c r="O48" s="335" t="s">
        <v>2245</v>
      </c>
    </row>
    <row r="49" spans="2:15" s="36" customFormat="1" ht="31.5" outlineLevel="1" x14ac:dyDescent="0.25">
      <c r="B49" s="329" t="s">
        <v>108</v>
      </c>
      <c r="C49" s="211" t="s">
        <v>413</v>
      </c>
      <c r="D49" s="329" t="s">
        <v>414</v>
      </c>
      <c r="E49" s="24" t="s">
        <v>104</v>
      </c>
      <c r="F49" s="213" t="s">
        <v>536</v>
      </c>
      <c r="G49" s="176" t="s">
        <v>2397</v>
      </c>
      <c r="H49" s="24" t="s">
        <v>7</v>
      </c>
      <c r="I49" s="24" t="s">
        <v>7</v>
      </c>
      <c r="J49" s="24">
        <v>108000</v>
      </c>
      <c r="K49" s="24" t="s">
        <v>167</v>
      </c>
      <c r="L49" s="214" t="s">
        <v>538</v>
      </c>
      <c r="M49" s="179">
        <f>2189.89*1.017*1.004*1.0408*1.0194*1.002*1.03*1.2</f>
        <v>2938.1574918294441</v>
      </c>
      <c r="N49" s="180">
        <f t="shared" si="1"/>
        <v>2.7205161961383742E-2</v>
      </c>
      <c r="O49" s="335" t="s">
        <v>2245</v>
      </c>
    </row>
    <row r="50" spans="2:15" s="36" customFormat="1" ht="47.25" outlineLevel="1" x14ac:dyDescent="0.25">
      <c r="B50" s="329" t="s">
        <v>108</v>
      </c>
      <c r="C50" s="211" t="s">
        <v>413</v>
      </c>
      <c r="D50" s="329" t="s">
        <v>414</v>
      </c>
      <c r="E50" s="24"/>
      <c r="F50" s="213" t="s">
        <v>2782</v>
      </c>
      <c r="G50" s="24" t="s">
        <v>2397</v>
      </c>
      <c r="H50" s="24" t="s">
        <v>7</v>
      </c>
      <c r="I50" s="24" t="s">
        <v>7</v>
      </c>
      <c r="J50" s="24">
        <v>1</v>
      </c>
      <c r="K50" s="24" t="s">
        <v>2783</v>
      </c>
      <c r="L50" s="214" t="s">
        <v>2790</v>
      </c>
      <c r="M50" s="179">
        <f>7214.04*1.03*1.2</f>
        <v>8916.5534399999997</v>
      </c>
      <c r="N50" s="180">
        <f t="shared" si="1"/>
        <v>8916.5534399999997</v>
      </c>
      <c r="O50" s="335" t="s">
        <v>2245</v>
      </c>
    </row>
    <row r="51" spans="2:15" s="36" customFormat="1" ht="31.5" x14ac:dyDescent="0.25">
      <c r="B51" s="329" t="s">
        <v>108</v>
      </c>
      <c r="C51" s="211" t="s">
        <v>413</v>
      </c>
      <c r="D51" s="329" t="s">
        <v>414</v>
      </c>
      <c r="E51" s="24" t="s">
        <v>7</v>
      </c>
      <c r="F51" s="311" t="s">
        <v>26</v>
      </c>
      <c r="G51" s="24" t="s">
        <v>7</v>
      </c>
      <c r="H51" s="24" t="s">
        <v>7</v>
      </c>
      <c r="I51" s="24" t="s">
        <v>7</v>
      </c>
      <c r="J51" s="24" t="s">
        <v>7</v>
      </c>
      <c r="K51" s="24" t="s">
        <v>7</v>
      </c>
      <c r="L51" s="214" t="s">
        <v>7</v>
      </c>
      <c r="M51" s="330">
        <f>SUM(M45:M50)</f>
        <v>115244.16266762446</v>
      </c>
      <c r="N51" s="180" t="s">
        <v>7</v>
      </c>
      <c r="O51" s="24" t="s">
        <v>7</v>
      </c>
    </row>
    <row r="52" spans="2:15" s="36" customFormat="1" ht="86.25" customHeight="1" x14ac:dyDescent="0.25">
      <c r="B52" s="337" t="s">
        <v>518</v>
      </c>
      <c r="C52" s="211" t="s">
        <v>519</v>
      </c>
      <c r="D52" s="329" t="s">
        <v>520</v>
      </c>
      <c r="E52" s="24" t="s">
        <v>97</v>
      </c>
      <c r="F52" s="211" t="s">
        <v>1171</v>
      </c>
      <c r="G52" s="176" t="s">
        <v>2473</v>
      </c>
      <c r="H52" s="24" t="s">
        <v>7</v>
      </c>
      <c r="I52" s="24" t="s">
        <v>2227</v>
      </c>
      <c r="J52" s="24">
        <v>80.251900000000006</v>
      </c>
      <c r="K52" s="24" t="s">
        <v>266</v>
      </c>
      <c r="L52" s="24" t="s">
        <v>1172</v>
      </c>
      <c r="M52" s="180">
        <f>126.77*8.74*1.0364*1.0156*1.002*1.03*1.2</f>
        <v>1444.3226161289542</v>
      </c>
      <c r="N52" s="180">
        <f>M52/J52</f>
        <v>17.997363503280969</v>
      </c>
      <c r="O52" s="24" t="s">
        <v>7</v>
      </c>
    </row>
    <row r="53" spans="2:15" s="36" customFormat="1" ht="31.5" x14ac:dyDescent="0.25">
      <c r="B53" s="337" t="s">
        <v>518</v>
      </c>
      <c r="C53" s="211" t="s">
        <v>519</v>
      </c>
      <c r="D53" s="329" t="s">
        <v>520</v>
      </c>
      <c r="E53" s="24" t="s">
        <v>104</v>
      </c>
      <c r="F53" s="211" t="s">
        <v>1173</v>
      </c>
      <c r="G53" s="176" t="s">
        <v>2432</v>
      </c>
      <c r="H53" s="24" t="s">
        <v>7</v>
      </c>
      <c r="I53" s="24" t="s">
        <v>7</v>
      </c>
      <c r="J53" s="23">
        <f>396</f>
        <v>396</v>
      </c>
      <c r="K53" s="24" t="s">
        <v>167</v>
      </c>
      <c r="L53" s="24" t="s">
        <v>1174</v>
      </c>
      <c r="M53" s="180">
        <f>1773.89*8.94*1.039*1.0473*1.004*1.0364*1.0156*1.002*1.03*1.2</f>
        <v>22585.039630280651</v>
      </c>
      <c r="N53" s="180">
        <f>M53/J53</f>
        <v>57.032928359294573</v>
      </c>
      <c r="O53" s="24" t="s">
        <v>7</v>
      </c>
    </row>
    <row r="54" spans="2:15" s="36" customFormat="1" ht="31.5" x14ac:dyDescent="0.25">
      <c r="B54" s="337" t="s">
        <v>518</v>
      </c>
      <c r="C54" s="211" t="s">
        <v>519</v>
      </c>
      <c r="D54" s="329" t="s">
        <v>520</v>
      </c>
      <c r="E54" s="24" t="s">
        <v>104</v>
      </c>
      <c r="F54" s="211" t="s">
        <v>1770</v>
      </c>
      <c r="G54" s="176" t="s">
        <v>2432</v>
      </c>
      <c r="H54" s="24" t="s">
        <v>7</v>
      </c>
      <c r="I54" s="24" t="s">
        <v>7</v>
      </c>
      <c r="J54" s="24">
        <v>252</v>
      </c>
      <c r="K54" s="24" t="s">
        <v>312</v>
      </c>
      <c r="L54" s="24" t="s">
        <v>1175</v>
      </c>
      <c r="M54" s="180">
        <f>818.82*12.79*1.033*1.0187*1.004*1.0364*1.0156*1.002*1.03*1.2</f>
        <v>14423.664623671268</v>
      </c>
      <c r="N54" s="180">
        <f>M54/J54</f>
        <v>57.236764379647887</v>
      </c>
      <c r="O54" s="24" t="s">
        <v>7</v>
      </c>
    </row>
    <row r="55" spans="2:15" s="36" customFormat="1" ht="110.25" x14ac:dyDescent="0.25">
      <c r="B55" s="337" t="s">
        <v>518</v>
      </c>
      <c r="C55" s="211" t="s">
        <v>519</v>
      </c>
      <c r="D55" s="329" t="s">
        <v>520</v>
      </c>
      <c r="E55" s="24" t="s">
        <v>116</v>
      </c>
      <c r="F55" s="211" t="s">
        <v>1176</v>
      </c>
      <c r="G55" s="176" t="s">
        <v>2473</v>
      </c>
      <c r="H55" s="24" t="s">
        <v>7</v>
      </c>
      <c r="I55" s="24" t="s">
        <v>2360</v>
      </c>
      <c r="J55" s="24">
        <v>34.033000000000001</v>
      </c>
      <c r="K55" s="24" t="s">
        <v>266</v>
      </c>
      <c r="L55" s="24" t="s">
        <v>1177</v>
      </c>
      <c r="M55" s="180">
        <f>1679.16*12.79*1.033*1.0364*1.0156*1.002*1.03*1.2</f>
        <v>28920.063018586534</v>
      </c>
      <c r="N55" s="180">
        <f>M55/J55</f>
        <v>849.76531656293992</v>
      </c>
      <c r="O55" s="24" t="s">
        <v>7</v>
      </c>
    </row>
    <row r="56" spans="2:15" s="36" customFormat="1" ht="31.5" x14ac:dyDescent="0.25">
      <c r="B56" s="337" t="s">
        <v>518</v>
      </c>
      <c r="C56" s="211" t="s">
        <v>519</v>
      </c>
      <c r="D56" s="329" t="s">
        <v>520</v>
      </c>
      <c r="E56" s="24" t="s">
        <v>7</v>
      </c>
      <c r="F56" s="311" t="s">
        <v>26</v>
      </c>
      <c r="G56" s="24" t="s">
        <v>7</v>
      </c>
      <c r="H56" s="24" t="s">
        <v>7</v>
      </c>
      <c r="I56" s="24" t="s">
        <v>7</v>
      </c>
      <c r="J56" s="24" t="s">
        <v>7</v>
      </c>
      <c r="K56" s="24" t="s">
        <v>7</v>
      </c>
      <c r="L56" s="214" t="s">
        <v>7</v>
      </c>
      <c r="M56" s="330">
        <f>SUM(M52:M55)</f>
        <v>67373.089888667411</v>
      </c>
      <c r="N56" s="180" t="s">
        <v>7</v>
      </c>
      <c r="O56" s="24" t="s">
        <v>7</v>
      </c>
    </row>
    <row r="57" spans="2:15" s="36" customFormat="1" ht="85.5" customHeight="1" outlineLevel="1" x14ac:dyDescent="0.25">
      <c r="B57" s="329" t="s">
        <v>108</v>
      </c>
      <c r="C57" s="211" t="s">
        <v>429</v>
      </c>
      <c r="D57" s="329" t="s">
        <v>430</v>
      </c>
      <c r="E57" s="24" t="s">
        <v>97</v>
      </c>
      <c r="F57" s="215" t="s">
        <v>435</v>
      </c>
      <c r="G57" s="176" t="s">
        <v>2407</v>
      </c>
      <c r="H57" s="24" t="s">
        <v>7</v>
      </c>
      <c r="I57" s="24" t="s">
        <v>2228</v>
      </c>
      <c r="J57" s="24">
        <v>382.68090000000001</v>
      </c>
      <c r="K57" s="24" t="s">
        <v>266</v>
      </c>
      <c r="L57" s="235" t="s">
        <v>436</v>
      </c>
      <c r="M57" s="285">
        <f>596.09*10.42*1.0368*1.0194*1.002*1.03*1.2</f>
        <v>8130.2774279559153</v>
      </c>
      <c r="N57" s="180">
        <f t="shared" ref="N57:N62" si="2">M57/J57</f>
        <v>21.245579353335678</v>
      </c>
      <c r="O57" s="24" t="s">
        <v>2339</v>
      </c>
    </row>
    <row r="58" spans="2:15" s="36" customFormat="1" ht="110.25" outlineLevel="1" x14ac:dyDescent="0.25">
      <c r="B58" s="329" t="s">
        <v>108</v>
      </c>
      <c r="C58" s="211" t="s">
        <v>429</v>
      </c>
      <c r="D58" s="329" t="s">
        <v>430</v>
      </c>
      <c r="E58" s="24" t="s">
        <v>116</v>
      </c>
      <c r="F58" s="338" t="s">
        <v>437</v>
      </c>
      <c r="G58" s="176" t="s">
        <v>2407</v>
      </c>
      <c r="H58" s="24" t="s">
        <v>7</v>
      </c>
      <c r="I58" s="24" t="s">
        <v>2359</v>
      </c>
      <c r="J58" s="24">
        <v>309.06700000000001</v>
      </c>
      <c r="K58" s="24" t="s">
        <v>266</v>
      </c>
      <c r="L58" s="284" t="s">
        <v>438</v>
      </c>
      <c r="M58" s="285">
        <f>5087.968*11.85*1.0264*1.017*1.0368*1.0194*1.002*1.03*1.2</f>
        <v>82380.823302142555</v>
      </c>
      <c r="N58" s="180">
        <f t="shared" si="2"/>
        <v>266.54681121615232</v>
      </c>
      <c r="O58" s="24" t="s">
        <v>2339</v>
      </c>
    </row>
    <row r="59" spans="2:15" s="36" customFormat="1" ht="110.25" outlineLevel="1" x14ac:dyDescent="0.25">
      <c r="B59" s="329" t="s">
        <v>108</v>
      </c>
      <c r="C59" s="211" t="s">
        <v>429</v>
      </c>
      <c r="D59" s="329" t="s">
        <v>430</v>
      </c>
      <c r="E59" s="24" t="s">
        <v>104</v>
      </c>
      <c r="F59" s="338" t="s">
        <v>439</v>
      </c>
      <c r="G59" s="176" t="s">
        <v>2407</v>
      </c>
      <c r="H59" s="24" t="s">
        <v>7</v>
      </c>
      <c r="I59" s="24" t="s">
        <v>7</v>
      </c>
      <c r="J59" s="24">
        <v>1</v>
      </c>
      <c r="K59" s="24" t="s">
        <v>400</v>
      </c>
      <c r="L59" s="284" t="s">
        <v>440</v>
      </c>
      <c r="M59" s="285">
        <f>601.36*11.85*1.0264*1.017*1.0368*1.0194*1.002*1.03*1.2</f>
        <v>9736.8009981541654</v>
      </c>
      <c r="N59" s="180">
        <f t="shared" si="2"/>
        <v>9736.8009981541654</v>
      </c>
      <c r="O59" s="24" t="s">
        <v>2339</v>
      </c>
    </row>
    <row r="60" spans="2:15" s="36" customFormat="1" ht="110.25" outlineLevel="1" x14ac:dyDescent="0.25">
      <c r="B60" s="329" t="s">
        <v>108</v>
      </c>
      <c r="C60" s="211" t="s">
        <v>429</v>
      </c>
      <c r="D60" s="329" t="s">
        <v>430</v>
      </c>
      <c r="E60" s="24" t="s">
        <v>104</v>
      </c>
      <c r="F60" s="338" t="s">
        <v>1769</v>
      </c>
      <c r="G60" s="176" t="s">
        <v>2407</v>
      </c>
      <c r="H60" s="24" t="s">
        <v>7</v>
      </c>
      <c r="I60" s="24" t="s">
        <v>7</v>
      </c>
      <c r="J60" s="24">
        <v>27.3</v>
      </c>
      <c r="K60" s="24" t="s">
        <v>257</v>
      </c>
      <c r="L60" s="284" t="s">
        <v>2477</v>
      </c>
      <c r="M60" s="285">
        <f>0.304*11.85*1.0264*1.017*1.0368*1.0194*1.002*1.03*1.2</f>
        <v>4.922155619660213</v>
      </c>
      <c r="N60" s="180">
        <f t="shared" si="2"/>
        <v>0.18029874064689425</v>
      </c>
      <c r="O60" s="24" t="s">
        <v>2339</v>
      </c>
    </row>
    <row r="61" spans="2:15" s="36" customFormat="1" ht="94.5" outlineLevel="1" x14ac:dyDescent="0.25">
      <c r="B61" s="329" t="s">
        <v>108</v>
      </c>
      <c r="C61" s="211" t="s">
        <v>429</v>
      </c>
      <c r="D61" s="329" t="s">
        <v>430</v>
      </c>
      <c r="E61" s="24"/>
      <c r="F61" s="211" t="s">
        <v>2791</v>
      </c>
      <c r="G61" s="24" t="s">
        <v>2478</v>
      </c>
      <c r="H61" s="24" t="s">
        <v>7</v>
      </c>
      <c r="I61" s="24" t="s">
        <v>7</v>
      </c>
      <c r="J61" s="24">
        <v>1</v>
      </c>
      <c r="K61" s="24" t="s">
        <v>2783</v>
      </c>
      <c r="L61" s="284" t="s">
        <v>2792</v>
      </c>
      <c r="M61" s="285">
        <f>83733.34*1.03*1.2</f>
        <v>103494.40823999999</v>
      </c>
      <c r="N61" s="180">
        <f t="shared" si="2"/>
        <v>103494.40823999999</v>
      </c>
      <c r="O61" s="24" t="s">
        <v>2339</v>
      </c>
    </row>
    <row r="62" spans="2:15" s="36" customFormat="1" ht="94.5" outlineLevel="1" x14ac:dyDescent="0.25">
      <c r="B62" s="329" t="s">
        <v>108</v>
      </c>
      <c r="C62" s="211" t="s">
        <v>429</v>
      </c>
      <c r="D62" s="329" t="s">
        <v>430</v>
      </c>
      <c r="E62" s="24"/>
      <c r="F62" s="338" t="s">
        <v>2793</v>
      </c>
      <c r="G62" s="24" t="s">
        <v>2478</v>
      </c>
      <c r="H62" s="24" t="s">
        <v>7</v>
      </c>
      <c r="I62" s="24" t="s">
        <v>7</v>
      </c>
      <c r="J62" s="24">
        <v>1</v>
      </c>
      <c r="K62" s="24" t="s">
        <v>2783</v>
      </c>
      <c r="L62" s="284" t="s">
        <v>2794</v>
      </c>
      <c r="M62" s="285">
        <f>10153.21*1.03*1.2</f>
        <v>12549.367560000001</v>
      </c>
      <c r="N62" s="180">
        <f t="shared" si="2"/>
        <v>12549.367560000001</v>
      </c>
      <c r="O62" s="24" t="s">
        <v>2339</v>
      </c>
    </row>
    <row r="63" spans="2:15" s="36" customFormat="1" ht="31.5" x14ac:dyDescent="0.25">
      <c r="B63" s="329" t="s">
        <v>108</v>
      </c>
      <c r="C63" s="211" t="s">
        <v>429</v>
      </c>
      <c r="D63" s="329" t="s">
        <v>430</v>
      </c>
      <c r="E63" s="24" t="s">
        <v>7</v>
      </c>
      <c r="F63" s="311" t="s">
        <v>26</v>
      </c>
      <c r="G63" s="24" t="s">
        <v>7</v>
      </c>
      <c r="H63" s="24" t="s">
        <v>7</v>
      </c>
      <c r="I63" s="24" t="s">
        <v>7</v>
      </c>
      <c r="J63" s="24" t="s">
        <v>7</v>
      </c>
      <c r="K63" s="24" t="s">
        <v>7</v>
      </c>
      <c r="L63" s="214" t="s">
        <v>7</v>
      </c>
      <c r="M63" s="330">
        <f>SUM(M57:M62)</f>
        <v>216296.59968387228</v>
      </c>
      <c r="N63" s="180" t="s">
        <v>7</v>
      </c>
      <c r="O63" s="24" t="s">
        <v>7</v>
      </c>
    </row>
    <row r="64" spans="2:15" s="36" customFormat="1" ht="126" x14ac:dyDescent="0.25">
      <c r="B64" s="337" t="s">
        <v>247</v>
      </c>
      <c r="C64" s="211" t="s">
        <v>512</v>
      </c>
      <c r="D64" s="329" t="s">
        <v>513</v>
      </c>
      <c r="E64" s="24" t="s">
        <v>97</v>
      </c>
      <c r="F64" s="211" t="s">
        <v>1171</v>
      </c>
      <c r="G64" s="176" t="s">
        <v>2474</v>
      </c>
      <c r="H64" s="24" t="s">
        <v>7</v>
      </c>
      <c r="I64" s="24" t="s">
        <v>2363</v>
      </c>
      <c r="J64" s="24">
        <v>537.38</v>
      </c>
      <c r="K64" s="24" t="s">
        <v>266</v>
      </c>
      <c r="L64" s="24" t="s">
        <v>2364</v>
      </c>
      <c r="M64" s="180">
        <f>(11077.73+70.29)*1.03*1.2</f>
        <v>13778.952719999999</v>
      </c>
      <c r="N64" s="180">
        <f t="shared" ref="N64:N69" si="3">M64/J64</f>
        <v>25.640985373478728</v>
      </c>
      <c r="O64" s="24" t="s">
        <v>2257</v>
      </c>
    </row>
    <row r="65" spans="2:15" s="36" customFormat="1" ht="47.25" x14ac:dyDescent="0.25">
      <c r="B65" s="337" t="s">
        <v>247</v>
      </c>
      <c r="C65" s="211" t="s">
        <v>512</v>
      </c>
      <c r="D65" s="329" t="s">
        <v>513</v>
      </c>
      <c r="E65" s="24" t="s">
        <v>104</v>
      </c>
      <c r="F65" s="211" t="s">
        <v>1173</v>
      </c>
      <c r="G65" s="176" t="s">
        <v>2430</v>
      </c>
      <c r="H65" s="24" t="s">
        <v>7</v>
      </c>
      <c r="I65" s="24" t="s">
        <v>7</v>
      </c>
      <c r="J65" s="23">
        <f>1230+150+350</f>
        <v>1730</v>
      </c>
      <c r="K65" s="24" t="s">
        <v>167</v>
      </c>
      <c r="L65" s="24" t="s">
        <v>2254</v>
      </c>
      <c r="M65" s="180">
        <f>21931.2*1.039*1.043*1.03*1.2</f>
        <v>29375.192559686391</v>
      </c>
      <c r="N65" s="180">
        <f t="shared" si="3"/>
        <v>16.979880092304274</v>
      </c>
      <c r="O65" s="24" t="s">
        <v>2257</v>
      </c>
    </row>
    <row r="66" spans="2:15" s="36" customFormat="1" ht="47.25" x14ac:dyDescent="0.25">
      <c r="B66" s="337" t="s">
        <v>247</v>
      </c>
      <c r="C66" s="211" t="s">
        <v>512</v>
      </c>
      <c r="D66" s="329" t="s">
        <v>513</v>
      </c>
      <c r="E66" s="24" t="s">
        <v>104</v>
      </c>
      <c r="F66" s="211" t="s">
        <v>1770</v>
      </c>
      <c r="G66" s="176" t="s">
        <v>2430</v>
      </c>
      <c r="H66" s="24" t="s">
        <v>7</v>
      </c>
      <c r="I66" s="24" t="s">
        <v>7</v>
      </c>
      <c r="J66" s="24">
        <v>169570</v>
      </c>
      <c r="K66" s="24" t="s">
        <v>167</v>
      </c>
      <c r="L66" s="24" t="s">
        <v>2255</v>
      </c>
      <c r="M66" s="180">
        <f>625622.71*1.017*1.03*1.2</f>
        <v>786415.25394251989</v>
      </c>
      <c r="N66" s="180">
        <f t="shared" si="3"/>
        <v>4.6377027418913714</v>
      </c>
      <c r="O66" s="24" t="s">
        <v>2257</v>
      </c>
    </row>
    <row r="67" spans="2:15" s="36" customFormat="1" ht="94.5" x14ac:dyDescent="0.25">
      <c r="B67" s="337" t="s">
        <v>247</v>
      </c>
      <c r="C67" s="211" t="s">
        <v>512</v>
      </c>
      <c r="D67" s="329" t="s">
        <v>513</v>
      </c>
      <c r="E67" s="24" t="s">
        <v>116</v>
      </c>
      <c r="F67" s="211" t="s">
        <v>1176</v>
      </c>
      <c r="G67" s="176" t="s">
        <v>2474</v>
      </c>
      <c r="H67" s="24" t="s">
        <v>7</v>
      </c>
      <c r="I67" s="24" t="s">
        <v>2362</v>
      </c>
      <c r="J67" s="24">
        <f>436.0934+3.5657</f>
        <v>439.65909999999997</v>
      </c>
      <c r="K67" s="24" t="s">
        <v>266</v>
      </c>
      <c r="L67" s="24" t="s">
        <v>2256</v>
      </c>
      <c r="M67" s="180">
        <f>(418086.84*1.033*1.017+3418.51*1.039*1.043)*1.03*1.2</f>
        <v>547461.83767183824</v>
      </c>
      <c r="N67" s="180">
        <f t="shared" si="3"/>
        <v>1245.1961933048544</v>
      </c>
      <c r="O67" s="24" t="s">
        <v>2257</v>
      </c>
    </row>
    <row r="68" spans="2:15" s="36" customFormat="1" ht="78.75" x14ac:dyDescent="0.25">
      <c r="B68" s="337" t="s">
        <v>247</v>
      </c>
      <c r="C68" s="211" t="s">
        <v>512</v>
      </c>
      <c r="D68" s="329" t="s">
        <v>513</v>
      </c>
      <c r="E68" s="24"/>
      <c r="F68" s="211" t="s">
        <v>2795</v>
      </c>
      <c r="G68" s="24" t="s">
        <v>2796</v>
      </c>
      <c r="H68" s="24" t="s">
        <v>7</v>
      </c>
      <c r="I68" s="24" t="s">
        <v>7</v>
      </c>
      <c r="J68" s="24">
        <v>1</v>
      </c>
      <c r="K68" s="24" t="s">
        <v>2783</v>
      </c>
      <c r="L68" s="24" t="s">
        <v>2797</v>
      </c>
      <c r="M68" s="180">
        <f>193147.62*1.03*1.2</f>
        <v>238730.45832000001</v>
      </c>
      <c r="N68" s="180">
        <f t="shared" si="3"/>
        <v>238730.45832000001</v>
      </c>
      <c r="O68" s="24" t="s">
        <v>2257</v>
      </c>
    </row>
    <row r="69" spans="2:15" s="36" customFormat="1" ht="78.75" x14ac:dyDescent="0.25">
      <c r="B69" s="337" t="s">
        <v>247</v>
      </c>
      <c r="C69" s="211" t="s">
        <v>512</v>
      </c>
      <c r="D69" s="329" t="s">
        <v>513</v>
      </c>
      <c r="E69" s="24"/>
      <c r="F69" s="211" t="s">
        <v>2798</v>
      </c>
      <c r="G69" s="24" t="s">
        <v>2796</v>
      </c>
      <c r="H69" s="24" t="s">
        <v>7</v>
      </c>
      <c r="I69" s="24" t="s">
        <v>7</v>
      </c>
      <c r="J69" s="24">
        <v>1</v>
      </c>
      <c r="K69" s="24" t="s">
        <v>2783</v>
      </c>
      <c r="L69" s="24" t="s">
        <v>2799</v>
      </c>
      <c r="M69" s="180">
        <f>1866.24*1.03*1.2</f>
        <v>2306.6726399999998</v>
      </c>
      <c r="N69" s="180">
        <f t="shared" si="3"/>
        <v>2306.6726399999998</v>
      </c>
      <c r="O69" s="24" t="s">
        <v>2257</v>
      </c>
    </row>
    <row r="70" spans="2:15" s="36" customFormat="1" ht="47.25" x14ac:dyDescent="0.25">
      <c r="B70" s="337" t="s">
        <v>247</v>
      </c>
      <c r="C70" s="211" t="s">
        <v>512</v>
      </c>
      <c r="D70" s="329" t="s">
        <v>513</v>
      </c>
      <c r="E70" s="24" t="s">
        <v>7</v>
      </c>
      <c r="F70" s="311" t="s">
        <v>26</v>
      </c>
      <c r="G70" s="24" t="s">
        <v>7</v>
      </c>
      <c r="H70" s="24" t="s">
        <v>7</v>
      </c>
      <c r="I70" s="24" t="s">
        <v>7</v>
      </c>
      <c r="J70" s="24" t="s">
        <v>7</v>
      </c>
      <c r="K70" s="24" t="s">
        <v>7</v>
      </c>
      <c r="L70" s="214" t="s">
        <v>7</v>
      </c>
      <c r="M70" s="330">
        <f>SUM(M64:M69)</f>
        <v>1618068.3678540445</v>
      </c>
      <c r="N70" s="180" t="s">
        <v>7</v>
      </c>
      <c r="O70" s="24" t="s">
        <v>7</v>
      </c>
    </row>
    <row r="71" spans="2:15" s="36" customFormat="1" ht="63" x14ac:dyDescent="0.25">
      <c r="B71" s="339" t="s">
        <v>1552</v>
      </c>
      <c r="C71" s="211" t="s">
        <v>1673</v>
      </c>
      <c r="D71" s="329" t="s">
        <v>1674</v>
      </c>
      <c r="E71" s="24" t="s">
        <v>642</v>
      </c>
      <c r="F71" s="211" t="s">
        <v>2183</v>
      </c>
      <c r="G71" s="176" t="s">
        <v>4495</v>
      </c>
      <c r="H71" s="24" t="s">
        <v>7</v>
      </c>
      <c r="I71" s="24" t="s">
        <v>7</v>
      </c>
      <c r="J71" s="24">
        <v>5</v>
      </c>
      <c r="K71" s="24" t="s">
        <v>694</v>
      </c>
      <c r="L71" s="24" t="s">
        <v>4496</v>
      </c>
      <c r="M71" s="180">
        <f>(3245.31*1.0312*1.043+130241.64)*1.03*1.2</f>
        <v>165292.88290463146</v>
      </c>
      <c r="N71" s="180">
        <f>M71/J71</f>
        <v>33058.576580926296</v>
      </c>
      <c r="O71" s="24" t="s">
        <v>4497</v>
      </c>
    </row>
    <row r="72" spans="2:15" s="36" customFormat="1" ht="31.5" x14ac:dyDescent="0.25">
      <c r="B72" s="337" t="s">
        <v>1552</v>
      </c>
      <c r="C72" s="211" t="s">
        <v>1673</v>
      </c>
      <c r="D72" s="329" t="s">
        <v>1674</v>
      </c>
      <c r="E72" s="24" t="s">
        <v>7</v>
      </c>
      <c r="F72" s="311" t="s">
        <v>26</v>
      </c>
      <c r="G72" s="24" t="s">
        <v>7</v>
      </c>
      <c r="H72" s="24" t="s">
        <v>7</v>
      </c>
      <c r="I72" s="24" t="s">
        <v>7</v>
      </c>
      <c r="J72" s="24" t="s">
        <v>7</v>
      </c>
      <c r="K72" s="24" t="s">
        <v>7</v>
      </c>
      <c r="L72" s="214" t="s">
        <v>7</v>
      </c>
      <c r="M72" s="330">
        <f>M71</f>
        <v>165292.88290463146</v>
      </c>
      <c r="N72" s="180" t="s">
        <v>7</v>
      </c>
      <c r="O72" s="24" t="s">
        <v>7</v>
      </c>
    </row>
    <row r="73" spans="2:15" s="36" customFormat="1" ht="63" x14ac:dyDescent="0.25">
      <c r="B73" s="339" t="s">
        <v>1552</v>
      </c>
      <c r="C73" s="211" t="s">
        <v>1675</v>
      </c>
      <c r="D73" s="329" t="s">
        <v>1676</v>
      </c>
      <c r="E73" s="24" t="s">
        <v>642</v>
      </c>
      <c r="F73" s="211" t="s">
        <v>2183</v>
      </c>
      <c r="G73" s="176" t="s">
        <v>4495</v>
      </c>
      <c r="H73" s="24" t="s">
        <v>7</v>
      </c>
      <c r="I73" s="24" t="s">
        <v>7</v>
      </c>
      <c r="J73" s="24">
        <v>4</v>
      </c>
      <c r="K73" s="24" t="s">
        <v>694</v>
      </c>
      <c r="L73" s="24" t="s">
        <v>4498</v>
      </c>
      <c r="M73" s="180">
        <f>(2634.53*1.0312*1.043+71757.3)*1.03*1.2</f>
        <v>92194.286411749708</v>
      </c>
      <c r="N73" s="180">
        <f>M73/J73</f>
        <v>23048.571602937427</v>
      </c>
      <c r="O73" s="24" t="s">
        <v>4497</v>
      </c>
    </row>
    <row r="74" spans="2:15" s="36" customFormat="1" ht="31.5" x14ac:dyDescent="0.25">
      <c r="B74" s="337" t="s">
        <v>1552</v>
      </c>
      <c r="C74" s="211" t="s">
        <v>1675</v>
      </c>
      <c r="D74" s="329" t="s">
        <v>1676</v>
      </c>
      <c r="E74" s="24" t="s">
        <v>7</v>
      </c>
      <c r="F74" s="311" t="s">
        <v>26</v>
      </c>
      <c r="G74" s="24" t="s">
        <v>7</v>
      </c>
      <c r="H74" s="24" t="s">
        <v>7</v>
      </c>
      <c r="I74" s="24" t="s">
        <v>7</v>
      </c>
      <c r="J74" s="24" t="s">
        <v>7</v>
      </c>
      <c r="K74" s="24" t="s">
        <v>7</v>
      </c>
      <c r="L74" s="214" t="s">
        <v>7</v>
      </c>
      <c r="M74" s="330">
        <f>M73</f>
        <v>92194.286411749708</v>
      </c>
      <c r="N74" s="180" t="s">
        <v>7</v>
      </c>
      <c r="O74" s="24" t="s">
        <v>7</v>
      </c>
    </row>
    <row r="75" spans="2:15" s="36" customFormat="1" ht="63" x14ac:dyDescent="0.25">
      <c r="B75" s="339" t="s">
        <v>1552</v>
      </c>
      <c r="C75" s="211" t="s">
        <v>1679</v>
      </c>
      <c r="D75" s="329" t="s">
        <v>1680</v>
      </c>
      <c r="E75" s="24" t="s">
        <v>642</v>
      </c>
      <c r="F75" s="211" t="s">
        <v>2183</v>
      </c>
      <c r="G75" s="176" t="s">
        <v>4495</v>
      </c>
      <c r="H75" s="24" t="s">
        <v>7</v>
      </c>
      <c r="I75" s="24" t="s">
        <v>7</v>
      </c>
      <c r="J75" s="24">
        <v>4</v>
      </c>
      <c r="K75" s="24" t="s">
        <v>694</v>
      </c>
      <c r="L75" s="24" t="s">
        <v>4499</v>
      </c>
      <c r="M75" s="180">
        <f>(27739.247*1.0312*1.043+176184.59)*1.03*1.2</f>
        <v>254639.85986905251</v>
      </c>
      <c r="N75" s="180">
        <f>M75/J75</f>
        <v>63659.964967263128</v>
      </c>
      <c r="O75" s="24" t="s">
        <v>4500</v>
      </c>
    </row>
    <row r="76" spans="2:15" s="36" customFormat="1" ht="31.5" x14ac:dyDescent="0.25">
      <c r="B76" s="337" t="s">
        <v>1552</v>
      </c>
      <c r="C76" s="211" t="s">
        <v>1679</v>
      </c>
      <c r="D76" s="329" t="s">
        <v>1680</v>
      </c>
      <c r="E76" s="24" t="s">
        <v>7</v>
      </c>
      <c r="F76" s="311" t="s">
        <v>26</v>
      </c>
      <c r="G76" s="24" t="s">
        <v>7</v>
      </c>
      <c r="H76" s="24" t="s">
        <v>7</v>
      </c>
      <c r="I76" s="24" t="s">
        <v>7</v>
      </c>
      <c r="J76" s="24" t="s">
        <v>7</v>
      </c>
      <c r="K76" s="24" t="s">
        <v>7</v>
      </c>
      <c r="L76" s="214" t="s">
        <v>7</v>
      </c>
      <c r="M76" s="330">
        <f>M75</f>
        <v>254639.85986905251</v>
      </c>
      <c r="N76" s="180" t="s">
        <v>7</v>
      </c>
      <c r="O76" s="24" t="s">
        <v>7</v>
      </c>
    </row>
    <row r="77" spans="2:15" s="36" customFormat="1" ht="63" customHeight="1" x14ac:dyDescent="0.25">
      <c r="B77" s="340" t="s">
        <v>1540</v>
      </c>
      <c r="C77" s="341" t="s">
        <v>1444</v>
      </c>
      <c r="D77" s="342" t="s">
        <v>1445</v>
      </c>
      <c r="E77" s="24" t="s">
        <v>97</v>
      </c>
      <c r="F77" s="343" t="s">
        <v>1554</v>
      </c>
      <c r="G77" s="295" t="s">
        <v>2472</v>
      </c>
      <c r="H77" s="24" t="s">
        <v>7</v>
      </c>
      <c r="I77" s="24" t="s">
        <v>2232</v>
      </c>
      <c r="J77" s="24">
        <v>7686</v>
      </c>
      <c r="K77" s="24" t="s">
        <v>167</v>
      </c>
      <c r="L77" s="24" t="s">
        <v>2236</v>
      </c>
      <c r="M77" s="344">
        <v>148.15</v>
      </c>
      <c r="N77" s="180">
        <v>1.9275305750715586E-2</v>
      </c>
      <c r="O77" s="24" t="s">
        <v>7</v>
      </c>
    </row>
    <row r="78" spans="2:15" s="36" customFormat="1" ht="78.75" x14ac:dyDescent="0.25">
      <c r="B78" s="340" t="s">
        <v>1540</v>
      </c>
      <c r="C78" s="341" t="s">
        <v>1444</v>
      </c>
      <c r="D78" s="342" t="s">
        <v>1445</v>
      </c>
      <c r="E78" s="24" t="s">
        <v>272</v>
      </c>
      <c r="F78" s="343" t="s">
        <v>1553</v>
      </c>
      <c r="G78" s="295" t="s">
        <v>2472</v>
      </c>
      <c r="H78" s="24" t="s">
        <v>7</v>
      </c>
      <c r="I78" s="24" t="s">
        <v>2233</v>
      </c>
      <c r="J78" s="24">
        <v>2</v>
      </c>
      <c r="K78" s="24" t="s">
        <v>2234</v>
      </c>
      <c r="L78" s="24" t="s">
        <v>2235</v>
      </c>
      <c r="M78" s="344">
        <v>489.8</v>
      </c>
      <c r="N78" s="180">
        <v>244.9</v>
      </c>
      <c r="O78" s="24" t="s">
        <v>7</v>
      </c>
    </row>
    <row r="79" spans="2:15" s="36" customFormat="1" ht="47.25" x14ac:dyDescent="0.25">
      <c r="B79" s="340" t="s">
        <v>1540</v>
      </c>
      <c r="C79" s="341" t="s">
        <v>1444</v>
      </c>
      <c r="D79" s="342" t="s">
        <v>1445</v>
      </c>
      <c r="E79" s="24" t="s">
        <v>7</v>
      </c>
      <c r="F79" s="311" t="s">
        <v>26</v>
      </c>
      <c r="G79" s="24" t="s">
        <v>7</v>
      </c>
      <c r="H79" s="24" t="s">
        <v>7</v>
      </c>
      <c r="I79" s="24" t="s">
        <v>7</v>
      </c>
      <c r="J79" s="24" t="s">
        <v>7</v>
      </c>
      <c r="K79" s="24" t="s">
        <v>7</v>
      </c>
      <c r="L79" s="24" t="s">
        <v>7</v>
      </c>
      <c r="M79" s="180">
        <v>637.95000000000005</v>
      </c>
      <c r="N79" s="180" t="s">
        <v>7</v>
      </c>
      <c r="O79" s="24" t="s">
        <v>7</v>
      </c>
    </row>
    <row r="80" spans="2:15" s="36" customFormat="1" ht="63" x14ac:dyDescent="0.25">
      <c r="B80" s="345" t="s">
        <v>1552</v>
      </c>
      <c r="C80" s="211" t="s">
        <v>1490</v>
      </c>
      <c r="D80" s="329" t="s">
        <v>1491</v>
      </c>
      <c r="E80" s="24" t="s">
        <v>642</v>
      </c>
      <c r="F80" s="211" t="s">
        <v>2183</v>
      </c>
      <c r="G80" s="176" t="s">
        <v>4495</v>
      </c>
      <c r="H80" s="24" t="s">
        <v>7</v>
      </c>
      <c r="I80" s="24" t="s">
        <v>7</v>
      </c>
      <c r="J80" s="24">
        <v>6</v>
      </c>
      <c r="K80" s="24" t="s">
        <v>694</v>
      </c>
      <c r="L80" s="24" t="s">
        <v>4888</v>
      </c>
      <c r="M80" s="180">
        <v>24170.467343933084</v>
      </c>
      <c r="N80" s="180">
        <v>4028.4112239888473</v>
      </c>
      <c r="O80" s="24" t="s">
        <v>4889</v>
      </c>
    </row>
    <row r="81" spans="2:15" s="36" customFormat="1" ht="31.5" x14ac:dyDescent="0.25">
      <c r="B81" s="337" t="s">
        <v>1552</v>
      </c>
      <c r="C81" s="211" t="s">
        <v>1490</v>
      </c>
      <c r="D81" s="329" t="s">
        <v>1491</v>
      </c>
      <c r="E81" s="24" t="s">
        <v>7</v>
      </c>
      <c r="F81" s="311" t="s">
        <v>26</v>
      </c>
      <c r="G81" s="24" t="s">
        <v>7</v>
      </c>
      <c r="H81" s="24" t="s">
        <v>7</v>
      </c>
      <c r="I81" s="24" t="s">
        <v>7</v>
      </c>
      <c r="J81" s="24" t="s">
        <v>7</v>
      </c>
      <c r="K81" s="24" t="s">
        <v>7</v>
      </c>
      <c r="L81" s="214" t="s">
        <v>7</v>
      </c>
      <c r="M81" s="330">
        <v>24170.467343933084</v>
      </c>
      <c r="N81" s="180" t="s">
        <v>7</v>
      </c>
      <c r="O81" s="24" t="s">
        <v>7</v>
      </c>
    </row>
    <row r="82" spans="2:15" s="36" customFormat="1" ht="60" customHeight="1" x14ac:dyDescent="0.25">
      <c r="B82" s="337" t="s">
        <v>1546</v>
      </c>
      <c r="C82" s="211" t="s">
        <v>1565</v>
      </c>
      <c r="D82" s="329" t="s">
        <v>1566</v>
      </c>
      <c r="E82" s="24" t="s">
        <v>97</v>
      </c>
      <c r="F82" s="311" t="s">
        <v>1567</v>
      </c>
      <c r="G82" s="24" t="s">
        <v>2367</v>
      </c>
      <c r="H82" s="24" t="s">
        <v>7</v>
      </c>
      <c r="I82" s="24" t="s">
        <v>2231</v>
      </c>
      <c r="J82" s="24">
        <f>1.56+1.0935+0.05</f>
        <v>2.7035</v>
      </c>
      <c r="K82" s="24" t="s">
        <v>266</v>
      </c>
      <c r="L82" s="214" t="s">
        <v>2251</v>
      </c>
      <c r="M82" s="330">
        <f>(125665.86+88086.93+65786.91)/1000*1.03</f>
        <v>287.92589099999992</v>
      </c>
      <c r="N82" s="180">
        <f t="shared" ref="N82:N87" si="4">M82/J82</f>
        <v>106.50116182726093</v>
      </c>
      <c r="O82" s="24" t="s">
        <v>2248</v>
      </c>
    </row>
    <row r="83" spans="2:15" s="36" customFormat="1" ht="54.75" customHeight="1" x14ac:dyDescent="0.25">
      <c r="B83" s="346" t="s">
        <v>1546</v>
      </c>
      <c r="C83" s="347" t="s">
        <v>1565</v>
      </c>
      <c r="D83" s="346" t="s">
        <v>1566</v>
      </c>
      <c r="E83" s="236" t="s">
        <v>97</v>
      </c>
      <c r="F83" s="346" t="s">
        <v>1568</v>
      </c>
      <c r="G83" s="348" t="s">
        <v>2367</v>
      </c>
      <c r="H83" s="236" t="s">
        <v>7</v>
      </c>
      <c r="I83" s="348" t="s">
        <v>2249</v>
      </c>
      <c r="J83" s="23">
        <f>(27767+57208+3266+11656+29312+14969)/10000</f>
        <v>14.4178</v>
      </c>
      <c r="K83" s="23" t="s">
        <v>266</v>
      </c>
      <c r="L83" s="23" t="s">
        <v>2250</v>
      </c>
      <c r="M83" s="23">
        <f>(783.3+131189.4+307+1095.7+2755.4+1407.1)/1000*1.03</f>
        <v>141.66403700000001</v>
      </c>
      <c r="N83" s="23">
        <f t="shared" si="4"/>
        <v>9.8256347709081844</v>
      </c>
      <c r="O83" s="23" t="s">
        <v>2248</v>
      </c>
    </row>
    <row r="84" spans="2:15" s="36" customFormat="1" ht="57" customHeight="1" x14ac:dyDescent="0.25">
      <c r="B84" s="346" t="s">
        <v>1546</v>
      </c>
      <c r="C84" s="347" t="s">
        <v>1565</v>
      </c>
      <c r="D84" s="346" t="s">
        <v>1566</v>
      </c>
      <c r="E84" s="236" t="s">
        <v>97</v>
      </c>
      <c r="F84" s="346" t="s">
        <v>1569</v>
      </c>
      <c r="G84" s="348" t="s">
        <v>2367</v>
      </c>
      <c r="H84" s="236" t="s">
        <v>7</v>
      </c>
      <c r="I84" s="348" t="s">
        <v>2230</v>
      </c>
      <c r="J84" s="23">
        <v>14.4521</v>
      </c>
      <c r="K84" s="23" t="s">
        <v>167</v>
      </c>
      <c r="L84" s="24" t="s">
        <v>1570</v>
      </c>
      <c r="M84" s="179">
        <f>133.65165*1.2</f>
        <v>160.38197999999997</v>
      </c>
      <c r="N84" s="23">
        <f t="shared" si="4"/>
        <v>11.097486178479251</v>
      </c>
      <c r="O84" s="23" t="s">
        <v>2248</v>
      </c>
    </row>
    <row r="85" spans="2:15" s="36" customFormat="1" ht="60" customHeight="1" x14ac:dyDescent="0.25">
      <c r="B85" s="337" t="s">
        <v>1546</v>
      </c>
      <c r="C85" s="211" t="s">
        <v>1565</v>
      </c>
      <c r="D85" s="329" t="s">
        <v>1566</v>
      </c>
      <c r="E85" s="24" t="s">
        <v>104</v>
      </c>
      <c r="F85" s="311" t="s">
        <v>5508</v>
      </c>
      <c r="G85" s="24" t="s">
        <v>2367</v>
      </c>
      <c r="H85" s="24" t="s">
        <v>7</v>
      </c>
      <c r="I85" s="24" t="s">
        <v>7</v>
      </c>
      <c r="J85" s="24">
        <f>610*10</f>
        <v>6100</v>
      </c>
      <c r="K85" s="24" t="s">
        <v>167</v>
      </c>
      <c r="L85" s="214" t="s">
        <v>2252</v>
      </c>
      <c r="M85" s="330">
        <f>10823.49*1.017*1.004*1.0408*1.0161*1.03*1.2</f>
        <v>14445.88627735284</v>
      </c>
      <c r="N85" s="180">
        <f t="shared" si="4"/>
        <v>2.3681780782545641</v>
      </c>
      <c r="O85" s="24" t="s">
        <v>2248</v>
      </c>
    </row>
    <row r="86" spans="2:15" s="36" customFormat="1" ht="54.75" customHeight="1" x14ac:dyDescent="0.25">
      <c r="B86" s="346" t="s">
        <v>1546</v>
      </c>
      <c r="C86" s="347" t="s">
        <v>1565</v>
      </c>
      <c r="D86" s="346" t="s">
        <v>1566</v>
      </c>
      <c r="E86" s="236" t="s">
        <v>116</v>
      </c>
      <c r="F86" s="346" t="s">
        <v>1571</v>
      </c>
      <c r="G86" s="348" t="s">
        <v>2367</v>
      </c>
      <c r="H86" s="236" t="s">
        <v>7</v>
      </c>
      <c r="I86" s="348" t="s">
        <v>2361</v>
      </c>
      <c r="J86" s="23">
        <v>2.7035</v>
      </c>
      <c r="K86" s="23" t="s">
        <v>266</v>
      </c>
      <c r="L86" s="23" t="s">
        <v>1572</v>
      </c>
      <c r="M86" s="23">
        <f>124118.77*1.0264*1.017*1.004*1.0408*1.0161*1.03*1.2</f>
        <v>170032.12319717233</v>
      </c>
      <c r="N86" s="23">
        <f t="shared" si="4"/>
        <v>62893.332049999015</v>
      </c>
      <c r="O86" s="23" t="s">
        <v>2248</v>
      </c>
    </row>
    <row r="87" spans="2:15" s="36" customFormat="1" ht="54.75" customHeight="1" x14ac:dyDescent="0.25">
      <c r="B87" s="346" t="s">
        <v>1546</v>
      </c>
      <c r="C87" s="347" t="s">
        <v>1565</v>
      </c>
      <c r="D87" s="346" t="s">
        <v>1566</v>
      </c>
      <c r="E87" s="236"/>
      <c r="F87" s="211" t="s">
        <v>2795</v>
      </c>
      <c r="G87" s="348" t="s">
        <v>2367</v>
      </c>
      <c r="H87" s="236" t="s">
        <v>7</v>
      </c>
      <c r="I87" s="348" t="s">
        <v>7</v>
      </c>
      <c r="J87" s="23">
        <v>1</v>
      </c>
      <c r="K87" s="23" t="s">
        <v>2783</v>
      </c>
      <c r="L87" s="23" t="s">
        <v>5509</v>
      </c>
      <c r="M87" s="23">
        <v>5394.4</v>
      </c>
      <c r="N87" s="23">
        <f t="shared" si="4"/>
        <v>5394.4</v>
      </c>
      <c r="O87" s="23" t="s">
        <v>2248</v>
      </c>
    </row>
    <row r="88" spans="2:15" s="36" customFormat="1" ht="57" customHeight="1" x14ac:dyDescent="0.25">
      <c r="B88" s="346" t="s">
        <v>1546</v>
      </c>
      <c r="C88" s="347" t="s">
        <v>1565</v>
      </c>
      <c r="D88" s="346" t="s">
        <v>1566</v>
      </c>
      <c r="E88" s="236" t="s">
        <v>7</v>
      </c>
      <c r="F88" s="346" t="s">
        <v>26</v>
      </c>
      <c r="G88" s="236" t="s">
        <v>7</v>
      </c>
      <c r="H88" s="236" t="s">
        <v>7</v>
      </c>
      <c r="I88" s="236" t="s">
        <v>7</v>
      </c>
      <c r="J88" s="23" t="s">
        <v>7</v>
      </c>
      <c r="K88" s="23" t="s">
        <v>7</v>
      </c>
      <c r="L88" s="23" t="s">
        <v>7</v>
      </c>
      <c r="M88" s="179">
        <f>SUM(M82:M87)</f>
        <v>190462.38138252517</v>
      </c>
      <c r="N88" s="23" t="s">
        <v>7</v>
      </c>
      <c r="O88" s="23" t="s">
        <v>7</v>
      </c>
    </row>
    <row r="89" spans="2:15" s="36" customFormat="1" ht="60" customHeight="1" x14ac:dyDescent="0.25">
      <c r="B89" s="337" t="s">
        <v>1552</v>
      </c>
      <c r="C89" s="211" t="s">
        <v>1707</v>
      </c>
      <c r="D89" s="329" t="s">
        <v>1708</v>
      </c>
      <c r="E89" s="24" t="s">
        <v>642</v>
      </c>
      <c r="F89" s="311" t="s">
        <v>2183</v>
      </c>
      <c r="G89" s="24" t="s">
        <v>4495</v>
      </c>
      <c r="H89" s="24" t="s">
        <v>7</v>
      </c>
      <c r="I89" s="24" t="s">
        <v>7</v>
      </c>
      <c r="J89" s="24">
        <v>2</v>
      </c>
      <c r="K89" s="24" t="s">
        <v>694</v>
      </c>
      <c r="L89" s="214" t="s">
        <v>308</v>
      </c>
      <c r="M89" s="330">
        <f>(1760.267*1.0312*1.043+4994.598)*1.03*1.2</f>
        <v>8513.3682446104995</v>
      </c>
      <c r="N89" s="180">
        <f>M89/J89</f>
        <v>4256.6841223052497</v>
      </c>
      <c r="O89" s="24" t="s">
        <v>5147</v>
      </c>
    </row>
    <row r="90" spans="2:15" s="36" customFormat="1" ht="54.75" customHeight="1" x14ac:dyDescent="0.25">
      <c r="B90" s="346" t="s">
        <v>1552</v>
      </c>
      <c r="C90" s="347" t="s">
        <v>1707</v>
      </c>
      <c r="D90" s="346" t="s">
        <v>1708</v>
      </c>
      <c r="E90" s="236" t="s">
        <v>7</v>
      </c>
      <c r="F90" s="346" t="s">
        <v>26</v>
      </c>
      <c r="G90" s="236" t="s">
        <v>7</v>
      </c>
      <c r="H90" s="236" t="s">
        <v>7</v>
      </c>
      <c r="I90" s="236" t="s">
        <v>7</v>
      </c>
      <c r="J90" s="23" t="s">
        <v>7</v>
      </c>
      <c r="K90" s="23" t="s">
        <v>7</v>
      </c>
      <c r="L90" s="23" t="s">
        <v>7</v>
      </c>
      <c r="M90" s="23">
        <f>M89</f>
        <v>8513.3682446104995</v>
      </c>
      <c r="N90" s="23" t="s">
        <v>7</v>
      </c>
      <c r="O90" s="23" t="s">
        <v>7</v>
      </c>
    </row>
    <row r="91" spans="2:15" s="36" customFormat="1" ht="57" customHeight="1" x14ac:dyDescent="0.25">
      <c r="B91" s="346" t="s">
        <v>1552</v>
      </c>
      <c r="C91" s="347" t="s">
        <v>1711</v>
      </c>
      <c r="D91" s="346" t="s">
        <v>1712</v>
      </c>
      <c r="E91" s="236" t="s">
        <v>642</v>
      </c>
      <c r="F91" s="346" t="s">
        <v>2183</v>
      </c>
      <c r="G91" s="348" t="s">
        <v>4495</v>
      </c>
      <c r="H91" s="236" t="s">
        <v>7</v>
      </c>
      <c r="I91" s="236" t="s">
        <v>7</v>
      </c>
      <c r="J91" s="23">
        <v>18</v>
      </c>
      <c r="K91" s="23" t="s">
        <v>694</v>
      </c>
      <c r="L91" s="24" t="s">
        <v>5148</v>
      </c>
      <c r="M91" s="179">
        <f>(64216.64*1.0312*1.043+562365.74)*1.03*1.2</f>
        <v>780451.69195702882</v>
      </c>
      <c r="N91" s="23">
        <f>M91/J91</f>
        <v>43358.427330946048</v>
      </c>
      <c r="O91" s="24" t="s">
        <v>5149</v>
      </c>
    </row>
    <row r="92" spans="2:15" s="36" customFormat="1" ht="60" customHeight="1" x14ac:dyDescent="0.25">
      <c r="B92" s="337" t="s">
        <v>1552</v>
      </c>
      <c r="C92" s="211" t="s">
        <v>1711</v>
      </c>
      <c r="D92" s="329" t="s">
        <v>1712</v>
      </c>
      <c r="E92" s="24" t="s">
        <v>7</v>
      </c>
      <c r="F92" s="311" t="s">
        <v>26</v>
      </c>
      <c r="G92" s="24" t="s">
        <v>7</v>
      </c>
      <c r="H92" s="24" t="s">
        <v>7</v>
      </c>
      <c r="I92" s="24" t="s">
        <v>7</v>
      </c>
      <c r="J92" s="24" t="s">
        <v>7</v>
      </c>
      <c r="K92" s="24" t="s">
        <v>7</v>
      </c>
      <c r="L92" s="214" t="s">
        <v>7</v>
      </c>
      <c r="M92" s="330">
        <f>M91</f>
        <v>780451.69195702882</v>
      </c>
      <c r="N92" s="180" t="s">
        <v>7</v>
      </c>
      <c r="O92" s="24" t="s">
        <v>7</v>
      </c>
    </row>
    <row r="93" spans="2:15" s="36" customFormat="1" ht="18" customHeight="1" x14ac:dyDescent="0.25">
      <c r="B93" s="456" t="s">
        <v>5838</v>
      </c>
      <c r="C93" s="456"/>
      <c r="D93" s="456"/>
      <c r="E93" s="456"/>
      <c r="F93" s="456"/>
      <c r="G93" s="456"/>
      <c r="H93" s="456"/>
      <c r="I93" s="456"/>
      <c r="J93" s="110"/>
      <c r="K93" s="110"/>
      <c r="L93" s="326"/>
      <c r="M93" s="312"/>
      <c r="N93" s="242"/>
      <c r="O93" s="110"/>
    </row>
    <row r="94" spans="2:15" s="36" customFormat="1" ht="18" customHeight="1" x14ac:dyDescent="0.25">
      <c r="B94" s="328"/>
      <c r="C94" s="328"/>
      <c r="D94" s="328"/>
      <c r="E94" s="328"/>
      <c r="F94" s="328"/>
      <c r="G94" s="328"/>
      <c r="H94" s="328"/>
      <c r="I94" s="328"/>
      <c r="J94" s="110"/>
      <c r="K94" s="110"/>
      <c r="L94" s="326"/>
      <c r="M94" s="312"/>
      <c r="N94" s="242"/>
      <c r="O94" s="110"/>
    </row>
    <row r="95" spans="2:15" s="36" customFormat="1" ht="18" customHeight="1" x14ac:dyDescent="0.25">
      <c r="B95" s="327"/>
      <c r="C95" s="324"/>
      <c r="D95" s="323"/>
      <c r="E95" s="110"/>
      <c r="F95" s="325"/>
      <c r="G95" s="110"/>
      <c r="H95" s="110"/>
      <c r="I95" s="110"/>
      <c r="J95" s="110"/>
      <c r="K95" s="110"/>
      <c r="L95" s="326"/>
      <c r="M95" s="312"/>
      <c r="N95" s="242"/>
      <c r="O95" s="110"/>
    </row>
    <row r="96" spans="2:15" x14ac:dyDescent="0.25">
      <c r="B96" s="13" t="s">
        <v>43</v>
      </c>
    </row>
    <row r="97" spans="1:15" x14ac:dyDescent="0.25">
      <c r="B97" s="216" t="s">
        <v>86</v>
      </c>
    </row>
    <row r="98" spans="1:15" s="11" customFormat="1" x14ac:dyDescent="0.25">
      <c r="A98" s="111"/>
      <c r="B98" s="476" t="s">
        <v>82</v>
      </c>
      <c r="C98" s="476"/>
      <c r="D98" s="476"/>
      <c r="E98" s="476"/>
      <c r="F98" s="476"/>
      <c r="G98" s="476"/>
      <c r="H98" s="476"/>
      <c r="I98" s="476"/>
      <c r="J98" s="476"/>
      <c r="K98" s="476"/>
      <c r="L98" s="476"/>
      <c r="M98" s="476"/>
      <c r="N98" s="476"/>
    </row>
    <row r="99" spans="1:15" s="11" customFormat="1" ht="15.75" customHeight="1" x14ac:dyDescent="0.25">
      <c r="A99" s="111"/>
      <c r="C99" s="473" t="s">
        <v>45</v>
      </c>
      <c r="D99" s="473"/>
      <c r="E99" s="473"/>
      <c r="F99" s="473"/>
      <c r="G99" s="473"/>
      <c r="H99" s="473"/>
      <c r="I99" s="473"/>
      <c r="J99" s="473"/>
      <c r="K99" s="473"/>
      <c r="L99" s="473"/>
      <c r="M99" s="473"/>
      <c r="N99" s="473"/>
      <c r="O99" s="473"/>
    </row>
    <row r="100" spans="1:15" s="11" customFormat="1" x14ac:dyDescent="0.25">
      <c r="A100" s="111"/>
      <c r="C100" s="473" t="s">
        <v>46</v>
      </c>
      <c r="D100" s="473"/>
      <c r="E100" s="473"/>
      <c r="F100" s="473"/>
      <c r="G100" s="473"/>
      <c r="H100" s="473"/>
      <c r="I100" s="473"/>
      <c r="J100" s="473"/>
      <c r="K100" s="473"/>
      <c r="L100" s="473"/>
      <c r="M100" s="473"/>
      <c r="N100" s="473"/>
      <c r="O100" s="473"/>
    </row>
    <row r="101" spans="1:15" s="11" customFormat="1" ht="15.75" customHeight="1" x14ac:dyDescent="0.25">
      <c r="A101" s="111"/>
      <c r="C101" s="473" t="s">
        <v>47</v>
      </c>
      <c r="D101" s="473"/>
      <c r="E101" s="473"/>
      <c r="F101" s="473"/>
      <c r="G101" s="473"/>
      <c r="H101" s="473"/>
      <c r="I101" s="473"/>
      <c r="J101" s="473"/>
      <c r="K101" s="473"/>
      <c r="L101" s="473"/>
      <c r="M101" s="473"/>
      <c r="N101" s="473"/>
      <c r="O101" s="473"/>
    </row>
    <row r="102" spans="1:15" s="11" customFormat="1" ht="15.75" customHeight="1" x14ac:dyDescent="0.25">
      <c r="A102" s="111"/>
      <c r="C102" s="473" t="s">
        <v>48</v>
      </c>
      <c r="D102" s="473"/>
      <c r="E102" s="473"/>
      <c r="F102" s="473"/>
      <c r="G102" s="473"/>
      <c r="H102" s="473"/>
      <c r="I102" s="473"/>
      <c r="J102" s="473"/>
      <c r="K102" s="473"/>
      <c r="L102" s="473"/>
      <c r="M102" s="473"/>
      <c r="N102" s="473"/>
      <c r="O102" s="473"/>
    </row>
    <row r="103" spans="1:15" s="11" customFormat="1" x14ac:dyDescent="0.25">
      <c r="A103" s="111"/>
      <c r="C103" s="473" t="s">
        <v>49</v>
      </c>
      <c r="D103" s="473"/>
      <c r="E103" s="473"/>
      <c r="F103" s="473"/>
      <c r="G103" s="473"/>
      <c r="H103" s="473"/>
      <c r="I103" s="473"/>
      <c r="J103" s="473"/>
      <c r="K103" s="473"/>
      <c r="L103" s="473"/>
      <c r="M103" s="473"/>
      <c r="N103" s="473"/>
      <c r="O103" s="473"/>
    </row>
    <row r="104" spans="1:15" s="11" customFormat="1" x14ac:dyDescent="0.25">
      <c r="A104" s="111"/>
      <c r="C104" s="473" t="s">
        <v>50</v>
      </c>
      <c r="D104" s="473"/>
      <c r="E104" s="473"/>
      <c r="F104" s="473"/>
      <c r="G104" s="473"/>
      <c r="H104" s="473"/>
      <c r="I104" s="473"/>
      <c r="J104" s="473"/>
      <c r="K104" s="473"/>
      <c r="L104" s="473"/>
      <c r="M104" s="473"/>
      <c r="N104" s="473"/>
      <c r="O104" s="473"/>
    </row>
    <row r="105" spans="1:15" s="11" customFormat="1" x14ac:dyDescent="0.25">
      <c r="A105" s="111"/>
      <c r="C105" s="473" t="s">
        <v>51</v>
      </c>
      <c r="D105" s="473"/>
      <c r="E105" s="473"/>
      <c r="F105" s="473"/>
      <c r="G105" s="473"/>
      <c r="H105" s="473"/>
      <c r="I105" s="473"/>
      <c r="J105" s="473"/>
      <c r="K105" s="473"/>
      <c r="L105" s="473"/>
      <c r="M105" s="473"/>
      <c r="N105" s="473"/>
      <c r="O105" s="473"/>
    </row>
    <row r="106" spans="1:15" s="11" customFormat="1" ht="15.75" customHeight="1" x14ac:dyDescent="0.25">
      <c r="A106" s="111"/>
      <c r="C106" s="473" t="s">
        <v>52</v>
      </c>
      <c r="D106" s="473"/>
      <c r="E106" s="473"/>
      <c r="F106" s="473"/>
      <c r="G106" s="473"/>
      <c r="H106" s="473"/>
      <c r="I106" s="473"/>
      <c r="J106" s="473"/>
      <c r="K106" s="473"/>
      <c r="L106" s="473"/>
      <c r="M106" s="473"/>
      <c r="N106" s="473"/>
      <c r="O106" s="473"/>
    </row>
    <row r="107" spans="1:15" s="11" customFormat="1" ht="15.75" customHeight="1" x14ac:dyDescent="0.25">
      <c r="A107" s="111"/>
      <c r="C107" s="473" t="s">
        <v>53</v>
      </c>
      <c r="D107" s="473"/>
      <c r="E107" s="473"/>
      <c r="F107" s="473"/>
      <c r="G107" s="473"/>
      <c r="H107" s="473"/>
      <c r="I107" s="473"/>
      <c r="J107" s="473"/>
      <c r="K107" s="473"/>
      <c r="L107" s="473"/>
      <c r="M107" s="473"/>
      <c r="N107" s="473"/>
      <c r="O107" s="473"/>
    </row>
    <row r="108" spans="1:15" s="11" customFormat="1" x14ac:dyDescent="0.25">
      <c r="A108" s="111"/>
      <c r="C108" s="473" t="s">
        <v>54</v>
      </c>
      <c r="D108" s="473"/>
      <c r="E108" s="473"/>
      <c r="F108" s="473"/>
      <c r="G108" s="473"/>
      <c r="H108" s="473"/>
      <c r="I108" s="473"/>
      <c r="J108" s="473"/>
      <c r="K108" s="473"/>
      <c r="L108" s="473"/>
      <c r="M108" s="473"/>
      <c r="N108" s="473"/>
      <c r="O108" s="473"/>
    </row>
    <row r="109" spans="1:15" s="11" customFormat="1" ht="15.75" customHeight="1" x14ac:dyDescent="0.25">
      <c r="A109" s="111"/>
      <c r="C109" s="473" t="s">
        <v>55</v>
      </c>
      <c r="D109" s="473"/>
      <c r="E109" s="473"/>
      <c r="F109" s="473"/>
      <c r="G109" s="473"/>
      <c r="H109" s="473"/>
      <c r="I109" s="473"/>
      <c r="J109" s="473"/>
      <c r="K109" s="473"/>
      <c r="L109" s="473"/>
      <c r="M109" s="473"/>
      <c r="N109" s="473"/>
      <c r="O109" s="473"/>
    </row>
    <row r="110" spans="1:15" s="11" customFormat="1" ht="60.6" customHeight="1" x14ac:dyDescent="0.25">
      <c r="A110" s="111"/>
      <c r="C110" s="473" t="s">
        <v>56</v>
      </c>
      <c r="D110" s="473"/>
      <c r="E110" s="473"/>
      <c r="F110" s="473"/>
      <c r="G110" s="473"/>
      <c r="H110" s="473"/>
      <c r="I110" s="473"/>
      <c r="J110" s="473"/>
      <c r="K110" s="473"/>
      <c r="L110" s="473"/>
      <c r="M110" s="473"/>
      <c r="N110" s="473"/>
      <c r="O110" s="473"/>
    </row>
    <row r="111" spans="1:15" s="11" customFormat="1" ht="15.75" customHeight="1" x14ac:dyDescent="0.25">
      <c r="A111" s="111"/>
      <c r="C111" s="473" t="s">
        <v>57</v>
      </c>
      <c r="D111" s="473"/>
      <c r="E111" s="473"/>
      <c r="F111" s="473"/>
      <c r="G111" s="473"/>
      <c r="H111" s="473"/>
      <c r="I111" s="473"/>
      <c r="J111" s="473"/>
      <c r="K111" s="473"/>
      <c r="L111" s="473"/>
      <c r="M111" s="473"/>
      <c r="N111" s="473"/>
      <c r="O111" s="473"/>
    </row>
    <row r="112" spans="1:15" s="11" customFormat="1" ht="21.75" customHeight="1" x14ac:dyDescent="0.25">
      <c r="A112" s="111"/>
      <c r="B112" s="473" t="s">
        <v>65</v>
      </c>
      <c r="C112" s="473"/>
      <c r="D112" s="473"/>
      <c r="E112" s="473"/>
      <c r="F112" s="473"/>
      <c r="G112" s="473"/>
      <c r="H112" s="473"/>
      <c r="I112" s="473"/>
      <c r="J112" s="473"/>
      <c r="K112" s="473"/>
      <c r="L112" s="473"/>
      <c r="M112" s="473"/>
      <c r="N112" s="473"/>
      <c r="O112" s="473"/>
    </row>
    <row r="113" spans="1:15" s="11" customFormat="1" ht="55.5" customHeight="1" x14ac:dyDescent="0.25">
      <c r="A113" s="111"/>
      <c r="B113" s="473" t="s">
        <v>72</v>
      </c>
      <c r="C113" s="473"/>
      <c r="D113" s="473"/>
      <c r="E113" s="473"/>
      <c r="F113" s="473"/>
      <c r="G113" s="473"/>
      <c r="H113" s="473"/>
      <c r="I113" s="473"/>
      <c r="J113" s="473"/>
      <c r="K113" s="473"/>
      <c r="L113" s="473"/>
      <c r="M113" s="473"/>
      <c r="N113" s="473"/>
      <c r="O113" s="217"/>
    </row>
    <row r="114" spans="1:15" s="11" customFormat="1" ht="20.25" customHeight="1" x14ac:dyDescent="0.25">
      <c r="A114" s="111"/>
      <c r="B114" s="473" t="s">
        <v>83</v>
      </c>
      <c r="C114" s="473"/>
      <c r="D114" s="473"/>
      <c r="E114" s="473"/>
      <c r="F114" s="473"/>
      <c r="G114" s="473"/>
      <c r="H114" s="473"/>
      <c r="I114" s="473"/>
      <c r="J114" s="473"/>
      <c r="K114" s="473"/>
      <c r="L114" s="473"/>
      <c r="M114" s="473"/>
      <c r="N114" s="473"/>
      <c r="O114" s="217"/>
    </row>
    <row r="115" spans="1:15" x14ac:dyDescent="0.25">
      <c r="B115" s="473" t="s">
        <v>66</v>
      </c>
      <c r="C115" s="473"/>
      <c r="D115" s="473"/>
      <c r="E115" s="473"/>
      <c r="F115" s="473"/>
      <c r="G115" s="473"/>
      <c r="H115" s="473"/>
      <c r="I115" s="473"/>
      <c r="J115" s="473"/>
      <c r="K115" s="473"/>
      <c r="L115" s="473"/>
      <c r="M115" s="473"/>
      <c r="N115" s="473"/>
      <c r="O115" s="473"/>
    </row>
    <row r="116" spans="1:15" ht="20.25" customHeight="1" x14ac:dyDescent="0.25">
      <c r="B116" s="473" t="s">
        <v>67</v>
      </c>
      <c r="C116" s="473"/>
      <c r="D116" s="473"/>
      <c r="E116" s="473"/>
      <c r="F116" s="473"/>
      <c r="G116" s="473"/>
      <c r="H116" s="473"/>
      <c r="I116" s="473"/>
      <c r="J116" s="473"/>
      <c r="K116" s="473"/>
      <c r="L116" s="473"/>
      <c r="M116" s="473"/>
      <c r="N116" s="473"/>
      <c r="O116" s="473"/>
    </row>
    <row r="117" spans="1:15" x14ac:dyDescent="0.25">
      <c r="B117" s="473" t="s">
        <v>68</v>
      </c>
      <c r="C117" s="473"/>
      <c r="D117" s="473"/>
      <c r="E117" s="473"/>
      <c r="F117" s="473"/>
      <c r="G117" s="473"/>
      <c r="H117" s="473"/>
      <c r="I117" s="473"/>
      <c r="J117" s="473"/>
      <c r="K117" s="473"/>
      <c r="L117" s="473"/>
      <c r="M117" s="473"/>
      <c r="N117" s="473"/>
      <c r="O117" s="473"/>
    </row>
    <row r="118" spans="1:15" x14ac:dyDescent="0.25">
      <c r="B118" s="473" t="s">
        <v>58</v>
      </c>
      <c r="C118" s="473"/>
      <c r="D118" s="473"/>
      <c r="E118" s="473"/>
      <c r="F118" s="473"/>
      <c r="G118" s="473"/>
      <c r="H118" s="473"/>
      <c r="I118" s="473"/>
      <c r="J118" s="473"/>
      <c r="K118" s="473"/>
      <c r="L118" s="473"/>
      <c r="M118" s="473"/>
      <c r="N118" s="473"/>
      <c r="O118" s="473"/>
    </row>
    <row r="119" spans="1:15" ht="31.5" customHeight="1" x14ac:dyDescent="0.25">
      <c r="B119" s="473" t="s">
        <v>74</v>
      </c>
      <c r="C119" s="473"/>
      <c r="D119" s="473"/>
      <c r="E119" s="473"/>
      <c r="F119" s="473"/>
      <c r="G119" s="473"/>
      <c r="H119" s="473"/>
      <c r="I119" s="473"/>
      <c r="J119" s="473"/>
      <c r="K119" s="473"/>
      <c r="L119" s="473"/>
      <c r="M119" s="473"/>
      <c r="N119" s="473"/>
      <c r="O119" s="473"/>
    </row>
    <row r="120" spans="1:15" x14ac:dyDescent="0.25">
      <c r="B120" s="473" t="s">
        <v>59</v>
      </c>
      <c r="C120" s="473"/>
      <c r="D120" s="473"/>
      <c r="E120" s="473"/>
      <c r="F120" s="473"/>
      <c r="G120" s="473"/>
      <c r="H120" s="473"/>
      <c r="I120" s="473"/>
      <c r="J120" s="473"/>
      <c r="K120" s="473"/>
      <c r="L120" s="473"/>
      <c r="M120" s="473"/>
      <c r="N120" s="473"/>
      <c r="O120" s="473"/>
    </row>
    <row r="121" spans="1:15" ht="32.25" customHeight="1" x14ac:dyDescent="0.25">
      <c r="B121" s="473" t="s">
        <v>84</v>
      </c>
      <c r="C121" s="473"/>
      <c r="D121" s="473"/>
      <c r="E121" s="473"/>
      <c r="F121" s="473"/>
      <c r="G121" s="473"/>
      <c r="H121" s="473"/>
      <c r="I121" s="473"/>
      <c r="J121" s="473"/>
      <c r="K121" s="473"/>
      <c r="L121" s="473"/>
      <c r="M121" s="473"/>
      <c r="N121" s="473"/>
      <c r="O121" s="473"/>
    </row>
    <row r="122" spans="1:15" ht="36" customHeight="1" x14ac:dyDescent="0.25">
      <c r="B122" s="473" t="s">
        <v>85</v>
      </c>
      <c r="C122" s="473"/>
      <c r="D122" s="473"/>
      <c r="E122" s="473"/>
      <c r="F122" s="473"/>
      <c r="G122" s="473"/>
      <c r="H122" s="473"/>
      <c r="I122" s="473"/>
      <c r="J122" s="473"/>
      <c r="K122" s="473"/>
      <c r="L122" s="473"/>
      <c r="M122" s="473"/>
      <c r="N122" s="473"/>
      <c r="O122" s="473"/>
    </row>
  </sheetData>
  <autoFilter ref="B17:O92"/>
  <mergeCells count="28">
    <mergeCell ref="B122:O122"/>
    <mergeCell ref="B116:O116"/>
    <mergeCell ref="B117:O117"/>
    <mergeCell ref="B118:O118"/>
    <mergeCell ref="B119:O119"/>
    <mergeCell ref="B120:O120"/>
    <mergeCell ref="B121:O121"/>
    <mergeCell ref="B115:O115"/>
    <mergeCell ref="C104:O104"/>
    <mergeCell ref="C105:O105"/>
    <mergeCell ref="C106:O106"/>
    <mergeCell ref="C107:O107"/>
    <mergeCell ref="C108:O108"/>
    <mergeCell ref="C109:O109"/>
    <mergeCell ref="C110:O110"/>
    <mergeCell ref="C111:O111"/>
    <mergeCell ref="B112:O112"/>
    <mergeCell ref="B113:N113"/>
    <mergeCell ref="B114:N114"/>
    <mergeCell ref="C103:O103"/>
    <mergeCell ref="B4:O4"/>
    <mergeCell ref="G8:H8"/>
    <mergeCell ref="B98:N98"/>
    <mergeCell ref="C99:O99"/>
    <mergeCell ref="C100:O100"/>
    <mergeCell ref="C101:O101"/>
    <mergeCell ref="C102:O102"/>
    <mergeCell ref="B93:I93"/>
  </mergeCells>
  <pageMargins left="0.25" right="0.25" top="0.75" bottom="0.75" header="0.3" footer="0.3"/>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7030A0"/>
  </sheetPr>
  <dimension ref="A1:W904"/>
  <sheetViews>
    <sheetView zoomScale="55" zoomScaleNormal="55" zoomScaleSheetLayoutView="70" workbookViewId="0">
      <selection activeCell="L26" sqref="L26"/>
    </sheetView>
  </sheetViews>
  <sheetFormatPr defaultColWidth="9.140625" defaultRowHeight="15" x14ac:dyDescent="0.25"/>
  <cols>
    <col min="1" max="1" width="7.85546875" style="86" customWidth="1"/>
    <col min="2" max="2" width="13.85546875" style="87" customWidth="1"/>
    <col min="3" max="3" width="69.28515625" style="87" customWidth="1"/>
    <col min="4" max="4" width="25.140625" style="131" customWidth="1"/>
    <col min="5" max="5" width="11.85546875" style="87" customWidth="1"/>
    <col min="6" max="6" width="12.7109375" style="87" customWidth="1"/>
    <col min="7" max="8" width="22.140625" style="87" customWidth="1"/>
    <col min="9" max="9" width="24.42578125" style="87" customWidth="1"/>
    <col min="10" max="10" width="19.140625" style="87" customWidth="1"/>
    <col min="11" max="11" width="26.85546875" style="87" customWidth="1"/>
    <col min="12" max="12" width="27.140625" style="87" customWidth="1"/>
    <col min="13" max="13" width="24" style="87" customWidth="1"/>
    <col min="14" max="14" width="24.7109375" style="87" customWidth="1"/>
    <col min="15" max="15" width="20.140625" style="87" customWidth="1"/>
    <col min="16" max="16" width="21.7109375" style="87" customWidth="1"/>
    <col min="17" max="20" width="19.5703125" style="87" customWidth="1"/>
    <col min="21" max="21" width="26.28515625" style="87" customWidth="1"/>
    <col min="22" max="23" width="25.140625" style="87" customWidth="1"/>
    <col min="24" max="16384" width="9.140625" style="87"/>
  </cols>
  <sheetData>
    <row r="1" spans="1:23" s="1" customFormat="1" ht="7.5" customHeight="1" x14ac:dyDescent="0.25">
      <c r="D1" s="128"/>
      <c r="L1" s="2"/>
      <c r="M1" s="2"/>
      <c r="N1" s="2"/>
      <c r="O1" s="2"/>
    </row>
    <row r="2" spans="1:23" s="1" customFormat="1" ht="7.5" customHeight="1" x14ac:dyDescent="0.25">
      <c r="D2" s="128"/>
      <c r="L2" s="2"/>
      <c r="M2" s="2"/>
      <c r="N2" s="2"/>
      <c r="O2" s="2"/>
    </row>
    <row r="3" spans="1:23" s="1" customFormat="1" ht="7.5" customHeight="1" x14ac:dyDescent="0.25">
      <c r="A3" s="477"/>
      <c r="D3" s="128"/>
      <c r="L3" s="2"/>
      <c r="M3" s="2"/>
      <c r="N3" s="2"/>
      <c r="O3" s="2"/>
    </row>
    <row r="4" spans="1:23" s="1" customFormat="1" ht="34.5" customHeight="1" x14ac:dyDescent="0.25">
      <c r="A4" s="477"/>
      <c r="B4" s="474" t="s">
        <v>35</v>
      </c>
      <c r="C4" s="474"/>
      <c r="D4" s="474"/>
      <c r="E4" s="474"/>
      <c r="F4" s="474"/>
      <c r="G4" s="474"/>
      <c r="H4" s="474"/>
      <c r="I4" s="474"/>
      <c r="J4" s="474"/>
      <c r="K4" s="474"/>
      <c r="L4" s="474"/>
      <c r="M4" s="474"/>
      <c r="N4" s="474"/>
      <c r="O4" s="474"/>
      <c r="P4" s="474"/>
      <c r="Q4" s="474"/>
      <c r="R4" s="318"/>
      <c r="S4" s="318"/>
      <c r="T4" s="318"/>
      <c r="U4" s="318"/>
    </row>
    <row r="5" spans="1:23" s="1" customFormat="1" ht="19.5" customHeight="1" x14ac:dyDescent="0.25">
      <c r="A5" s="477"/>
      <c r="D5" s="128"/>
      <c r="L5" s="2"/>
      <c r="M5" s="2"/>
      <c r="N5" s="2"/>
      <c r="O5" s="2"/>
    </row>
    <row r="6" spans="1:23" s="1" customFormat="1" ht="19.5" customHeight="1" x14ac:dyDescent="0.25">
      <c r="A6" s="477"/>
      <c r="B6" s="474"/>
      <c r="C6" s="474"/>
      <c r="D6" s="474"/>
      <c r="E6" s="474"/>
      <c r="F6" s="474"/>
      <c r="G6" s="474"/>
      <c r="H6" s="474"/>
      <c r="I6" s="474"/>
      <c r="J6" s="474"/>
      <c r="K6" s="474"/>
      <c r="L6" s="474"/>
      <c r="M6" s="474"/>
      <c r="N6" s="474"/>
      <c r="O6" s="474"/>
    </row>
    <row r="7" spans="1:23" s="1" customFormat="1" ht="17.25" customHeight="1" x14ac:dyDescent="0.25">
      <c r="A7" s="477"/>
      <c r="B7" s="143"/>
      <c r="C7" s="4"/>
      <c r="D7" s="128"/>
    </row>
    <row r="8" spans="1:23" s="1" customFormat="1" ht="27" customHeight="1" x14ac:dyDescent="0.25">
      <c r="A8" s="477"/>
      <c r="D8" s="128"/>
      <c r="E8" s="6" t="s">
        <v>2487</v>
      </c>
      <c r="H8" s="12"/>
      <c r="I8" s="7"/>
      <c r="J8" s="7"/>
      <c r="K8" s="7"/>
      <c r="L8" s="7"/>
      <c r="M8" s="117"/>
      <c r="N8" s="117"/>
      <c r="O8" s="117"/>
    </row>
    <row r="9" spans="1:23" s="1" customFormat="1" ht="18.75" customHeight="1" x14ac:dyDescent="0.25">
      <c r="A9" s="477"/>
      <c r="D9" s="128"/>
      <c r="E9" s="9" t="s">
        <v>10</v>
      </c>
      <c r="F9" s="6"/>
      <c r="G9" s="9"/>
      <c r="H9" s="9"/>
      <c r="I9" s="9"/>
      <c r="J9" s="9"/>
      <c r="K9" s="9"/>
      <c r="L9" s="9"/>
      <c r="N9" s="7"/>
      <c r="P9" s="118"/>
      <c r="Q9" s="118"/>
    </row>
    <row r="10" spans="1:23" s="1" customFormat="1" ht="15" customHeight="1" x14ac:dyDescent="0.25">
      <c r="A10" s="477"/>
      <c r="D10" s="128"/>
      <c r="E10" s="2"/>
      <c r="F10" s="9"/>
      <c r="G10" s="7"/>
      <c r="H10" s="7"/>
      <c r="I10" s="7"/>
      <c r="J10" s="7"/>
      <c r="K10" s="7"/>
      <c r="P10" s="118"/>
      <c r="Q10" s="118"/>
      <c r="S10" s="116"/>
      <c r="U10" s="138"/>
      <c r="V10" s="118"/>
      <c r="W10" s="118"/>
    </row>
    <row r="11" spans="1:23" s="3" customFormat="1" ht="27" customHeight="1" x14ac:dyDescent="0.25">
      <c r="A11" s="477"/>
      <c r="D11" s="287"/>
      <c r="E11" s="6" t="s">
        <v>2771</v>
      </c>
      <c r="G11" s="5"/>
      <c r="H11" s="5"/>
      <c r="I11" s="5"/>
      <c r="J11" s="5"/>
      <c r="K11" s="5"/>
      <c r="L11" s="107"/>
      <c r="M11" s="192"/>
      <c r="N11" s="165"/>
      <c r="O11" s="115"/>
      <c r="P11" s="119"/>
      <c r="Q11" s="119"/>
      <c r="U11" s="139"/>
      <c r="V11" s="119"/>
      <c r="W11" s="119"/>
    </row>
    <row r="12" spans="1:23" s="64" customFormat="1" ht="15.75" customHeight="1" x14ac:dyDescent="0.25">
      <c r="A12" s="477"/>
      <c r="D12" s="129"/>
      <c r="F12" s="65"/>
      <c r="G12" s="65"/>
      <c r="H12" s="65"/>
      <c r="I12" s="65"/>
      <c r="J12" s="134"/>
      <c r="K12" s="168"/>
      <c r="L12" s="314"/>
      <c r="M12" s="192"/>
      <c r="N12" s="166"/>
      <c r="P12" s="114"/>
      <c r="Q12" s="8"/>
      <c r="R12" s="8"/>
      <c r="S12" s="8"/>
      <c r="T12" s="8"/>
      <c r="U12" s="133"/>
      <c r="V12" s="141"/>
      <c r="W12" s="141"/>
    </row>
    <row r="13" spans="1:23" s="64" customFormat="1" ht="15.75" hidden="1" customHeight="1" x14ac:dyDescent="0.25">
      <c r="A13" s="477"/>
      <c r="D13" s="129"/>
      <c r="F13" s="65"/>
      <c r="G13" s="65"/>
      <c r="H13" s="65"/>
      <c r="I13" s="65"/>
      <c r="J13" s="66"/>
      <c r="K13" s="66"/>
      <c r="L13" s="67"/>
      <c r="Q13" s="8"/>
      <c r="R13" s="8"/>
      <c r="S13" s="8"/>
      <c r="T13" s="8"/>
      <c r="U13" s="8"/>
      <c r="V13" s="8"/>
      <c r="W13" s="8"/>
    </row>
    <row r="14" spans="1:23" s="64" customFormat="1" ht="15.75" customHeight="1" x14ac:dyDescent="0.25">
      <c r="A14" s="477"/>
      <c r="D14" s="129"/>
      <c r="F14" s="65"/>
      <c r="G14" s="65"/>
      <c r="H14" s="65"/>
      <c r="I14" s="65"/>
      <c r="J14" s="66"/>
      <c r="K14" s="66"/>
      <c r="L14" s="67"/>
      <c r="Q14" s="8"/>
      <c r="R14" s="8"/>
      <c r="S14" s="8"/>
      <c r="T14" s="8"/>
      <c r="U14" s="8"/>
      <c r="V14" s="8"/>
      <c r="W14" s="8"/>
    </row>
    <row r="15" spans="1:23" s="64" customFormat="1" ht="18" customHeight="1" x14ac:dyDescent="0.25">
      <c r="A15" s="477"/>
      <c r="D15" s="129"/>
      <c r="F15" s="65"/>
      <c r="G15" s="65"/>
      <c r="H15" s="65"/>
      <c r="I15" s="88"/>
      <c r="J15" s="66"/>
      <c r="K15" s="88"/>
      <c r="L15" s="68"/>
      <c r="M15" s="69"/>
      <c r="N15" s="167"/>
      <c r="O15" s="69"/>
      <c r="Q15" s="8"/>
      <c r="R15" s="8"/>
      <c r="S15" s="8"/>
      <c r="T15" s="8"/>
      <c r="U15" s="8"/>
      <c r="V15" s="140"/>
      <c r="W15" s="140"/>
    </row>
    <row r="16" spans="1:23" s="64" customFormat="1" ht="15.75" x14ac:dyDescent="0.25">
      <c r="A16" s="477"/>
      <c r="D16" s="129"/>
      <c r="E16" s="6"/>
      <c r="F16" s="6"/>
      <c r="G16" s="6"/>
      <c r="H16" s="6"/>
      <c r="I16" s="6"/>
      <c r="J16" s="6"/>
      <c r="K16" s="6"/>
      <c r="L16" s="6"/>
      <c r="M16" s="6"/>
      <c r="N16" s="10"/>
      <c r="O16" s="6"/>
      <c r="P16" s="6"/>
      <c r="Q16" s="70"/>
      <c r="R16" s="70"/>
      <c r="S16" s="70"/>
      <c r="T16" s="70"/>
      <c r="U16" s="70"/>
      <c r="V16" s="70"/>
      <c r="W16" s="70"/>
    </row>
    <row r="17" spans="1:23" s="4" customFormat="1" ht="44.25" customHeight="1" x14ac:dyDescent="0.25">
      <c r="B17" s="484" t="s">
        <v>22</v>
      </c>
      <c r="C17" s="484" t="s">
        <v>12</v>
      </c>
      <c r="D17" s="484" t="s">
        <v>11</v>
      </c>
      <c r="E17" s="484" t="s">
        <v>92</v>
      </c>
      <c r="F17" s="484" t="s">
        <v>93</v>
      </c>
      <c r="G17" s="484" t="s">
        <v>34</v>
      </c>
      <c r="H17" s="484"/>
      <c r="I17" s="484"/>
      <c r="J17" s="484"/>
      <c r="K17" s="484"/>
      <c r="L17" s="484" t="s">
        <v>94</v>
      </c>
      <c r="M17" s="484" t="s">
        <v>1750</v>
      </c>
      <c r="N17" s="480" t="s">
        <v>1751</v>
      </c>
      <c r="O17" s="480" t="s">
        <v>1752</v>
      </c>
      <c r="P17" s="480" t="s">
        <v>1753</v>
      </c>
      <c r="Q17" s="478" t="s">
        <v>2237</v>
      </c>
      <c r="R17" s="478" t="s">
        <v>2238</v>
      </c>
      <c r="S17" s="478" t="s">
        <v>2239</v>
      </c>
      <c r="T17" s="478" t="s">
        <v>2240</v>
      </c>
      <c r="U17" s="478" t="s">
        <v>2241</v>
      </c>
      <c r="V17" s="478" t="s">
        <v>2242</v>
      </c>
      <c r="W17" s="478" t="s">
        <v>5299</v>
      </c>
    </row>
    <row r="18" spans="1:23" s="11" customFormat="1" ht="118.5" customHeight="1" x14ac:dyDescent="0.25">
      <c r="A18" s="71"/>
      <c r="B18" s="484"/>
      <c r="C18" s="484"/>
      <c r="D18" s="484"/>
      <c r="E18" s="484"/>
      <c r="F18" s="484"/>
      <c r="G18" s="72" t="s">
        <v>37</v>
      </c>
      <c r="H18" s="72" t="s">
        <v>1754</v>
      </c>
      <c r="I18" s="72" t="s">
        <v>41</v>
      </c>
      <c r="J18" s="289" t="s">
        <v>33</v>
      </c>
      <c r="K18" s="72" t="s">
        <v>1755</v>
      </c>
      <c r="L18" s="484"/>
      <c r="M18" s="484"/>
      <c r="N18" s="480"/>
      <c r="O18" s="480"/>
      <c r="P18" s="480"/>
      <c r="Q18" s="479"/>
      <c r="R18" s="479"/>
      <c r="S18" s="479"/>
      <c r="T18" s="479"/>
      <c r="U18" s="479"/>
      <c r="V18" s="479"/>
      <c r="W18" s="479"/>
    </row>
    <row r="19" spans="1:23" s="11" customFormat="1" ht="15.75" x14ac:dyDescent="0.25">
      <c r="A19" s="71"/>
      <c r="B19" s="289">
        <v>1</v>
      </c>
      <c r="C19" s="289">
        <v>2</v>
      </c>
      <c r="D19" s="289">
        <v>3</v>
      </c>
      <c r="E19" s="289">
        <v>4</v>
      </c>
      <c r="F19" s="289">
        <v>5</v>
      </c>
      <c r="G19" s="289">
        <v>6</v>
      </c>
      <c r="H19" s="289">
        <v>7</v>
      </c>
      <c r="I19" s="289">
        <v>8</v>
      </c>
      <c r="J19" s="289">
        <v>9</v>
      </c>
      <c r="K19" s="289">
        <v>10</v>
      </c>
      <c r="L19" s="289">
        <v>11</v>
      </c>
      <c r="M19" s="289">
        <v>12</v>
      </c>
      <c r="N19" s="289">
        <v>13</v>
      </c>
      <c r="O19" s="289">
        <v>14</v>
      </c>
      <c r="P19" s="289">
        <v>15</v>
      </c>
      <c r="Q19" s="73" t="s">
        <v>38</v>
      </c>
      <c r="R19" s="73" t="s">
        <v>39</v>
      </c>
      <c r="S19" s="73" t="s">
        <v>40</v>
      </c>
      <c r="T19" s="73" t="s">
        <v>105</v>
      </c>
      <c r="U19" s="73" t="s">
        <v>106</v>
      </c>
      <c r="V19" s="73" t="s">
        <v>107</v>
      </c>
      <c r="W19" s="73" t="s">
        <v>5298</v>
      </c>
    </row>
    <row r="20" spans="1:23" s="174" customFormat="1" ht="48" customHeight="1" x14ac:dyDescent="0.25">
      <c r="A20" s="36"/>
      <c r="B20" s="207" t="s">
        <v>129</v>
      </c>
      <c r="C20" s="58" t="s">
        <v>208</v>
      </c>
      <c r="D20" s="59" t="s">
        <v>209</v>
      </c>
      <c r="E20" s="56">
        <v>2018</v>
      </c>
      <c r="F20" s="56">
        <v>2025</v>
      </c>
      <c r="G20" s="102">
        <f>'20.1'!U47/1000</f>
        <v>1377.2919814723996</v>
      </c>
      <c r="H20" s="102">
        <f>'20.3'!G20*1.2</f>
        <v>1652.7503777668794</v>
      </c>
      <c r="I20" s="102">
        <f>N20+O20*(Q20/P20*(100+'20.4'!$C$17)/200+R20/P20*(100+'20.4'!$D$17)/200*'20.4'!$C$17/100+S20/P20*(100+'20.4'!$E$17)/200*'20.4'!$D$17/100*'20.4'!$C$17/100+T20/P20*(100+'20.4'!$F$17)/200*'20.4'!$E$17/100*'20.4'!$D$17/100*'20.4'!$C$17/100+U20/P20*(100+'20.4'!$G$17)/200*'20.4'!$F$17/100*'20.4'!$E$17/100*'20.4'!$D$17/100*'20.4'!$C$17/100+V20/P20*(100+'20.4'!$H$17)/200*'20.4'!$G$17/100*'20.4'!$F$17/100*'20.4'!$E$17/100*'20.4'!$D$17/100*'20.4'!$C$17/100++W20/P20*(100+'20.4'!$I$17)/200*'20.4'!$H$17/100*'20.4'!$G$17/100*'20.4'!$F$17/100*'20.4'!$E$17/100*'20.4'!$D$17/100*'20.4'!$C$17/100)</f>
        <v>1754.6882072374619</v>
      </c>
      <c r="J20" s="102">
        <v>0</v>
      </c>
      <c r="K20" s="102">
        <f t="shared" ref="K20:K71" si="0">I20+J20</f>
        <v>1754.6882072374619</v>
      </c>
      <c r="L20" s="179">
        <f>P20+N20</f>
        <v>584.2472745</v>
      </c>
      <c r="M20" s="99">
        <f>K20-L20</f>
        <v>1170.4409327374619</v>
      </c>
      <c r="N20" s="102">
        <v>582.11551942000006</v>
      </c>
      <c r="O20" s="102">
        <f>H20-N20</f>
        <v>1070.6348583468794</v>
      </c>
      <c r="P20" s="102">
        <f>SUM(Q20:W20)</f>
        <v>2.1317550799999991</v>
      </c>
      <c r="Q20" s="180">
        <v>0.7105631</v>
      </c>
      <c r="R20" s="180">
        <v>0.71059599000000007</v>
      </c>
      <c r="S20" s="180">
        <v>0.71059598999999907</v>
      </c>
      <c r="T20" s="180">
        <v>0</v>
      </c>
      <c r="U20" s="180">
        <v>0</v>
      </c>
      <c r="V20" s="180">
        <v>0</v>
      </c>
      <c r="W20" s="180">
        <v>0</v>
      </c>
    </row>
    <row r="21" spans="1:23" s="174" customFormat="1" ht="47.25" x14ac:dyDescent="0.25">
      <c r="A21" s="36"/>
      <c r="B21" s="207" t="s">
        <v>129</v>
      </c>
      <c r="C21" s="58" t="s">
        <v>226</v>
      </c>
      <c r="D21" s="59" t="s">
        <v>227</v>
      </c>
      <c r="E21" s="56">
        <v>2021</v>
      </c>
      <c r="F21" s="56">
        <v>2026</v>
      </c>
      <c r="G21" s="102">
        <f>'20.1'!U89/1000</f>
        <v>3230.2444531383999</v>
      </c>
      <c r="H21" s="102">
        <f>'20.3'!G21*1.2</f>
        <v>3876.2933437660795</v>
      </c>
      <c r="I21" s="102">
        <f>N21+O21*(Q21/P21*(100+'20.4'!$C$17)/200+R21/P21*(100+'20.4'!$D$17)/200*'20.4'!$C$17/100+S21/P21*(100+'20.4'!$E$17)/200*'20.4'!$D$17/100*'20.4'!$C$17/100+T21/P21*(100+'20.4'!$F$17)/200*'20.4'!$E$17/100*'20.4'!$D$17/100*'20.4'!$C$17/100+U21/P21*(100+'20.4'!$G$17)/200*'20.4'!$F$17/100*'20.4'!$E$17/100*'20.4'!$D$17/100*'20.4'!$C$17/100+V21/P21*(100+'20.4'!$H$17)/200*'20.4'!$G$17/100*'20.4'!$F$17/100*'20.4'!$E$17/100*'20.4'!$D$17/100*'20.4'!$C$17/100++W21/P21*(100+'20.4'!$I$17)/200*'20.4'!$H$17/100*'20.4'!$G$17/100*'20.4'!$F$17/100*'20.4'!$E$17/100*'20.4'!$D$17/100*'20.4'!$C$17/100)</f>
        <v>4517.983489385374</v>
      </c>
      <c r="J21" s="102">
        <v>0</v>
      </c>
      <c r="K21" s="102">
        <f t="shared" si="0"/>
        <v>4517.983489385374</v>
      </c>
      <c r="L21" s="179">
        <f t="shared" ref="L21:L64" si="1">P21+N21</f>
        <v>2130.7539805000006</v>
      </c>
      <c r="M21" s="179">
        <f t="shared" ref="M21:M35" si="2">K21-L21</f>
        <v>2387.2295088853734</v>
      </c>
      <c r="N21" s="102">
        <v>42.664225629999997</v>
      </c>
      <c r="O21" s="180">
        <f>H21-N21</f>
        <v>3833.6291181360793</v>
      </c>
      <c r="P21" s="102">
        <f>SUM(Q21:W21)</f>
        <v>2088.0897548700004</v>
      </c>
      <c r="Q21" s="163">
        <v>3.06345819</v>
      </c>
      <c r="R21" s="179">
        <v>236</v>
      </c>
      <c r="S21" s="179">
        <v>1039.2748211999999</v>
      </c>
      <c r="T21" s="180">
        <v>809.75147548000018</v>
      </c>
      <c r="U21" s="180">
        <v>0</v>
      </c>
      <c r="V21" s="180">
        <v>0</v>
      </c>
      <c r="W21" s="180">
        <v>0</v>
      </c>
    </row>
    <row r="22" spans="1:23" s="174" customFormat="1" ht="39" customHeight="1" x14ac:dyDescent="0.25">
      <c r="A22" s="36"/>
      <c r="B22" s="207" t="s">
        <v>129</v>
      </c>
      <c r="C22" s="58" t="s">
        <v>243</v>
      </c>
      <c r="D22" s="59" t="s">
        <v>244</v>
      </c>
      <c r="E22" s="56">
        <v>2022</v>
      </c>
      <c r="F22" s="56">
        <v>2025</v>
      </c>
      <c r="G22" s="102">
        <f>'20.1'!U97/1000</f>
        <v>274.017000118</v>
      </c>
      <c r="H22" s="102">
        <f>'20.3'!G22*1.2</f>
        <v>328.82040014159998</v>
      </c>
      <c r="I22" s="102">
        <f>N22+O22*(Q22/P22*(100+'20.4'!$C$17)/200+R22/P22*(100+'20.4'!$D$17)/200*'20.4'!$C$17/100+S22/P22*(100+'20.4'!$E$17)/200*'20.4'!$D$17/100*'20.4'!$C$17/100+T22/P22*(100+'20.4'!$F$17)/200*'20.4'!$E$17/100*'20.4'!$D$17/100*'20.4'!$C$17/100+U22/P22*(100+'20.4'!$G$17)/200*'20.4'!$F$17/100*'20.4'!$E$17/100*'20.4'!$D$17/100*'20.4'!$C$17/100+V22/P22*(100+'20.4'!$H$17)/200*'20.4'!$G$17/100*'20.4'!$F$17/100*'20.4'!$E$17/100*'20.4'!$D$17/100*'20.4'!$C$17/100++W22/P22*(100+'20.4'!$I$17)/200*'20.4'!$H$17/100*'20.4'!$G$17/100*'20.4'!$F$17/100*'20.4'!$E$17/100*'20.4'!$D$17/100*'20.4'!$C$17/100)</f>
        <v>377.59079091162346</v>
      </c>
      <c r="J22" s="102">
        <v>0</v>
      </c>
      <c r="K22" s="102">
        <f t="shared" si="0"/>
        <v>377.59079091162346</v>
      </c>
      <c r="L22" s="179">
        <f t="shared" si="1"/>
        <v>146.58927276999998</v>
      </c>
      <c r="M22" s="99">
        <f t="shared" si="2"/>
        <v>231.00151814162348</v>
      </c>
      <c r="N22" s="102">
        <v>1.7237042300000001</v>
      </c>
      <c r="O22" s="102">
        <f>H22-N22</f>
        <v>327.09669591159997</v>
      </c>
      <c r="P22" s="102">
        <f t="shared" ref="P22:P72" si="3">SUM(Q22:W22)</f>
        <v>144.86556853999997</v>
      </c>
      <c r="Q22" s="179">
        <v>0</v>
      </c>
      <c r="R22" s="179">
        <v>10.00800686</v>
      </c>
      <c r="S22" s="180">
        <v>134.85756167999998</v>
      </c>
      <c r="T22" s="180">
        <v>0</v>
      </c>
      <c r="U22" s="180">
        <v>0</v>
      </c>
      <c r="V22" s="180">
        <v>0</v>
      </c>
      <c r="W22" s="180">
        <v>0</v>
      </c>
    </row>
    <row r="23" spans="1:23" s="174" customFormat="1" ht="31.5" x14ac:dyDescent="0.25">
      <c r="A23" s="36"/>
      <c r="B23" s="207" t="s">
        <v>247</v>
      </c>
      <c r="C23" s="74" t="s">
        <v>620</v>
      </c>
      <c r="D23" s="75" t="s">
        <v>548</v>
      </c>
      <c r="E23" s="33">
        <v>2023</v>
      </c>
      <c r="F23" s="33">
        <v>2024</v>
      </c>
      <c r="G23" s="180">
        <f>'20.1'!U2484/1000</f>
        <v>9.4840739999999997</v>
      </c>
      <c r="H23" s="102">
        <f>'20.3'!G23*1.2</f>
        <v>11.380888799999999</v>
      </c>
      <c r="I23" s="102">
        <f>N23+O23*(Q23/P23*(100+'20.4'!$C$17)/200+R23/P23*(100+'20.4'!$D$17)/200*'20.4'!$C$17/100+S23/P23*(100+'20.4'!$E$17)/200*'20.4'!$D$17/100*'20.4'!$C$17/100+T23/P23*(100+'20.4'!$F$17)/200*'20.4'!$E$17/100*'20.4'!$D$17/100*'20.4'!$C$17/100+U23/P23*(100+'20.4'!$G$17)/200*'20.4'!$F$17/100*'20.4'!$E$17/100*'20.4'!$D$17/100*'20.4'!$C$17/100+V23/P23*(100+'20.4'!$H$17)/200*'20.4'!$G$17/100*'20.4'!$F$17/100*'20.4'!$E$17/100*'20.4'!$D$17/100*'20.4'!$C$17/100++W23/P23*(100+'20.4'!$I$17)/200*'20.4'!$H$17/100*'20.4'!$G$17/100*'20.4'!$F$17/100*'20.4'!$E$17/100*'20.4'!$D$17/100*'20.4'!$C$17/100)</f>
        <v>12.086032100801605</v>
      </c>
      <c r="J23" s="180">
        <f>0</f>
        <v>0</v>
      </c>
      <c r="K23" s="102">
        <f t="shared" si="0"/>
        <v>12.086032100801605</v>
      </c>
      <c r="L23" s="179">
        <f>P23+N23</f>
        <v>1.3573038898051457</v>
      </c>
      <c r="M23" s="179">
        <f t="shared" si="2"/>
        <v>10.72872821099646</v>
      </c>
      <c r="N23" s="102">
        <v>0</v>
      </c>
      <c r="O23" s="180">
        <f t="shared" ref="O23:O35" si="4">H23-N23</f>
        <v>11.380888799999999</v>
      </c>
      <c r="P23" s="102">
        <f>SUM(Q23:W23)</f>
        <v>1.3573038898051457</v>
      </c>
      <c r="Q23" s="180">
        <v>0.77355600000000002</v>
      </c>
      <c r="R23" s="180">
        <v>0.58374788980514569</v>
      </c>
      <c r="S23" s="180">
        <v>0</v>
      </c>
      <c r="T23" s="180">
        <v>0</v>
      </c>
      <c r="U23" s="180">
        <v>0</v>
      </c>
      <c r="V23" s="180">
        <v>0</v>
      </c>
      <c r="W23" s="180">
        <v>0</v>
      </c>
    </row>
    <row r="24" spans="1:23" s="174" customFormat="1" ht="78.75" x14ac:dyDescent="0.25">
      <c r="A24" s="36"/>
      <c r="B24" s="207" t="s">
        <v>347</v>
      </c>
      <c r="C24" s="74" t="s">
        <v>550</v>
      </c>
      <c r="D24" s="75" t="s">
        <v>551</v>
      </c>
      <c r="E24" s="33">
        <v>2023</v>
      </c>
      <c r="F24" s="33">
        <v>2025</v>
      </c>
      <c r="G24" s="180">
        <f>'20.1'!U2143/1000</f>
        <v>48.258894079999997</v>
      </c>
      <c r="H24" s="102">
        <f>'20.3'!G24*1.2</f>
        <v>57.910672895999994</v>
      </c>
      <c r="I24" s="102">
        <f>N24+O24*(Q24/P24*(100+'20.4'!$C$17)/200+R24/P24*(100+'20.4'!$D$17)/200*'20.4'!$C$17/100+S24/P24*(100+'20.4'!$E$17)/200*'20.4'!$D$17/100*'20.4'!$C$17/100+T24/P24*(100+'20.4'!$F$17)/200*'20.4'!$E$17/100*'20.4'!$D$17/100*'20.4'!$C$17/100+U24/P24*(100+'20.4'!$G$17)/200*'20.4'!$F$17/100*'20.4'!$E$17/100*'20.4'!$D$17/100*'20.4'!$C$17/100+V24/P24*(100+'20.4'!$H$17)/200*'20.4'!$G$17/100*'20.4'!$F$17/100*'20.4'!$E$17/100*'20.4'!$D$17/100*'20.4'!$C$17/100++W24/P24*(100+'20.4'!$I$17)/200*'20.4'!$H$17/100*'20.4'!$G$17/100*'20.4'!$F$17/100*'20.4'!$E$17/100*'20.4'!$D$17/100*'20.4'!$C$17/100)</f>
        <v>66.343188847955091</v>
      </c>
      <c r="J24" s="180">
        <v>0</v>
      </c>
      <c r="K24" s="102">
        <f t="shared" si="0"/>
        <v>66.343188847955091</v>
      </c>
      <c r="L24" s="179">
        <f t="shared" si="1"/>
        <v>55.620316365121276</v>
      </c>
      <c r="M24" s="179">
        <f t="shared" si="2"/>
        <v>10.722872482833814</v>
      </c>
      <c r="N24" s="102">
        <v>0</v>
      </c>
      <c r="O24" s="180">
        <f t="shared" si="4"/>
        <v>57.910672895999994</v>
      </c>
      <c r="P24" s="102">
        <f t="shared" si="3"/>
        <v>55.620316365121276</v>
      </c>
      <c r="Q24" s="180">
        <v>2.8974499999999998E-3</v>
      </c>
      <c r="R24" s="180">
        <v>7.3632199979999999</v>
      </c>
      <c r="S24" s="180">
        <v>48.254198917121279</v>
      </c>
      <c r="T24" s="180">
        <v>0</v>
      </c>
      <c r="U24" s="180">
        <v>0</v>
      </c>
      <c r="V24" s="180">
        <v>0</v>
      </c>
      <c r="W24" s="180">
        <v>0</v>
      </c>
    </row>
    <row r="25" spans="1:23" s="174" customFormat="1" ht="47.25" x14ac:dyDescent="0.25">
      <c r="A25" s="36"/>
      <c r="B25" s="207" t="s">
        <v>247</v>
      </c>
      <c r="C25" s="58" t="s">
        <v>287</v>
      </c>
      <c r="D25" s="59" t="s">
        <v>288</v>
      </c>
      <c r="E25" s="56">
        <v>2019</v>
      </c>
      <c r="F25" s="56">
        <v>2025</v>
      </c>
      <c r="G25" s="102">
        <f>'20.1'!U130/1000</f>
        <v>3865.7212191377998</v>
      </c>
      <c r="H25" s="102">
        <f>'20.3'!G25*1.2</f>
        <v>4638.8654629653593</v>
      </c>
      <c r="I25" s="102">
        <f>N25+O25*(Q25/P25*(100+'20.4'!$C$17)/200+R25/P25*(100+'20.4'!$D$17)/200*'20.4'!$C$17/100+S25/P25*(100+'20.4'!$E$17)/200*'20.4'!$D$17/100*'20.4'!$C$17/100+T25/P25*(100+'20.4'!$F$17)/200*'20.4'!$E$17/100*'20.4'!$D$17/100*'20.4'!$C$17/100+U25/P25*(100+'20.4'!$G$17)/200*'20.4'!$F$17/100*'20.4'!$E$17/100*'20.4'!$D$17/100*'20.4'!$C$17/100+V25/P25*(100+'20.4'!$H$17)/200*'20.4'!$G$17/100*'20.4'!$F$17/100*'20.4'!$E$17/100*'20.4'!$D$17/100*'20.4'!$C$17/100++W25/P25*(100+'20.4'!$I$17)/200*'20.4'!$H$17/100*'20.4'!$G$17/100*'20.4'!$F$17/100*'20.4'!$E$17/100*'20.4'!$D$17/100*'20.4'!$C$17/100)</f>
        <v>4954.0585351959053</v>
      </c>
      <c r="J25" s="102">
        <f>'20.2 '!M29/1000</f>
        <v>286.88861042131055</v>
      </c>
      <c r="K25" s="102">
        <f t="shared" si="0"/>
        <v>5240.9471456172159</v>
      </c>
      <c r="L25" s="179">
        <f t="shared" si="1"/>
        <v>2137.0697331000001</v>
      </c>
      <c r="M25" s="99">
        <f t="shared" si="2"/>
        <v>3103.8774125172158</v>
      </c>
      <c r="N25" s="102">
        <v>2125.2674163000001</v>
      </c>
      <c r="O25" s="102">
        <f t="shared" si="4"/>
        <v>2513.5980466653591</v>
      </c>
      <c r="P25" s="102">
        <f t="shared" si="3"/>
        <v>11.802316799999971</v>
      </c>
      <c r="Q25" s="179">
        <v>0</v>
      </c>
      <c r="R25" s="179">
        <v>5.9011583999999999</v>
      </c>
      <c r="S25" s="179">
        <v>5.9011583999999715</v>
      </c>
      <c r="T25" s="180">
        <v>0</v>
      </c>
      <c r="U25" s="180">
        <v>0</v>
      </c>
      <c r="V25" s="180">
        <v>0</v>
      </c>
      <c r="W25" s="180">
        <v>0</v>
      </c>
    </row>
    <row r="26" spans="1:23" s="174" customFormat="1" ht="47.25" x14ac:dyDescent="0.25">
      <c r="A26" s="36"/>
      <c r="B26" s="207" t="s">
        <v>247</v>
      </c>
      <c r="C26" s="58" t="s">
        <v>2258</v>
      </c>
      <c r="D26" s="59" t="s">
        <v>277</v>
      </c>
      <c r="E26" s="56">
        <v>2018</v>
      </c>
      <c r="F26" s="56">
        <v>2025</v>
      </c>
      <c r="G26" s="102">
        <f>'20.1'!U163/1000</f>
        <v>1876.9135166724</v>
      </c>
      <c r="H26" s="102">
        <f>'20.3'!G26*1.2</f>
        <v>2252.29622000688</v>
      </c>
      <c r="I26" s="102">
        <f>N26+O26*(Q26/P26*(100+'20.4'!$C$17)/200+R26/P26*(100+'20.4'!$D$17)/200*'20.4'!$C$17/100+S26/P26*(100+'20.4'!$E$17)/200*'20.4'!$D$17/100*'20.4'!$C$17/100+T26/P26*(100+'20.4'!$F$17)/200*'20.4'!$E$17/100*'20.4'!$D$17/100*'20.4'!$C$17/100+U26/P26*(100+'20.4'!$G$17)/200*'20.4'!$F$17/100*'20.4'!$E$17/100*'20.4'!$D$17/100*'20.4'!$C$17/100+V26/P26*(100+'20.4'!$H$17)/200*'20.4'!$G$17/100*'20.4'!$F$17/100*'20.4'!$E$17/100*'20.4'!$D$17/100*'20.4'!$C$17/100++W26/P26*(100+'20.4'!$I$17)/200*'20.4'!$H$17/100*'20.4'!$G$17/100*'20.4'!$F$17/100*'20.4'!$E$17/100*'20.4'!$D$17/100*'20.4'!$C$17/100)</f>
        <v>2493.9519841759306</v>
      </c>
      <c r="J26" s="102">
        <f>'20.2 '!M36/1000</f>
        <v>80.032835821954734</v>
      </c>
      <c r="K26" s="102">
        <f t="shared" si="0"/>
        <v>2573.9848199978856</v>
      </c>
      <c r="L26" s="179">
        <f t="shared" si="1"/>
        <v>2480.4638651599994</v>
      </c>
      <c r="M26" s="99">
        <f t="shared" si="2"/>
        <v>93.520954837886165</v>
      </c>
      <c r="N26" s="102">
        <v>362.02982218</v>
      </c>
      <c r="O26" s="102">
        <f t="shared" si="4"/>
        <v>1890.2663978268802</v>
      </c>
      <c r="P26" s="102">
        <f t="shared" si="3"/>
        <v>2118.4340429799995</v>
      </c>
      <c r="Q26" s="179">
        <v>150.30050974</v>
      </c>
      <c r="R26" s="179">
        <v>642.44108717799975</v>
      </c>
      <c r="S26" s="179">
        <v>1325.692446062</v>
      </c>
      <c r="T26" s="180">
        <v>0</v>
      </c>
      <c r="U26" s="180">
        <v>0</v>
      </c>
      <c r="V26" s="180">
        <v>0</v>
      </c>
      <c r="W26" s="180">
        <v>0</v>
      </c>
    </row>
    <row r="27" spans="1:23" s="174" customFormat="1" ht="47.25" x14ac:dyDescent="0.25">
      <c r="A27" s="36"/>
      <c r="B27" s="207" t="s">
        <v>350</v>
      </c>
      <c r="C27" s="31" t="s">
        <v>559</v>
      </c>
      <c r="D27" s="75" t="s">
        <v>560</v>
      </c>
      <c r="E27" s="33">
        <v>2021</v>
      </c>
      <c r="F27" s="33">
        <v>2024</v>
      </c>
      <c r="G27" s="102">
        <f>'20.1'!U2150/1000</f>
        <v>117.02752419399999</v>
      </c>
      <c r="H27" s="102">
        <f>'20.3'!G27*1.2</f>
        <v>140.43302903279999</v>
      </c>
      <c r="I27" s="102">
        <f>N27+O27*(Q27/P27*(100+'20.4'!$C$17)/200+R27/P27*(100+'20.4'!$D$17)/200*'20.4'!$C$17/100+S27/P27*(100+'20.4'!$E$17)/200*'20.4'!$D$17/100*'20.4'!$C$17/100+T27/P27*(100+'20.4'!$F$17)/200*'20.4'!$E$17/100*'20.4'!$D$17/100*'20.4'!$C$17/100+U27/P27*(100+'20.4'!$G$17)/200*'20.4'!$F$17/100*'20.4'!$E$17/100*'20.4'!$D$17/100*'20.4'!$C$17/100+V27/P27*(100+'20.4'!$H$17)/200*'20.4'!$G$17/100*'20.4'!$F$17/100*'20.4'!$E$17/100*'20.4'!$D$17/100*'20.4'!$C$17/100++W27/P27*(100+'20.4'!$I$17)/200*'20.4'!$H$17/100*'20.4'!$G$17/100*'20.4'!$F$17/100*'20.4'!$E$17/100*'20.4'!$D$17/100*'20.4'!$C$17/100)</f>
        <v>146.49858228438018</v>
      </c>
      <c r="J27" s="180">
        <v>0</v>
      </c>
      <c r="K27" s="102">
        <f>I27+J27</f>
        <v>146.49858228438018</v>
      </c>
      <c r="L27" s="179">
        <f t="shared" si="1"/>
        <v>39.035327760000001</v>
      </c>
      <c r="M27" s="179">
        <f t="shared" si="2"/>
        <v>107.46325452438018</v>
      </c>
      <c r="N27" s="102">
        <v>6.6455839299999999</v>
      </c>
      <c r="O27" s="180">
        <f t="shared" si="4"/>
        <v>133.78744510280001</v>
      </c>
      <c r="P27" s="102">
        <f t="shared" si="3"/>
        <v>32.38974383</v>
      </c>
      <c r="Q27" s="180">
        <v>26.998940709999999</v>
      </c>
      <c r="R27" s="180">
        <v>5.3908031200000002</v>
      </c>
      <c r="S27" s="180">
        <v>0</v>
      </c>
      <c r="T27" s="180">
        <v>0</v>
      </c>
      <c r="U27" s="180">
        <v>0</v>
      </c>
      <c r="V27" s="180">
        <v>0</v>
      </c>
      <c r="W27" s="180">
        <v>0</v>
      </c>
    </row>
    <row r="28" spans="1:23" s="174" customFormat="1" ht="78.75" x14ac:dyDescent="0.25">
      <c r="A28" s="36"/>
      <c r="B28" s="207" t="s">
        <v>350</v>
      </c>
      <c r="C28" s="74" t="s">
        <v>561</v>
      </c>
      <c r="D28" s="75" t="s">
        <v>562</v>
      </c>
      <c r="E28" s="33">
        <v>2019</v>
      </c>
      <c r="F28" s="33">
        <v>2027</v>
      </c>
      <c r="G28" s="180">
        <f>'20.1'!U2127/1000</f>
        <v>1109.1136067264003</v>
      </c>
      <c r="H28" s="102">
        <f>'20.3'!G28*1.2</f>
        <v>1330.9363280716805</v>
      </c>
      <c r="I28" s="102">
        <f>N28+O28*(Q28/P28*(100+'20.4'!$C$17)/200+R28/P28*(100+'20.4'!$D$17)/200*'20.4'!$C$17/100+S28/P28*(100+'20.4'!$E$17)/200*'20.4'!$D$17/100*'20.4'!$C$17/100+T28/P28*(100+'20.4'!$F$17)/200*'20.4'!$E$17/100*'20.4'!$D$17/100*'20.4'!$C$17/100+U28/P28*(100+'20.4'!$G$17)/200*'20.4'!$F$17/100*'20.4'!$E$17/100*'20.4'!$D$17/100*'20.4'!$C$17/100+V28/P28*(100+'20.4'!$H$17)/200*'20.4'!$G$17/100*'20.4'!$F$17/100*'20.4'!$E$17/100*'20.4'!$D$17/100*'20.4'!$C$17/100++W28/P28*(100+'20.4'!$I$17)/200*'20.4'!$H$17/100*'20.4'!$G$17/100*'20.4'!$F$17/100*'20.4'!$E$17/100*'20.4'!$D$17/100*'20.4'!$C$17/100)</f>
        <v>1380.172615650607</v>
      </c>
      <c r="J28" s="180">
        <v>0</v>
      </c>
      <c r="K28" s="102">
        <f>I28+J28</f>
        <v>1380.172615650607</v>
      </c>
      <c r="L28" s="179">
        <f t="shared" si="1"/>
        <v>990.78886324600012</v>
      </c>
      <c r="M28" s="179">
        <f t="shared" si="2"/>
        <v>389.38375240460687</v>
      </c>
      <c r="N28" s="102">
        <v>326.59611826999998</v>
      </c>
      <c r="O28" s="180">
        <f t="shared" si="4"/>
        <v>1004.3402098016804</v>
      </c>
      <c r="P28" s="102">
        <f t="shared" si="3"/>
        <v>664.1927449760002</v>
      </c>
      <c r="Q28" s="180">
        <v>526.77349485000013</v>
      </c>
      <c r="R28" s="180">
        <v>126.92617928</v>
      </c>
      <c r="S28" s="180">
        <v>7.92850213</v>
      </c>
      <c r="T28" s="180">
        <v>1.8617172499999997</v>
      </c>
      <c r="U28" s="180">
        <v>0.70285146600006831</v>
      </c>
      <c r="V28" s="180">
        <v>0</v>
      </c>
      <c r="W28" s="180">
        <v>0</v>
      </c>
    </row>
    <row r="29" spans="1:23" s="174" customFormat="1" ht="47.25" x14ac:dyDescent="0.25">
      <c r="A29" s="36"/>
      <c r="B29" s="205" t="s">
        <v>108</v>
      </c>
      <c r="C29" s="76" t="s">
        <v>576</v>
      </c>
      <c r="D29" s="75" t="s">
        <v>577</v>
      </c>
      <c r="E29" s="33">
        <v>2019</v>
      </c>
      <c r="F29" s="33">
        <v>2028</v>
      </c>
      <c r="G29" s="180">
        <f>'20.1'!U1099/1000</f>
        <v>1036.1938077637001</v>
      </c>
      <c r="H29" s="102">
        <f>'20.3'!G29*1.2</f>
        <v>1243.4325693164401</v>
      </c>
      <c r="I29" s="102">
        <f>N29+O29*(Q29/P29*(100+'20.4'!$C$17)/200+R29/P29*(100+'20.4'!$D$17)/200*'20.4'!$C$17/100+S29/P29*(100+'20.4'!$E$17)/200*'20.4'!$D$17/100*'20.4'!$C$17/100+T29/P29*(100+'20.4'!$F$17)/200*'20.4'!$E$17/100*'20.4'!$D$17/100*'20.4'!$C$17/100+U29/P29*(100+'20.4'!$G$17)/200*'20.4'!$F$17/100*'20.4'!$E$17/100*'20.4'!$D$17/100*'20.4'!$C$17/100+V29/P29*(100+'20.4'!$H$17)/200*'20.4'!$G$17/100*'20.4'!$F$17/100*'20.4'!$E$17/100*'20.4'!$D$17/100*'20.4'!$C$17/100++W29/P29*(100+'20.4'!$I$17)/200*'20.4'!$H$17/100*'20.4'!$G$17/100*'20.4'!$F$17/100*'20.4'!$E$17/100*'20.4'!$D$17/100*'20.4'!$C$17/100)</f>
        <v>1639.7209931123703</v>
      </c>
      <c r="J29" s="180">
        <v>0</v>
      </c>
      <c r="K29" s="102">
        <f t="shared" si="0"/>
        <v>1639.7209931123703</v>
      </c>
      <c r="L29" s="179">
        <f t="shared" si="1"/>
        <v>798.39585039328256</v>
      </c>
      <c r="M29" s="179">
        <f t="shared" si="2"/>
        <v>841.32514271908769</v>
      </c>
      <c r="N29" s="102">
        <v>2.9388444999999996</v>
      </c>
      <c r="O29" s="180">
        <f t="shared" si="4"/>
        <v>1240.4937248164401</v>
      </c>
      <c r="P29" s="102">
        <f t="shared" si="3"/>
        <v>795.4570058932826</v>
      </c>
      <c r="Q29" s="180">
        <v>1.0983639999999999E-2</v>
      </c>
      <c r="R29" s="180">
        <v>1.18646079486074</v>
      </c>
      <c r="S29" s="180">
        <v>0</v>
      </c>
      <c r="T29" s="180">
        <v>0</v>
      </c>
      <c r="U29" s="180">
        <v>0</v>
      </c>
      <c r="V29" s="180">
        <v>794.2595614584219</v>
      </c>
      <c r="W29" s="180">
        <v>0</v>
      </c>
    </row>
    <row r="30" spans="1:23" s="174" customFormat="1" ht="47.25" x14ac:dyDescent="0.25">
      <c r="A30" s="36"/>
      <c r="B30" s="205" t="s">
        <v>108</v>
      </c>
      <c r="C30" s="74" t="s">
        <v>585</v>
      </c>
      <c r="D30" s="75" t="s">
        <v>586</v>
      </c>
      <c r="E30" s="33">
        <v>2025</v>
      </c>
      <c r="F30" s="33">
        <v>2027</v>
      </c>
      <c r="G30" s="180">
        <f>'20.1'!U6699/1000</f>
        <v>596.40068270000006</v>
      </c>
      <c r="H30" s="102">
        <f>'20.3'!G30*1.2</f>
        <v>715.68081924000001</v>
      </c>
      <c r="I30" s="102">
        <f>N30+O30*(Q30/P30*(100+'20.4'!$C$17)/200+R30/P30*(100+'20.4'!$D$17)/200*'20.4'!$C$17/100+S30/P30*(100+'20.4'!$E$17)/200*'20.4'!$D$17/100*'20.4'!$C$17/100+T30/P30*(100+'20.4'!$F$17)/200*'20.4'!$E$17/100*'20.4'!$D$17/100*'20.4'!$C$17/100+U30/P30*(100+'20.4'!$G$17)/200*'20.4'!$F$17/100*'20.4'!$E$17/100*'20.4'!$D$17/100*'20.4'!$C$17/100+V30/P30*(100+'20.4'!$H$17)/200*'20.4'!$G$17/100*'20.4'!$F$17/100*'20.4'!$E$17/100*'20.4'!$D$17/100*'20.4'!$C$17/100++W30/P30*(100+'20.4'!$I$17)/200*'20.4'!$H$17/100*'20.4'!$G$17/100*'20.4'!$F$17/100*'20.4'!$E$17/100*'20.4'!$D$17/100*'20.4'!$C$17/100)</f>
        <v>876.33776540642953</v>
      </c>
      <c r="J30" s="180">
        <f>0</f>
        <v>0</v>
      </c>
      <c r="K30" s="102">
        <f t="shared" si="0"/>
        <v>876.33776540642953</v>
      </c>
      <c r="L30" s="179">
        <f t="shared" si="1"/>
        <v>287.16394665868927</v>
      </c>
      <c r="M30" s="179">
        <f t="shared" si="2"/>
        <v>589.17381874774026</v>
      </c>
      <c r="N30" s="102">
        <v>0</v>
      </c>
      <c r="O30" s="180">
        <f t="shared" si="4"/>
        <v>715.68081924000001</v>
      </c>
      <c r="P30" s="102">
        <f t="shared" si="3"/>
        <v>287.16394665868927</v>
      </c>
      <c r="Q30" s="180">
        <v>0</v>
      </c>
      <c r="R30" s="180">
        <v>0</v>
      </c>
      <c r="S30" s="180">
        <v>10.886990522449084</v>
      </c>
      <c r="T30" s="180">
        <v>173.43310209479998</v>
      </c>
      <c r="U30" s="180">
        <v>102.84385404144022</v>
      </c>
      <c r="V30" s="180">
        <v>0</v>
      </c>
      <c r="W30" s="180">
        <v>0</v>
      </c>
    </row>
    <row r="31" spans="1:23" s="174" customFormat="1" ht="112.5" customHeight="1" x14ac:dyDescent="0.25">
      <c r="A31" s="60"/>
      <c r="B31" s="205" t="s">
        <v>108</v>
      </c>
      <c r="C31" s="74" t="s">
        <v>594</v>
      </c>
      <c r="D31" s="75" t="s">
        <v>595</v>
      </c>
      <c r="E31" s="33">
        <v>2027</v>
      </c>
      <c r="F31" s="33">
        <v>2029</v>
      </c>
      <c r="G31" s="180">
        <f>'20.1'!U3235/1000</f>
        <v>979.99871130000008</v>
      </c>
      <c r="H31" s="102">
        <f>'20.3'!G31*1.2</f>
        <v>1175.9984535600001</v>
      </c>
      <c r="I31" s="102">
        <f>N31+O31*(Q31/P31*(100+'20.4'!$C$17)/200+R31/P31*(100+'20.4'!$D$17)/200*'20.4'!$C$17/100+S31/P31*(100+'20.4'!$E$17)/200*'20.4'!$D$17/100*'20.4'!$C$17/100+T31/P31*(100+'20.4'!$F$17)/200*'20.4'!$E$17/100*'20.4'!$D$17/100*'20.4'!$C$17/100+U31/P31*(100+'20.4'!$G$17)/200*'20.4'!$F$17/100*'20.4'!$E$17/100*'20.4'!$D$17/100*'20.4'!$C$17/100+V31/P31*(100+'20.4'!$H$17)/200*'20.4'!$G$17/100*'20.4'!$F$17/100*'20.4'!$E$17/100*'20.4'!$D$17/100*'20.4'!$C$17/100++W31/P31*(100+'20.4'!$I$17)/200*'20.4'!$H$17/100*'20.4'!$G$17/100*'20.4'!$F$17/100*'20.4'!$E$17/100*'20.4'!$D$17/100*'20.4'!$C$17/100)</f>
        <v>1588.4671048007312</v>
      </c>
      <c r="J31" s="180">
        <v>0</v>
      </c>
      <c r="K31" s="102">
        <f>I31+J31</f>
        <v>1588.4671048007312</v>
      </c>
      <c r="L31" s="179">
        <f>P31+N31</f>
        <v>611.01515470637503</v>
      </c>
      <c r="M31" s="179">
        <f t="shared" si="2"/>
        <v>977.45195009435622</v>
      </c>
      <c r="N31" s="102">
        <v>0</v>
      </c>
      <c r="O31" s="180">
        <f t="shared" si="4"/>
        <v>1175.9984535600001</v>
      </c>
      <c r="P31" s="102">
        <f>SUM(Q31:W31)</f>
        <v>611.01515470637503</v>
      </c>
      <c r="Q31" s="102">
        <v>0</v>
      </c>
      <c r="R31" s="102">
        <v>0</v>
      </c>
      <c r="S31" s="102">
        <v>0</v>
      </c>
      <c r="T31" s="102">
        <v>0</v>
      </c>
      <c r="U31" s="102">
        <v>16.864285178549448</v>
      </c>
      <c r="V31" s="102">
        <v>265.23008660260797</v>
      </c>
      <c r="W31" s="180">
        <v>328.92078292521762</v>
      </c>
    </row>
    <row r="32" spans="1:23" s="174" customFormat="1" ht="63" x14ac:dyDescent="0.25">
      <c r="A32" s="36"/>
      <c r="B32" s="205" t="s">
        <v>108</v>
      </c>
      <c r="C32" s="74" t="s">
        <v>612</v>
      </c>
      <c r="D32" s="75" t="s">
        <v>613</v>
      </c>
      <c r="E32" s="33">
        <v>2024</v>
      </c>
      <c r="F32" s="33">
        <v>2026</v>
      </c>
      <c r="G32" s="180">
        <f>'20.1'!U6735/1000</f>
        <v>620.67994075999991</v>
      </c>
      <c r="H32" s="102">
        <f>'20.3'!G32*1.2</f>
        <v>744.81592891199989</v>
      </c>
      <c r="I32" s="102">
        <f>N32+O32*(Q32/P32*(100+'20.4'!$C$17)/200+R32/P32*(100+'20.4'!$D$17)/200*'20.4'!$C$17/100+S32/P32*(100+'20.4'!$E$17)/200*'20.4'!$D$17/100*'20.4'!$C$17/100+T32/P32*(100+'20.4'!$F$17)/200*'20.4'!$E$17/100*'20.4'!$D$17/100*'20.4'!$C$17/100+U32/P32*(100+'20.4'!$G$17)/200*'20.4'!$F$17/100*'20.4'!$E$17/100*'20.4'!$D$17/100*'20.4'!$C$17/100+V32/P32*(100+'20.4'!$H$17)/200*'20.4'!$G$17/100*'20.4'!$F$17/100*'20.4'!$E$17/100*'20.4'!$D$17/100*'20.4'!$C$17/100++W32/P32*(100+'20.4'!$I$17)/200*'20.4'!$H$17/100*'20.4'!$G$17/100*'20.4'!$F$17/100*'20.4'!$E$17/100*'20.4'!$D$17/100*'20.4'!$C$17/100)</f>
        <v>880.12189324980784</v>
      </c>
      <c r="J32" s="180">
        <f>0</f>
        <v>0</v>
      </c>
      <c r="K32" s="102">
        <f t="shared" si="0"/>
        <v>880.12189324980784</v>
      </c>
      <c r="L32" s="179">
        <f t="shared" si="1"/>
        <v>339.27556385380205</v>
      </c>
      <c r="M32" s="179">
        <f t="shared" si="2"/>
        <v>540.84632939600579</v>
      </c>
      <c r="N32" s="102">
        <v>0</v>
      </c>
      <c r="O32" s="180">
        <f t="shared" si="4"/>
        <v>744.81592891199989</v>
      </c>
      <c r="P32" s="102">
        <f t="shared" si="3"/>
        <v>339.27556385380205</v>
      </c>
      <c r="Q32" s="180">
        <v>0</v>
      </c>
      <c r="R32" s="180">
        <v>6.4393341395446493</v>
      </c>
      <c r="S32" s="180">
        <v>144.96530788918417</v>
      </c>
      <c r="T32" s="180">
        <v>187.8709218250732</v>
      </c>
      <c r="U32" s="180">
        <v>0</v>
      </c>
      <c r="V32" s="180">
        <v>0</v>
      </c>
      <c r="W32" s="180">
        <v>0</v>
      </c>
    </row>
    <row r="33" spans="1:23" s="174" customFormat="1" ht="63" x14ac:dyDescent="0.25">
      <c r="A33" s="36"/>
      <c r="B33" s="207" t="s">
        <v>108</v>
      </c>
      <c r="C33" s="74" t="s">
        <v>618</v>
      </c>
      <c r="D33" s="75" t="s">
        <v>619</v>
      </c>
      <c r="E33" s="33">
        <v>2025</v>
      </c>
      <c r="F33" s="33">
        <v>2027</v>
      </c>
      <c r="G33" s="180">
        <f>'20.1'!U6766/1000</f>
        <v>613.14061489999995</v>
      </c>
      <c r="H33" s="102">
        <f>'20.3'!G33*1.2</f>
        <v>735.76873787999989</v>
      </c>
      <c r="I33" s="102">
        <f>N33+O33*(Q33/P33*(100+'20.4'!$C$17)/200+R33/P33*(100+'20.4'!$D$17)/200*'20.4'!$C$17/100+S33/P33*(100+'20.4'!$E$17)/200*'20.4'!$D$17/100*'20.4'!$C$17/100+T33/P33*(100+'20.4'!$F$17)/200*'20.4'!$E$17/100*'20.4'!$D$17/100*'20.4'!$C$17/100+U33/P33*(100+'20.4'!$G$17)/200*'20.4'!$F$17/100*'20.4'!$E$17/100*'20.4'!$D$17/100*'20.4'!$C$17/100+V33/P33*(100+'20.4'!$H$17)/200*'20.4'!$G$17/100*'20.4'!$F$17/100*'20.4'!$E$17/100*'20.4'!$D$17/100*'20.4'!$C$17/100++W33/P33*(100+'20.4'!$I$17)/200*'20.4'!$H$17/100*'20.4'!$G$17/100*'20.4'!$F$17/100*'20.4'!$E$17/100*'20.4'!$D$17/100*'20.4'!$C$17/100)</f>
        <v>915.18270004262752</v>
      </c>
      <c r="J33" s="180">
        <f>0</f>
        <v>0</v>
      </c>
      <c r="K33" s="102">
        <f t="shared" si="0"/>
        <v>915.18270004262752</v>
      </c>
      <c r="L33" s="179">
        <f t="shared" si="1"/>
        <v>369.71948511578398</v>
      </c>
      <c r="M33" s="179">
        <f t="shared" si="2"/>
        <v>545.46321492684353</v>
      </c>
      <c r="N33" s="102">
        <v>0</v>
      </c>
      <c r="O33" s="180">
        <f t="shared" si="4"/>
        <v>735.76873787999989</v>
      </c>
      <c r="P33" s="102">
        <f t="shared" si="3"/>
        <v>369.71948511578398</v>
      </c>
      <c r="Q33" s="180">
        <v>0</v>
      </c>
      <c r="R33" s="180">
        <v>0</v>
      </c>
      <c r="S33" s="180">
        <v>16.1480744875672</v>
      </c>
      <c r="T33" s="180">
        <v>89.545874997506232</v>
      </c>
      <c r="U33" s="180">
        <v>264.02553563071058</v>
      </c>
      <c r="V33" s="180">
        <v>0</v>
      </c>
      <c r="W33" s="180">
        <v>0</v>
      </c>
    </row>
    <row r="34" spans="1:23" s="174" customFormat="1" ht="47.25" x14ac:dyDescent="0.25">
      <c r="A34" s="36"/>
      <c r="B34" s="207" t="s">
        <v>108</v>
      </c>
      <c r="C34" s="74" t="s">
        <v>621</v>
      </c>
      <c r="D34" s="75" t="s">
        <v>622</v>
      </c>
      <c r="E34" s="33">
        <v>2026</v>
      </c>
      <c r="F34" s="33">
        <v>2028</v>
      </c>
      <c r="G34" s="180">
        <f>'20.1'!U6804/1000</f>
        <v>519.60402150000004</v>
      </c>
      <c r="H34" s="102">
        <f>'20.3'!G34*1.2</f>
        <v>623.52482580000003</v>
      </c>
      <c r="I34" s="102">
        <f>N34+O34*(Q34/P34*(100+'20.4'!$C$17)/200+R34/P34*(100+'20.4'!$D$17)/200*'20.4'!$C$17/100+S34/P34*(100+'20.4'!$E$17)/200*'20.4'!$D$17/100*'20.4'!$C$17/100+T34/P34*(100+'20.4'!$F$17)/200*'20.4'!$E$17/100*'20.4'!$D$17/100*'20.4'!$C$17/100+U34/P34*(100+'20.4'!$G$17)/200*'20.4'!$F$17/100*'20.4'!$E$17/100*'20.4'!$D$17/100*'20.4'!$C$17/100+V34/P34*(100+'20.4'!$H$17)/200*'20.4'!$G$17/100*'20.4'!$F$17/100*'20.4'!$E$17/100*'20.4'!$D$17/100*'20.4'!$C$17/100++W34/P34*(100+'20.4'!$I$17)/200*'20.4'!$H$17/100*'20.4'!$G$17/100*'20.4'!$F$17/100*'20.4'!$E$17/100*'20.4'!$D$17/100*'20.4'!$C$17/100)</f>
        <v>792.86036903295303</v>
      </c>
      <c r="J34" s="180">
        <f>0</f>
        <v>0</v>
      </c>
      <c r="K34" s="102">
        <f t="shared" si="0"/>
        <v>792.86036903295303</v>
      </c>
      <c r="L34" s="179">
        <f t="shared" si="1"/>
        <v>291.25829419829557</v>
      </c>
      <c r="M34" s="179">
        <f t="shared" si="2"/>
        <v>501.60207483465746</v>
      </c>
      <c r="N34" s="102">
        <v>0</v>
      </c>
      <c r="O34" s="180">
        <f t="shared" si="4"/>
        <v>623.52482580000003</v>
      </c>
      <c r="P34" s="102">
        <f t="shared" si="3"/>
        <v>291.25829419829557</v>
      </c>
      <c r="Q34" s="180">
        <v>0</v>
      </c>
      <c r="R34" s="180">
        <v>0</v>
      </c>
      <c r="S34" s="180">
        <v>0</v>
      </c>
      <c r="T34" s="180">
        <v>10.590087911860911</v>
      </c>
      <c r="U34" s="180">
        <v>222.25864775496154</v>
      </c>
      <c r="V34" s="179">
        <v>58.409558531473103</v>
      </c>
      <c r="W34" s="180">
        <v>0</v>
      </c>
    </row>
    <row r="35" spans="1:23" s="174" customFormat="1" ht="63" x14ac:dyDescent="0.25">
      <c r="A35" s="36"/>
      <c r="B35" s="207" t="s">
        <v>108</v>
      </c>
      <c r="C35" s="31" t="s">
        <v>623</v>
      </c>
      <c r="D35" s="23" t="s">
        <v>624</v>
      </c>
      <c r="E35" s="33">
        <v>2025</v>
      </c>
      <c r="F35" s="33">
        <v>2027</v>
      </c>
      <c r="G35" s="180">
        <f>'20.1'!U6838/1000</f>
        <v>640.75416510000002</v>
      </c>
      <c r="H35" s="102">
        <f>'20.3'!G35*1.2</f>
        <v>768.90499811999996</v>
      </c>
      <c r="I35" s="102">
        <f>N35+O35*(Q35/P35*(100+'20.4'!$C$17)/200+R35/P35*(100+'20.4'!$D$17)/200*'20.4'!$C$17/100+S35/P35*(100+'20.4'!$E$17)/200*'20.4'!$D$17/100*'20.4'!$C$17/100+T35/P35*(100+'20.4'!$F$17)/200*'20.4'!$E$17/100*'20.4'!$D$17/100*'20.4'!$C$17/100+U35/P35*(100+'20.4'!$G$17)/200*'20.4'!$F$17/100*'20.4'!$E$17/100*'20.4'!$D$17/100*'20.4'!$C$17/100+V35/P35*(100+'20.4'!$H$17)/200*'20.4'!$G$17/100*'20.4'!$F$17/100*'20.4'!$E$17/100*'20.4'!$D$17/100*'20.4'!$C$17/100++W35/P35*(100+'20.4'!$I$17)/200*'20.4'!$H$17/100*'20.4'!$G$17/100*'20.4'!$F$17/100*'20.4'!$E$17/100*'20.4'!$D$17/100*'20.4'!$C$17/100)</f>
        <v>950.14345456514502</v>
      </c>
      <c r="J35" s="180">
        <f>0</f>
        <v>0</v>
      </c>
      <c r="K35" s="102">
        <f t="shared" si="0"/>
        <v>950.14345456514502</v>
      </c>
      <c r="L35" s="179">
        <f t="shared" si="1"/>
        <v>392.36222538982838</v>
      </c>
      <c r="M35" s="179">
        <f t="shared" si="2"/>
        <v>557.78122917531664</v>
      </c>
      <c r="N35" s="102">
        <v>0</v>
      </c>
      <c r="O35" s="180">
        <f t="shared" si="4"/>
        <v>768.90499811999996</v>
      </c>
      <c r="P35" s="102">
        <f t="shared" si="3"/>
        <v>392.36222538982838</v>
      </c>
      <c r="Q35" s="180">
        <v>0</v>
      </c>
      <c r="R35" s="180">
        <v>0</v>
      </c>
      <c r="S35" s="180">
        <v>13.821938065264632</v>
      </c>
      <c r="T35" s="180">
        <v>159.33211110245077</v>
      </c>
      <c r="U35" s="180">
        <v>219.20817622211294</v>
      </c>
      <c r="V35" s="180">
        <v>0</v>
      </c>
      <c r="W35" s="180">
        <v>0</v>
      </c>
    </row>
    <row r="36" spans="1:23" s="174" customFormat="1" ht="31.5" x14ac:dyDescent="0.25">
      <c r="A36" s="36"/>
      <c r="B36" s="205" t="s">
        <v>108</v>
      </c>
      <c r="C36" s="31" t="s">
        <v>626</v>
      </c>
      <c r="D36" s="23" t="s">
        <v>627</v>
      </c>
      <c r="E36" s="33">
        <v>2011</v>
      </c>
      <c r="F36" s="33">
        <v>2027</v>
      </c>
      <c r="G36" s="180">
        <f>'20.1'!U1160/1000</f>
        <v>978.67780881260023</v>
      </c>
      <c r="H36" s="102">
        <f>'20.3'!G36*1.2</f>
        <v>1174.4133705751203</v>
      </c>
      <c r="I36" s="102">
        <f>N36+O36*(Q36/P36*(100+'20.4'!$C$17)/200+R36/P36*(100+'20.4'!$D$17)/200*'20.4'!$C$17/100+S36/P36*(100+'20.4'!$E$17)/200*'20.4'!$D$17/100*'20.4'!$C$17/100+T36/P36*(100+'20.4'!$F$17)/200*'20.4'!$E$17/100*'20.4'!$D$17/100*'20.4'!$C$17/100+U36/P36*(100+'20.4'!$G$17)/200*'20.4'!$F$17/100*'20.4'!$E$17/100*'20.4'!$D$17/100*'20.4'!$C$17/100+V36/P36*(100+'20.4'!$H$17)/200*'20.4'!$G$17/100*'20.4'!$F$17/100*'20.4'!$E$17/100*'20.4'!$D$17/100*'20.4'!$C$17/100++W36/P36*(100+'20.4'!$I$17)/200*'20.4'!$H$17/100*'20.4'!$G$17/100*'20.4'!$F$17/100*'20.4'!$E$17/100*'20.4'!$D$17/100*'20.4'!$C$17/100)</f>
        <v>1471.8396000160112</v>
      </c>
      <c r="J36" s="180">
        <v>0</v>
      </c>
      <c r="K36" s="102">
        <f t="shared" si="0"/>
        <v>1471.8396000160112</v>
      </c>
      <c r="L36" s="179">
        <f t="shared" si="1"/>
        <v>417.8786125880265</v>
      </c>
      <c r="M36" s="179">
        <f t="shared" ref="M36:M41" si="5">K36-L36</f>
        <v>1053.9609874279847</v>
      </c>
      <c r="N36" s="102">
        <v>17.837176460000002</v>
      </c>
      <c r="O36" s="180">
        <f t="shared" ref="O36:O42" si="6">H36-N36</f>
        <v>1156.5761941151204</v>
      </c>
      <c r="P36" s="102">
        <f t="shared" si="3"/>
        <v>400.04143612802648</v>
      </c>
      <c r="Q36" s="180">
        <v>6.4590999999999997E-4</v>
      </c>
      <c r="R36" s="180">
        <v>11.786106456850401</v>
      </c>
      <c r="S36" s="180">
        <v>0</v>
      </c>
      <c r="T36" s="180">
        <v>0</v>
      </c>
      <c r="U36" s="180">
        <v>388.25468376117607</v>
      </c>
      <c r="V36" s="180">
        <v>0</v>
      </c>
      <c r="W36" s="180">
        <v>0</v>
      </c>
    </row>
    <row r="37" spans="1:23" s="174" customFormat="1" ht="31.5" x14ac:dyDescent="0.25">
      <c r="A37" s="36"/>
      <c r="B37" s="218" t="s">
        <v>350</v>
      </c>
      <c r="C37" s="31" t="s">
        <v>630</v>
      </c>
      <c r="D37" s="23" t="s">
        <v>631</v>
      </c>
      <c r="E37" s="33">
        <v>2017</v>
      </c>
      <c r="F37" s="33">
        <v>2026</v>
      </c>
      <c r="G37" s="180">
        <f>'20.1'!U1219/1000</f>
        <v>1714.6036307446998</v>
      </c>
      <c r="H37" s="102">
        <f>'20.3'!G37*1.2</f>
        <v>2057.5243568936398</v>
      </c>
      <c r="I37" s="102">
        <f>N37+O37*(Q37/P37*(100+'20.4'!$C$17)/200+R37/P37*(100+'20.4'!$D$17)/200*'20.4'!$C$17/100+S37/P37*(100+'20.4'!$E$17)/200*'20.4'!$D$17/100*'20.4'!$C$17/100+T37/P37*(100+'20.4'!$F$17)/200*'20.4'!$E$17/100*'20.4'!$D$17/100*'20.4'!$C$17/100+U37/P37*(100+'20.4'!$G$17)/200*'20.4'!$F$17/100*'20.4'!$E$17/100*'20.4'!$D$17/100*'20.4'!$C$17/100+V37/P37*(100+'20.4'!$H$17)/200*'20.4'!$G$17/100*'20.4'!$F$17/100*'20.4'!$E$17/100*'20.4'!$D$17/100*'20.4'!$C$17/100++W37/P37*(100+'20.4'!$I$17)/200*'20.4'!$H$17/100*'20.4'!$G$17/100*'20.4'!$F$17/100*'20.4'!$E$17/100*'20.4'!$D$17/100*'20.4'!$C$17/100)</f>
        <v>2251.2674843445843</v>
      </c>
      <c r="J37" s="180">
        <v>0</v>
      </c>
      <c r="K37" s="102">
        <f t="shared" si="0"/>
        <v>2251.2674843445843</v>
      </c>
      <c r="L37" s="179">
        <f t="shared" si="1"/>
        <v>1526.6477066282057</v>
      </c>
      <c r="M37" s="179">
        <f t="shared" si="5"/>
        <v>724.61977771637862</v>
      </c>
      <c r="N37" s="102">
        <v>34.760868080000002</v>
      </c>
      <c r="O37" s="180">
        <f t="shared" si="6"/>
        <v>2022.7634888136399</v>
      </c>
      <c r="P37" s="102">
        <f t="shared" si="3"/>
        <v>1491.8868385482058</v>
      </c>
      <c r="Q37" s="180">
        <v>575.34396958000002</v>
      </c>
      <c r="R37" s="180">
        <v>437.36084635209988</v>
      </c>
      <c r="S37" s="180">
        <v>353.46286892410575</v>
      </c>
      <c r="T37" s="180">
        <v>125.71915369200011</v>
      </c>
      <c r="U37" s="180">
        <v>0</v>
      </c>
      <c r="V37" s="180">
        <v>0</v>
      </c>
      <c r="W37" s="180">
        <v>0</v>
      </c>
    </row>
    <row r="38" spans="1:23" s="174" customFormat="1" ht="63" x14ac:dyDescent="0.25">
      <c r="A38" s="36"/>
      <c r="B38" s="218" t="s">
        <v>108</v>
      </c>
      <c r="C38" s="35" t="s">
        <v>646</v>
      </c>
      <c r="D38" s="151" t="s">
        <v>647</v>
      </c>
      <c r="E38" s="33">
        <v>2011</v>
      </c>
      <c r="F38" s="33">
        <v>2026</v>
      </c>
      <c r="G38" s="180">
        <f>'20.1'!U1268/1000</f>
        <v>3167.6291556360006</v>
      </c>
      <c r="H38" s="102">
        <f>'20.3'!G38*1.2</f>
        <v>3801.1549867632007</v>
      </c>
      <c r="I38" s="102">
        <f>N38+O38*(Q38/P38*(100+'20.4'!$C$17)/200+R38/P38*(100+'20.4'!$D$17)/200*'20.4'!$C$17/100+S38/P38*(100+'20.4'!$E$17)/200*'20.4'!$D$17/100*'20.4'!$C$17/100+T38/P38*(100+'20.4'!$F$17)/200*'20.4'!$E$17/100*'20.4'!$D$17/100*'20.4'!$C$17/100+U38/P38*(100+'20.4'!$G$17)/200*'20.4'!$F$17/100*'20.4'!$E$17/100*'20.4'!$D$17/100*'20.4'!$C$17/100+V38/P38*(100+'20.4'!$H$17)/200*'20.4'!$G$17/100*'20.4'!$F$17/100*'20.4'!$E$17/100*'20.4'!$D$17/100*'20.4'!$C$17/100++W38/P38*(100+'20.4'!$I$17)/200*'20.4'!$H$17/100*'20.4'!$G$17/100*'20.4'!$F$17/100*'20.4'!$E$17/100*'20.4'!$D$17/100*'20.4'!$C$17/100)</f>
        <v>4177.1294823076687</v>
      </c>
      <c r="J38" s="180">
        <f>'20.2 '!M39/1000</f>
        <v>2.5731111581928343</v>
      </c>
      <c r="K38" s="102">
        <f>I38+J38</f>
        <v>4179.7025934658614</v>
      </c>
      <c r="L38" s="179">
        <f t="shared" si="1"/>
        <v>1525.6718623024831</v>
      </c>
      <c r="M38" s="179">
        <f t="shared" si="5"/>
        <v>2654.0307311633783</v>
      </c>
      <c r="N38" s="102">
        <v>394.43960944759999</v>
      </c>
      <c r="O38" s="180">
        <f t="shared" si="6"/>
        <v>3406.7153773156006</v>
      </c>
      <c r="P38" s="102">
        <f t="shared" si="3"/>
        <v>1131.232252854883</v>
      </c>
      <c r="Q38" s="180">
        <v>354.01702878999993</v>
      </c>
      <c r="R38" s="180">
        <v>230.56175456140005</v>
      </c>
      <c r="S38" s="180">
        <v>428.55551035810805</v>
      </c>
      <c r="T38" s="180">
        <v>118.09795914537501</v>
      </c>
      <c r="U38" s="180">
        <v>0</v>
      </c>
      <c r="V38" s="180">
        <v>0</v>
      </c>
      <c r="W38" s="180">
        <v>0</v>
      </c>
    </row>
    <row r="39" spans="1:23" s="174" customFormat="1" ht="32.25" customHeight="1" x14ac:dyDescent="0.25">
      <c r="A39" s="36"/>
      <c r="B39" s="218" t="s">
        <v>108</v>
      </c>
      <c r="C39" s="35" t="s">
        <v>653</v>
      </c>
      <c r="D39" s="151" t="s">
        <v>654</v>
      </c>
      <c r="E39" s="33">
        <v>2011</v>
      </c>
      <c r="F39" s="289">
        <v>2028</v>
      </c>
      <c r="G39" s="180">
        <f>'20.1'!U1306/1000</f>
        <v>601.26488857799984</v>
      </c>
      <c r="H39" s="102">
        <f>'20.3'!G39*1.2</f>
        <v>721.51786629359981</v>
      </c>
      <c r="I39" s="102">
        <f>N39+O39*(Q39/P39*(100+'20.4'!$C$17)/200+R39/P39*(100+'20.4'!$D$17)/200*'20.4'!$C$17/100+S39/P39*(100+'20.4'!$E$17)/200*'20.4'!$D$17/100*'20.4'!$C$17/100+T39/P39*(100+'20.4'!$F$17)/200*'20.4'!$E$17/100*'20.4'!$D$17/100*'20.4'!$C$17/100+U39/P39*(100+'20.4'!$G$17)/200*'20.4'!$F$17/100*'20.4'!$E$17/100*'20.4'!$D$17/100*'20.4'!$C$17/100+V39/P39*(100+'20.4'!$H$17)/200*'20.4'!$G$17/100*'20.4'!$F$17/100*'20.4'!$E$17/100*'20.4'!$D$17/100*'20.4'!$C$17/100++W39/P39*(100+'20.4'!$I$17)/200*'20.4'!$H$17/100*'20.4'!$G$17/100*'20.4'!$F$17/100*'20.4'!$E$17/100*'20.4'!$D$17/100*'20.4'!$C$17/100)</f>
        <v>928.35903732806094</v>
      </c>
      <c r="J39" s="180">
        <v>0</v>
      </c>
      <c r="K39" s="102">
        <f t="shared" si="0"/>
        <v>928.35903732806094</v>
      </c>
      <c r="L39" s="179">
        <f t="shared" si="1"/>
        <v>385.07917364559881</v>
      </c>
      <c r="M39" s="179">
        <f t="shared" si="5"/>
        <v>543.27986368246206</v>
      </c>
      <c r="N39" s="102">
        <v>11.285872529999997</v>
      </c>
      <c r="O39" s="180">
        <f t="shared" si="6"/>
        <v>710.2319937635998</v>
      </c>
      <c r="P39" s="102">
        <f t="shared" si="3"/>
        <v>373.79330111559881</v>
      </c>
      <c r="Q39" s="180">
        <v>3.8185046000000002</v>
      </c>
      <c r="R39" s="180">
        <v>16.453745315999999</v>
      </c>
      <c r="S39" s="180">
        <v>0</v>
      </c>
      <c r="T39" s="180">
        <v>0</v>
      </c>
      <c r="U39" s="180">
        <v>102.73606830942234</v>
      </c>
      <c r="V39" s="180">
        <v>250.78498289017648</v>
      </c>
      <c r="W39" s="180">
        <v>0</v>
      </c>
    </row>
    <row r="40" spans="1:23" s="174" customFormat="1" ht="94.5" x14ac:dyDescent="0.25">
      <c r="A40" s="36"/>
      <c r="B40" s="218" t="s">
        <v>108</v>
      </c>
      <c r="C40" s="31" t="s">
        <v>655</v>
      </c>
      <c r="D40" s="23" t="s">
        <v>656</v>
      </c>
      <c r="E40" s="33">
        <v>2019</v>
      </c>
      <c r="F40" s="33">
        <v>2028</v>
      </c>
      <c r="G40" s="180">
        <f>'20.1'!U1353/1000</f>
        <v>894.93879814940021</v>
      </c>
      <c r="H40" s="102">
        <f>'20.3'!G40*1.2</f>
        <v>1073.9265577792803</v>
      </c>
      <c r="I40" s="102">
        <f>N40+O40*(Q40/P40*(100+'20.4'!$C$17)/200+R40/P40*(100+'20.4'!$D$17)/200*'20.4'!$C$17/100+S40/P40*(100+'20.4'!$E$17)/200*'20.4'!$D$17/100*'20.4'!$C$17/100+T40/P40*(100+'20.4'!$F$17)/200*'20.4'!$E$17/100*'20.4'!$D$17/100*'20.4'!$C$17/100+U40/P40*(100+'20.4'!$G$17)/200*'20.4'!$F$17/100*'20.4'!$E$17/100*'20.4'!$D$17/100*'20.4'!$C$17/100+V40/P40*(100+'20.4'!$H$17)/200*'20.4'!$G$17/100*'20.4'!$F$17/100*'20.4'!$E$17/100*'20.4'!$D$17/100*'20.4'!$C$17/100++W40/P40*(100+'20.4'!$I$17)/200*'20.4'!$H$17/100*'20.4'!$G$17/100*'20.4'!$F$17/100*'20.4'!$E$17/100*'20.4'!$D$17/100*'20.4'!$C$17/100)</f>
        <v>1413.2124449246789</v>
      </c>
      <c r="J40" s="180">
        <v>0</v>
      </c>
      <c r="K40" s="102">
        <f t="shared" si="0"/>
        <v>1413.2124449246789</v>
      </c>
      <c r="L40" s="179">
        <f t="shared" si="1"/>
        <v>476.82224387073865</v>
      </c>
      <c r="M40" s="179">
        <f t="shared" si="5"/>
        <v>936.39020105394025</v>
      </c>
      <c r="N40" s="102">
        <v>1.7286481899999999</v>
      </c>
      <c r="O40" s="180">
        <f t="shared" si="6"/>
        <v>1072.1979095892802</v>
      </c>
      <c r="P40" s="102">
        <f t="shared" si="3"/>
        <v>475.09359568073864</v>
      </c>
      <c r="Q40" s="180">
        <v>0</v>
      </c>
      <c r="R40" s="180">
        <v>7.1841184599994063</v>
      </c>
      <c r="S40" s="180">
        <v>0</v>
      </c>
      <c r="T40" s="180">
        <v>0</v>
      </c>
      <c r="U40" s="180">
        <v>0</v>
      </c>
      <c r="V40" s="180">
        <v>467.90947722073923</v>
      </c>
      <c r="W40" s="180">
        <v>0</v>
      </c>
    </row>
    <row r="41" spans="1:23" s="174" customFormat="1" ht="78.75" x14ac:dyDescent="0.25">
      <c r="A41" s="36"/>
      <c r="B41" s="218" t="s">
        <v>108</v>
      </c>
      <c r="C41" s="31" t="s">
        <v>659</v>
      </c>
      <c r="D41" s="23" t="s">
        <v>660</v>
      </c>
      <c r="E41" s="33">
        <v>2020</v>
      </c>
      <c r="F41" s="33">
        <v>2028</v>
      </c>
      <c r="G41" s="180">
        <f>'20.1'!U1377/1000</f>
        <v>1150.0743215119999</v>
      </c>
      <c r="H41" s="102">
        <f>'20.3'!G41*1.2</f>
        <v>1380.0891858143998</v>
      </c>
      <c r="I41" s="102">
        <f>N41+O41*(Q41/P41*(100+'20.4'!$C$17)/200+R41/P41*(100+'20.4'!$D$17)/200*'20.4'!$C$17/100+S41/P41*(100+'20.4'!$E$17)/200*'20.4'!$D$17/100*'20.4'!$C$17/100+T41/P41*(100+'20.4'!$F$17)/200*'20.4'!$E$17/100*'20.4'!$D$17/100*'20.4'!$C$17/100+U41/P41*(100+'20.4'!$G$17)/200*'20.4'!$F$17/100*'20.4'!$E$17/100*'20.4'!$D$17/100*'20.4'!$C$17/100+V41/P41*(100+'20.4'!$H$17)/200*'20.4'!$G$17/100*'20.4'!$F$17/100*'20.4'!$E$17/100*'20.4'!$D$17/100*'20.4'!$C$17/100++W41/P41*(100+'20.4'!$I$17)/200*'20.4'!$H$17/100*'20.4'!$G$17/100*'20.4'!$F$17/100*'20.4'!$E$17/100*'20.4'!$D$17/100*'20.4'!$C$17/100)</f>
        <v>1817.5663386808601</v>
      </c>
      <c r="J41" s="180">
        <v>0</v>
      </c>
      <c r="K41" s="102">
        <f t="shared" si="0"/>
        <v>1817.5663386808601</v>
      </c>
      <c r="L41" s="179">
        <f t="shared" si="1"/>
        <v>972.16616255445581</v>
      </c>
      <c r="M41" s="179">
        <f t="shared" si="5"/>
        <v>845.40017612640429</v>
      </c>
      <c r="N41" s="102">
        <v>6.5129073499999999</v>
      </c>
      <c r="O41" s="180">
        <f t="shared" si="6"/>
        <v>1373.5762784643998</v>
      </c>
      <c r="P41" s="102">
        <f t="shared" si="3"/>
        <v>965.65325520445583</v>
      </c>
      <c r="Q41" s="180">
        <v>0</v>
      </c>
      <c r="R41" s="180">
        <v>5.6578830246999994</v>
      </c>
      <c r="S41" s="180">
        <v>0</v>
      </c>
      <c r="T41" s="180">
        <v>0</v>
      </c>
      <c r="U41" s="180">
        <v>0</v>
      </c>
      <c r="V41" s="180">
        <v>959.9953721797558</v>
      </c>
      <c r="W41" s="180">
        <v>0</v>
      </c>
    </row>
    <row r="42" spans="1:23" s="174" customFormat="1" ht="31.5" x14ac:dyDescent="0.25">
      <c r="A42" s="36"/>
      <c r="B42" s="207" t="s">
        <v>347</v>
      </c>
      <c r="C42" s="58" t="s">
        <v>351</v>
      </c>
      <c r="D42" s="59" t="s">
        <v>352</v>
      </c>
      <c r="E42" s="56">
        <v>2019</v>
      </c>
      <c r="F42" s="56">
        <v>2028</v>
      </c>
      <c r="G42" s="102">
        <f>'20.1'!U194/1000</f>
        <v>1559.4388993160003</v>
      </c>
      <c r="H42" s="102">
        <f>'20.3'!G42*1.2</f>
        <v>1871.3266791792003</v>
      </c>
      <c r="I42" s="102">
        <f>N42+O42*(Q42/P42*(100+'20.4'!$C$17)/200+R42/P42*(100+'20.4'!$D$17)/200*'20.4'!$C$17/100+S42/P42*(100+'20.4'!$E$17)/200*'20.4'!$D$17/100*'20.4'!$C$17/100+T42/P42*(100+'20.4'!$F$17)/200*'20.4'!$E$17/100*'20.4'!$D$17/100*'20.4'!$C$17/100+U42/P42*(100+'20.4'!$G$17)/200*'20.4'!$F$17/100*'20.4'!$E$17/100*'20.4'!$D$17/100*'20.4'!$C$17/100+V42/P42*(100+'20.4'!$H$17)/200*'20.4'!$G$17/100*'20.4'!$F$17/100*'20.4'!$E$17/100*'20.4'!$D$17/100*'20.4'!$C$17/100++W42/P42*(100+'20.4'!$I$17)/200*'20.4'!$H$17/100*'20.4'!$G$17/100*'20.4'!$F$17/100*'20.4'!$E$17/100*'20.4'!$D$17/100*'20.4'!$C$17/100)</f>
        <v>2343.2254683732936</v>
      </c>
      <c r="J42" s="102">
        <v>0</v>
      </c>
      <c r="K42" s="102">
        <f t="shared" si="0"/>
        <v>2343.2254683732936</v>
      </c>
      <c r="L42" s="179">
        <f t="shared" si="1"/>
        <v>1503.7227418099999</v>
      </c>
      <c r="M42" s="179">
        <f t="shared" ref="M42:M52" si="7">K42-L42</f>
        <v>839.50272656329366</v>
      </c>
      <c r="N42" s="102">
        <v>10.0859725</v>
      </c>
      <c r="O42" s="180">
        <f t="shared" si="6"/>
        <v>1861.2407066792002</v>
      </c>
      <c r="P42" s="102">
        <f t="shared" si="3"/>
        <v>1493.6367693099999</v>
      </c>
      <c r="Q42" s="179">
        <v>-0.11707210000000001</v>
      </c>
      <c r="R42" s="179">
        <v>0</v>
      </c>
      <c r="S42" s="179">
        <v>38.512397396043859</v>
      </c>
      <c r="T42" s="180">
        <v>395.76323402431996</v>
      </c>
      <c r="U42" s="180">
        <v>827.34455637035614</v>
      </c>
      <c r="V42" s="180">
        <v>232.1336536192801</v>
      </c>
      <c r="W42" s="180">
        <v>0</v>
      </c>
    </row>
    <row r="43" spans="1:23" s="174" customFormat="1" ht="31.5" x14ac:dyDescent="0.25">
      <c r="A43" s="36"/>
      <c r="B43" s="207" t="s">
        <v>350</v>
      </c>
      <c r="C43" s="58" t="s">
        <v>358</v>
      </c>
      <c r="D43" s="59" t="s">
        <v>1762</v>
      </c>
      <c r="E43" s="56">
        <v>2019</v>
      </c>
      <c r="F43" s="56">
        <v>2027</v>
      </c>
      <c r="G43" s="102">
        <f>'20.1'!U222/1000</f>
        <v>1156.5969671319997</v>
      </c>
      <c r="H43" s="102">
        <f>'20.3'!G43*1.2</f>
        <v>1387.9163605583997</v>
      </c>
      <c r="I43" s="102">
        <f>N43+O43*(Q43/P43*(100+'20.4'!$C$17)/200+R43/P43*(100+'20.4'!$D$17)/200*'20.4'!$C$17/100+S43/P43*(100+'20.4'!$E$17)/200*'20.4'!$D$17/100*'20.4'!$C$17/100+T43/P43*(100+'20.4'!$F$17)/200*'20.4'!$E$17/100*'20.4'!$D$17/100*'20.4'!$C$17/100+U43/P43*(100+'20.4'!$G$17)/200*'20.4'!$F$17/100*'20.4'!$E$17/100*'20.4'!$D$17/100*'20.4'!$C$17/100+V43/P43*(100+'20.4'!$H$17)/200*'20.4'!$G$17/100*'20.4'!$F$17/100*'20.4'!$E$17/100*'20.4'!$D$17/100*'20.4'!$C$17/100++W43/P43*(100+'20.4'!$I$17)/200*'20.4'!$H$17/100*'20.4'!$G$17/100*'20.4'!$F$17/100*'20.4'!$E$17/100*'20.4'!$D$17/100*'20.4'!$C$17/100)</f>
        <v>1720.9843765083731</v>
      </c>
      <c r="J43" s="102">
        <v>0</v>
      </c>
      <c r="K43" s="102">
        <f t="shared" si="0"/>
        <v>1720.9843765083731</v>
      </c>
      <c r="L43" s="179">
        <f t="shared" si="1"/>
        <v>921.28206346000002</v>
      </c>
      <c r="M43" s="99">
        <f t="shared" si="7"/>
        <v>799.70231304837307</v>
      </c>
      <c r="N43" s="102">
        <v>0</v>
      </c>
      <c r="O43" s="102">
        <f t="shared" ref="O43:O51" si="8">H43-N43</f>
        <v>1387.9163605583997</v>
      </c>
      <c r="P43" s="102">
        <f t="shared" si="3"/>
        <v>921.28206346000002</v>
      </c>
      <c r="Q43" s="180">
        <v>0</v>
      </c>
      <c r="R43" s="180">
        <v>13.712489974615998</v>
      </c>
      <c r="S43" s="180">
        <v>0</v>
      </c>
      <c r="T43" s="180">
        <v>326.33266492000001</v>
      </c>
      <c r="U43" s="180">
        <v>581.23690856538394</v>
      </c>
      <c r="V43" s="180">
        <v>0</v>
      </c>
      <c r="W43" s="180">
        <v>0</v>
      </c>
    </row>
    <row r="44" spans="1:23" s="174" customFormat="1" ht="30" customHeight="1" x14ac:dyDescent="0.25">
      <c r="A44" s="36"/>
      <c r="B44" s="207" t="s">
        <v>350</v>
      </c>
      <c r="C44" s="58" t="s">
        <v>537</v>
      </c>
      <c r="D44" s="59" t="s">
        <v>365</v>
      </c>
      <c r="E44" s="56">
        <v>2026</v>
      </c>
      <c r="F44" s="56">
        <v>2027</v>
      </c>
      <c r="G44" s="102">
        <f>'20.1'!U231/1000</f>
        <v>724.68220734800013</v>
      </c>
      <c r="H44" s="102">
        <f>'20.3'!G44*1.2</f>
        <v>869.61864881760016</v>
      </c>
      <c r="I44" s="102">
        <f>N44+O44*(Q44/P44*(100+'20.4'!$C$17)/200+R44/P44*(100+'20.4'!$D$17)/200*'20.4'!$C$17/100+S44/P44*(100+'20.4'!$E$17)/200*'20.4'!$D$17/100*'20.4'!$C$17/100+T44/P44*(100+'20.4'!$F$17)/200*'20.4'!$E$17/100*'20.4'!$D$17/100*'20.4'!$C$17/100+U44/P44*(100+'20.4'!$G$17)/200*'20.4'!$F$17/100*'20.4'!$E$17/100*'20.4'!$D$17/100*'20.4'!$C$17/100+V44/P44*(100+'20.4'!$H$17)/200*'20.4'!$G$17/100*'20.4'!$F$17/100*'20.4'!$E$17/100*'20.4'!$D$17/100*'20.4'!$C$17/100++W44/P44*(100+'20.4'!$I$17)/200*'20.4'!$H$17/100*'20.4'!$G$17/100*'20.4'!$F$17/100*'20.4'!$E$17/100*'20.4'!$D$17/100*'20.4'!$C$17/100)</f>
        <v>1095.1755093244349</v>
      </c>
      <c r="J44" s="102">
        <v>0</v>
      </c>
      <c r="K44" s="102">
        <f t="shared" si="0"/>
        <v>1095.1755093244349</v>
      </c>
      <c r="L44" s="179">
        <f t="shared" si="1"/>
        <v>427.88780286000002</v>
      </c>
      <c r="M44" s="99">
        <f t="shared" si="7"/>
        <v>667.2877064644349</v>
      </c>
      <c r="N44" s="102">
        <v>0</v>
      </c>
      <c r="O44" s="102">
        <f t="shared" si="8"/>
        <v>869.61864881760016</v>
      </c>
      <c r="P44" s="102">
        <f t="shared" si="3"/>
        <v>427.88780286000002</v>
      </c>
      <c r="Q44" s="180">
        <v>0</v>
      </c>
      <c r="R44" s="180">
        <v>0</v>
      </c>
      <c r="S44" s="180">
        <v>0</v>
      </c>
      <c r="T44" s="179">
        <v>20.29844263</v>
      </c>
      <c r="U44" s="179">
        <v>407.58936023000001</v>
      </c>
      <c r="V44" s="180">
        <v>0</v>
      </c>
      <c r="W44" s="180">
        <v>0</v>
      </c>
    </row>
    <row r="45" spans="1:23" s="174" customFormat="1" ht="30.75" customHeight="1" x14ac:dyDescent="0.25">
      <c r="A45" s="36"/>
      <c r="B45" s="207" t="s">
        <v>455</v>
      </c>
      <c r="C45" s="31" t="s">
        <v>665</v>
      </c>
      <c r="D45" s="23" t="s">
        <v>664</v>
      </c>
      <c r="E45" s="33">
        <v>2024</v>
      </c>
      <c r="F45" s="33">
        <v>2026</v>
      </c>
      <c r="G45" s="180">
        <f>'20.1'!U2512/1000</f>
        <v>283.48487598000003</v>
      </c>
      <c r="H45" s="102">
        <f>'20.3'!G45*1.2</f>
        <v>340.18185117600001</v>
      </c>
      <c r="I45" s="102">
        <f>N45+O45*(Q45/P45*(100+'20.4'!$C$17)/200+R45/P45*(100+'20.4'!$D$17)/200*'20.4'!$C$17/100+S45/P45*(100+'20.4'!$E$17)/200*'20.4'!$D$17/100*'20.4'!$C$17/100+T45/P45*(100+'20.4'!$F$17)/200*'20.4'!$E$17/100*'20.4'!$D$17/100*'20.4'!$C$17/100+U45/P45*(100+'20.4'!$G$17)/200*'20.4'!$F$17/100*'20.4'!$E$17/100*'20.4'!$D$17/100*'20.4'!$C$17/100+V45/P45*(100+'20.4'!$H$17)/200*'20.4'!$G$17/100*'20.4'!$F$17/100*'20.4'!$E$17/100*'20.4'!$D$17/100*'20.4'!$C$17/100++W45/P45*(100+'20.4'!$I$17)/200*'20.4'!$H$17/100*'20.4'!$G$17/100*'20.4'!$F$17/100*'20.4'!$E$17/100*'20.4'!$D$17/100*'20.4'!$C$17/100)</f>
        <v>399.57062267279849</v>
      </c>
      <c r="J45" s="180">
        <f>0</f>
        <v>0</v>
      </c>
      <c r="K45" s="102">
        <f t="shared" si="0"/>
        <v>399.57062267279849</v>
      </c>
      <c r="L45" s="179">
        <f t="shared" si="1"/>
        <v>103.79079800000001</v>
      </c>
      <c r="M45" s="179">
        <f t="shared" si="7"/>
        <v>295.7798246727985</v>
      </c>
      <c r="N45" s="102">
        <v>0</v>
      </c>
      <c r="O45" s="180">
        <f t="shared" si="8"/>
        <v>340.18185117600001</v>
      </c>
      <c r="P45" s="102">
        <f t="shared" si="3"/>
        <v>103.79079800000001</v>
      </c>
      <c r="Q45" s="180">
        <v>0</v>
      </c>
      <c r="R45" s="180">
        <v>6.388430000000004</v>
      </c>
      <c r="S45" s="180">
        <v>49.073099999999961</v>
      </c>
      <c r="T45" s="180">
        <v>48.329268000000042</v>
      </c>
      <c r="U45" s="180">
        <v>0</v>
      </c>
      <c r="V45" s="180">
        <v>0</v>
      </c>
      <c r="W45" s="180">
        <v>0</v>
      </c>
    </row>
    <row r="46" spans="1:23" s="174" customFormat="1" ht="78.75" x14ac:dyDescent="0.25">
      <c r="A46" s="60"/>
      <c r="B46" s="207" t="s">
        <v>455</v>
      </c>
      <c r="C46" s="31" t="s">
        <v>669</v>
      </c>
      <c r="D46" s="23" t="s">
        <v>670</v>
      </c>
      <c r="E46" s="33">
        <v>2019</v>
      </c>
      <c r="F46" s="33">
        <v>2027</v>
      </c>
      <c r="G46" s="180">
        <f>'20.1'!U3279/1000</f>
        <v>1139.1061539432001</v>
      </c>
      <c r="H46" s="102">
        <f>'20.3'!G46*1.2</f>
        <v>1366.92738473184</v>
      </c>
      <c r="I46" s="102">
        <f>N46+O46*(Q46/P46*(100+'20.4'!$C$17)/200+R46/P46*(100+'20.4'!$D$17)/200*'20.4'!$C$17/100+S46/P46*(100+'20.4'!$E$17)/200*'20.4'!$D$17/100*'20.4'!$C$17/100+T46/P46*(100+'20.4'!$F$17)/200*'20.4'!$E$17/100*'20.4'!$D$17/100*'20.4'!$C$17/100+U46/P46*(100+'20.4'!$G$17)/200*'20.4'!$F$17/100*'20.4'!$E$17/100*'20.4'!$D$17/100*'20.4'!$C$17/100+V46/P46*(100+'20.4'!$H$17)/200*'20.4'!$G$17/100*'20.4'!$F$17/100*'20.4'!$E$17/100*'20.4'!$D$17/100*'20.4'!$C$17/100++W46/P46*(100+'20.4'!$I$17)/200*'20.4'!$H$17/100*'20.4'!$G$17/100*'20.4'!$F$17/100*'20.4'!$E$17/100*'20.4'!$D$17/100*'20.4'!$C$17/100)</f>
        <v>1633.9326674623599</v>
      </c>
      <c r="J46" s="180">
        <v>0</v>
      </c>
      <c r="K46" s="102">
        <f t="shared" si="0"/>
        <v>1633.9326674623599</v>
      </c>
      <c r="L46" s="179">
        <f>P46+N46</f>
        <v>895.2511244665601</v>
      </c>
      <c r="M46" s="179">
        <f t="shared" si="7"/>
        <v>738.68154299579976</v>
      </c>
      <c r="N46" s="102">
        <v>10.554686240000001</v>
      </c>
      <c r="O46" s="180">
        <f>H46-N46</f>
        <v>1356.3726984918401</v>
      </c>
      <c r="P46" s="102">
        <f t="shared" si="3"/>
        <v>884.69643822656008</v>
      </c>
      <c r="Q46" s="102">
        <v>2.6109834300000001</v>
      </c>
      <c r="R46" s="102">
        <v>5.2627813480263805</v>
      </c>
      <c r="S46" s="102">
        <v>236.06594232003926</v>
      </c>
      <c r="T46" s="102">
        <v>550.45168516747015</v>
      </c>
      <c r="U46" s="102">
        <v>90.305045961024234</v>
      </c>
      <c r="V46" s="102">
        <v>0</v>
      </c>
      <c r="W46" s="180">
        <v>0</v>
      </c>
    </row>
    <row r="47" spans="1:23" s="174" customFormat="1" ht="31.5" x14ac:dyDescent="0.25">
      <c r="A47" s="36"/>
      <c r="B47" s="207" t="s">
        <v>455</v>
      </c>
      <c r="C47" s="31" t="s">
        <v>681</v>
      </c>
      <c r="D47" s="23" t="s">
        <v>682</v>
      </c>
      <c r="E47" s="33">
        <v>2018</v>
      </c>
      <c r="F47" s="33">
        <v>2027</v>
      </c>
      <c r="G47" s="180">
        <f>'20.1'!U3307/1000</f>
        <v>71.065166700000006</v>
      </c>
      <c r="H47" s="102">
        <f>'20.3'!G47*1.2</f>
        <v>85.278200040000002</v>
      </c>
      <c r="I47" s="102">
        <f>N47+O47*(Q47/P47*(100+'20.4'!$C$17)/200+R47/P47*(100+'20.4'!$D$17)/200*'20.4'!$C$17/100+S47/P47*(100+'20.4'!$E$17)/200*'20.4'!$D$17/100*'20.4'!$C$17/100+T47/P47*(100+'20.4'!$F$17)/200*'20.4'!$E$17/100*'20.4'!$D$17/100*'20.4'!$C$17/100+U47/P47*(100+'20.4'!$G$17)/200*'20.4'!$F$17/100*'20.4'!$E$17/100*'20.4'!$D$17/100*'20.4'!$C$17/100+V47/P47*(100+'20.4'!$H$17)/200*'20.4'!$G$17/100*'20.4'!$F$17/100*'20.4'!$E$17/100*'20.4'!$D$17/100*'20.4'!$C$17/100++W47/P47*(100+'20.4'!$I$17)/200*'20.4'!$H$17/100*'20.4'!$G$17/100*'20.4'!$F$17/100*'20.4'!$E$17/100*'20.4'!$D$17/100*'20.4'!$C$17/100)</f>
        <v>107.50723608679148</v>
      </c>
      <c r="J47" s="180">
        <v>0</v>
      </c>
      <c r="K47" s="102">
        <f t="shared" si="0"/>
        <v>107.50723608679148</v>
      </c>
      <c r="L47" s="179">
        <f>P47+N47</f>
        <v>56.540420502000003</v>
      </c>
      <c r="M47" s="179">
        <f>K47-L47</f>
        <v>50.966815584791476</v>
      </c>
      <c r="N47" s="102">
        <v>0.43334554000000003</v>
      </c>
      <c r="O47" s="180">
        <f t="shared" si="8"/>
        <v>84.844854499999997</v>
      </c>
      <c r="P47" s="102">
        <f t="shared" si="3"/>
        <v>56.107074962000006</v>
      </c>
      <c r="Q47" s="180">
        <v>0</v>
      </c>
      <c r="R47" s="180">
        <v>0</v>
      </c>
      <c r="S47" s="180">
        <v>0</v>
      </c>
      <c r="T47" s="180">
        <v>0</v>
      </c>
      <c r="U47" s="180">
        <v>56.107074962000006</v>
      </c>
      <c r="V47" s="180">
        <v>0</v>
      </c>
      <c r="W47" s="180">
        <v>0</v>
      </c>
    </row>
    <row r="48" spans="1:23" s="174" customFormat="1" ht="47.25" x14ac:dyDescent="0.25">
      <c r="A48" s="36"/>
      <c r="B48" s="207" t="s">
        <v>455</v>
      </c>
      <c r="C48" s="31" t="s">
        <v>685</v>
      </c>
      <c r="D48" s="23" t="s">
        <v>686</v>
      </c>
      <c r="E48" s="33">
        <v>2027</v>
      </c>
      <c r="F48" s="33">
        <v>2028</v>
      </c>
      <c r="G48" s="180">
        <f>'20.1'!U2219/1000</f>
        <v>580.63548091600012</v>
      </c>
      <c r="H48" s="102">
        <f>'20.3'!G48*1.2</f>
        <v>696.76257709920014</v>
      </c>
      <c r="I48" s="102">
        <f>N48+O48*(Q48/P48*(100+'20.4'!$C$17)/200+R48/P48*(100+'20.4'!$D$17)/200*'20.4'!$C$17/100+S48/P48*(100+'20.4'!$E$17)/200*'20.4'!$D$17/100*'20.4'!$C$17/100+T48/P48*(100+'20.4'!$F$17)/200*'20.4'!$E$17/100*'20.4'!$D$17/100*'20.4'!$C$17/100+U48/P48*(100+'20.4'!$G$17)/200*'20.4'!$F$17/100*'20.4'!$E$17/100*'20.4'!$D$17/100*'20.4'!$C$17/100+V48/P48*(100+'20.4'!$H$17)/200*'20.4'!$G$17/100*'20.4'!$F$17/100*'20.4'!$E$17/100*'20.4'!$D$17/100*'20.4'!$C$17/100++W48/P48*(100+'20.4'!$I$17)/200*'20.4'!$H$17/100*'20.4'!$G$17/100*'20.4'!$F$17/100*'20.4'!$E$17/100*'20.4'!$D$17/100*'20.4'!$C$17/100)</f>
        <v>918.57905508400029</v>
      </c>
      <c r="J48" s="180">
        <v>0</v>
      </c>
      <c r="K48" s="102">
        <f t="shared" si="0"/>
        <v>918.57905508400029</v>
      </c>
      <c r="L48" s="179">
        <f t="shared" si="1"/>
        <v>398.59184043926598</v>
      </c>
      <c r="M48" s="179">
        <f t="shared" si="7"/>
        <v>519.98721464473431</v>
      </c>
      <c r="N48" s="102">
        <v>0</v>
      </c>
      <c r="O48" s="180">
        <f t="shared" si="8"/>
        <v>696.76257709920014</v>
      </c>
      <c r="P48" s="102">
        <f t="shared" si="3"/>
        <v>398.59184043926598</v>
      </c>
      <c r="Q48" s="180">
        <v>0</v>
      </c>
      <c r="R48" s="180">
        <v>0</v>
      </c>
      <c r="S48" s="180">
        <v>0</v>
      </c>
      <c r="T48" s="180">
        <v>0</v>
      </c>
      <c r="U48" s="180">
        <v>9.9451825258082422</v>
      </c>
      <c r="V48" s="180">
        <v>388.64665791345772</v>
      </c>
      <c r="W48" s="180">
        <v>0</v>
      </c>
    </row>
    <row r="49" spans="1:23" s="174" customFormat="1" ht="47.25" x14ac:dyDescent="0.25">
      <c r="A49" s="36"/>
      <c r="B49" s="207" t="s">
        <v>455</v>
      </c>
      <c r="C49" s="31" t="s">
        <v>687</v>
      </c>
      <c r="D49" s="23" t="s">
        <v>688</v>
      </c>
      <c r="E49" s="33">
        <v>2024</v>
      </c>
      <c r="F49" s="33">
        <v>2028</v>
      </c>
      <c r="G49" s="180">
        <f>'20.1'!U2188/1000</f>
        <v>882.97697749999998</v>
      </c>
      <c r="H49" s="102">
        <f>'20.3'!G49*1.2</f>
        <v>1059.572373</v>
      </c>
      <c r="I49" s="102">
        <f>N49+O49*(Q49/P49*(100+'20.4'!$C$17)/200+R49/P49*(100+'20.4'!$D$17)/200*'20.4'!$C$17/100+S49/P49*(100+'20.4'!$E$17)/200*'20.4'!$D$17/100*'20.4'!$C$17/100+T49/P49*(100+'20.4'!$F$17)/200*'20.4'!$E$17/100*'20.4'!$D$17/100*'20.4'!$C$17/100+U49/P49*(100+'20.4'!$G$17)/200*'20.4'!$F$17/100*'20.4'!$E$17/100*'20.4'!$D$17/100*'20.4'!$C$17/100+V49/P49*(100+'20.4'!$H$17)/200*'20.4'!$G$17/100*'20.4'!$F$17/100*'20.4'!$E$17/100*'20.4'!$D$17/100*'20.4'!$C$17/100++W49/P49*(100+'20.4'!$I$17)/200*'20.4'!$H$17/100*'20.4'!$G$17/100*'20.4'!$F$17/100*'20.4'!$E$17/100*'20.4'!$D$17/100*'20.4'!$C$17/100)</f>
        <v>1391.2258356694999</v>
      </c>
      <c r="J49" s="180">
        <v>0</v>
      </c>
      <c r="K49" s="102">
        <f t="shared" si="0"/>
        <v>1391.2258356694999</v>
      </c>
      <c r="L49" s="179">
        <f t="shared" si="1"/>
        <v>539.68611095001222</v>
      </c>
      <c r="M49" s="179">
        <f t="shared" si="7"/>
        <v>851.53972471948771</v>
      </c>
      <c r="N49" s="102">
        <v>0</v>
      </c>
      <c r="O49" s="180">
        <f t="shared" si="8"/>
        <v>1059.572373</v>
      </c>
      <c r="P49" s="102">
        <f t="shared" si="3"/>
        <v>539.68611095001222</v>
      </c>
      <c r="Q49" s="180">
        <v>0</v>
      </c>
      <c r="R49" s="180">
        <v>13.918987230000001</v>
      </c>
      <c r="S49" s="180">
        <v>0</v>
      </c>
      <c r="T49" s="180">
        <v>0</v>
      </c>
      <c r="U49" s="180">
        <v>9.9451825258082422</v>
      </c>
      <c r="V49" s="180">
        <v>515.82194119420399</v>
      </c>
      <c r="W49" s="180">
        <v>0</v>
      </c>
    </row>
    <row r="50" spans="1:23" s="174" customFormat="1" ht="63" x14ac:dyDescent="0.25">
      <c r="A50" s="36"/>
      <c r="B50" s="207" t="s">
        <v>455</v>
      </c>
      <c r="C50" s="31" t="s">
        <v>689</v>
      </c>
      <c r="D50" s="23" t="s">
        <v>690</v>
      </c>
      <c r="E50" s="33">
        <v>2018</v>
      </c>
      <c r="F50" s="33">
        <v>2026</v>
      </c>
      <c r="G50" s="180">
        <f>'20.1'!U2240/1000</f>
        <v>451.3949085000001</v>
      </c>
      <c r="H50" s="102">
        <f>'20.3'!G50*1.2</f>
        <v>541.67389020000007</v>
      </c>
      <c r="I50" s="102">
        <f>N50+O50*(Q50/P50*(100+'20.4'!$C$17)/200+R50/P50*(100+'20.4'!$D$17)/200*'20.4'!$C$17/100+S50/P50*(100+'20.4'!$E$17)/200*'20.4'!$D$17/100*'20.4'!$C$17/100+T50/P50*(100+'20.4'!$F$17)/200*'20.4'!$E$17/100*'20.4'!$D$17/100*'20.4'!$C$17/100+U50/P50*(100+'20.4'!$G$17)/200*'20.4'!$F$17/100*'20.4'!$E$17/100*'20.4'!$D$17/100*'20.4'!$C$17/100+V50/P50*(100+'20.4'!$H$17)/200*'20.4'!$G$17/100*'20.4'!$F$17/100*'20.4'!$E$17/100*'20.4'!$D$17/100*'20.4'!$C$17/100++W50/P50*(100+'20.4'!$I$17)/200*'20.4'!$H$17/100*'20.4'!$G$17/100*'20.4'!$F$17/100*'20.4'!$E$17/100*'20.4'!$D$17/100*'20.4'!$C$17/100)</f>
        <v>619.83998526626362</v>
      </c>
      <c r="J50" s="180">
        <v>0</v>
      </c>
      <c r="K50" s="102">
        <f t="shared" si="0"/>
        <v>619.83998526626362</v>
      </c>
      <c r="L50" s="179">
        <f t="shared" si="1"/>
        <v>190.89582698000001</v>
      </c>
      <c r="M50" s="179">
        <f t="shared" si="7"/>
        <v>428.94415828626359</v>
      </c>
      <c r="N50" s="102">
        <v>4.2343159200000002</v>
      </c>
      <c r="O50" s="180">
        <f t="shared" si="8"/>
        <v>537.4395742800001</v>
      </c>
      <c r="P50" s="102">
        <f t="shared" si="3"/>
        <v>186.66151106000001</v>
      </c>
      <c r="Q50" s="180">
        <v>0.49157506000000001</v>
      </c>
      <c r="R50" s="180">
        <v>63.607261280000003</v>
      </c>
      <c r="S50" s="180">
        <v>82.345550825599986</v>
      </c>
      <c r="T50" s="180">
        <v>40.217123894400004</v>
      </c>
      <c r="U50" s="180">
        <v>0</v>
      </c>
      <c r="V50" s="180">
        <v>0</v>
      </c>
      <c r="W50" s="180">
        <v>0</v>
      </c>
    </row>
    <row r="51" spans="1:23" s="174" customFormat="1" ht="126" x14ac:dyDescent="0.25">
      <c r="A51" s="36"/>
      <c r="B51" s="207" t="s">
        <v>455</v>
      </c>
      <c r="C51" s="31" t="s">
        <v>696</v>
      </c>
      <c r="D51" s="23" t="s">
        <v>697</v>
      </c>
      <c r="E51" s="33">
        <v>2019</v>
      </c>
      <c r="F51" s="33">
        <v>2027</v>
      </c>
      <c r="G51" s="180">
        <f>'20.1'!U1380/1000</f>
        <v>1321.4255936000002</v>
      </c>
      <c r="H51" s="102">
        <f>'20.3'!G51*1.2</f>
        <v>1585.7107123200001</v>
      </c>
      <c r="I51" s="102">
        <f>N51+O51*(Q51/P51*(100+'20.4'!$C$17)/200+R51/P51*(100+'20.4'!$D$17)/200*'20.4'!$C$17/100+S51/P51*(100+'20.4'!$E$17)/200*'20.4'!$D$17/100*'20.4'!$C$17/100+T51/P51*(100+'20.4'!$F$17)/200*'20.4'!$E$17/100*'20.4'!$D$17/100*'20.4'!$C$17/100+U51/P51*(100+'20.4'!$G$17)/200*'20.4'!$F$17/100*'20.4'!$E$17/100*'20.4'!$D$17/100*'20.4'!$C$17/100+V51/P51*(100+'20.4'!$H$17)/200*'20.4'!$G$17/100*'20.4'!$F$17/100*'20.4'!$E$17/100*'20.4'!$D$17/100*'20.4'!$C$17/100++W51/P51*(100+'20.4'!$I$17)/200*'20.4'!$H$17/100*'20.4'!$G$17/100*'20.4'!$F$17/100*'20.4'!$E$17/100*'20.4'!$D$17/100*'20.4'!$C$17/100)</f>
        <v>1927.9647169262385</v>
      </c>
      <c r="J51" s="180">
        <v>0</v>
      </c>
      <c r="K51" s="102">
        <f t="shared" si="0"/>
        <v>1927.9647169262385</v>
      </c>
      <c r="L51" s="179">
        <f t="shared" si="1"/>
        <v>269.89552274461084</v>
      </c>
      <c r="M51" s="179">
        <f t="shared" si="7"/>
        <v>1658.0691941816276</v>
      </c>
      <c r="N51" s="102">
        <v>6.7481589</v>
      </c>
      <c r="O51" s="180">
        <f t="shared" si="8"/>
        <v>1578.9625534200002</v>
      </c>
      <c r="P51" s="102">
        <f t="shared" si="3"/>
        <v>263.14736384461082</v>
      </c>
      <c r="Q51" s="180">
        <v>0</v>
      </c>
      <c r="R51" s="180">
        <v>6.6733652299077981</v>
      </c>
      <c r="S51" s="163">
        <v>57.553820590827435</v>
      </c>
      <c r="T51" s="180">
        <v>81.967473595454891</v>
      </c>
      <c r="U51" s="180">
        <v>116.9527044284207</v>
      </c>
      <c r="V51" s="180">
        <v>0</v>
      </c>
      <c r="W51" s="180">
        <v>0</v>
      </c>
    </row>
    <row r="52" spans="1:23" s="174" customFormat="1" ht="31.5" x14ac:dyDescent="0.25">
      <c r="A52" s="36"/>
      <c r="B52" s="207" t="s">
        <v>350</v>
      </c>
      <c r="C52" s="58" t="s">
        <v>368</v>
      </c>
      <c r="D52" s="59" t="s">
        <v>369</v>
      </c>
      <c r="E52" s="56">
        <v>2026</v>
      </c>
      <c r="F52" s="56">
        <v>2028</v>
      </c>
      <c r="G52" s="102">
        <f>'20.1'!U254/1000</f>
        <v>941.63611523600002</v>
      </c>
      <c r="H52" s="102">
        <f>'20.3'!G52*1.2</f>
        <v>1129.9633382832001</v>
      </c>
      <c r="I52" s="102">
        <f>N52+O52*(Q52/P52*(100+'20.4'!$C$17)/200+R52/P52*(100+'20.4'!$D$17)/200*'20.4'!$C$17/100+S52/P52*(100+'20.4'!$E$17)/200*'20.4'!$D$17/100*'20.4'!$C$17/100+T52/P52*(100+'20.4'!$F$17)/200*'20.4'!$E$17/100*'20.4'!$D$17/100*'20.4'!$C$17/100+U52/P52*(100+'20.4'!$G$17)/200*'20.4'!$F$17/100*'20.4'!$E$17/100*'20.4'!$D$17/100*'20.4'!$C$17/100+V52/P52*(100+'20.4'!$H$17)/200*'20.4'!$G$17/100*'20.4'!$F$17/100*'20.4'!$E$17/100*'20.4'!$D$17/100*'20.4'!$C$17/100++W52/P52*(100+'20.4'!$I$17)/200*'20.4'!$H$17/100*'20.4'!$G$17/100*'20.4'!$F$17/100*'20.4'!$E$17/100*'20.4'!$D$17/100*'20.4'!$C$17/100)</f>
        <v>1461.8513237812999</v>
      </c>
      <c r="J52" s="102">
        <v>0</v>
      </c>
      <c r="K52" s="102">
        <f t="shared" si="0"/>
        <v>1461.8513237812999</v>
      </c>
      <c r="L52" s="179">
        <f t="shared" si="1"/>
        <v>519.20937122999999</v>
      </c>
      <c r="M52" s="99">
        <f t="shared" si="7"/>
        <v>942.64195255129994</v>
      </c>
      <c r="N52" s="102">
        <v>0</v>
      </c>
      <c r="O52" s="102">
        <f t="shared" ref="O52:O59" si="9">H52-N52</f>
        <v>1129.9633382832001</v>
      </c>
      <c r="P52" s="102">
        <f t="shared" si="3"/>
        <v>519.20937122999999</v>
      </c>
      <c r="Q52" s="180">
        <v>0</v>
      </c>
      <c r="R52" s="179">
        <v>0</v>
      </c>
      <c r="S52" s="179">
        <v>0</v>
      </c>
      <c r="T52" s="179">
        <v>25.397711619999999</v>
      </c>
      <c r="U52" s="180">
        <v>184.58942792999997</v>
      </c>
      <c r="V52" s="180">
        <v>309.22223168000005</v>
      </c>
      <c r="W52" s="180">
        <v>0</v>
      </c>
    </row>
    <row r="53" spans="1:23" s="174" customFormat="1" ht="47.25" x14ac:dyDescent="0.25">
      <c r="A53" s="36"/>
      <c r="B53" s="207" t="s">
        <v>350</v>
      </c>
      <c r="C53" s="58" t="s">
        <v>380</v>
      </c>
      <c r="D53" s="59" t="s">
        <v>381</v>
      </c>
      <c r="E53" s="56">
        <v>2026</v>
      </c>
      <c r="F53" s="56">
        <v>2027</v>
      </c>
      <c r="G53" s="102">
        <f>'20.1'!U265/1000</f>
        <v>577.87948379599993</v>
      </c>
      <c r="H53" s="102">
        <f>'20.3'!G53*1.2</f>
        <v>693.45538055519989</v>
      </c>
      <c r="I53" s="102">
        <f>N53+O53*(Q53/P53*(100+'20.4'!$C$17)/200+R53/P53*(100+'20.4'!$D$17)/200*'20.4'!$C$17/100+S53/P53*(100+'20.4'!$E$17)/200*'20.4'!$D$17/100*'20.4'!$C$17/100+T53/P53*(100+'20.4'!$F$17)/200*'20.4'!$E$17/100*'20.4'!$D$17/100*'20.4'!$C$17/100+U53/P53*(100+'20.4'!$G$17)/200*'20.4'!$F$17/100*'20.4'!$E$17/100*'20.4'!$D$17/100*'20.4'!$C$17/100+V53/P53*(100+'20.4'!$H$17)/200*'20.4'!$G$17/100*'20.4'!$F$17/100*'20.4'!$E$17/100*'20.4'!$D$17/100*'20.4'!$C$17/100++W53/P53*(100+'20.4'!$I$17)/200*'20.4'!$H$17/100*'20.4'!$G$17/100*'20.4'!$F$17/100*'20.4'!$E$17/100*'20.4'!$D$17/100*'20.4'!$C$17/100)</f>
        <v>873.02545172137013</v>
      </c>
      <c r="J53" s="102">
        <v>0</v>
      </c>
      <c r="K53" s="102">
        <f t="shared" si="0"/>
        <v>873.02545172137013</v>
      </c>
      <c r="L53" s="179">
        <f t="shared" si="1"/>
        <v>373.47042718</v>
      </c>
      <c r="M53" s="99">
        <f t="shared" ref="M53:M58" si="10">K53-L53</f>
        <v>499.55502454137013</v>
      </c>
      <c r="N53" s="102">
        <v>0</v>
      </c>
      <c r="O53" s="102">
        <f t="shared" si="9"/>
        <v>693.45538055519989</v>
      </c>
      <c r="P53" s="102">
        <f t="shared" si="3"/>
        <v>373.47042718</v>
      </c>
      <c r="Q53" s="180">
        <v>0</v>
      </c>
      <c r="R53" s="180">
        <v>0</v>
      </c>
      <c r="S53" s="180">
        <v>0</v>
      </c>
      <c r="T53" s="180">
        <v>20.5871274</v>
      </c>
      <c r="U53" s="180">
        <v>352.88329978000002</v>
      </c>
      <c r="V53" s="102">
        <v>0</v>
      </c>
      <c r="W53" s="180">
        <v>0</v>
      </c>
    </row>
    <row r="54" spans="1:23" s="174" customFormat="1" ht="63" x14ac:dyDescent="0.25">
      <c r="A54" s="36"/>
      <c r="B54" s="207" t="s">
        <v>247</v>
      </c>
      <c r="C54" s="31" t="s">
        <v>698</v>
      </c>
      <c r="D54" s="23" t="s">
        <v>699</v>
      </c>
      <c r="E54" s="33">
        <v>2025</v>
      </c>
      <c r="F54" s="33">
        <v>2028</v>
      </c>
      <c r="G54" s="180">
        <f>'20.1'!U3327/1000</f>
        <v>964.91057005999994</v>
      </c>
      <c r="H54" s="102">
        <f>'20.3'!G54*1.2</f>
        <v>1157.8926840719998</v>
      </c>
      <c r="I54" s="102">
        <f>N54+O54*(Q54/P54*(100+'20.4'!$C$17)/200+R54/P54*(100+'20.4'!$D$17)/200*'20.4'!$C$17/100+S54/P54*(100+'20.4'!$E$17)/200*'20.4'!$D$17/100*'20.4'!$C$17/100+T54/P54*(100+'20.4'!$F$17)/200*'20.4'!$E$17/100*'20.4'!$D$17/100*'20.4'!$C$17/100+U54/P54*(100+'20.4'!$G$17)/200*'20.4'!$F$17/100*'20.4'!$E$17/100*'20.4'!$D$17/100*'20.4'!$C$17/100+V54/P54*(100+'20.4'!$H$17)/200*'20.4'!$G$17/100*'20.4'!$F$17/100*'20.4'!$E$17/100*'20.4'!$D$17/100*'20.4'!$C$17/100++W54/P54*(100+'20.4'!$I$17)/200*'20.4'!$H$17/100*'20.4'!$G$17/100*'20.4'!$F$17/100*'20.4'!$E$17/100*'20.4'!$D$17/100*'20.4'!$C$17/100)</f>
        <v>1451.1271922683568</v>
      </c>
      <c r="J54" s="102">
        <v>0</v>
      </c>
      <c r="K54" s="102">
        <f t="shared" si="0"/>
        <v>1451.1271922683568</v>
      </c>
      <c r="L54" s="179">
        <f t="shared" si="1"/>
        <v>662.34219353988715</v>
      </c>
      <c r="M54" s="179">
        <f t="shared" si="10"/>
        <v>788.78499872846965</v>
      </c>
      <c r="N54" s="102">
        <v>0</v>
      </c>
      <c r="O54" s="180">
        <f t="shared" si="9"/>
        <v>1157.8926840719998</v>
      </c>
      <c r="P54" s="102">
        <f t="shared" si="3"/>
        <v>662.34219353988715</v>
      </c>
      <c r="Q54" s="180">
        <v>0</v>
      </c>
      <c r="R54" s="180">
        <v>0</v>
      </c>
      <c r="S54" s="180">
        <v>18.453550223662685</v>
      </c>
      <c r="T54" s="180">
        <v>79.741935497259192</v>
      </c>
      <c r="U54" s="180">
        <v>553.31135135076534</v>
      </c>
      <c r="V54" s="180">
        <v>10.835356468200008</v>
      </c>
      <c r="W54" s="180">
        <v>0</v>
      </c>
    </row>
    <row r="55" spans="1:23" s="174" customFormat="1" ht="31.5" x14ac:dyDescent="0.25">
      <c r="A55" s="36"/>
      <c r="B55" s="207" t="s">
        <v>247</v>
      </c>
      <c r="C55" s="31" t="s">
        <v>706</v>
      </c>
      <c r="D55" s="23" t="s">
        <v>707</v>
      </c>
      <c r="E55" s="33">
        <v>2026</v>
      </c>
      <c r="F55" s="33">
        <v>2028</v>
      </c>
      <c r="G55" s="180">
        <f>'20.1'!U3338/1000</f>
        <v>432.32351499999999</v>
      </c>
      <c r="H55" s="102">
        <f>'20.3'!G55*1.2</f>
        <v>518.78821799999992</v>
      </c>
      <c r="I55" s="102">
        <f>N55+O55*(Q55/P55*(100+'20.4'!$C$17)/200+R55/P55*(100+'20.4'!$D$17)/200*'20.4'!$C$17/100+S55/P55*(100+'20.4'!$E$17)/200*'20.4'!$D$17/100*'20.4'!$C$17/100+T55/P55*(100+'20.4'!$F$17)/200*'20.4'!$E$17/100*'20.4'!$D$17/100*'20.4'!$C$17/100+U55/P55*(100+'20.4'!$G$17)/200*'20.4'!$F$17/100*'20.4'!$E$17/100*'20.4'!$D$17/100*'20.4'!$C$17/100+V55/P55*(100+'20.4'!$H$17)/200*'20.4'!$G$17/100*'20.4'!$F$17/100*'20.4'!$E$17/100*'20.4'!$D$17/100*'20.4'!$C$17/100++W55/P55*(100+'20.4'!$I$17)/200*'20.4'!$H$17/100*'20.4'!$G$17/100*'20.4'!$F$17/100*'20.4'!$E$17/100*'20.4'!$D$17/100*'20.4'!$C$17/100)</f>
        <v>666.52606001471952</v>
      </c>
      <c r="J55" s="102">
        <v>0</v>
      </c>
      <c r="K55" s="102">
        <f t="shared" si="0"/>
        <v>666.52606001471952</v>
      </c>
      <c r="L55" s="179">
        <f t="shared" si="1"/>
        <v>296.2407152079893</v>
      </c>
      <c r="M55" s="179">
        <f t="shared" si="10"/>
        <v>370.28534480673022</v>
      </c>
      <c r="N55" s="102">
        <v>0</v>
      </c>
      <c r="O55" s="180">
        <f t="shared" si="9"/>
        <v>518.78821799999992</v>
      </c>
      <c r="P55" s="102">
        <f t="shared" si="3"/>
        <v>296.2407152079893</v>
      </c>
      <c r="Q55" s="180">
        <v>0</v>
      </c>
      <c r="R55" s="180">
        <v>0</v>
      </c>
      <c r="S55" s="180">
        <v>0</v>
      </c>
      <c r="T55" s="180">
        <v>10.859130422156269</v>
      </c>
      <c r="U55" s="180">
        <v>158.24932978896499</v>
      </c>
      <c r="V55" s="180">
        <v>127.132254996868</v>
      </c>
      <c r="W55" s="180">
        <v>0</v>
      </c>
    </row>
    <row r="56" spans="1:23" s="174" customFormat="1" ht="63" x14ac:dyDescent="0.25">
      <c r="A56" s="36"/>
      <c r="B56" s="207" t="s">
        <v>247</v>
      </c>
      <c r="C56" s="31" t="s">
        <v>708</v>
      </c>
      <c r="D56" s="24" t="s">
        <v>709</v>
      </c>
      <c r="E56" s="33">
        <v>2027</v>
      </c>
      <c r="F56" s="33">
        <v>2029</v>
      </c>
      <c r="G56" s="180">
        <f>'20.1'!U3361/1000</f>
        <v>350.54055724</v>
      </c>
      <c r="H56" s="102">
        <f>'20.3'!G56*1.2</f>
        <v>420.64866868799999</v>
      </c>
      <c r="I56" s="102">
        <f>N56+O56*(Q56/P56*(100+'20.4'!$C$17)/200+R56/P56*(100+'20.4'!$D$17)/200*'20.4'!$C$17/100+S56/P56*(100+'20.4'!$E$17)/200*'20.4'!$D$17/100*'20.4'!$C$17/100+T56/P56*(100+'20.4'!$F$17)/200*'20.4'!$E$17/100*'20.4'!$D$17/100*'20.4'!$C$17/100+U56/P56*(100+'20.4'!$G$17)/200*'20.4'!$F$17/100*'20.4'!$E$17/100*'20.4'!$D$17/100*'20.4'!$C$17/100+V56/P56*(100+'20.4'!$H$17)/200*'20.4'!$G$17/100*'20.4'!$F$17/100*'20.4'!$E$17/100*'20.4'!$D$17/100*'20.4'!$C$17/100++W56/P56*(100+'20.4'!$I$17)/200*'20.4'!$H$17/100*'20.4'!$G$17/100*'20.4'!$F$17/100*'20.4'!$E$17/100*'20.4'!$D$17/100*'20.4'!$C$17/100)</f>
        <v>560.7497560080576</v>
      </c>
      <c r="J56" s="102">
        <v>0</v>
      </c>
      <c r="K56" s="102">
        <f t="shared" si="0"/>
        <v>560.7497560080576</v>
      </c>
      <c r="L56" s="179">
        <f t="shared" si="1"/>
        <v>277.72985861457079</v>
      </c>
      <c r="M56" s="179">
        <f t="shared" si="10"/>
        <v>283.01989739348681</v>
      </c>
      <c r="N56" s="102">
        <v>0</v>
      </c>
      <c r="O56" s="180">
        <f t="shared" si="9"/>
        <v>420.64866868799999</v>
      </c>
      <c r="P56" s="102">
        <f t="shared" si="3"/>
        <v>277.72985861457079</v>
      </c>
      <c r="Q56" s="180">
        <v>0</v>
      </c>
      <c r="R56" s="180">
        <v>0</v>
      </c>
      <c r="S56" s="180">
        <v>0</v>
      </c>
      <c r="T56" s="180">
        <v>0</v>
      </c>
      <c r="U56" s="180">
        <v>10.152041462060295</v>
      </c>
      <c r="V56" s="180">
        <v>196.92448100417201</v>
      </c>
      <c r="W56" s="180">
        <v>70.653336148338497</v>
      </c>
    </row>
    <row r="57" spans="1:23" s="174" customFormat="1" ht="78.75" x14ac:dyDescent="0.25">
      <c r="A57" s="36"/>
      <c r="B57" s="207" t="s">
        <v>1096</v>
      </c>
      <c r="C57" s="31" t="s">
        <v>714</v>
      </c>
      <c r="D57" s="23" t="s">
        <v>715</v>
      </c>
      <c r="E57" s="33">
        <v>2027</v>
      </c>
      <c r="F57" s="33">
        <v>2028</v>
      </c>
      <c r="G57" s="180">
        <f>'20.1'!U1393/1000</f>
        <v>1117.6590654000001</v>
      </c>
      <c r="H57" s="102">
        <f>'20.3'!G57*1.2</f>
        <v>1341.19087848</v>
      </c>
      <c r="I57" s="102">
        <f>N57+O57*(Q57/P57*(100+'20.4'!$C$17)/200+R57/P57*(100+'20.4'!$D$17)/200*'20.4'!$C$17/100+S57/P57*(100+'20.4'!$E$17)/200*'20.4'!$D$17/100*'20.4'!$C$17/100+T57/P57*(100+'20.4'!$F$17)/200*'20.4'!$E$17/100*'20.4'!$D$17/100*'20.4'!$C$17/100+U57/P57*(100+'20.4'!$G$17)/200*'20.4'!$F$17/100*'20.4'!$E$17/100*'20.4'!$D$17/100*'20.4'!$C$17/100+V57/P57*(100+'20.4'!$H$17)/200*'20.4'!$G$17/100*'20.4'!$F$17/100*'20.4'!$E$17/100*'20.4'!$D$17/100*'20.4'!$C$17/100++W57/P57*(100+'20.4'!$I$17)/200*'20.4'!$H$17/100*'20.4'!$G$17/100*'20.4'!$F$17/100*'20.4'!$E$17/100*'20.4'!$D$17/100*'20.4'!$C$17/100)</f>
        <v>1768.9683257779604</v>
      </c>
      <c r="J57" s="102">
        <v>0</v>
      </c>
      <c r="K57" s="102">
        <f t="shared" si="0"/>
        <v>1768.9683257779604</v>
      </c>
      <c r="L57" s="179">
        <f t="shared" si="1"/>
        <v>702.9475449442989</v>
      </c>
      <c r="M57" s="179">
        <f t="shared" si="10"/>
        <v>1066.0207808336615</v>
      </c>
      <c r="N57" s="102">
        <v>0</v>
      </c>
      <c r="O57" s="180">
        <f t="shared" si="9"/>
        <v>1341.19087848</v>
      </c>
      <c r="P57" s="102">
        <f t="shared" si="3"/>
        <v>702.9475449442989</v>
      </c>
      <c r="Q57" s="180">
        <v>0</v>
      </c>
      <c r="R57" s="180">
        <v>0</v>
      </c>
      <c r="S57" s="180">
        <v>0</v>
      </c>
      <c r="T57" s="180">
        <v>0</v>
      </c>
      <c r="U57" s="180">
        <v>10.236917852371167</v>
      </c>
      <c r="V57" s="180">
        <v>692.71062709192768</v>
      </c>
      <c r="W57" s="180">
        <v>0</v>
      </c>
    </row>
    <row r="58" spans="1:23" s="174" customFormat="1" ht="78.75" x14ac:dyDescent="0.25">
      <c r="A58" s="36"/>
      <c r="B58" s="207" t="s">
        <v>529</v>
      </c>
      <c r="C58" s="31" t="s">
        <v>716</v>
      </c>
      <c r="D58" s="23" t="s">
        <v>717</v>
      </c>
      <c r="E58" s="33">
        <v>2027</v>
      </c>
      <c r="F58" s="33">
        <v>2029</v>
      </c>
      <c r="G58" s="180">
        <f>'20.1'!U1406/1000</f>
        <v>1117.6590654000001</v>
      </c>
      <c r="H58" s="102">
        <f>'20.3'!G58*1.2</f>
        <v>1341.19087848</v>
      </c>
      <c r="I58" s="102">
        <f>N58+O58*(Q58/P58*(100+'20.4'!$C$17)/200+R58/P58*(100+'20.4'!$D$17)/200*'20.4'!$C$17/100+S58/P58*(100+'20.4'!$E$17)/200*'20.4'!$D$17/100*'20.4'!$C$17/100+T58/P58*(100+'20.4'!$F$17)/200*'20.4'!$E$17/100*'20.4'!$D$17/100*'20.4'!$C$17/100+U58/P58*(100+'20.4'!$G$17)/200*'20.4'!$F$17/100*'20.4'!$E$17/100*'20.4'!$D$17/100*'20.4'!$C$17/100+V58/P58*(100+'20.4'!$H$17)/200*'20.4'!$G$17/100*'20.4'!$F$17/100*'20.4'!$E$17/100*'20.4'!$D$17/100*'20.4'!$C$17/100++W58/P58*(100+'20.4'!$I$17)/200*'20.4'!$H$17/100*'20.4'!$G$17/100*'20.4'!$F$17/100*'20.4'!$E$17/100*'20.4'!$D$17/100*'20.4'!$C$17/100)</f>
        <v>1817.7740322386335</v>
      </c>
      <c r="J58" s="102">
        <v>0</v>
      </c>
      <c r="K58" s="102">
        <f t="shared" si="0"/>
        <v>1817.7740322386335</v>
      </c>
      <c r="L58" s="179">
        <f t="shared" si="1"/>
        <v>734.81223379052744</v>
      </c>
      <c r="M58" s="179">
        <f t="shared" si="10"/>
        <v>1082.961798448106</v>
      </c>
      <c r="N58" s="102">
        <v>0</v>
      </c>
      <c r="O58" s="180">
        <f t="shared" si="9"/>
        <v>1341.19087848</v>
      </c>
      <c r="P58" s="102">
        <f t="shared" si="3"/>
        <v>734.81223379052744</v>
      </c>
      <c r="Q58" s="102">
        <v>0</v>
      </c>
      <c r="R58" s="102">
        <v>0</v>
      </c>
      <c r="S58" s="102">
        <v>0</v>
      </c>
      <c r="T58" s="102">
        <v>0</v>
      </c>
      <c r="U58" s="102">
        <v>10.236917852371167</v>
      </c>
      <c r="V58" s="102">
        <v>282.64614481199999</v>
      </c>
      <c r="W58" s="180">
        <v>441.92917112615629</v>
      </c>
    </row>
    <row r="59" spans="1:23" s="174" customFormat="1" ht="94.5" x14ac:dyDescent="0.25">
      <c r="A59" s="36"/>
      <c r="B59" s="207" t="s">
        <v>529</v>
      </c>
      <c r="C59" s="31" t="s">
        <v>718</v>
      </c>
      <c r="D59" s="23" t="s">
        <v>719</v>
      </c>
      <c r="E59" s="33">
        <v>2027</v>
      </c>
      <c r="F59" s="33">
        <v>2028</v>
      </c>
      <c r="G59" s="180">
        <f>'20.1'!U1419/1000</f>
        <v>1117.6590654000001</v>
      </c>
      <c r="H59" s="102">
        <f>'20.3'!G59*1.2</f>
        <v>1341.19087848</v>
      </c>
      <c r="I59" s="102">
        <f>N59+O59*(Q59/P59*(100+'20.4'!$C$17)/200+R59/P59*(100+'20.4'!$D$17)/200*'20.4'!$C$17/100+S59/P59*(100+'20.4'!$E$17)/200*'20.4'!$D$17/100*'20.4'!$C$17/100+T59/P59*(100+'20.4'!$F$17)/200*'20.4'!$E$17/100*'20.4'!$D$17/100*'20.4'!$C$17/100+U59/P59*(100+'20.4'!$G$17)/200*'20.4'!$F$17/100*'20.4'!$E$17/100*'20.4'!$D$17/100*'20.4'!$C$17/100+V59/P59*(100+'20.4'!$H$17)/200*'20.4'!$G$17/100*'20.4'!$F$17/100*'20.4'!$E$17/100*'20.4'!$D$17/100*'20.4'!$C$17/100++W59/P59*(100+'20.4'!$I$17)/200*'20.4'!$H$17/100*'20.4'!$G$17/100*'20.4'!$F$17/100*'20.4'!$E$17/100*'20.4'!$D$17/100*'20.4'!$C$17/100)</f>
        <v>1769.0126897859234</v>
      </c>
      <c r="J59" s="102">
        <v>0</v>
      </c>
      <c r="K59" s="102">
        <f t="shared" si="0"/>
        <v>1769.0126897859234</v>
      </c>
      <c r="L59" s="179">
        <f t="shared" si="1"/>
        <v>702.53954265923426</v>
      </c>
      <c r="M59" s="179">
        <f>K59-L59</f>
        <v>1066.4731471266891</v>
      </c>
      <c r="N59" s="102">
        <v>0</v>
      </c>
      <c r="O59" s="180">
        <f t="shared" si="9"/>
        <v>1341.19087848</v>
      </c>
      <c r="P59" s="102">
        <f t="shared" si="3"/>
        <v>702.53954265923426</v>
      </c>
      <c r="Q59" s="180">
        <v>0</v>
      </c>
      <c r="R59" s="180">
        <v>0</v>
      </c>
      <c r="S59" s="180">
        <v>0</v>
      </c>
      <c r="T59" s="180">
        <v>0</v>
      </c>
      <c r="U59" s="180">
        <v>9.8289155673066144</v>
      </c>
      <c r="V59" s="180">
        <v>692.71062709192768</v>
      </c>
      <c r="W59" s="180">
        <v>0</v>
      </c>
    </row>
    <row r="60" spans="1:23" s="174" customFormat="1" ht="141.75" x14ac:dyDescent="0.25">
      <c r="A60" s="36"/>
      <c r="B60" s="207" t="s">
        <v>451</v>
      </c>
      <c r="C60" s="35" t="s">
        <v>720</v>
      </c>
      <c r="D60" s="151" t="s">
        <v>722</v>
      </c>
      <c r="E60" s="33">
        <v>2027</v>
      </c>
      <c r="F60" s="33">
        <v>2029</v>
      </c>
      <c r="G60" s="180">
        <f>'20.1'!U2529/1000</f>
        <v>606.30372200000022</v>
      </c>
      <c r="H60" s="102">
        <f>'20.3'!G60*1.2</f>
        <v>727.56446640000024</v>
      </c>
      <c r="I60" s="102">
        <f>N60+O60*(Q60/P60*(100+'20.4'!$C$17)/200+R60/P60*(100+'20.4'!$D$17)/200*'20.4'!$C$17/100+S60/P60*(100+'20.4'!$E$17)/200*'20.4'!$D$17/100*'20.4'!$C$17/100+T60/P60*(100+'20.4'!$F$17)/200*'20.4'!$E$17/100*'20.4'!$D$17/100*'20.4'!$C$17/100+U60/P60*(100+'20.4'!$G$17)/200*'20.4'!$F$17/100*'20.4'!$E$17/100*'20.4'!$D$17/100*'20.4'!$C$17/100+V60/P60*(100+'20.4'!$H$17)/200*'20.4'!$G$17/100*'20.4'!$F$17/100*'20.4'!$E$17/100*'20.4'!$D$17/100*'20.4'!$C$17/100++W60/P60*(100+'20.4'!$I$17)/200*'20.4'!$H$17/100*'20.4'!$G$17/100*'20.4'!$F$17/100*'20.4'!$E$17/100*'20.4'!$D$17/100*'20.4'!$C$17/100)</f>
        <v>980.15304504579137</v>
      </c>
      <c r="J60" s="102">
        <v>0</v>
      </c>
      <c r="K60" s="102">
        <f t="shared" si="0"/>
        <v>980.15304504579137</v>
      </c>
      <c r="L60" s="179">
        <f t="shared" si="1"/>
        <v>430.11022057549803</v>
      </c>
      <c r="M60" s="179">
        <f t="shared" ref="M60:M69" si="11">K60-L60</f>
        <v>550.04282447029334</v>
      </c>
      <c r="N60" s="102">
        <v>0</v>
      </c>
      <c r="O60" s="180">
        <f t="shared" ref="O60:O69" si="12">H60-N60</f>
        <v>727.56446640000024</v>
      </c>
      <c r="P60" s="102">
        <f t="shared" si="3"/>
        <v>430.11022057549803</v>
      </c>
      <c r="Q60" s="180">
        <v>0</v>
      </c>
      <c r="R60" s="180">
        <v>0</v>
      </c>
      <c r="S60" s="180">
        <v>0</v>
      </c>
      <c r="T60" s="180">
        <v>0</v>
      </c>
      <c r="U60" s="180">
        <v>17.091983966047998</v>
      </c>
      <c r="V60" s="180">
        <v>201.88597339385149</v>
      </c>
      <c r="W60" s="180">
        <v>211.13226321559856</v>
      </c>
    </row>
    <row r="61" spans="1:23" s="174" customFormat="1" ht="63" x14ac:dyDescent="0.25">
      <c r="A61" s="36"/>
      <c r="B61" s="207" t="s">
        <v>451</v>
      </c>
      <c r="C61" s="31" t="s">
        <v>723</v>
      </c>
      <c r="D61" s="23" t="s">
        <v>724</v>
      </c>
      <c r="E61" s="33">
        <v>2027</v>
      </c>
      <c r="F61" s="33">
        <v>2027</v>
      </c>
      <c r="G61" s="180">
        <f>'20.1'!U2535/1000</f>
        <v>11.0781104</v>
      </c>
      <c r="H61" s="102">
        <f>'20.3'!G61*1.2</f>
        <v>13.293732479999999</v>
      </c>
      <c r="I61" s="102">
        <f>N61+O61*(Q61/P61*(100+'20.4'!$C$17)/200+R61/P61*(100+'20.4'!$D$17)/200*'20.4'!$C$17/100+S61/P61*(100+'20.4'!$E$17)/200*'20.4'!$D$17/100*'20.4'!$C$17/100+T61/P61*(100+'20.4'!$F$17)/200*'20.4'!$E$17/100*'20.4'!$D$17/100*'20.4'!$C$17/100+U61/P61*(100+'20.4'!$G$17)/200*'20.4'!$F$17/100*'20.4'!$E$17/100*'20.4'!$D$17/100*'20.4'!$C$17/100+V61/P61*(100+'20.4'!$H$17)/200*'20.4'!$G$17/100*'20.4'!$F$17/100*'20.4'!$E$17/100*'20.4'!$D$17/100*'20.4'!$C$17/100++W61/P61*(100+'20.4'!$I$17)/200*'20.4'!$H$17/100*'20.4'!$G$17/100*'20.4'!$F$17/100*'20.4'!$E$17/100*'20.4'!$D$17/100*'20.4'!$C$17/100)</f>
        <v>16.776640904273656</v>
      </c>
      <c r="J61" s="102">
        <v>0</v>
      </c>
      <c r="K61" s="102">
        <f t="shared" si="0"/>
        <v>16.776640904273656</v>
      </c>
      <c r="L61" s="179">
        <f t="shared" si="1"/>
        <v>3.4510559999999999</v>
      </c>
      <c r="M61" s="179">
        <f t="shared" si="11"/>
        <v>13.325584904273656</v>
      </c>
      <c r="N61" s="102">
        <v>0</v>
      </c>
      <c r="O61" s="180">
        <f t="shared" si="12"/>
        <v>13.293732479999999</v>
      </c>
      <c r="P61" s="102">
        <f t="shared" si="3"/>
        <v>3.4510559999999999</v>
      </c>
      <c r="Q61" s="180">
        <v>0</v>
      </c>
      <c r="R61" s="180">
        <v>0</v>
      </c>
      <c r="S61" s="180">
        <v>0</v>
      </c>
      <c r="T61" s="180">
        <v>0</v>
      </c>
      <c r="U61" s="180">
        <v>3.4510559999999999</v>
      </c>
      <c r="V61" s="180">
        <v>0</v>
      </c>
      <c r="W61" s="180">
        <v>0</v>
      </c>
    </row>
    <row r="62" spans="1:23" s="174" customFormat="1" ht="141.75" x14ac:dyDescent="0.25">
      <c r="A62" s="36"/>
      <c r="B62" s="207" t="s">
        <v>451</v>
      </c>
      <c r="C62" s="31" t="s">
        <v>725</v>
      </c>
      <c r="D62" s="23" t="s">
        <v>726</v>
      </c>
      <c r="E62" s="33">
        <v>2026</v>
      </c>
      <c r="F62" s="33">
        <v>2028</v>
      </c>
      <c r="G62" s="180">
        <f>'20.1'!U2554/1000</f>
        <v>747.70200700000009</v>
      </c>
      <c r="H62" s="102">
        <f>'20.3'!G62*1.2</f>
        <v>897.24240840000004</v>
      </c>
      <c r="I62" s="102">
        <f>N62+O62*(Q62/P62*(100+'20.4'!$C$17)/200+R62/P62*(100+'20.4'!$D$17)/200*'20.4'!$C$17/100+S62/P62*(100+'20.4'!$E$17)/200*'20.4'!$D$17/100*'20.4'!$C$17/100+T62/P62*(100+'20.4'!$F$17)/200*'20.4'!$E$17/100*'20.4'!$D$17/100*'20.4'!$C$17/100+U62/P62*(100+'20.4'!$G$17)/200*'20.4'!$F$17/100*'20.4'!$E$17/100*'20.4'!$D$17/100*'20.4'!$C$17/100+V62/P62*(100+'20.4'!$H$17)/200*'20.4'!$G$17/100*'20.4'!$F$17/100*'20.4'!$E$17/100*'20.4'!$D$17/100*'20.4'!$C$17/100++W62/P62*(100+'20.4'!$I$17)/200*'20.4'!$H$17/100*'20.4'!$G$17/100*'20.4'!$F$17/100*'20.4'!$E$17/100*'20.4'!$D$17/100*'20.4'!$C$17/100)</f>
        <v>1169.0298689726731</v>
      </c>
      <c r="J62" s="102">
        <v>0</v>
      </c>
      <c r="K62" s="102">
        <f t="shared" si="0"/>
        <v>1169.0298689726731</v>
      </c>
      <c r="L62" s="179">
        <f t="shared" si="1"/>
        <v>497.3504500898531</v>
      </c>
      <c r="M62" s="179">
        <f t="shared" si="11"/>
        <v>671.67941888281996</v>
      </c>
      <c r="N62" s="102">
        <v>0</v>
      </c>
      <c r="O62" s="180">
        <f t="shared" si="12"/>
        <v>897.24240840000004</v>
      </c>
      <c r="P62" s="102">
        <f t="shared" si="3"/>
        <v>497.3504500898531</v>
      </c>
      <c r="Q62" s="180">
        <v>0</v>
      </c>
      <c r="R62" s="180">
        <v>0</v>
      </c>
      <c r="S62" s="180">
        <v>0</v>
      </c>
      <c r="T62" s="180">
        <v>17.927212800249634</v>
      </c>
      <c r="U62" s="180">
        <v>110.18877325198133</v>
      </c>
      <c r="V62" s="180">
        <v>369.2344640376221</v>
      </c>
      <c r="W62" s="180">
        <v>0</v>
      </c>
    </row>
    <row r="63" spans="1:23" s="174" customFormat="1" ht="31.5" x14ac:dyDescent="0.25">
      <c r="A63" s="36"/>
      <c r="B63" s="207" t="s">
        <v>455</v>
      </c>
      <c r="C63" s="31" t="s">
        <v>729</v>
      </c>
      <c r="D63" s="23" t="s">
        <v>727</v>
      </c>
      <c r="E63" s="33">
        <v>2024</v>
      </c>
      <c r="F63" s="33">
        <v>2025</v>
      </c>
      <c r="G63" s="180">
        <f>'20.1'!U2559/1000</f>
        <v>5.0542954000000009</v>
      </c>
      <c r="H63" s="102">
        <f>'20.3'!G63*1.2</f>
        <v>6.0651544800000012</v>
      </c>
      <c r="I63" s="102">
        <f>N63+O63*(Q63/P63*(100+'20.4'!$C$17)/200+R63/P63*(100+'20.4'!$D$17)/200*'20.4'!$C$17/100+S63/P63*(100+'20.4'!$E$17)/200*'20.4'!$D$17/100*'20.4'!$C$17/100+T63/P63*(100+'20.4'!$F$17)/200*'20.4'!$E$17/100*'20.4'!$D$17/100*'20.4'!$C$17/100+U63/P63*(100+'20.4'!$G$17)/200*'20.4'!$F$17/100*'20.4'!$E$17/100*'20.4'!$D$17/100*'20.4'!$C$17/100+V63/P63*(100+'20.4'!$H$17)/200*'20.4'!$G$17/100*'20.4'!$F$17/100*'20.4'!$E$17/100*'20.4'!$D$17/100*'20.4'!$C$17/100++W63/P63*(100+'20.4'!$I$17)/200*'20.4'!$H$17/100*'20.4'!$G$17/100*'20.4'!$F$17/100*'20.4'!$E$17/100*'20.4'!$D$17/100*'20.4'!$C$17/100)</f>
        <v>6.9228547398639586</v>
      </c>
      <c r="J63" s="102">
        <v>0</v>
      </c>
      <c r="K63" s="102">
        <f t="shared" si="0"/>
        <v>6.9228547398639586</v>
      </c>
      <c r="L63" s="179">
        <f t="shared" si="1"/>
        <v>6.0036816477262738</v>
      </c>
      <c r="M63" s="179">
        <f t="shared" si="11"/>
        <v>0.91917309213768483</v>
      </c>
      <c r="N63" s="102">
        <v>0</v>
      </c>
      <c r="O63" s="180">
        <f t="shared" si="12"/>
        <v>6.0651544800000012</v>
      </c>
      <c r="P63" s="102">
        <f t="shared" si="3"/>
        <v>6.0036816477262738</v>
      </c>
      <c r="Q63" s="180">
        <v>0</v>
      </c>
      <c r="R63" s="180">
        <v>1.2536080902815858</v>
      </c>
      <c r="S63" s="180">
        <v>4.7500735574446882</v>
      </c>
      <c r="T63" s="180">
        <v>0</v>
      </c>
      <c r="U63" s="180">
        <v>0</v>
      </c>
      <c r="V63" s="180">
        <v>0</v>
      </c>
      <c r="W63" s="180">
        <v>0</v>
      </c>
    </row>
    <row r="64" spans="1:23" s="174" customFormat="1" ht="47.25" x14ac:dyDescent="0.25">
      <c r="A64" s="36"/>
      <c r="B64" s="207" t="s">
        <v>108</v>
      </c>
      <c r="C64" s="31" t="s">
        <v>730</v>
      </c>
      <c r="D64" s="23" t="s">
        <v>731</v>
      </c>
      <c r="E64" s="33">
        <v>2024</v>
      </c>
      <c r="F64" s="33">
        <v>2025</v>
      </c>
      <c r="G64" s="180">
        <f>'20.1'!U3375/1000</f>
        <v>22.151797999999996</v>
      </c>
      <c r="H64" s="102">
        <f>'20.3'!G64*1.2</f>
        <v>26.582157599999995</v>
      </c>
      <c r="I64" s="102">
        <f>N64+O64*(Q64/P64*(100+'20.4'!$C$17)/200+R64/P64*(100+'20.4'!$D$17)/200*'20.4'!$C$17/100+S64/P64*(100+'20.4'!$E$17)/200*'20.4'!$D$17/100*'20.4'!$C$17/100+T64/P64*(100+'20.4'!$F$17)/200*'20.4'!$E$17/100*'20.4'!$D$17/100*'20.4'!$C$17/100+U64/P64*(100+'20.4'!$G$17)/200*'20.4'!$F$17/100*'20.4'!$E$17/100*'20.4'!$D$17/100*'20.4'!$C$17/100+V64/P64*(100+'20.4'!$H$17)/200*'20.4'!$G$17/100*'20.4'!$F$17/100*'20.4'!$E$17/100*'20.4'!$D$17/100*'20.4'!$C$17/100++W64/P64*(100+'20.4'!$I$17)/200*'20.4'!$H$17/100*'20.4'!$G$17/100*'20.4'!$F$17/100*'20.4'!$E$17/100*'20.4'!$D$17/100*'20.4'!$C$17/100)</f>
        <v>30.598168622043204</v>
      </c>
      <c r="J64" s="102">
        <v>0</v>
      </c>
      <c r="K64" s="102">
        <f t="shared" si="0"/>
        <v>30.598168622043204</v>
      </c>
      <c r="L64" s="179">
        <f t="shared" si="1"/>
        <v>4.171812757471181</v>
      </c>
      <c r="M64" s="179">
        <f t="shared" si="11"/>
        <v>26.426355864572024</v>
      </c>
      <c r="N64" s="102">
        <v>0</v>
      </c>
      <c r="O64" s="180">
        <f t="shared" si="12"/>
        <v>26.582157599999995</v>
      </c>
      <c r="P64" s="102">
        <f t="shared" si="3"/>
        <v>4.171812757471181</v>
      </c>
      <c r="Q64" s="180">
        <v>0</v>
      </c>
      <c r="R64" s="180">
        <v>0.13818154096411084</v>
      </c>
      <c r="S64" s="180">
        <v>4.0336312165070698</v>
      </c>
      <c r="T64" s="180">
        <v>0</v>
      </c>
      <c r="U64" s="180">
        <v>0</v>
      </c>
      <c r="V64" s="180">
        <v>0</v>
      </c>
      <c r="W64" s="180">
        <v>0</v>
      </c>
    </row>
    <row r="65" spans="1:23" s="174" customFormat="1" ht="78.75" x14ac:dyDescent="0.25">
      <c r="A65" s="60"/>
      <c r="B65" s="207" t="s">
        <v>421</v>
      </c>
      <c r="C65" s="31" t="s">
        <v>732</v>
      </c>
      <c r="D65" s="23" t="s">
        <v>733</v>
      </c>
      <c r="E65" s="33">
        <v>2027</v>
      </c>
      <c r="F65" s="33">
        <v>2029</v>
      </c>
      <c r="G65" s="180">
        <f>'20.1'!U3395/1000</f>
        <v>989.76119400000016</v>
      </c>
      <c r="H65" s="102">
        <f>'20.3'!G65*1.2</f>
        <v>1187.7134328000002</v>
      </c>
      <c r="I65" s="102">
        <f>N65+O65*(Q65/P65*(100+'20.4'!$C$17)/200+R65/P65*(100+'20.4'!$D$17)/200*'20.4'!$C$17/100+S65/P65*(100+'20.4'!$E$17)/200*'20.4'!$D$17/100*'20.4'!$C$17/100+T65/P65*(100+'20.4'!$F$17)/200*'20.4'!$E$17/100*'20.4'!$D$17/100*'20.4'!$C$17/100+U65/P65*(100+'20.4'!$G$17)/200*'20.4'!$F$17/100*'20.4'!$E$17/100*'20.4'!$D$17/100*'20.4'!$C$17/100+V65/P65*(100+'20.4'!$H$17)/200*'20.4'!$G$17/100*'20.4'!$F$17/100*'20.4'!$E$17/100*'20.4'!$D$17/100*'20.4'!$C$17/100+W65/P65*(100+'20.4'!$I$17)/200*'20.4'!$H$17/100*'20.4'!$G$17/100*'20.4'!$F$17/100*'20.4'!$E$17/100*'20.4'!$D$17/100*'20.4'!$C$17/100)</f>
        <v>1592.7897772660133</v>
      </c>
      <c r="J65" s="102">
        <v>0</v>
      </c>
      <c r="K65" s="102">
        <f t="shared" si="0"/>
        <v>1592.7897772660133</v>
      </c>
      <c r="L65" s="179">
        <f t="shared" ref="L65:L114" si="13">P65+N65</f>
        <v>610.78356490433907</v>
      </c>
      <c r="M65" s="179">
        <f t="shared" si="11"/>
        <v>982.00621236167422</v>
      </c>
      <c r="N65" s="102">
        <v>0</v>
      </c>
      <c r="O65" s="180">
        <f t="shared" si="12"/>
        <v>1187.7134328000002</v>
      </c>
      <c r="P65" s="102">
        <f t="shared" si="3"/>
        <v>610.78356490433907</v>
      </c>
      <c r="Q65" s="180">
        <v>0</v>
      </c>
      <c r="R65" s="180">
        <v>0</v>
      </c>
      <c r="S65" s="180">
        <v>0</v>
      </c>
      <c r="T65" s="180">
        <v>0</v>
      </c>
      <c r="U65" s="180">
        <v>16.864285178549462</v>
      </c>
      <c r="V65" s="180">
        <v>362.96489574485804</v>
      </c>
      <c r="W65" s="180">
        <v>230.9543839809316</v>
      </c>
    </row>
    <row r="66" spans="1:23" s="174" customFormat="1" ht="78.75" x14ac:dyDescent="0.25">
      <c r="A66" s="36"/>
      <c r="B66" s="207" t="s">
        <v>421</v>
      </c>
      <c r="C66" s="31" t="s">
        <v>734</v>
      </c>
      <c r="D66" s="23" t="s">
        <v>735</v>
      </c>
      <c r="E66" s="33">
        <v>2027</v>
      </c>
      <c r="F66" s="33">
        <v>2028</v>
      </c>
      <c r="G66" s="180">
        <f>'20.1'!U3415/1000</f>
        <v>970.23622860000012</v>
      </c>
      <c r="H66" s="102">
        <f>'20.3'!G66*1.2</f>
        <v>1164.2834743200001</v>
      </c>
      <c r="I66" s="102">
        <f>N66+O66*(Q66/P66*(100+'20.4'!$C$17)/200+R66/P66*(100+'20.4'!$D$17)/200*'20.4'!$C$17/100+S66/P66*(100+'20.4'!$E$17)/200*'20.4'!$D$17/100*'20.4'!$C$17/100+T66/P66*(100+'20.4'!$F$17)/200*'20.4'!$E$17/100*'20.4'!$D$17/100*'20.4'!$C$17/100+U66/P66*(100+'20.4'!$G$17)/200*'20.4'!$F$17/100*'20.4'!$E$17/100*'20.4'!$D$17/100*'20.4'!$C$17/100+V66/P66*(100+'20.4'!$H$17)/200*'20.4'!$G$17/100*'20.4'!$F$17/100*'20.4'!$E$17/100*'20.4'!$D$17/100*'20.4'!$C$17/100+W66/P66*(100+'20.4'!$I$17)/200*'20.4'!$H$17/100*'20.4'!$G$17/100*'20.4'!$F$17/100*'20.4'!$E$17/100*'20.4'!$D$17/100*'20.4'!$C$17/100)</f>
        <v>1534.6207917397362</v>
      </c>
      <c r="J66" s="102">
        <v>0</v>
      </c>
      <c r="K66" s="102">
        <f t="shared" si="0"/>
        <v>1534.6207917397362</v>
      </c>
      <c r="L66" s="179">
        <f t="shared" si="13"/>
        <v>596.19192926713629</v>
      </c>
      <c r="M66" s="179">
        <f t="shared" si="11"/>
        <v>938.42886247259992</v>
      </c>
      <c r="N66" s="102">
        <v>0</v>
      </c>
      <c r="O66" s="180">
        <f t="shared" si="12"/>
        <v>1164.2834743200001</v>
      </c>
      <c r="P66" s="102">
        <f t="shared" si="3"/>
        <v>596.19192926713629</v>
      </c>
      <c r="Q66" s="180">
        <v>0</v>
      </c>
      <c r="R66" s="180">
        <v>0</v>
      </c>
      <c r="S66" s="180">
        <v>0</v>
      </c>
      <c r="T66" s="180">
        <v>0</v>
      </c>
      <c r="U66" s="180">
        <v>17.673770867119856</v>
      </c>
      <c r="V66" s="180">
        <v>578.51815840001643</v>
      </c>
      <c r="W66" s="180">
        <v>0</v>
      </c>
    </row>
    <row r="67" spans="1:23" s="174" customFormat="1" ht="31.5" x14ac:dyDescent="0.25">
      <c r="A67" s="36"/>
      <c r="B67" s="207" t="s">
        <v>421</v>
      </c>
      <c r="C67" s="31" t="s">
        <v>736</v>
      </c>
      <c r="D67" s="23" t="s">
        <v>737</v>
      </c>
      <c r="E67" s="33">
        <v>2024</v>
      </c>
      <c r="F67" s="33">
        <v>2025</v>
      </c>
      <c r="G67" s="180">
        <f>'20.1'!U2246/1000</f>
        <v>33.489317960000001</v>
      </c>
      <c r="H67" s="102">
        <f>'20.3'!G67*1.2</f>
        <v>40.187181551999998</v>
      </c>
      <c r="I67" s="102">
        <f>N67+O67*(Q67/P67*(100+'20.4'!$C$17)/200+R67/P67*(100+'20.4'!$D$17)/200*'20.4'!$C$17/100+S67/P67*(100+'20.4'!$E$17)/200*'20.4'!$D$17/100*'20.4'!$C$17/100+T67/P67*(100+'20.4'!$F$17)/200*'20.4'!$E$17/100*'20.4'!$D$17/100*'20.4'!$C$17/100+U67/P67*(100+'20.4'!$G$17)/200*'20.4'!$F$17/100*'20.4'!$E$17/100*'20.4'!$D$17/100*'20.4'!$C$17/100+V67/P67*(100+'20.4'!$H$17)/200*'20.4'!$G$17/100*'20.4'!$F$17/100*'20.4'!$E$17/100*'20.4'!$D$17/100*'20.4'!$C$17/100+W67/P67*(100+'20.4'!$I$17)/200*'20.4'!$H$17/100*'20.4'!$G$17/100*'20.4'!$F$17/100*'20.4'!$E$17/100*'20.4'!$D$17/100*'20.4'!$C$17/100)</f>
        <v>44.886523607959077</v>
      </c>
      <c r="J67" s="102">
        <v>0</v>
      </c>
      <c r="K67" s="102">
        <f t="shared" si="0"/>
        <v>44.886523607959077</v>
      </c>
      <c r="L67" s="179">
        <f t="shared" si="13"/>
        <v>15.128780607052743</v>
      </c>
      <c r="M67" s="179">
        <f t="shared" si="11"/>
        <v>29.757743000906334</v>
      </c>
      <c r="N67" s="102">
        <v>0</v>
      </c>
      <c r="O67" s="180">
        <f t="shared" si="12"/>
        <v>40.187181551999998</v>
      </c>
      <c r="P67" s="102">
        <f t="shared" si="3"/>
        <v>15.128780607052743</v>
      </c>
      <c r="Q67" s="180">
        <v>0</v>
      </c>
      <c r="R67" s="180">
        <v>9.8906286939876011</v>
      </c>
      <c r="S67" s="180">
        <v>5.2381519130651428</v>
      </c>
      <c r="T67" s="180">
        <v>0</v>
      </c>
      <c r="U67" s="180">
        <v>0</v>
      </c>
      <c r="V67" s="180">
        <v>0</v>
      </c>
      <c r="W67" s="180">
        <v>0</v>
      </c>
    </row>
    <row r="68" spans="1:23" s="174" customFormat="1" ht="31.5" x14ac:dyDescent="0.25">
      <c r="A68" s="36"/>
      <c r="B68" s="207" t="s">
        <v>421</v>
      </c>
      <c r="C68" s="31" t="s">
        <v>738</v>
      </c>
      <c r="D68" s="23" t="s">
        <v>739</v>
      </c>
      <c r="E68" s="33">
        <v>2025</v>
      </c>
      <c r="F68" s="33">
        <v>2026</v>
      </c>
      <c r="G68" s="180">
        <f>'20.1'!U2257/1000</f>
        <v>40.549233200000003</v>
      </c>
      <c r="H68" s="102">
        <f>'20.3'!G68*1.2</f>
        <v>48.659079840000004</v>
      </c>
      <c r="I68" s="102">
        <f>N68+O68*(Q68/P68*(100+'20.4'!$C$17)/200+R68/P68*(100+'20.4'!$D$17)/200*'20.4'!$C$17/100+S68/P68*(100+'20.4'!$E$17)/200*'20.4'!$D$17/100*'20.4'!$C$17/100+T68/P68*(100+'20.4'!$F$17)/200*'20.4'!$E$17/100*'20.4'!$D$17/100*'20.4'!$C$17/100+U68/P68*(100+'20.4'!$G$17)/200*'20.4'!$F$17/100*'20.4'!$E$17/100*'20.4'!$D$17/100*'20.4'!$C$17/100+V68/P68*(100+'20.4'!$H$17)/200*'20.4'!$G$17/100*'20.4'!$F$17/100*'20.4'!$E$17/100*'20.4'!$D$17/100*'20.4'!$C$17/100+W68/P68*(100+'20.4'!$I$17)/200*'20.4'!$H$17/100*'20.4'!$G$17/100*'20.4'!$F$17/100*'20.4'!$E$17/100*'20.4'!$D$17/100*'20.4'!$C$17/100)</f>
        <v>58.462835805049139</v>
      </c>
      <c r="J68" s="102">
        <v>0</v>
      </c>
      <c r="K68" s="102">
        <f t="shared" si="0"/>
        <v>58.462835805049139</v>
      </c>
      <c r="L68" s="179">
        <f>P68+N68</f>
        <v>20.214937202511564</v>
      </c>
      <c r="M68" s="179">
        <f>K68-L68</f>
        <v>38.247898602537575</v>
      </c>
      <c r="N68" s="102">
        <v>0</v>
      </c>
      <c r="O68" s="180">
        <f>H68-N68</f>
        <v>48.659079840000004</v>
      </c>
      <c r="P68" s="102">
        <f>SUM(Q68:W68)</f>
        <v>20.214937202511564</v>
      </c>
      <c r="Q68" s="180">
        <v>0</v>
      </c>
      <c r="R68" s="180">
        <v>0</v>
      </c>
      <c r="S68" s="180">
        <v>1.9717155772194817</v>
      </c>
      <c r="T68" s="180">
        <v>18.243221625292083</v>
      </c>
      <c r="U68" s="180">
        <v>0</v>
      </c>
      <c r="V68" s="180">
        <v>0</v>
      </c>
      <c r="W68" s="180">
        <v>0</v>
      </c>
    </row>
    <row r="69" spans="1:23" s="174" customFormat="1" ht="31.5" x14ac:dyDescent="0.25">
      <c r="A69" s="36"/>
      <c r="B69" s="207" t="s">
        <v>421</v>
      </c>
      <c r="C69" s="31" t="s">
        <v>740</v>
      </c>
      <c r="D69" s="23" t="s">
        <v>741</v>
      </c>
      <c r="E69" s="33">
        <v>2025</v>
      </c>
      <c r="F69" s="33">
        <v>2026</v>
      </c>
      <c r="G69" s="180">
        <f>'20.1'!U2251/1000</f>
        <v>38.179092800000006</v>
      </c>
      <c r="H69" s="102">
        <f>'20.3'!G69*1.2</f>
        <v>45.814911360000004</v>
      </c>
      <c r="I69" s="102">
        <f>N69+O69*(Q69/P69*(100+'20.4'!$C$17)/200+R69/P69*(100+'20.4'!$D$17)/200*'20.4'!$C$17/100+S69/P69*(100+'20.4'!$E$17)/200*'20.4'!$D$17/100*'20.4'!$C$17/100+T69/P69*(100+'20.4'!$F$17)/200*'20.4'!$E$17/100*'20.4'!$D$17/100*'20.4'!$C$17/100+U69/P69*(100+'20.4'!$G$17)/200*'20.4'!$F$17/100*'20.4'!$E$17/100*'20.4'!$D$17/100*'20.4'!$C$17/100+V69/P69*(100+'20.4'!$H$17)/200*'20.4'!$G$17/100*'20.4'!$F$17/100*'20.4'!$E$17/100*'20.4'!$D$17/100*'20.4'!$C$17/100++W69/P69*(100+'20.4'!$I$17)/200*'20.4'!$H$17/100*'20.4'!$G$17/100*'20.4'!$F$17/100*'20.4'!$E$17/100*'20.4'!$D$17/100*'20.4'!$C$17/100)</f>
        <v>55.045628669302033</v>
      </c>
      <c r="J69" s="102">
        <v>0</v>
      </c>
      <c r="K69" s="102">
        <f t="shared" si="0"/>
        <v>55.045628669302033</v>
      </c>
      <c r="L69" s="179">
        <f t="shared" si="13"/>
        <v>20.214937202511564</v>
      </c>
      <c r="M69" s="179">
        <f t="shared" si="11"/>
        <v>34.830691466790469</v>
      </c>
      <c r="N69" s="102">
        <v>0</v>
      </c>
      <c r="O69" s="180">
        <f t="shared" si="12"/>
        <v>45.814911360000004</v>
      </c>
      <c r="P69" s="102">
        <f t="shared" si="3"/>
        <v>20.214937202511564</v>
      </c>
      <c r="Q69" s="180">
        <v>0</v>
      </c>
      <c r="R69" s="180">
        <v>0</v>
      </c>
      <c r="S69" s="180">
        <v>1.9717155772194817</v>
      </c>
      <c r="T69" s="180">
        <v>18.243221625292083</v>
      </c>
      <c r="U69" s="180">
        <v>0</v>
      </c>
      <c r="V69" s="180">
        <v>0</v>
      </c>
      <c r="W69" s="180">
        <v>0</v>
      </c>
    </row>
    <row r="70" spans="1:23" s="174" customFormat="1" ht="48" customHeight="1" x14ac:dyDescent="0.25">
      <c r="A70" s="36"/>
      <c r="B70" s="207" t="s">
        <v>108</v>
      </c>
      <c r="C70" s="58" t="s">
        <v>388</v>
      </c>
      <c r="D70" s="59" t="s">
        <v>1761</v>
      </c>
      <c r="E70" s="56">
        <v>2019</v>
      </c>
      <c r="F70" s="56">
        <v>2026</v>
      </c>
      <c r="G70" s="102">
        <f>'20.1'!U291/1000</f>
        <v>259.42596082077597</v>
      </c>
      <c r="H70" s="102">
        <f>'20.3'!G70*1.2</f>
        <v>311.31115298493114</v>
      </c>
      <c r="I70" s="102">
        <f>N70+O70*(Q70/P70*(100+'20.4'!$C$17)/200+R70/P70*(100+'20.4'!$D$17)/200*'20.4'!$C$17/100+S70/P70*(100+'20.4'!$E$17)/200*'20.4'!$D$17/100*'20.4'!$C$17/100+T70/P70*(100+'20.4'!$F$17)/200*'20.4'!$E$17/100*'20.4'!$D$17/100*'20.4'!$C$17/100+U70/P70*(100+'20.4'!$G$17)/200*'20.4'!$F$17/100*'20.4'!$E$17/100*'20.4'!$D$17/100*'20.4'!$C$17/100+V70/P70*(100+'20.4'!$H$17)/200*'20.4'!$G$17/100*'20.4'!$F$17/100*'20.4'!$E$17/100*'20.4'!$D$17/100*'20.4'!$C$17/100++W70/P70*(100+'20.4'!$I$17)/200*'20.4'!$H$17/100*'20.4'!$G$17/100*'20.4'!$F$17/100*'20.4'!$E$17/100*'20.4'!$D$17/100*'20.4'!$C$17/100)</f>
        <v>322.0538189706167</v>
      </c>
      <c r="J70" s="102">
        <f>'20.2 '!M44/1000</f>
        <v>11.562116703968615</v>
      </c>
      <c r="K70" s="102">
        <f t="shared" si="0"/>
        <v>333.61593567458533</v>
      </c>
      <c r="L70" s="179">
        <f t="shared" si="13"/>
        <v>140.47907332000003</v>
      </c>
      <c r="M70" s="99">
        <f>K70-L70</f>
        <v>193.1368623545853</v>
      </c>
      <c r="N70" s="102">
        <v>7.8116033299999987</v>
      </c>
      <c r="O70" s="102">
        <f>H70-N70</f>
        <v>303.49954965493112</v>
      </c>
      <c r="P70" s="102">
        <f>SUM(Q70:W70)</f>
        <v>132.66746999000003</v>
      </c>
      <c r="Q70" s="180">
        <v>132.04550999</v>
      </c>
      <c r="R70" s="180">
        <v>0.20732</v>
      </c>
      <c r="S70" s="180">
        <v>0.20732</v>
      </c>
      <c r="T70" s="180">
        <v>0.20732000000000006</v>
      </c>
      <c r="U70" s="180">
        <v>0</v>
      </c>
      <c r="V70" s="180">
        <v>0</v>
      </c>
      <c r="W70" s="180">
        <v>0</v>
      </c>
    </row>
    <row r="71" spans="1:23" s="174" customFormat="1" ht="47.25" x14ac:dyDescent="0.25">
      <c r="A71" s="36"/>
      <c r="B71" s="205" t="s">
        <v>108</v>
      </c>
      <c r="C71" s="31" t="s">
        <v>743</v>
      </c>
      <c r="D71" s="23" t="s">
        <v>744</v>
      </c>
      <c r="E71" s="33">
        <v>2021</v>
      </c>
      <c r="F71" s="33">
        <v>2024</v>
      </c>
      <c r="G71" s="180">
        <f>'20.1'!U1434/1000</f>
        <v>240.53103770320001</v>
      </c>
      <c r="H71" s="102">
        <f>'20.3'!G71*1.2</f>
        <v>288.63724524384003</v>
      </c>
      <c r="I71" s="102">
        <f>N71+O71*(Q71/P71*(100+'20.4'!$C$17)/200+R71/P71*(100+'20.4'!$D$17)/200*'20.4'!$C$17/100+S71/P71*(100+'20.4'!$E$17)/200*'20.4'!$D$17/100*'20.4'!$C$17/100+T71/P71*(100+'20.4'!$F$17)/200*'20.4'!$E$17/100*'20.4'!$D$17/100*'20.4'!$C$17/100+U71/P71*(100+'20.4'!$G$17)/200*'20.4'!$F$17/100*'20.4'!$E$17/100*'20.4'!$D$17/100*'20.4'!$C$17/100+V71/P71*(100+'20.4'!$H$17)/200*'20.4'!$G$17/100*'20.4'!$F$17/100*'20.4'!$E$17/100*'20.4'!$D$17/100*'20.4'!$C$17/100++W71/P71*(100+'20.4'!$I$17)/200*'20.4'!$H$17/100*'20.4'!$G$17/100*'20.4'!$F$17/100*'20.4'!$E$17/100*'20.4'!$D$17/100*'20.4'!$C$17/100)</f>
        <v>302.29366287893959</v>
      </c>
      <c r="J71" s="102">
        <v>0</v>
      </c>
      <c r="K71" s="102">
        <f t="shared" si="0"/>
        <v>302.29366287893959</v>
      </c>
      <c r="L71" s="179">
        <f t="shared" si="13"/>
        <v>153.5006066851129</v>
      </c>
      <c r="M71" s="179">
        <f>K71-L71</f>
        <v>148.79305619382669</v>
      </c>
      <c r="N71" s="102">
        <v>36.970244080000001</v>
      </c>
      <c r="O71" s="180">
        <f>H71-N71</f>
        <v>251.66700116384004</v>
      </c>
      <c r="P71" s="102">
        <f t="shared" si="3"/>
        <v>116.5303626051129</v>
      </c>
      <c r="Q71" s="102">
        <v>80.635832550000003</v>
      </c>
      <c r="R71" s="102">
        <v>35.894530055112895</v>
      </c>
      <c r="S71" s="102">
        <v>0</v>
      </c>
      <c r="T71" s="102">
        <v>0</v>
      </c>
      <c r="U71" s="102">
        <v>0</v>
      </c>
      <c r="V71" s="102">
        <v>0</v>
      </c>
      <c r="W71" s="180">
        <v>0</v>
      </c>
    </row>
    <row r="72" spans="1:23" s="174" customFormat="1" ht="31.5" x14ac:dyDescent="0.25">
      <c r="A72" s="36"/>
      <c r="B72" s="207" t="s">
        <v>108</v>
      </c>
      <c r="C72" s="58" t="s">
        <v>410</v>
      </c>
      <c r="D72" s="59" t="s">
        <v>411</v>
      </c>
      <c r="E72" s="56">
        <v>2018</v>
      </c>
      <c r="F72" s="56">
        <v>2025</v>
      </c>
      <c r="G72" s="102">
        <f>'20.1'!U314/1000</f>
        <v>961.70678180719983</v>
      </c>
      <c r="H72" s="102">
        <f>'20.3'!G72*1.2</f>
        <v>1154.0481381686398</v>
      </c>
      <c r="I72" s="102">
        <f>N72+O72*(Q72/P72*(100+'20.4'!$C$17)/200+R72/P72*(100+'20.4'!$D$17)/200*'20.4'!$C$17/100+S72/P72*(100+'20.4'!$E$17)/200*'20.4'!$D$17/100*'20.4'!$C$17/100+T72/P72*(100+'20.4'!$F$17)/200*'20.4'!$E$17/100*'20.4'!$D$17/100*'20.4'!$C$17/100+U72/P72*(100+'20.4'!$G$17)/200*'20.4'!$F$17/100*'20.4'!$E$17/100*'20.4'!$D$17/100*'20.4'!$C$17/100+V72/P72*(100+'20.4'!$H$17)/200*'20.4'!$G$17/100*'20.4'!$F$17/100*'20.4'!$E$17/100*'20.4'!$D$17/100*'20.4'!$C$17/100++W72/P72*(100+'20.4'!$I$17)/200*'20.4'!$H$17/100*'20.4'!$G$17/100*'20.4'!$F$17/100*'20.4'!$E$17/100*'20.4'!$D$17/100*'20.4'!$C$17/100)</f>
        <v>1237.4796621376599</v>
      </c>
      <c r="J72" s="102">
        <v>0</v>
      </c>
      <c r="K72" s="102">
        <f t="shared" ref="K72:K131" si="14">I72+J72</f>
        <v>1237.4796621376599</v>
      </c>
      <c r="L72" s="179">
        <f t="shared" si="13"/>
        <v>281.93955824</v>
      </c>
      <c r="M72" s="179">
        <f>K72-L72</f>
        <v>955.54010389765995</v>
      </c>
      <c r="N72" s="102">
        <v>277.76915098000001</v>
      </c>
      <c r="O72" s="180">
        <f>H72-N72</f>
        <v>876.2789871886398</v>
      </c>
      <c r="P72" s="102">
        <f t="shared" si="3"/>
        <v>4.1704072600000002</v>
      </c>
      <c r="Q72" s="180">
        <v>1.3901557</v>
      </c>
      <c r="R72" s="180">
        <v>1.39012578</v>
      </c>
      <c r="S72" s="180">
        <v>1.39012578</v>
      </c>
      <c r="T72" s="180">
        <v>0</v>
      </c>
      <c r="U72" s="180">
        <v>0</v>
      </c>
      <c r="V72" s="180">
        <v>0</v>
      </c>
      <c r="W72" s="180">
        <v>0</v>
      </c>
    </row>
    <row r="73" spans="1:23" s="174" customFormat="1" ht="31.5" x14ac:dyDescent="0.25">
      <c r="A73" s="36"/>
      <c r="B73" s="207" t="s">
        <v>108</v>
      </c>
      <c r="C73" s="58" t="s">
        <v>413</v>
      </c>
      <c r="D73" s="59" t="s">
        <v>414</v>
      </c>
      <c r="E73" s="56">
        <v>2018</v>
      </c>
      <c r="F73" s="56">
        <v>2027</v>
      </c>
      <c r="G73" s="102">
        <f>'20.1'!U346/1000</f>
        <v>656.56581657769607</v>
      </c>
      <c r="H73" s="102">
        <f>'20.3'!G73*1.2</f>
        <v>787.87897989323528</v>
      </c>
      <c r="I73" s="102">
        <f>N73+O73*(Q73/P73*(100+'20.4'!$C$17)/200+R73/P73*(100+'20.4'!$D$17)/200*'20.4'!$C$17/100+S73/P73*(100+'20.4'!$E$17)/200*'20.4'!$D$17/100*'20.4'!$C$17/100+T73/P73*(100+'20.4'!$F$17)/200*'20.4'!$E$17/100*'20.4'!$D$17/100*'20.4'!$C$17/100+U73/P73*(100+'20.4'!$G$17)/200*'20.4'!$F$17/100*'20.4'!$E$17/100*'20.4'!$D$17/100*'20.4'!$C$17/100+V73/P73*(100+'20.4'!$H$17)/200*'20.4'!$G$17/100*'20.4'!$F$17/100*'20.4'!$E$17/100*'20.4'!$D$17/100*'20.4'!$C$17/100++W73/P73*(100+'20.4'!$I$17)/200*'20.4'!$H$17/100*'20.4'!$G$17/100*'20.4'!$F$17/100*'20.4'!$E$17/100*'20.4'!$D$17/100*'20.4'!$C$17/100)</f>
        <v>821.58121873611981</v>
      </c>
      <c r="J73" s="102">
        <f>'20.2 '!M51/1000</f>
        <v>115.24416266762447</v>
      </c>
      <c r="K73" s="102">
        <f t="shared" si="14"/>
        <v>936.82538140374425</v>
      </c>
      <c r="L73" s="179">
        <f t="shared" si="13"/>
        <v>575.99458460999995</v>
      </c>
      <c r="M73" s="99">
        <f t="shared" ref="M73:M93" si="15">K73-L73</f>
        <v>360.8307967937443</v>
      </c>
      <c r="N73" s="102">
        <v>93.959173669999998</v>
      </c>
      <c r="O73" s="102">
        <f t="shared" ref="O73:O90" si="16">H73-N73</f>
        <v>693.91980622323524</v>
      </c>
      <c r="P73" s="102">
        <f t="shared" ref="P73:P133" si="17">SUM(Q73:W73)</f>
        <v>482.03541093999991</v>
      </c>
      <c r="Q73" s="180">
        <v>381.63258718999998</v>
      </c>
      <c r="R73" s="180">
        <v>97.831220719999934</v>
      </c>
      <c r="S73" s="180">
        <v>0.81843083999999999</v>
      </c>
      <c r="T73" s="180">
        <v>0.85687789999999997</v>
      </c>
      <c r="U73" s="180">
        <v>0.89629429000001304</v>
      </c>
      <c r="V73" s="180">
        <v>0</v>
      </c>
      <c r="W73" s="180">
        <v>0</v>
      </c>
    </row>
    <row r="74" spans="1:23" s="174" customFormat="1" ht="31.5" x14ac:dyDescent="0.25">
      <c r="A74" s="36"/>
      <c r="B74" s="207" t="s">
        <v>529</v>
      </c>
      <c r="C74" s="31" t="s">
        <v>746</v>
      </c>
      <c r="D74" s="23" t="s">
        <v>747</v>
      </c>
      <c r="E74" s="33">
        <v>2026</v>
      </c>
      <c r="F74" s="33">
        <v>2027</v>
      </c>
      <c r="G74" s="180">
        <f>'20.1'!U3418/1000</f>
        <v>14.668066080000001</v>
      </c>
      <c r="H74" s="102">
        <f>'20.3'!G74*1.2</f>
        <v>17.601679296</v>
      </c>
      <c r="I74" s="102">
        <f>N74+O74*(Q74/P74*(100+'20.4'!$C$17)/200+R74/P74*(100+'20.4'!$D$17)/200*'20.4'!$C$17/100+S74/P74*(100+'20.4'!$E$17)/200*'20.4'!$D$17/100*'20.4'!$C$17/100+T74/P74*(100+'20.4'!$F$17)/200*'20.4'!$E$17/100*'20.4'!$D$17/100*'20.4'!$C$17/100+U74/P74*(100+'20.4'!$G$17)/200*'20.4'!$F$17/100*'20.4'!$E$17/100*'20.4'!$D$17/100*'20.4'!$C$17/100+V74/P74*(100+'20.4'!$H$17)/200*'20.4'!$G$17/100*'20.4'!$F$17/100*'20.4'!$E$17/100*'20.4'!$D$17/100*'20.4'!$C$17/100++W74/P74*(100+'20.4'!$I$17)/200*'20.4'!$H$17/100*'20.4'!$G$17/100*'20.4'!$F$17/100*'20.4'!$E$17/100*'20.4'!$D$17/100*'20.4'!$C$17/100)</f>
        <v>22.12469905100038</v>
      </c>
      <c r="J74" s="102">
        <v>0</v>
      </c>
      <c r="K74" s="102">
        <f t="shared" si="14"/>
        <v>22.12469905100038</v>
      </c>
      <c r="L74" s="179">
        <f t="shared" si="13"/>
        <v>6.7124478037154987</v>
      </c>
      <c r="M74" s="179">
        <f t="shared" si="15"/>
        <v>15.412251247284882</v>
      </c>
      <c r="N74" s="102">
        <v>0</v>
      </c>
      <c r="O74" s="180">
        <f t="shared" si="16"/>
        <v>17.601679296</v>
      </c>
      <c r="P74" s="102">
        <f t="shared" si="17"/>
        <v>6.7124478037154987</v>
      </c>
      <c r="Q74" s="180">
        <v>0</v>
      </c>
      <c r="R74" s="102">
        <v>0</v>
      </c>
      <c r="S74" s="102">
        <v>0</v>
      </c>
      <c r="T74" s="102">
        <v>0.61103692499438866</v>
      </c>
      <c r="U74" s="102">
        <v>6.1014108787211097</v>
      </c>
      <c r="V74" s="102">
        <v>0</v>
      </c>
      <c r="W74" s="180">
        <v>0</v>
      </c>
    </row>
    <row r="75" spans="1:23" s="174" customFormat="1" ht="31.5" x14ac:dyDescent="0.25">
      <c r="A75" s="36"/>
      <c r="B75" s="207" t="s">
        <v>529</v>
      </c>
      <c r="C75" s="31" t="s">
        <v>748</v>
      </c>
      <c r="D75" s="23" t="s">
        <v>749</v>
      </c>
      <c r="E75" s="33">
        <v>2028</v>
      </c>
      <c r="F75" s="33">
        <v>2028</v>
      </c>
      <c r="G75" s="180">
        <f>'20.1'!U3421/1000</f>
        <v>0.45676125359999997</v>
      </c>
      <c r="H75" s="102">
        <f>'20.3'!G75*1.2</f>
        <v>0.54811350431999994</v>
      </c>
      <c r="I75" s="102">
        <f>N75+O75*(Q75/P75*(100+'20.4'!$C$17)/200+R75/P75*(100+'20.4'!$D$17)/200*'20.4'!$C$17/100+S75/P75*(100+'20.4'!$E$17)/200*'20.4'!$D$17/100*'20.4'!$C$17/100+T75/P75*(100+'20.4'!$F$17)/200*'20.4'!$E$17/100*'20.4'!$D$17/100*'20.4'!$C$17/100+U75/P75*(100+'20.4'!$G$17)/200*'20.4'!$F$17/100*'20.4'!$E$17/100*'20.4'!$D$17/100*'20.4'!$C$17/100+V75/P75*(100+'20.4'!$H$17)/200*'20.4'!$G$17/100*'20.4'!$F$17/100*'20.4'!$E$17/100*'20.4'!$D$17/100*'20.4'!$C$17/100++W75/P75*(100+'20.4'!$I$17)/200*'20.4'!$H$17/100*'20.4'!$G$17/100*'20.4'!$F$17/100*'20.4'!$E$17/100*'20.4'!$D$17/100*'20.4'!$C$17/100)</f>
        <v>0.72339754928514588</v>
      </c>
      <c r="J75" s="102">
        <v>0</v>
      </c>
      <c r="K75" s="102">
        <f t="shared" si="14"/>
        <v>0.72339754928514588</v>
      </c>
      <c r="L75" s="179">
        <f t="shared" si="13"/>
        <v>0.19358647442399171</v>
      </c>
      <c r="M75" s="179">
        <f t="shared" si="15"/>
        <v>0.5298110748611542</v>
      </c>
      <c r="N75" s="102">
        <v>0</v>
      </c>
      <c r="O75" s="180">
        <f t="shared" si="16"/>
        <v>0.54811350431999994</v>
      </c>
      <c r="P75" s="102">
        <f t="shared" si="17"/>
        <v>0.19358647442399171</v>
      </c>
      <c r="Q75" s="180">
        <v>0</v>
      </c>
      <c r="R75" s="102">
        <v>0</v>
      </c>
      <c r="S75" s="102">
        <v>0</v>
      </c>
      <c r="T75" s="102">
        <v>0</v>
      </c>
      <c r="U75" s="102">
        <v>0</v>
      </c>
      <c r="V75" s="102">
        <v>0.19358647442399171</v>
      </c>
      <c r="W75" s="180">
        <v>0</v>
      </c>
    </row>
    <row r="76" spans="1:23" s="174" customFormat="1" ht="31.5" x14ac:dyDescent="0.25">
      <c r="A76" s="36"/>
      <c r="B76" s="207" t="s">
        <v>529</v>
      </c>
      <c r="C76" s="31" t="s">
        <v>750</v>
      </c>
      <c r="D76" s="23" t="s">
        <v>751</v>
      </c>
      <c r="E76" s="33">
        <v>2028</v>
      </c>
      <c r="F76" s="33">
        <v>2028</v>
      </c>
      <c r="G76" s="180">
        <f>'20.1'!U3424/1000</f>
        <v>1.5586360272000002</v>
      </c>
      <c r="H76" s="102">
        <f>'20.3'!G76*1.2</f>
        <v>1.8703632326400002</v>
      </c>
      <c r="I76" s="102">
        <f>N76+O76*(Q76/P76*(100+'20.4'!$C$17)/200+R76/P76*(100+'20.4'!$D$17)/200*'20.4'!$C$17/100+S76/P76*(100+'20.4'!$E$17)/200*'20.4'!$D$17/100*'20.4'!$C$17/100+T76/P76*(100+'20.4'!$F$17)/200*'20.4'!$E$17/100*'20.4'!$D$17/100*'20.4'!$C$17/100+U76/P76*(100+'20.4'!$G$17)/200*'20.4'!$F$17/100*'20.4'!$E$17/100*'20.4'!$D$17/100*'20.4'!$C$17/100+V76/P76*(100+'20.4'!$H$17)/200*'20.4'!$G$17/100*'20.4'!$F$17/100*'20.4'!$E$17/100*'20.4'!$D$17/100*'20.4'!$C$17/100++W76/P76*(100+'20.4'!$I$17)/200*'20.4'!$H$17/100*'20.4'!$G$17/100*'20.4'!$F$17/100*'20.4'!$E$17/100*'20.4'!$D$17/100*'20.4'!$C$17/100)</f>
        <v>2.468496338989854</v>
      </c>
      <c r="J76" s="102">
        <v>0</v>
      </c>
      <c r="K76" s="102">
        <f t="shared" si="14"/>
        <v>2.468496338989854</v>
      </c>
      <c r="L76" s="179">
        <f t="shared" si="13"/>
        <v>0.67082647013132246</v>
      </c>
      <c r="M76" s="179">
        <f t="shared" si="15"/>
        <v>1.7976698688585315</v>
      </c>
      <c r="N76" s="102">
        <v>0</v>
      </c>
      <c r="O76" s="180">
        <f t="shared" si="16"/>
        <v>1.8703632326400002</v>
      </c>
      <c r="P76" s="102">
        <f t="shared" si="17"/>
        <v>0.67082647013132246</v>
      </c>
      <c r="Q76" s="180">
        <v>0</v>
      </c>
      <c r="R76" s="180">
        <v>0</v>
      </c>
      <c r="S76" s="180">
        <v>0</v>
      </c>
      <c r="T76" s="180">
        <v>0</v>
      </c>
      <c r="U76" s="180">
        <v>0</v>
      </c>
      <c r="V76" s="180">
        <v>0.67082647013132246</v>
      </c>
      <c r="W76" s="180">
        <v>0</v>
      </c>
    </row>
    <row r="77" spans="1:23" s="174" customFormat="1" ht="31.5" x14ac:dyDescent="0.25">
      <c r="A77" s="36"/>
      <c r="B77" s="207" t="s">
        <v>455</v>
      </c>
      <c r="C77" s="31" t="s">
        <v>752</v>
      </c>
      <c r="D77" s="23" t="s">
        <v>753</v>
      </c>
      <c r="E77" s="33">
        <v>2025</v>
      </c>
      <c r="F77" s="33">
        <v>2026</v>
      </c>
      <c r="G77" s="180">
        <f>'20.1'!U3427/1000</f>
        <v>14.946958800000001</v>
      </c>
      <c r="H77" s="102">
        <f>'20.3'!G77*1.2</f>
        <v>17.936350560000001</v>
      </c>
      <c r="I77" s="102">
        <f>N77+O77*(Q77/P77*(100+'20.4'!$C$17)/200+R77/P77*(100+'20.4'!$D$17)/200*'20.4'!$C$17/100+S77/P77*(100+'20.4'!$E$17)/200*'20.4'!$D$17/100*'20.4'!$C$17/100+T77/P77*(100+'20.4'!$F$17)/200*'20.4'!$E$17/100*'20.4'!$D$17/100*'20.4'!$C$17/100+U77/P77*(100+'20.4'!$G$17)/200*'20.4'!$F$17/100*'20.4'!$E$17/100*'20.4'!$D$17/100*'20.4'!$C$17/100+V77/P77*(100+'20.4'!$H$17)/200*'20.4'!$G$17/100*'20.4'!$F$17/100*'20.4'!$E$17/100*'20.4'!$D$17/100*'20.4'!$C$17/100++W77/P77*(100+'20.4'!$I$17)/200*'20.4'!$H$17/100*'20.4'!$G$17/100*'20.4'!$F$17/100*'20.4'!$E$17/100*'20.4'!$D$17/100*'20.4'!$C$17/100)</f>
        <v>21.556552215106532</v>
      </c>
      <c r="J77" s="102">
        <v>0</v>
      </c>
      <c r="K77" s="102">
        <f t="shared" si="14"/>
        <v>21.556552215106532</v>
      </c>
      <c r="L77" s="179">
        <f t="shared" si="13"/>
        <v>5.977711058599489</v>
      </c>
      <c r="M77" s="179">
        <f t="shared" si="15"/>
        <v>15.578841156507043</v>
      </c>
      <c r="N77" s="102">
        <v>0</v>
      </c>
      <c r="O77" s="180">
        <f t="shared" si="16"/>
        <v>17.936350560000001</v>
      </c>
      <c r="P77" s="102">
        <f t="shared" si="17"/>
        <v>5.977711058599489</v>
      </c>
      <c r="Q77" s="180">
        <v>0</v>
      </c>
      <c r="R77" s="180">
        <v>0</v>
      </c>
      <c r="S77" s="180">
        <v>0.54334158523878384</v>
      </c>
      <c r="T77" s="180">
        <v>5.4343694733607055</v>
      </c>
      <c r="U77" s="180">
        <v>0</v>
      </c>
      <c r="V77" s="180">
        <v>0</v>
      </c>
      <c r="W77" s="180">
        <v>0</v>
      </c>
    </row>
    <row r="78" spans="1:23" s="174" customFormat="1" ht="31.5" x14ac:dyDescent="0.25">
      <c r="A78" s="36"/>
      <c r="B78" s="207" t="s">
        <v>451</v>
      </c>
      <c r="C78" s="31" t="s">
        <v>754</v>
      </c>
      <c r="D78" s="23" t="s">
        <v>755</v>
      </c>
      <c r="E78" s="33">
        <v>2027</v>
      </c>
      <c r="F78" s="33">
        <v>2028</v>
      </c>
      <c r="G78" s="180">
        <f>'20.1'!U3430/1000</f>
        <v>14.010477119999999</v>
      </c>
      <c r="H78" s="102">
        <f>'20.3'!G78*1.2</f>
        <v>16.812572543999998</v>
      </c>
      <c r="I78" s="102">
        <f>N78+O78*(Q78/P78*(100+'20.4'!$C$17)/200+R78/P78*(100+'20.4'!$D$17)/200*'20.4'!$C$17/100+S78/P78*(100+'20.4'!$E$17)/200*'20.4'!$D$17/100*'20.4'!$C$17/100+T78/P78*(100+'20.4'!$F$17)/200*'20.4'!$E$17/100*'20.4'!$D$17/100*'20.4'!$C$17/100+U78/P78*(100+'20.4'!$G$17)/200*'20.4'!$F$17/100*'20.4'!$E$17/100*'20.4'!$D$17/100*'20.4'!$C$17/100+V78/P78*(100+'20.4'!$H$17)/200*'20.4'!$G$17/100*'20.4'!$F$17/100*'20.4'!$E$17/100*'20.4'!$D$17/100*'20.4'!$C$17/100++W78/P78*(100+'20.4'!$I$17)/200*'20.4'!$H$17/100*'20.4'!$G$17/100*'20.4'!$F$17/100*'20.4'!$E$17/100*'20.4'!$D$17/100*'20.4'!$C$17/100)</f>
        <v>22.100750259805544</v>
      </c>
      <c r="J78" s="102">
        <v>0</v>
      </c>
      <c r="K78" s="102">
        <f t="shared" si="14"/>
        <v>22.100750259805544</v>
      </c>
      <c r="L78" s="179">
        <f t="shared" si="13"/>
        <v>5.7767754011647794</v>
      </c>
      <c r="M78" s="179">
        <f t="shared" si="15"/>
        <v>16.323974858640764</v>
      </c>
      <c r="N78" s="102">
        <v>0</v>
      </c>
      <c r="O78" s="180">
        <f t="shared" si="16"/>
        <v>16.812572543999998</v>
      </c>
      <c r="P78" s="102">
        <f t="shared" si="17"/>
        <v>5.7767754011647794</v>
      </c>
      <c r="Q78" s="180">
        <v>0</v>
      </c>
      <c r="R78" s="180">
        <v>0</v>
      </c>
      <c r="S78" s="180">
        <v>0</v>
      </c>
      <c r="T78" s="180">
        <v>0</v>
      </c>
      <c r="U78" s="180">
        <v>0.52552324793626581</v>
      </c>
      <c r="V78" s="180">
        <v>5.2512521532285135</v>
      </c>
      <c r="W78" s="180">
        <v>0</v>
      </c>
    </row>
    <row r="79" spans="1:23" s="174" customFormat="1" ht="31.5" x14ac:dyDescent="0.25">
      <c r="A79" s="36"/>
      <c r="B79" s="207" t="s">
        <v>350</v>
      </c>
      <c r="C79" s="31" t="s">
        <v>756</v>
      </c>
      <c r="D79" s="23" t="s">
        <v>757</v>
      </c>
      <c r="E79" s="33">
        <v>2025</v>
      </c>
      <c r="F79" s="33">
        <v>2026</v>
      </c>
      <c r="G79" s="180">
        <f>'20.1'!U3433/1000</f>
        <v>6.8408413199999991</v>
      </c>
      <c r="H79" s="102">
        <f>'20.3'!G79*1.2</f>
        <v>8.2090095839999986</v>
      </c>
      <c r="I79" s="102">
        <f>N79+O79*(Q79/P79*(100+'20.4'!$C$17)/200+R79/P79*(100+'20.4'!$D$17)/200*'20.4'!$C$17/100+S79/P79*(100+'20.4'!$E$17)/200*'20.4'!$D$17/100*'20.4'!$C$17/100+T79/P79*(100+'20.4'!$F$17)/200*'20.4'!$E$17/100*'20.4'!$D$17/100*'20.4'!$C$17/100+U79/P79*(100+'20.4'!$G$17)/200*'20.4'!$F$17/100*'20.4'!$E$17/100*'20.4'!$D$17/100*'20.4'!$C$17/100+V79/P79*(100+'20.4'!$H$17)/200*'20.4'!$G$17/100*'20.4'!$F$17/100*'20.4'!$E$17/100*'20.4'!$D$17/100*'20.4'!$C$17/100++W79/P79*(100+'20.4'!$I$17)/200*'20.4'!$H$17/100*'20.4'!$G$17/100*'20.4'!$F$17/100*'20.4'!$E$17/100*'20.4'!$D$17/100*'20.4'!$C$17/100)</f>
        <v>9.8659099897567177</v>
      </c>
      <c r="J79" s="102">
        <v>0</v>
      </c>
      <c r="K79" s="102">
        <f t="shared" si="14"/>
        <v>9.8659099897567177</v>
      </c>
      <c r="L79" s="179">
        <f t="shared" si="13"/>
        <v>2.615049918</v>
      </c>
      <c r="M79" s="179">
        <f t="shared" si="15"/>
        <v>7.2508600717567173</v>
      </c>
      <c r="N79" s="102">
        <v>0</v>
      </c>
      <c r="O79" s="180">
        <f t="shared" si="16"/>
        <v>8.2090095839999986</v>
      </c>
      <c r="P79" s="102">
        <f t="shared" si="17"/>
        <v>2.615049918</v>
      </c>
      <c r="Q79" s="180">
        <v>0</v>
      </c>
      <c r="R79" s="180">
        <v>0</v>
      </c>
      <c r="S79" s="180">
        <v>0.23753668316557489</v>
      </c>
      <c r="T79" s="180">
        <v>2.3775132348344252</v>
      </c>
      <c r="U79" s="180">
        <v>0</v>
      </c>
      <c r="V79" s="180">
        <v>0</v>
      </c>
      <c r="W79" s="180">
        <v>0</v>
      </c>
    </row>
    <row r="80" spans="1:23" s="174" customFormat="1" ht="31.5" x14ac:dyDescent="0.25">
      <c r="A80" s="36"/>
      <c r="B80" s="207" t="s">
        <v>350</v>
      </c>
      <c r="C80" s="31" t="s">
        <v>758</v>
      </c>
      <c r="D80" s="23" t="s">
        <v>759</v>
      </c>
      <c r="E80" s="33">
        <v>2026</v>
      </c>
      <c r="F80" s="33">
        <v>2027</v>
      </c>
      <c r="G80" s="180">
        <f>'20.1'!U3436/1000</f>
        <v>4.5862505999999996</v>
      </c>
      <c r="H80" s="102">
        <f>'20.3'!G80*1.2</f>
        <v>5.503500719999999</v>
      </c>
      <c r="I80" s="102">
        <f>N80+O80*(Q80/P80*(100+'20.4'!$C$17)/200+R80/P80*(100+'20.4'!$D$17)/200*'20.4'!$C$17/100+S80/P80*(100+'20.4'!$E$17)/200*'20.4'!$D$17/100*'20.4'!$C$17/100+T80/P80*(100+'20.4'!$F$17)/200*'20.4'!$E$17/100*'20.4'!$D$17/100*'20.4'!$C$17/100+U80/P80*(100+'20.4'!$G$17)/200*'20.4'!$F$17/100*'20.4'!$E$17/100*'20.4'!$D$17/100*'20.4'!$C$17/100+V80/P80*(100+'20.4'!$H$17)/200*'20.4'!$G$17/100*'20.4'!$F$17/100*'20.4'!$E$17/100*'20.4'!$D$17/100*'20.4'!$C$17/100++W80/P80*(100+'20.4'!$I$17)/200*'20.4'!$H$17/100*'20.4'!$G$17/100*'20.4'!$F$17/100*'20.4'!$E$17/100*'20.4'!$D$17/100*'20.4'!$C$17/100)</f>
        <v>6.9036752649924535</v>
      </c>
      <c r="J80" s="102">
        <v>0</v>
      </c>
      <c r="K80" s="102">
        <f t="shared" si="14"/>
        <v>6.9036752649924535</v>
      </c>
      <c r="L80" s="179">
        <f t="shared" si="13"/>
        <v>1.9111576655879914</v>
      </c>
      <c r="M80" s="179">
        <f t="shared" si="15"/>
        <v>4.9925175994044624</v>
      </c>
      <c r="N80" s="102">
        <v>0</v>
      </c>
      <c r="O80" s="180">
        <f t="shared" si="16"/>
        <v>5.503500719999999</v>
      </c>
      <c r="P80" s="102">
        <f t="shared" si="17"/>
        <v>1.9111576655879914</v>
      </c>
      <c r="Q80" s="180">
        <v>0</v>
      </c>
      <c r="R80" s="180">
        <v>0</v>
      </c>
      <c r="S80" s="180">
        <v>0</v>
      </c>
      <c r="T80" s="180">
        <v>0.26215205690919147</v>
      </c>
      <c r="U80" s="180">
        <v>1.6490056086787999</v>
      </c>
      <c r="V80" s="180">
        <v>0</v>
      </c>
      <c r="W80" s="180">
        <v>0</v>
      </c>
    </row>
    <row r="81" spans="1:23" s="174" customFormat="1" ht="31.5" x14ac:dyDescent="0.25">
      <c r="A81" s="36"/>
      <c r="B81" s="207" t="s">
        <v>2480</v>
      </c>
      <c r="C81" s="31" t="s">
        <v>760</v>
      </c>
      <c r="D81" s="23" t="s">
        <v>761</v>
      </c>
      <c r="E81" s="33">
        <v>2026</v>
      </c>
      <c r="F81" s="33">
        <v>2027</v>
      </c>
      <c r="G81" s="180">
        <f>'20.1'!U3439/1000</f>
        <v>9.8080704000000001</v>
      </c>
      <c r="H81" s="102">
        <f>'20.3'!G81*1.2</f>
        <v>11.76968448</v>
      </c>
      <c r="I81" s="102">
        <f>N81+O81*(Q81/P81*(100+'20.4'!$C$17)/200+R81/P81*(100+'20.4'!$D$17)/200*'20.4'!$C$17/100+S81/P81*(100+'20.4'!$E$17)/200*'20.4'!$D$17/100*'20.4'!$C$17/100+T81/P81*(100+'20.4'!$F$17)/200*'20.4'!$E$17/100*'20.4'!$D$17/100*'20.4'!$C$17/100+U81/P81*(100+'20.4'!$G$17)/200*'20.4'!$F$17/100*'20.4'!$E$17/100*'20.4'!$D$17/100*'20.4'!$C$17/100+V81/P81*(100+'20.4'!$H$17)/200*'20.4'!$G$17/100*'20.4'!$F$17/100*'20.4'!$E$17/100*'20.4'!$D$17/100*'20.4'!$C$17/100++W81/P81*(100+'20.4'!$I$17)/200*'20.4'!$H$17/100*'20.4'!$G$17/100*'20.4'!$F$17/100*'20.4'!$E$17/100*'20.4'!$D$17/100*'20.4'!$C$17/100)</f>
        <v>14.793939055961493</v>
      </c>
      <c r="J81" s="102">
        <v>0</v>
      </c>
      <c r="K81" s="102">
        <f t="shared" si="14"/>
        <v>14.793939055961493</v>
      </c>
      <c r="L81" s="179">
        <f t="shared" si="13"/>
        <v>4.1306299383537217</v>
      </c>
      <c r="M81" s="179">
        <f t="shared" si="15"/>
        <v>10.663309117607771</v>
      </c>
      <c r="N81" s="102">
        <v>0</v>
      </c>
      <c r="O81" s="180">
        <f t="shared" si="16"/>
        <v>11.76968448</v>
      </c>
      <c r="P81" s="102">
        <f t="shared" si="17"/>
        <v>4.1306299383537217</v>
      </c>
      <c r="Q81" s="180">
        <v>0</v>
      </c>
      <c r="R81" s="180">
        <v>0</v>
      </c>
      <c r="S81" s="180">
        <v>0</v>
      </c>
      <c r="T81" s="180">
        <v>0.37693517971221219</v>
      </c>
      <c r="U81" s="180">
        <v>3.7536947586415099</v>
      </c>
      <c r="V81" s="180">
        <v>0</v>
      </c>
      <c r="W81" s="180">
        <v>0</v>
      </c>
    </row>
    <row r="82" spans="1:23" s="174" customFormat="1" ht="31.5" x14ac:dyDescent="0.25">
      <c r="A82" s="36"/>
      <c r="B82" s="207" t="s">
        <v>2758</v>
      </c>
      <c r="C82" s="31" t="s">
        <v>762</v>
      </c>
      <c r="D82" s="23" t="s">
        <v>763</v>
      </c>
      <c r="E82" s="33">
        <v>2028</v>
      </c>
      <c r="F82" s="33">
        <v>2029</v>
      </c>
      <c r="G82" s="180">
        <f>'20.1'!U3442/1000</f>
        <v>0.50373189359999992</v>
      </c>
      <c r="H82" s="102">
        <f>'20.3'!G82*1.2</f>
        <v>0.60447827231999984</v>
      </c>
      <c r="I82" s="102">
        <f>N82+O82*(Q82/P82*(100+'20.4'!$C$17)/200+R82/P82*(100+'20.4'!$D$17)/200*'20.4'!$C$17/100+S82/P82*(100+'20.4'!$E$17)/200*'20.4'!$D$17/100*'20.4'!$C$17/100+T82/P82*(100+'20.4'!$F$17)/200*'20.4'!$E$17/100*'20.4'!$D$17/100*'20.4'!$C$17/100+U82/P82*(100+'20.4'!$G$17)/200*'20.4'!$F$17/100*'20.4'!$E$17/100*'20.4'!$D$17/100*'20.4'!$C$17/100+V82/P82*(100+'20.4'!$H$17)/200*'20.4'!$G$17/100*'20.4'!$F$17/100*'20.4'!$E$17/100*'20.4'!$D$17/100*'20.4'!$C$17/100++W82/P82*(100+'20.4'!$I$17)/200*'20.4'!$H$17/100*'20.4'!$G$17/100*'20.4'!$F$17/100*'20.4'!$E$17/100*'20.4'!$D$17/100*'20.4'!$C$17/100)</f>
        <v>0.82933214394545374</v>
      </c>
      <c r="J82" s="102">
        <v>0</v>
      </c>
      <c r="K82" s="102">
        <f t="shared" si="14"/>
        <v>0.82933214394545374</v>
      </c>
      <c r="L82" s="179">
        <f t="shared" si="13"/>
        <v>0.21376187379517597</v>
      </c>
      <c r="M82" s="179">
        <f t="shared" si="15"/>
        <v>0.61557027015027777</v>
      </c>
      <c r="N82" s="102">
        <v>0</v>
      </c>
      <c r="O82" s="180">
        <f t="shared" si="16"/>
        <v>0.60447827231999984</v>
      </c>
      <c r="P82" s="102">
        <f t="shared" si="17"/>
        <v>0.21376187379517597</v>
      </c>
      <c r="Q82" s="180">
        <v>0</v>
      </c>
      <c r="R82" s="180">
        <v>0</v>
      </c>
      <c r="S82" s="180">
        <v>0</v>
      </c>
      <c r="T82" s="180">
        <v>0</v>
      </c>
      <c r="U82" s="180">
        <v>0</v>
      </c>
      <c r="V82" s="180">
        <v>2.9214727380171505E-2</v>
      </c>
      <c r="W82" s="180">
        <v>0.18454714641500447</v>
      </c>
    </row>
    <row r="83" spans="1:23" s="174" customFormat="1" ht="31.5" x14ac:dyDescent="0.25">
      <c r="A83" s="36"/>
      <c r="B83" s="207" t="s">
        <v>108</v>
      </c>
      <c r="C83" s="31" t="s">
        <v>764</v>
      </c>
      <c r="D83" s="23" t="s">
        <v>765</v>
      </c>
      <c r="E83" s="33">
        <v>2028</v>
      </c>
      <c r="F83" s="33">
        <v>2029</v>
      </c>
      <c r="G83" s="180">
        <f>'20.1'!U3445/1000</f>
        <v>9.3163442399999994</v>
      </c>
      <c r="H83" s="102">
        <f>'20.3'!G83*1.2</f>
        <v>11.179613087999998</v>
      </c>
      <c r="I83" s="102">
        <f>N83+O83*(Q83/P83*(100+'20.4'!$C$17)/200+R83/P83*(100+'20.4'!$D$17)/200*'20.4'!$C$17/100+S83/P83*(100+'20.4'!$E$17)/200*'20.4'!$D$17/100*'20.4'!$C$17/100+T83/P83*(100+'20.4'!$F$17)/200*'20.4'!$E$17/100*'20.4'!$D$17/100*'20.4'!$C$17/100+U83/P83*(100+'20.4'!$G$17)/200*'20.4'!$F$17/100*'20.4'!$E$17/100*'20.4'!$D$17/100*'20.4'!$C$17/100+V83/P83*(100+'20.4'!$H$17)/200*'20.4'!$G$17/100*'20.4'!$F$17/100*'20.4'!$E$17/100*'20.4'!$D$17/100*'20.4'!$C$17/100++W83/P83*(100+'20.4'!$I$17)/200*'20.4'!$H$17/100*'20.4'!$G$17/100*'20.4'!$F$17/100*'20.4'!$E$17/100*'20.4'!$D$17/100*'20.4'!$C$17/100)</f>
        <v>15.36900368451265</v>
      </c>
      <c r="J83" s="102">
        <v>0</v>
      </c>
      <c r="K83" s="102">
        <f t="shared" si="14"/>
        <v>15.36900368451265</v>
      </c>
      <c r="L83" s="179">
        <f t="shared" si="13"/>
        <v>4.0270376071570535</v>
      </c>
      <c r="M83" s="179">
        <f t="shared" si="15"/>
        <v>11.341966077355597</v>
      </c>
      <c r="N83" s="102">
        <v>0</v>
      </c>
      <c r="O83" s="180">
        <f t="shared" si="16"/>
        <v>11.179613087999998</v>
      </c>
      <c r="P83" s="102">
        <f t="shared" si="17"/>
        <v>4.0270376071570535</v>
      </c>
      <c r="Q83" s="180">
        <v>0</v>
      </c>
      <c r="R83" s="180">
        <v>0</v>
      </c>
      <c r="S83" s="180">
        <v>0</v>
      </c>
      <c r="T83" s="180">
        <v>0</v>
      </c>
      <c r="U83" s="180">
        <v>0</v>
      </c>
      <c r="V83" s="180">
        <v>0.36684458220155675</v>
      </c>
      <c r="W83" s="180">
        <v>3.6601930249554964</v>
      </c>
    </row>
    <row r="84" spans="1:23" s="174" customFormat="1" ht="31.5" x14ac:dyDescent="0.25">
      <c r="A84" s="36"/>
      <c r="B84" s="207" t="s">
        <v>108</v>
      </c>
      <c r="C84" s="31" t="s">
        <v>766</v>
      </c>
      <c r="D84" s="23" t="s">
        <v>767</v>
      </c>
      <c r="E84" s="33">
        <v>2028</v>
      </c>
      <c r="F84" s="33">
        <v>2029</v>
      </c>
      <c r="G84" s="180">
        <f>'20.1'!U3448/1000</f>
        <v>5.89041864</v>
      </c>
      <c r="H84" s="102">
        <f>'20.3'!G84*1.2</f>
        <v>7.0685023679999999</v>
      </c>
      <c r="I84" s="102">
        <f>N84+O84*(Q84/P84*(100+'20.4'!$C$17)/200+R84/P84*(100+'20.4'!$D$17)/200*'20.4'!$C$17/100+S84/P84*(100+'20.4'!$E$17)/200*'20.4'!$D$17/100*'20.4'!$C$17/100+T84/P84*(100+'20.4'!$F$17)/200*'20.4'!$E$17/100*'20.4'!$D$17/100*'20.4'!$C$17/100+U84/P84*(100+'20.4'!$G$17)/200*'20.4'!$F$17/100*'20.4'!$E$17/100*'20.4'!$D$17/100*'20.4'!$C$17/100+V84/P84*(100+'20.4'!$H$17)/200*'20.4'!$G$17/100*'20.4'!$F$17/100*'20.4'!$E$17/100*'20.4'!$D$17/100*'20.4'!$C$17/100++W84/P84*(100+'20.4'!$I$17)/200*'20.4'!$H$17/100*'20.4'!$G$17/100*'20.4'!$F$17/100*'20.4'!$E$17/100*'20.4'!$D$17/100*'20.4'!$C$17/100)</f>
        <v>9.6977273341577188</v>
      </c>
      <c r="J84" s="102">
        <v>0</v>
      </c>
      <c r="K84" s="102">
        <f t="shared" si="14"/>
        <v>9.6977273341577188</v>
      </c>
      <c r="L84" s="179">
        <f t="shared" si="13"/>
        <v>2.631797209171058</v>
      </c>
      <c r="M84" s="179">
        <f t="shared" si="15"/>
        <v>7.0659301249866608</v>
      </c>
      <c r="N84" s="102">
        <v>0</v>
      </c>
      <c r="O84" s="180">
        <f t="shared" si="16"/>
        <v>7.0685023679999999</v>
      </c>
      <c r="P84" s="102">
        <f t="shared" si="17"/>
        <v>2.631797209171058</v>
      </c>
      <c r="Q84" s="180">
        <v>0</v>
      </c>
      <c r="R84" s="180">
        <v>0</v>
      </c>
      <c r="S84" s="180">
        <v>0</v>
      </c>
      <c r="T84" s="180">
        <v>0</v>
      </c>
      <c r="U84" s="180">
        <v>0</v>
      </c>
      <c r="V84" s="180">
        <v>0.36040743347467585</v>
      </c>
      <c r="W84" s="180">
        <v>2.2713897756963819</v>
      </c>
    </row>
    <row r="85" spans="1:23" s="174" customFormat="1" ht="31.5" x14ac:dyDescent="0.25">
      <c r="A85" s="36"/>
      <c r="B85" s="207" t="s">
        <v>108</v>
      </c>
      <c r="C85" s="31" t="s">
        <v>768</v>
      </c>
      <c r="D85" s="23" t="s">
        <v>769</v>
      </c>
      <c r="E85" s="33">
        <v>2027</v>
      </c>
      <c r="F85" s="33">
        <v>2028</v>
      </c>
      <c r="G85" s="180">
        <f>'20.1'!U3451/1000</f>
        <v>1.6770020400000001</v>
      </c>
      <c r="H85" s="102">
        <f>'20.3'!G85*1.2</f>
        <v>2.012402448</v>
      </c>
      <c r="I85" s="102">
        <f>N85+O85*(Q85/P85*(100+'20.4'!$C$17)/200+R85/P85*(100+'20.4'!$D$17)/200*'20.4'!$C$17/100+S85/P85*(100+'20.4'!$E$17)/200*'20.4'!$D$17/100*'20.4'!$C$17/100+T85/P85*(100+'20.4'!$F$17)/200*'20.4'!$E$17/100*'20.4'!$D$17/100*'20.4'!$C$17/100+U85/P85*(100+'20.4'!$G$17)/200*'20.4'!$F$17/100*'20.4'!$E$17/100*'20.4'!$D$17/100*'20.4'!$C$17/100+V85/P85*(100+'20.4'!$H$17)/200*'20.4'!$G$17/100*'20.4'!$F$17/100*'20.4'!$E$17/100*'20.4'!$D$17/100*'20.4'!$C$17/100++W85/P85*(100+'20.4'!$I$17)/200*'20.4'!$H$17/100*'20.4'!$G$17/100*'20.4'!$F$17/100*'20.4'!$E$17/100*'20.4'!$D$17/100*'20.4'!$C$17/100)</f>
        <v>2.6400042034387643</v>
      </c>
      <c r="J85" s="102">
        <v>0</v>
      </c>
      <c r="K85" s="102">
        <f t="shared" si="14"/>
        <v>2.6400042034387643</v>
      </c>
      <c r="L85" s="179">
        <f t="shared" si="13"/>
        <v>0.79634767518034888</v>
      </c>
      <c r="M85" s="179">
        <f t="shared" si="15"/>
        <v>1.8436565282584154</v>
      </c>
      <c r="N85" s="102">
        <v>0</v>
      </c>
      <c r="O85" s="180">
        <f t="shared" si="16"/>
        <v>2.012402448</v>
      </c>
      <c r="P85" s="102">
        <f t="shared" si="17"/>
        <v>0.79634767518034888</v>
      </c>
      <c r="Q85" s="180">
        <v>0</v>
      </c>
      <c r="R85" s="180">
        <v>0</v>
      </c>
      <c r="S85" s="180">
        <v>0</v>
      </c>
      <c r="T85" s="180">
        <v>0</v>
      </c>
      <c r="U85" s="180">
        <v>0.10923452665561489</v>
      </c>
      <c r="V85" s="180">
        <v>0.68711314852473404</v>
      </c>
      <c r="W85" s="180">
        <v>0</v>
      </c>
    </row>
    <row r="86" spans="1:23" s="174" customFormat="1" ht="47.25" x14ac:dyDescent="0.25">
      <c r="A86" s="36"/>
      <c r="B86" s="207" t="s">
        <v>108</v>
      </c>
      <c r="C86" s="177" t="s">
        <v>5312</v>
      </c>
      <c r="D86" s="315" t="s">
        <v>5313</v>
      </c>
      <c r="E86" s="178">
        <v>2028</v>
      </c>
      <c r="F86" s="178">
        <v>2029</v>
      </c>
      <c r="G86" s="180">
        <f>'20.1'!U3501/1000</f>
        <v>61.725940249599986</v>
      </c>
      <c r="H86" s="102">
        <f>'20.3'!G86*1.2</f>
        <v>74.071128299519984</v>
      </c>
      <c r="I86" s="102">
        <f>N86+O86*(Q86/P86*(100+'20.4'!$C$17)/200+R86/P86*(100+'20.4'!$D$17)/200*'20.4'!$C$17/100+S86/P86*(100+'20.4'!$E$17)/200*'20.4'!$D$17/100*'20.4'!$C$17/100+T86/P86*(100+'20.4'!$F$17)/200*'20.4'!$E$17/100*'20.4'!$D$17/100*'20.4'!$C$17/100+U86/P86*(100+'20.4'!$G$17)/200*'20.4'!$F$17/100*'20.4'!$E$17/100*'20.4'!$D$17/100*'20.4'!$C$17/100+V86/P86*(100+'20.4'!$H$17)/200*'20.4'!$G$17/100*'20.4'!$F$17/100*'20.4'!$E$17/100*'20.4'!$D$17/100*'20.4'!$C$17/100++W86/P86*(100+'20.4'!$I$17)/200*'20.4'!$H$17/100*'20.4'!$G$17/100*'20.4'!$F$17/100*'20.4'!$E$17/100*'20.4'!$D$17/100*'20.4'!$C$17/100)</f>
        <v>102.13871480418916</v>
      </c>
      <c r="J86" s="102">
        <v>0</v>
      </c>
      <c r="K86" s="102">
        <f t="shared" ref="K86:K88" si="18">I86+J86</f>
        <v>102.13871480418916</v>
      </c>
      <c r="L86" s="179">
        <f t="shared" ref="L86:L88" si="19">P86+N86</f>
        <v>37.823767440601131</v>
      </c>
      <c r="M86" s="179">
        <f t="shared" ref="M86:M88" si="20">K86-L86</f>
        <v>64.314947363588033</v>
      </c>
      <c r="N86" s="102">
        <v>0</v>
      </c>
      <c r="O86" s="180">
        <f t="shared" ref="O86:O88" si="21">H86-N86</f>
        <v>74.071128299519984</v>
      </c>
      <c r="P86" s="102">
        <f t="shared" ref="P86:P88" si="22">SUM(Q86:W86)</f>
        <v>37.823767440601131</v>
      </c>
      <c r="Q86" s="180">
        <v>0</v>
      </c>
      <c r="R86" s="180">
        <v>0</v>
      </c>
      <c r="S86" s="180">
        <v>0</v>
      </c>
      <c r="T86" s="180">
        <v>0</v>
      </c>
      <c r="U86" s="180">
        <v>0</v>
      </c>
      <c r="V86" s="180">
        <v>0.82205029847322697</v>
      </c>
      <c r="W86" s="180">
        <v>37.001717142127902</v>
      </c>
    </row>
    <row r="87" spans="1:23" s="174" customFormat="1" ht="47.25" x14ac:dyDescent="0.25">
      <c r="A87" s="36"/>
      <c r="B87" s="207" t="s">
        <v>108</v>
      </c>
      <c r="C87" s="177" t="s">
        <v>5307</v>
      </c>
      <c r="D87" s="315" t="s">
        <v>5308</v>
      </c>
      <c r="E87" s="178">
        <v>2028</v>
      </c>
      <c r="F87" s="178">
        <v>2029</v>
      </c>
      <c r="G87" s="180">
        <f>'20.1'!U3510/1000</f>
        <v>67.712344249600008</v>
      </c>
      <c r="H87" s="102">
        <f>'20.3'!G87*1.2</f>
        <v>81.254813099520007</v>
      </c>
      <c r="I87" s="102">
        <f>N87+O87*(Q87/P87*(100+'20.4'!$C$17)/200+R87/P87*(100+'20.4'!$D$17)/200*'20.4'!$C$17/100+S87/P87*(100+'20.4'!$E$17)/200*'20.4'!$D$17/100*'20.4'!$C$17/100+T87/P87*(100+'20.4'!$F$17)/200*'20.4'!$E$17/100*'20.4'!$D$17/100*'20.4'!$C$17/100+U87/P87*(100+'20.4'!$G$17)/200*'20.4'!$F$17/100*'20.4'!$E$17/100*'20.4'!$D$17/100*'20.4'!$C$17/100+V87/P87*(100+'20.4'!$H$17)/200*'20.4'!$G$17/100*'20.4'!$F$17/100*'20.4'!$E$17/100*'20.4'!$D$17/100*'20.4'!$C$17/100++W87/P87*(100+'20.4'!$I$17)/200*'20.4'!$H$17/100*'20.4'!$G$17/100*'20.4'!$F$17/100*'20.4'!$E$17/100*'20.4'!$D$17/100*'20.4'!$C$17/100)</f>
        <v>112.04487152180467</v>
      </c>
      <c r="J87" s="102">
        <v>0</v>
      </c>
      <c r="K87" s="102">
        <f t="shared" si="18"/>
        <v>112.04487152180467</v>
      </c>
      <c r="L87" s="179">
        <f t="shared" si="19"/>
        <v>39.552782638147534</v>
      </c>
      <c r="M87" s="179">
        <f t="shared" si="20"/>
        <v>72.492088883657132</v>
      </c>
      <c r="N87" s="102">
        <v>0</v>
      </c>
      <c r="O87" s="180">
        <f t="shared" si="21"/>
        <v>81.254813099520007</v>
      </c>
      <c r="P87" s="102">
        <f t="shared" si="22"/>
        <v>39.552782638147534</v>
      </c>
      <c r="Q87" s="180">
        <v>0</v>
      </c>
      <c r="R87" s="180">
        <v>0</v>
      </c>
      <c r="S87" s="180">
        <v>0</v>
      </c>
      <c r="T87" s="180">
        <v>0</v>
      </c>
      <c r="U87" s="180">
        <v>0</v>
      </c>
      <c r="V87" s="180">
        <v>0.85659791849573896</v>
      </c>
      <c r="W87" s="180">
        <v>38.696184719651797</v>
      </c>
    </row>
    <row r="88" spans="1:23" s="174" customFormat="1" ht="47.25" x14ac:dyDescent="0.25">
      <c r="A88" s="36"/>
      <c r="B88" s="207" t="s">
        <v>108</v>
      </c>
      <c r="C88" s="177" t="s">
        <v>5310</v>
      </c>
      <c r="D88" s="315" t="s">
        <v>5311</v>
      </c>
      <c r="E88" s="178">
        <v>2028</v>
      </c>
      <c r="F88" s="178">
        <v>2029</v>
      </c>
      <c r="G88" s="180">
        <f>'20.1'!U3519/1000</f>
        <v>67.712344249600008</v>
      </c>
      <c r="H88" s="102">
        <f>'20.3'!G88*1.2</f>
        <v>81.254813099520007</v>
      </c>
      <c r="I88" s="102">
        <f>N88+O88*(Q88/P88*(100+'20.4'!$C$17)/200+R88/P88*(100+'20.4'!$D$17)/200*'20.4'!$C$17/100+S88/P88*(100+'20.4'!$E$17)/200*'20.4'!$D$17/100*'20.4'!$C$17/100+T88/P88*(100+'20.4'!$F$17)/200*'20.4'!$E$17/100*'20.4'!$D$17/100*'20.4'!$C$17/100+U88/P88*(100+'20.4'!$G$17)/200*'20.4'!$F$17/100*'20.4'!$E$17/100*'20.4'!$D$17/100*'20.4'!$C$17/100+V88/P88*(100+'20.4'!$H$17)/200*'20.4'!$G$17/100*'20.4'!$F$17/100*'20.4'!$E$17/100*'20.4'!$D$17/100*'20.4'!$C$17/100++W88/P88*(100+'20.4'!$I$17)/200*'20.4'!$H$17/100*'20.4'!$G$17/100*'20.4'!$F$17/100*'20.4'!$E$17/100*'20.4'!$D$17/100*'20.4'!$C$17/100)</f>
        <v>112.04487152207616</v>
      </c>
      <c r="J88" s="102">
        <v>0</v>
      </c>
      <c r="K88" s="102">
        <f t="shared" si="18"/>
        <v>112.04487152207616</v>
      </c>
      <c r="L88" s="179">
        <f t="shared" si="19"/>
        <v>39.552782739092237</v>
      </c>
      <c r="M88" s="179">
        <f t="shared" si="20"/>
        <v>72.492088782983927</v>
      </c>
      <c r="N88" s="102">
        <v>0</v>
      </c>
      <c r="O88" s="180">
        <f t="shared" si="21"/>
        <v>81.254813099520007</v>
      </c>
      <c r="P88" s="102">
        <f t="shared" si="22"/>
        <v>39.552782739092237</v>
      </c>
      <c r="Q88" s="180">
        <v>0</v>
      </c>
      <c r="R88" s="180">
        <v>0</v>
      </c>
      <c r="S88" s="180">
        <v>0</v>
      </c>
      <c r="T88" s="180">
        <v>0</v>
      </c>
      <c r="U88" s="180">
        <v>0</v>
      </c>
      <c r="V88" s="180">
        <v>0.85659791849573896</v>
      </c>
      <c r="W88" s="180">
        <v>38.6961848205965</v>
      </c>
    </row>
    <row r="89" spans="1:23" s="174" customFormat="1" ht="31.5" x14ac:dyDescent="0.25">
      <c r="A89" s="36"/>
      <c r="B89" s="207" t="s">
        <v>108</v>
      </c>
      <c r="C89" s="31" t="s">
        <v>770</v>
      </c>
      <c r="D89" s="23" t="s">
        <v>771</v>
      </c>
      <c r="E89" s="33">
        <v>2025</v>
      </c>
      <c r="F89" s="33">
        <v>2026</v>
      </c>
      <c r="G89" s="180">
        <f>'20.1'!U2302/1000</f>
        <v>77.080030799999989</v>
      </c>
      <c r="H89" s="102">
        <f>'20.3'!G89*1.2</f>
        <v>92.496036959999984</v>
      </c>
      <c r="I89" s="102">
        <f>N89+O89*(Q89/P89*(100+'20.4'!$C$17)/200+R89/P89*(100+'20.4'!$D$17)/200*'20.4'!$C$17/100+S89/P89*(100+'20.4'!$E$17)/200*'20.4'!$D$17/100*'20.4'!$C$17/100+T89/P89*(100+'20.4'!$F$17)/200*'20.4'!$E$17/100*'20.4'!$D$17/100*'20.4'!$C$17/100+U89/P89*(100+'20.4'!$G$17)/200*'20.4'!$F$17/100*'20.4'!$E$17/100*'20.4'!$D$17/100*'20.4'!$C$17/100+V89/P89*(100+'20.4'!$H$17)/200*'20.4'!$G$17/100*'20.4'!$F$17/100*'20.4'!$E$17/100*'20.4'!$D$17/100*'20.4'!$C$17/100++W89/P89*(100+'20.4'!$I$17)/200*'20.4'!$H$17/100*'20.4'!$G$17/100*'20.4'!$F$17/100*'20.4'!$E$17/100*'20.4'!$D$17/100*'20.4'!$C$17/100)</f>
        <v>111.36889186848201</v>
      </c>
      <c r="J89" s="180">
        <v>0</v>
      </c>
      <c r="K89" s="102">
        <f t="shared" si="14"/>
        <v>111.36889186848201</v>
      </c>
      <c r="L89" s="179">
        <f t="shared" si="13"/>
        <v>37.483904401484224</v>
      </c>
      <c r="M89" s="179">
        <f t="shared" si="15"/>
        <v>73.884987466997785</v>
      </c>
      <c r="N89" s="102">
        <v>0</v>
      </c>
      <c r="O89" s="180">
        <f t="shared" si="16"/>
        <v>92.496036959999984</v>
      </c>
      <c r="P89" s="102">
        <f t="shared" si="17"/>
        <v>37.483904401484224</v>
      </c>
      <c r="Q89" s="180">
        <v>0</v>
      </c>
      <c r="R89" s="180">
        <v>0</v>
      </c>
      <c r="S89" s="180">
        <v>1.8725665417157837</v>
      </c>
      <c r="T89" s="180">
        <v>35.61133785976844</v>
      </c>
      <c r="U89" s="180">
        <v>0</v>
      </c>
      <c r="V89" s="179">
        <v>0</v>
      </c>
      <c r="W89" s="180">
        <v>0</v>
      </c>
    </row>
    <row r="90" spans="1:23" s="174" customFormat="1" ht="47.25" x14ac:dyDescent="0.25">
      <c r="A90" s="36"/>
      <c r="B90" s="207" t="s">
        <v>108</v>
      </c>
      <c r="C90" s="31" t="s">
        <v>772</v>
      </c>
      <c r="D90" s="23" t="s">
        <v>773</v>
      </c>
      <c r="E90" s="33">
        <v>2025</v>
      </c>
      <c r="F90" s="33">
        <v>2026</v>
      </c>
      <c r="G90" s="180">
        <f>'20.1'!U2308/1000</f>
        <v>55.915266399999993</v>
      </c>
      <c r="H90" s="102">
        <f>'20.3'!G90*1.2</f>
        <v>67.098319679999989</v>
      </c>
      <c r="I90" s="102">
        <f>N90+O90*(Q90/P90*(100+'20.4'!$C$17)/200+R90/P90*(100+'20.4'!$D$17)/200*'20.4'!$C$17/100+S90/P90*(100+'20.4'!$E$17)/200*'20.4'!$D$17/100*'20.4'!$C$17/100+T90/P90*(100+'20.4'!$F$17)/200*'20.4'!$E$17/100*'20.4'!$D$17/100*'20.4'!$C$17/100+U90/P90*(100+'20.4'!$G$17)/200*'20.4'!$F$17/100*'20.4'!$E$17/100*'20.4'!$D$17/100*'20.4'!$C$17/100+V90/P90*(100+'20.4'!$H$17)/200*'20.4'!$G$17/100*'20.4'!$F$17/100*'20.4'!$E$17/100*'20.4'!$D$17/100*'20.4'!$C$17/100++W90/P90*(100+'20.4'!$I$17)/200*'20.4'!$H$17/100*'20.4'!$G$17/100*'20.4'!$F$17/100*'20.4'!$E$17/100*'20.4'!$D$17/100*'20.4'!$C$17/100)</f>
        <v>80.771979499170499</v>
      </c>
      <c r="J90" s="180">
        <v>0</v>
      </c>
      <c r="K90" s="102">
        <f t="shared" si="14"/>
        <v>80.771979499170499</v>
      </c>
      <c r="L90" s="179">
        <f t="shared" si="13"/>
        <v>26.37431199230776</v>
      </c>
      <c r="M90" s="179">
        <f t="shared" si="15"/>
        <v>54.397667506862739</v>
      </c>
      <c r="N90" s="102">
        <v>0</v>
      </c>
      <c r="O90" s="180">
        <f t="shared" si="16"/>
        <v>67.098319679999989</v>
      </c>
      <c r="P90" s="102">
        <f t="shared" si="17"/>
        <v>26.37431199230776</v>
      </c>
      <c r="Q90" s="180">
        <v>0</v>
      </c>
      <c r="R90" s="180">
        <v>0</v>
      </c>
      <c r="S90" s="180">
        <v>1.4421115356003535</v>
      </c>
      <c r="T90" s="180">
        <v>24.932200456707406</v>
      </c>
      <c r="U90" s="180">
        <v>0</v>
      </c>
      <c r="V90" s="179">
        <v>0</v>
      </c>
      <c r="W90" s="180">
        <v>0</v>
      </c>
    </row>
    <row r="91" spans="1:23" s="174" customFormat="1" ht="31.5" x14ac:dyDescent="0.25">
      <c r="A91" s="36"/>
      <c r="B91" s="207" t="s">
        <v>108</v>
      </c>
      <c r="C91" s="31" t="s">
        <v>774</v>
      </c>
      <c r="D91" s="23" t="s">
        <v>775</v>
      </c>
      <c r="E91" s="33">
        <v>2024</v>
      </c>
      <c r="F91" s="33">
        <v>2024</v>
      </c>
      <c r="G91" s="180">
        <f>'20.1'!U2296/1000</f>
        <v>44.709974480000007</v>
      </c>
      <c r="H91" s="102">
        <f>'20.3'!G91*1.2</f>
        <v>53.651969376000004</v>
      </c>
      <c r="I91" s="102">
        <f>N91+O91*(Q91/P91*(100+'20.4'!$C$17)/200+R91/P91*(100+'20.4'!$D$17)/200*'20.4'!$C$17/100+S91/P91*(100+'20.4'!$E$17)/200*'20.4'!$D$17/100*'20.4'!$C$17/100+T91/P91*(100+'20.4'!$F$17)/200*'20.4'!$E$17/100*'20.4'!$D$17/100*'20.4'!$C$17/100+U91/P91*(100+'20.4'!$G$17)/200*'20.4'!$F$17/100*'20.4'!$E$17/100*'20.4'!$D$17/100*'20.4'!$C$17/100+V91/P91*(100+'20.4'!$H$17)/200*'20.4'!$G$17/100*'20.4'!$F$17/100*'20.4'!$E$17/100*'20.4'!$D$17/100*'20.4'!$C$17/100++W91/P91*(100+'20.4'!$I$17)/200*'20.4'!$H$17/100*'20.4'!$G$17/100*'20.4'!$F$17/100*'20.4'!$E$17/100*'20.4'!$D$17/100*'20.4'!$C$17/100)</f>
        <v>58.903907105889495</v>
      </c>
      <c r="J91" s="180">
        <v>0</v>
      </c>
      <c r="K91" s="102">
        <f t="shared" si="14"/>
        <v>58.903907105889495</v>
      </c>
      <c r="L91" s="179">
        <f t="shared" si="13"/>
        <v>20.60827582758942</v>
      </c>
      <c r="M91" s="179">
        <f t="shared" si="15"/>
        <v>38.295631278300078</v>
      </c>
      <c r="N91" s="102">
        <v>0</v>
      </c>
      <c r="O91" s="180">
        <f t="shared" ref="O91:O103" si="23">H91-N91</f>
        <v>53.651969376000004</v>
      </c>
      <c r="P91" s="102">
        <f t="shared" si="17"/>
        <v>20.60827582758942</v>
      </c>
      <c r="Q91" s="180">
        <v>0</v>
      </c>
      <c r="R91" s="180">
        <v>20.60827582758942</v>
      </c>
      <c r="S91" s="180">
        <v>0</v>
      </c>
      <c r="T91" s="180">
        <v>0</v>
      </c>
      <c r="U91" s="180">
        <v>0</v>
      </c>
      <c r="V91" s="179">
        <v>0</v>
      </c>
      <c r="W91" s="180">
        <v>0</v>
      </c>
    </row>
    <row r="92" spans="1:23" s="174" customFormat="1" ht="31.5" x14ac:dyDescent="0.25">
      <c r="A92" s="36"/>
      <c r="B92" s="207" t="s">
        <v>108</v>
      </c>
      <c r="C92" s="31" t="s">
        <v>776</v>
      </c>
      <c r="D92" s="23" t="s">
        <v>777</v>
      </c>
      <c r="E92" s="33">
        <v>2025</v>
      </c>
      <c r="F92" s="33">
        <v>2027</v>
      </c>
      <c r="G92" s="180">
        <f>'20.1'!U2269/1000</f>
        <v>59.803649000000014</v>
      </c>
      <c r="H92" s="102">
        <f>'20.3'!G92*1.2</f>
        <v>71.764378800000017</v>
      </c>
      <c r="I92" s="102">
        <f>N92+O92*(Q92/P92*(100+'20.4'!$C$17)/200+R92/P92*(100+'20.4'!$D$17)/200*'20.4'!$C$17/100+S92/P92*(100+'20.4'!$E$17)/200*'20.4'!$D$17/100*'20.4'!$C$17/100+T92/P92*(100+'20.4'!$F$17)/200*'20.4'!$E$17/100*'20.4'!$D$17/100*'20.4'!$C$17/100+U92/P92*(100+'20.4'!$G$17)/200*'20.4'!$F$17/100*'20.4'!$E$17/100*'20.4'!$D$17/100*'20.4'!$C$17/100+V92/P92*(100+'20.4'!$H$17)/200*'20.4'!$G$17/100*'20.4'!$F$17/100*'20.4'!$E$17/100*'20.4'!$D$17/100*'20.4'!$C$17/100++W92/P92*(100+'20.4'!$I$17)/200*'20.4'!$H$17/100*'20.4'!$G$17/100*'20.4'!$F$17/100*'20.4'!$E$17/100*'20.4'!$D$17/100*'20.4'!$C$17/100)</f>
        <v>88.687554396487954</v>
      </c>
      <c r="J92" s="180">
        <v>0</v>
      </c>
      <c r="K92" s="102">
        <f t="shared" si="14"/>
        <v>88.687554396487954</v>
      </c>
      <c r="L92" s="179">
        <f t="shared" si="13"/>
        <v>28.995429818625343</v>
      </c>
      <c r="M92" s="179">
        <f t="shared" si="15"/>
        <v>59.692124577862614</v>
      </c>
      <c r="N92" s="102">
        <v>0</v>
      </c>
      <c r="O92" s="180">
        <f t="shared" si="23"/>
        <v>71.764378800000017</v>
      </c>
      <c r="P92" s="102">
        <f t="shared" si="17"/>
        <v>28.995429818625343</v>
      </c>
      <c r="Q92" s="180">
        <v>0</v>
      </c>
      <c r="R92" s="180">
        <v>0</v>
      </c>
      <c r="S92" s="180">
        <v>1.5451478352580605</v>
      </c>
      <c r="T92" s="180">
        <v>10.685201239146469</v>
      </c>
      <c r="U92" s="180">
        <v>16.765080744220814</v>
      </c>
      <c r="V92" s="179">
        <v>0</v>
      </c>
      <c r="W92" s="180">
        <v>0</v>
      </c>
    </row>
    <row r="93" spans="1:23" s="174" customFormat="1" ht="47.25" x14ac:dyDescent="0.25">
      <c r="A93" s="36"/>
      <c r="B93" s="205" t="s">
        <v>108</v>
      </c>
      <c r="C93" s="31" t="s">
        <v>778</v>
      </c>
      <c r="D93" s="23" t="s">
        <v>779</v>
      </c>
      <c r="E93" s="33">
        <v>2017</v>
      </c>
      <c r="F93" s="33">
        <v>2029</v>
      </c>
      <c r="G93" s="180">
        <f>'20.1'!U3459/1000</f>
        <v>28.112939050000001</v>
      </c>
      <c r="H93" s="102">
        <f>'20.3'!G93*1.2</f>
        <v>33.73552686</v>
      </c>
      <c r="I93" s="102">
        <f>N93+O93*(Q93/P93*(100+'20.4'!$C$17)/200+R93/P93*(100+'20.4'!$D$17)/200*'20.4'!$C$17/100+S93/P93*(100+'20.4'!$E$17)/200*'20.4'!$D$17/100*'20.4'!$C$17/100+T93/P93*(100+'20.4'!$F$17)/200*'20.4'!$E$17/100*'20.4'!$D$17/100*'20.4'!$C$17/100+U93/P93*(100+'20.4'!$G$17)/200*'20.4'!$F$17/100*'20.4'!$E$17/100*'20.4'!$D$17/100*'20.4'!$C$17/100+V93/P93*(100+'20.4'!$H$17)/200*'20.4'!$G$17/100*'20.4'!$F$17/100*'20.4'!$E$17/100*'20.4'!$D$17/100*'20.4'!$C$17/100++W93/P93*(100+'20.4'!$I$17)/200*'20.4'!$H$17/100*'20.4'!$G$17/100*'20.4'!$F$17/100*'20.4'!$E$17/100*'20.4'!$D$17/100*'20.4'!$C$17/100)</f>
        <v>46.422518150118066</v>
      </c>
      <c r="J93" s="102">
        <v>0</v>
      </c>
      <c r="K93" s="102">
        <f t="shared" si="14"/>
        <v>46.422518150118066</v>
      </c>
      <c r="L93" s="179">
        <f t="shared" si="13"/>
        <v>13.462563767631805</v>
      </c>
      <c r="M93" s="179">
        <f t="shared" si="15"/>
        <v>32.959954382486259</v>
      </c>
      <c r="N93" s="102">
        <v>0.36988634000000004</v>
      </c>
      <c r="O93" s="180">
        <f>H93-N93</f>
        <v>33.365640519999999</v>
      </c>
      <c r="P93" s="102">
        <f t="shared" si="17"/>
        <v>13.092677427631804</v>
      </c>
      <c r="Q93" s="180">
        <v>0</v>
      </c>
      <c r="R93" s="180">
        <v>0</v>
      </c>
      <c r="S93" s="180">
        <v>0</v>
      </c>
      <c r="T93" s="180">
        <v>0</v>
      </c>
      <c r="U93" s="180">
        <v>0</v>
      </c>
      <c r="V93" s="180">
        <v>0</v>
      </c>
      <c r="W93" s="180">
        <v>13.092677427631804</v>
      </c>
    </row>
    <row r="94" spans="1:23" s="174" customFormat="1" ht="31.5" x14ac:dyDescent="0.25">
      <c r="A94" s="36"/>
      <c r="B94" s="207" t="s">
        <v>108</v>
      </c>
      <c r="C94" s="58" t="s">
        <v>422</v>
      </c>
      <c r="D94" s="59" t="s">
        <v>1759</v>
      </c>
      <c r="E94" s="56">
        <v>2027</v>
      </c>
      <c r="F94" s="56">
        <v>2029</v>
      </c>
      <c r="G94" s="102">
        <f>'20.1'!U365/1000</f>
        <v>747.21226255600004</v>
      </c>
      <c r="H94" s="102">
        <f>'20.3'!G94*1.2</f>
        <v>896.65471506720007</v>
      </c>
      <c r="I94" s="102">
        <f>N94+O94*(Q94/P94*(100+'20.4'!$C$17)/200+R94/P94*(100+'20.4'!$D$17)/200*'20.4'!$C$17/100+S94/P94*(100+'20.4'!$E$17)/200*'20.4'!$D$17/100*'20.4'!$C$17/100+T94/P94*(100+'20.4'!$F$17)/200*'20.4'!$E$17/100*'20.4'!$D$17/100*'20.4'!$C$17/100+U94/P94*(100+'20.4'!$G$17)/200*'20.4'!$F$17/100*'20.4'!$E$17/100*'20.4'!$D$17/100*'20.4'!$C$17/100+V94/P94*(100+'20.4'!$H$17)/200*'20.4'!$G$17/100*'20.4'!$F$17/100*'20.4'!$E$17/100*'20.4'!$D$17/100*'20.4'!$C$17/100++W94/P94*(100+'20.4'!$I$17)/200*'20.4'!$H$17/100*'20.4'!$G$17/100*'20.4'!$F$17/100*'20.4'!$E$17/100*'20.4'!$D$17/100*'20.4'!$C$17/100)</f>
        <v>1234.7344973586553</v>
      </c>
      <c r="J94" s="102">
        <v>0</v>
      </c>
      <c r="K94" s="102">
        <f t="shared" si="14"/>
        <v>1234.7344973586553</v>
      </c>
      <c r="L94" s="179">
        <f t="shared" si="13"/>
        <v>364.44940464000001</v>
      </c>
      <c r="M94" s="99">
        <f t="shared" ref="M94:M103" si="24">K94-L94</f>
        <v>870.28509271865528</v>
      </c>
      <c r="N94" s="102">
        <v>0</v>
      </c>
      <c r="O94" s="102">
        <f t="shared" si="23"/>
        <v>896.65471506720007</v>
      </c>
      <c r="P94" s="102">
        <f t="shared" si="17"/>
        <v>364.44940464000001</v>
      </c>
      <c r="Q94" s="180">
        <v>0</v>
      </c>
      <c r="R94" s="180">
        <v>0</v>
      </c>
      <c r="S94" s="180">
        <v>0</v>
      </c>
      <c r="T94" s="180">
        <v>0</v>
      </c>
      <c r="U94" s="179">
        <v>9.8491184199999999</v>
      </c>
      <c r="V94" s="180">
        <v>0</v>
      </c>
      <c r="W94" s="180">
        <v>354.60028621999999</v>
      </c>
    </row>
    <row r="95" spans="1:23" s="174" customFormat="1" ht="31.5" x14ac:dyDescent="0.25">
      <c r="A95" s="36"/>
      <c r="B95" s="207" t="s">
        <v>108</v>
      </c>
      <c r="C95" s="58" t="s">
        <v>424</v>
      </c>
      <c r="D95" s="59" t="s">
        <v>425</v>
      </c>
      <c r="E95" s="56">
        <v>2027</v>
      </c>
      <c r="F95" s="56">
        <v>2029</v>
      </c>
      <c r="G95" s="102">
        <f>'20.1'!U384/1000</f>
        <v>1806.1921200040001</v>
      </c>
      <c r="H95" s="102">
        <f>'20.3'!G95*1.2</f>
        <v>2167.4305440048001</v>
      </c>
      <c r="I95" s="102">
        <f>N95+O95*(Q95/P95*(100+'20.4'!$C$17)/200+R95/P95*(100+'20.4'!$D$17)/200*'20.4'!$C$17/100+S95/P95*(100+'20.4'!$E$17)/200*'20.4'!$D$17/100*'20.4'!$C$17/100+T95/P95*(100+'20.4'!$F$17)/200*'20.4'!$E$17/100*'20.4'!$D$17/100*'20.4'!$C$17/100+U95/P95*(100+'20.4'!$G$17)/200*'20.4'!$F$17/100*'20.4'!$E$17/100*'20.4'!$D$17/100*'20.4'!$C$17/100+V95/P95*(100+'20.4'!$H$17)/200*'20.4'!$G$17/100*'20.4'!$F$17/100*'20.4'!$E$17/100*'20.4'!$D$17/100*'20.4'!$C$17/100++W95/P95*(100+'20.4'!$I$17)/200*'20.4'!$H$17/100*'20.4'!$G$17/100*'20.4'!$F$17/100*'20.4'!$E$17/100*'20.4'!$D$17/100*'20.4'!$C$17/100)</f>
        <v>2895.0434677893268</v>
      </c>
      <c r="J95" s="102">
        <v>0</v>
      </c>
      <c r="K95" s="102">
        <f t="shared" si="14"/>
        <v>2895.0434677893268</v>
      </c>
      <c r="L95" s="179">
        <f t="shared" si="13"/>
        <v>822.20668192999983</v>
      </c>
      <c r="M95" s="99">
        <f t="shared" si="24"/>
        <v>2072.8367858593269</v>
      </c>
      <c r="N95" s="102">
        <v>0</v>
      </c>
      <c r="O95" s="102">
        <f t="shared" si="23"/>
        <v>2167.4305440048001</v>
      </c>
      <c r="P95" s="102">
        <f t="shared" si="17"/>
        <v>822.20668192999983</v>
      </c>
      <c r="Q95" s="180">
        <v>0</v>
      </c>
      <c r="R95" s="180">
        <v>0</v>
      </c>
      <c r="S95" s="180">
        <v>0</v>
      </c>
      <c r="T95" s="179">
        <v>0</v>
      </c>
      <c r="U95" s="179">
        <v>18.62592472</v>
      </c>
      <c r="V95" s="180">
        <v>569.38699441999995</v>
      </c>
      <c r="W95" s="180">
        <v>234.19376278999999</v>
      </c>
    </row>
    <row r="96" spans="1:23" s="174" customFormat="1" ht="31.5" x14ac:dyDescent="0.25">
      <c r="A96" s="36"/>
      <c r="B96" s="207" t="s">
        <v>108</v>
      </c>
      <c r="C96" s="58" t="s">
        <v>427</v>
      </c>
      <c r="D96" s="59" t="s">
        <v>428</v>
      </c>
      <c r="E96" s="56">
        <v>2026</v>
      </c>
      <c r="F96" s="56">
        <v>2028</v>
      </c>
      <c r="G96" s="102">
        <f>'20.1'!U403/1000</f>
        <v>765.07563144800008</v>
      </c>
      <c r="H96" s="102">
        <f>'20.3'!G96*1.2</f>
        <v>918.09075773760003</v>
      </c>
      <c r="I96" s="102">
        <f>N96+O96*(Q96/P96*(100+'20.4'!$C$17)/200+R96/P96*(100+'20.4'!$D$17)/200*'20.4'!$C$17/100+S96/P96*(100+'20.4'!$E$17)/200*'20.4'!$D$17/100*'20.4'!$C$17/100+T96/P96*(100+'20.4'!$F$17)/200*'20.4'!$E$17/100*'20.4'!$D$17/100*'20.4'!$C$17/100+U96/P96*(100+'20.4'!$G$17)/200*'20.4'!$F$17/100*'20.4'!$E$17/100*'20.4'!$D$17/100*'20.4'!$C$17/100+V96/P96*(100+'20.4'!$H$17)/200*'20.4'!$G$17/100*'20.4'!$F$17/100*'20.4'!$E$17/100*'20.4'!$D$17/100*'20.4'!$C$17/100++W96/P96*(100+'20.4'!$I$17)/200*'20.4'!$H$17/100*'20.4'!$G$17/100*'20.4'!$F$17/100*'20.4'!$E$17/100*'20.4'!$D$17/100*'20.4'!$C$17/100)</f>
        <v>1177.7514495269393</v>
      </c>
      <c r="J96" s="102">
        <v>0</v>
      </c>
      <c r="K96" s="102">
        <f t="shared" si="14"/>
        <v>1177.7514495269393</v>
      </c>
      <c r="L96" s="179">
        <f t="shared" si="13"/>
        <v>387.42793685000004</v>
      </c>
      <c r="M96" s="99">
        <f t="shared" si="24"/>
        <v>790.32351267693923</v>
      </c>
      <c r="N96" s="102">
        <v>0</v>
      </c>
      <c r="O96" s="102">
        <f t="shared" si="23"/>
        <v>918.09075773760003</v>
      </c>
      <c r="P96" s="102">
        <f t="shared" si="17"/>
        <v>387.42793685000004</v>
      </c>
      <c r="Q96" s="180">
        <v>0</v>
      </c>
      <c r="R96" s="180">
        <v>0</v>
      </c>
      <c r="S96" s="179">
        <v>0</v>
      </c>
      <c r="T96" s="179">
        <v>16.69785976</v>
      </c>
      <c r="U96" s="179">
        <v>215.13560300999998</v>
      </c>
      <c r="V96" s="180">
        <v>155.59447408000003</v>
      </c>
      <c r="W96" s="180">
        <v>0</v>
      </c>
    </row>
    <row r="97" spans="1:23" s="174" customFormat="1" ht="47.25" x14ac:dyDescent="0.25">
      <c r="A97" s="36"/>
      <c r="B97" s="207" t="s">
        <v>108</v>
      </c>
      <c r="C97" s="31" t="s">
        <v>782</v>
      </c>
      <c r="D97" s="23" t="s">
        <v>783</v>
      </c>
      <c r="E97" s="33">
        <v>2020</v>
      </c>
      <c r="F97" s="33">
        <v>2025</v>
      </c>
      <c r="G97" s="180">
        <f>'20.1'!U3477/1000</f>
        <v>130.23439387160002</v>
      </c>
      <c r="H97" s="102">
        <f>'20.3'!G97*1.2</f>
        <v>156.28127264592001</v>
      </c>
      <c r="I97" s="102">
        <f>N97+O97*(Q97/P97*(100+'20.4'!$C$17)/200+R97/P97*(100+'20.4'!$D$17)/200*'20.4'!$C$17/100+S97/P97*(100+'20.4'!$E$17)/200*'20.4'!$D$17/100*'20.4'!$C$17/100+T97/P97*(100+'20.4'!$F$17)/200*'20.4'!$E$17/100*'20.4'!$D$17/100*'20.4'!$C$17/100+U97/P97*(100+'20.4'!$G$17)/200*'20.4'!$F$17/100*'20.4'!$E$17/100*'20.4'!$D$17/100*'20.4'!$C$17/100+V97/P97*(100+'20.4'!$H$17)/200*'20.4'!$G$17/100*'20.4'!$F$17/100*'20.4'!$E$17/100*'20.4'!$D$17/100*'20.4'!$C$17/100++W97/P97*(100+'20.4'!$I$17)/200*'20.4'!$H$17/100*'20.4'!$G$17/100*'20.4'!$F$17/100*'20.4'!$E$17/100*'20.4'!$D$17/100*'20.4'!$C$17/100)</f>
        <v>176.80978742099697</v>
      </c>
      <c r="J97" s="102">
        <v>0</v>
      </c>
      <c r="K97" s="102">
        <f t="shared" si="14"/>
        <v>176.80978742099697</v>
      </c>
      <c r="L97" s="179">
        <f t="shared" si="13"/>
        <v>39.120090516382405</v>
      </c>
      <c r="M97" s="179">
        <f t="shared" si="24"/>
        <v>137.68969690461455</v>
      </c>
      <c r="N97" s="102">
        <v>13.89282676</v>
      </c>
      <c r="O97" s="180">
        <f t="shared" si="23"/>
        <v>142.38844588592002</v>
      </c>
      <c r="P97" s="102">
        <f>SUM(Q97:W97)</f>
        <v>25.227263756382403</v>
      </c>
      <c r="Q97" s="180">
        <v>0.23547164000000001</v>
      </c>
      <c r="R97" s="180">
        <v>3.4974520171782872</v>
      </c>
      <c r="S97" s="180">
        <v>21.494340099204116</v>
      </c>
      <c r="T97" s="180">
        <v>0</v>
      </c>
      <c r="U97" s="180">
        <v>0</v>
      </c>
      <c r="V97" s="180">
        <v>0</v>
      </c>
      <c r="W97" s="180">
        <v>0</v>
      </c>
    </row>
    <row r="98" spans="1:23" s="174" customFormat="1" ht="47.25" x14ac:dyDescent="0.25">
      <c r="A98" s="36"/>
      <c r="B98" s="207" t="s">
        <v>108</v>
      </c>
      <c r="C98" s="58" t="s">
        <v>429</v>
      </c>
      <c r="D98" s="59" t="s">
        <v>430</v>
      </c>
      <c r="E98" s="56">
        <v>2019</v>
      </c>
      <c r="F98" s="56">
        <v>2027</v>
      </c>
      <c r="G98" s="102">
        <f>'20.1'!U431/1000</f>
        <v>4628.4430219365995</v>
      </c>
      <c r="H98" s="102">
        <f>'20.3'!G98*1.2</f>
        <v>5554.1316263239196</v>
      </c>
      <c r="I98" s="102">
        <f>N98+O98*(Q98/P98*(100+'20.4'!$C$17)/200+R98/P98*(100+'20.4'!$D$17)/200*'20.4'!$C$17/100+S98/P98*(100+'20.4'!$E$17)/200*'20.4'!$D$17/100*'20.4'!$C$17/100+T98/P98*(100+'20.4'!$F$17)/200*'20.4'!$E$17/100*'20.4'!$D$17/100*'20.4'!$C$17/100+U98/P98*(100+'20.4'!$G$17)/200*'20.4'!$F$17/100*'20.4'!$E$17/100*'20.4'!$D$17/100*'20.4'!$C$17/100+V98/P98*(100+'20.4'!$H$17)/200*'20.4'!$G$17/100*'20.4'!$F$17/100*'20.4'!$E$17/100*'20.4'!$D$17/100*'20.4'!$C$17/100++W98/P98*(100+'20.4'!$I$17)/200*'20.4'!$H$17/100*'20.4'!$G$17/100*'20.4'!$F$17/100*'20.4'!$E$17/100*'20.4'!$D$17/100*'20.4'!$C$17/100)</f>
        <v>5936.2838599820479</v>
      </c>
      <c r="J98" s="102">
        <f>'20.2 '!M63/1000</f>
        <v>216.29659968387227</v>
      </c>
      <c r="K98" s="102">
        <f t="shared" si="14"/>
        <v>6152.58045966592</v>
      </c>
      <c r="L98" s="179">
        <f t="shared" si="13"/>
        <v>3483.5175221200002</v>
      </c>
      <c r="M98" s="179">
        <f t="shared" si="24"/>
        <v>2669.0629375459198</v>
      </c>
      <c r="N98" s="102">
        <v>736.10415409999996</v>
      </c>
      <c r="O98" s="180">
        <f t="shared" si="23"/>
        <v>4818.0274722239192</v>
      </c>
      <c r="P98" s="102">
        <f t="shared" si="17"/>
        <v>2747.4133680200002</v>
      </c>
      <c r="Q98" s="179">
        <v>1243.03311687</v>
      </c>
      <c r="R98" s="179">
        <v>1064.1046245382724</v>
      </c>
      <c r="S98" s="180">
        <v>401.01659259999997</v>
      </c>
      <c r="T98" s="180">
        <v>21.016592599999999</v>
      </c>
      <c r="U98" s="180">
        <v>18.242441411727782</v>
      </c>
      <c r="V98" s="179">
        <v>0</v>
      </c>
      <c r="W98" s="180">
        <v>0</v>
      </c>
    </row>
    <row r="99" spans="1:23" s="174" customFormat="1" ht="70.5" customHeight="1" x14ac:dyDescent="0.25">
      <c r="A99" s="36"/>
      <c r="B99" s="207" t="s">
        <v>108</v>
      </c>
      <c r="C99" s="35" t="s">
        <v>788</v>
      </c>
      <c r="D99" s="151" t="s">
        <v>789</v>
      </c>
      <c r="E99" s="33">
        <v>2026</v>
      </c>
      <c r="F99" s="33">
        <v>2027</v>
      </c>
      <c r="G99" s="180">
        <f>'20.1'!U6848/1000</f>
        <v>1016.4606488600001</v>
      </c>
      <c r="H99" s="102">
        <f>'20.3'!G99*1.2</f>
        <v>1219.7527786320002</v>
      </c>
      <c r="I99" s="102">
        <f>N99+O99*(Q99/P99*(100+'20.4'!$C$17)/200+R99/P99*(100+'20.4'!$D$17)/200*'20.4'!$C$17/100+S99/P99*(100+'20.4'!$E$17)/200*'20.4'!$D$17/100*'20.4'!$C$17/100+T99/P99*(100+'20.4'!$F$17)/200*'20.4'!$E$17/100*'20.4'!$D$17/100*'20.4'!$C$17/100+U99/P99*(100+'20.4'!$G$17)/200*'20.4'!$F$17/100*'20.4'!$E$17/100*'20.4'!$D$17/100*'20.4'!$C$17/100+V99/P99*(100+'20.4'!$H$17)/200*'20.4'!$G$17/100*'20.4'!$F$17/100*'20.4'!$E$17/100*'20.4'!$D$17/100*'20.4'!$C$17/100++W99/P99*(100+'20.4'!$I$17)/200*'20.4'!$H$17/100*'20.4'!$G$17/100*'20.4'!$F$17/100*'20.4'!$E$17/100*'20.4'!$D$17/100*'20.4'!$C$17/100)</f>
        <v>1535.0293170372636</v>
      </c>
      <c r="J99" s="180">
        <v>0</v>
      </c>
      <c r="K99" s="102">
        <f t="shared" si="14"/>
        <v>1535.0293170372636</v>
      </c>
      <c r="L99" s="179">
        <f t="shared" si="13"/>
        <v>399.70115011600001</v>
      </c>
      <c r="M99" s="179">
        <f t="shared" si="24"/>
        <v>1135.3281669212636</v>
      </c>
      <c r="N99" s="102">
        <v>0</v>
      </c>
      <c r="O99" s="180">
        <f t="shared" si="23"/>
        <v>1219.7527786320002</v>
      </c>
      <c r="P99" s="102">
        <f t="shared" si="17"/>
        <v>399.70115011600001</v>
      </c>
      <c r="Q99" s="180">
        <v>0</v>
      </c>
      <c r="R99" s="180">
        <v>0</v>
      </c>
      <c r="S99" s="180">
        <v>0</v>
      </c>
      <c r="T99" s="180">
        <v>25.460664217000037</v>
      </c>
      <c r="U99" s="180">
        <v>374.24048589899996</v>
      </c>
      <c r="V99" s="179">
        <v>0</v>
      </c>
      <c r="W99" s="180">
        <v>0</v>
      </c>
    </row>
    <row r="100" spans="1:23" s="174" customFormat="1" ht="31.5" x14ac:dyDescent="0.25">
      <c r="A100" s="36"/>
      <c r="B100" s="207" t="s">
        <v>108</v>
      </c>
      <c r="C100" s="58" t="s">
        <v>441</v>
      </c>
      <c r="D100" s="59" t="s">
        <v>442</v>
      </c>
      <c r="E100" s="56">
        <v>2023</v>
      </c>
      <c r="F100" s="56">
        <v>2025</v>
      </c>
      <c r="G100" s="102">
        <f>'20.1'!U449/1000</f>
        <v>75.490060062200001</v>
      </c>
      <c r="H100" s="102">
        <f>'20.3'!G100*1.2</f>
        <v>90.588072074639996</v>
      </c>
      <c r="I100" s="102">
        <f>N100+O100*(Q100/P100*(100+'20.4'!$C$17)/200+R100/P100*(100+'20.4'!$D$17)/200*'20.4'!$C$17/100+S100/P100*(100+'20.4'!$E$17)/200*'20.4'!$D$17/100*'20.4'!$C$17/100+T100/P100*(100+'20.4'!$F$17)/200*'20.4'!$E$17/100*'20.4'!$D$17/100*'20.4'!$C$17/100+U100/P100*(100+'20.4'!$G$17)/200*'20.4'!$F$17/100*'20.4'!$E$17/100*'20.4'!$D$17/100*'20.4'!$C$17/100+V100/P100*(100+'20.4'!$H$17)/200*'20.4'!$G$17/100*'20.4'!$F$17/100*'20.4'!$E$17/100*'20.4'!$D$17/100*'20.4'!$C$17/100++W100/P100*(100+'20.4'!$I$17)/200*'20.4'!$H$17/100*'20.4'!$G$17/100*'20.4'!$F$17/100*'20.4'!$E$17/100*'20.4'!$D$17/100*'20.4'!$C$17/100)</f>
        <v>100.42787088376032</v>
      </c>
      <c r="J100" s="102">
        <v>0</v>
      </c>
      <c r="K100" s="102">
        <f t="shared" si="14"/>
        <v>100.42787088376032</v>
      </c>
      <c r="L100" s="179">
        <f t="shared" si="13"/>
        <v>68.392234419999994</v>
      </c>
      <c r="M100" s="99">
        <f t="shared" si="24"/>
        <v>32.035636463760326</v>
      </c>
      <c r="N100" s="102">
        <v>0</v>
      </c>
      <c r="O100" s="102">
        <f t="shared" si="23"/>
        <v>90.588072074639996</v>
      </c>
      <c r="P100" s="102">
        <f t="shared" si="17"/>
        <v>68.392234419999994</v>
      </c>
      <c r="Q100" s="179">
        <v>4.5035496500000001</v>
      </c>
      <c r="R100" s="179">
        <v>45.384949379999995</v>
      </c>
      <c r="S100" s="180">
        <v>18.503735390000003</v>
      </c>
      <c r="T100" s="180">
        <v>0</v>
      </c>
      <c r="U100" s="180">
        <v>0</v>
      </c>
      <c r="V100" s="179">
        <v>0</v>
      </c>
      <c r="W100" s="180">
        <v>0</v>
      </c>
    </row>
    <row r="101" spans="1:23" s="174" customFormat="1" ht="31.5" x14ac:dyDescent="0.25">
      <c r="A101" s="36"/>
      <c r="B101" s="207" t="s">
        <v>108</v>
      </c>
      <c r="C101" s="58" t="s">
        <v>443</v>
      </c>
      <c r="D101" s="59" t="s">
        <v>444</v>
      </c>
      <c r="E101" s="56">
        <v>2023</v>
      </c>
      <c r="F101" s="56">
        <v>2025</v>
      </c>
      <c r="G101" s="102">
        <f>'20.1'!U463/1000</f>
        <v>86.716762564160021</v>
      </c>
      <c r="H101" s="102">
        <f>'20.3'!G101*1.2</f>
        <v>104.06011507699202</v>
      </c>
      <c r="I101" s="102">
        <f>N101+O101*(Q101/P101*(100+'20.4'!$C$17)/200+R101/P101*(100+'20.4'!$D$17)/200*'20.4'!$C$17/100+S101/P101*(100+'20.4'!$E$17)/200*'20.4'!$D$17/100*'20.4'!$C$17/100+T101/P101*(100+'20.4'!$F$17)/200*'20.4'!$E$17/100*'20.4'!$D$17/100*'20.4'!$C$17/100+U101/P101*(100+'20.4'!$G$17)/200*'20.4'!$F$17/100*'20.4'!$E$17/100*'20.4'!$D$17/100*'20.4'!$C$17/100+V101/P101*(100+'20.4'!$H$17)/200*'20.4'!$G$17/100*'20.4'!$F$17/100*'20.4'!$E$17/100*'20.4'!$D$17/100*'20.4'!$C$17/100++W101/P101*(100+'20.4'!$I$17)/200*'20.4'!$H$17/100*'20.4'!$G$17/100*'20.4'!$F$17/100*'20.4'!$E$17/100*'20.4'!$D$17/100*'20.4'!$C$17/100)</f>
        <v>115.76355471747804</v>
      </c>
      <c r="J101" s="102">
        <v>0</v>
      </c>
      <c r="K101" s="102">
        <f t="shared" si="14"/>
        <v>115.76355471747804</v>
      </c>
      <c r="L101" s="179">
        <f t="shared" si="13"/>
        <v>87.867818880000002</v>
      </c>
      <c r="M101" s="99">
        <f t="shared" si="24"/>
        <v>27.895735837478043</v>
      </c>
      <c r="N101" s="102">
        <v>0</v>
      </c>
      <c r="O101" s="102">
        <f t="shared" si="23"/>
        <v>104.06011507699202</v>
      </c>
      <c r="P101" s="102">
        <f t="shared" si="17"/>
        <v>87.867818880000002</v>
      </c>
      <c r="Q101" s="179">
        <v>1.54789076</v>
      </c>
      <c r="R101" s="179">
        <v>61.259799970000003</v>
      </c>
      <c r="S101" s="180">
        <v>25.060128149999997</v>
      </c>
      <c r="T101" s="180">
        <v>0</v>
      </c>
      <c r="U101" s="180">
        <v>0</v>
      </c>
      <c r="V101" s="179">
        <v>0</v>
      </c>
      <c r="W101" s="180">
        <v>0</v>
      </c>
    </row>
    <row r="102" spans="1:23" s="174" customFormat="1" ht="31.5" x14ac:dyDescent="0.25">
      <c r="A102" s="36"/>
      <c r="B102" s="207" t="s">
        <v>108</v>
      </c>
      <c r="C102" s="58" t="s">
        <v>445</v>
      </c>
      <c r="D102" s="59" t="s">
        <v>446</v>
      </c>
      <c r="E102" s="56">
        <v>2026</v>
      </c>
      <c r="F102" s="56">
        <v>2028</v>
      </c>
      <c r="G102" s="102">
        <f>'20.1'!U483/1000</f>
        <v>3238.2925249959999</v>
      </c>
      <c r="H102" s="102">
        <f>'20.3'!G102*1.2</f>
        <v>3885.9510299951999</v>
      </c>
      <c r="I102" s="102">
        <f>N102+O102*(Q102/P102*(100+'20.4'!$C$17)/200+R102/P102*(100+'20.4'!$D$17)/200*'20.4'!$C$17/100+S102/P102*(100+'20.4'!$E$17)/200*'20.4'!$D$17/100*'20.4'!$C$17/100+T102/P102*(100+'20.4'!$F$17)/200*'20.4'!$E$17/100*'20.4'!$D$17/100*'20.4'!$C$17/100+U102/P102*(100+'20.4'!$G$17)/200*'20.4'!$F$17/100*'20.4'!$E$17/100*'20.4'!$D$17/100*'20.4'!$C$17/100+V102/P102*(100+'20.4'!$H$17)/200*'20.4'!$G$17/100*'20.4'!$F$17/100*'20.4'!$E$17/100*'20.4'!$D$17/100*'20.4'!$C$17/100++W102/P102*(100+'20.4'!$I$17)/200*'20.4'!$H$17/100*'20.4'!$G$17/100*'20.4'!$F$17/100*'20.4'!$E$17/100*'20.4'!$D$17/100*'20.4'!$C$17/100)</f>
        <v>5067.4340846262276</v>
      </c>
      <c r="J102" s="102">
        <v>0</v>
      </c>
      <c r="K102" s="102">
        <f t="shared" si="14"/>
        <v>5067.4340846262276</v>
      </c>
      <c r="L102" s="179">
        <f t="shared" si="13"/>
        <v>1426.82049517</v>
      </c>
      <c r="M102" s="99">
        <f t="shared" si="24"/>
        <v>3640.6135894562276</v>
      </c>
      <c r="N102" s="102">
        <v>0</v>
      </c>
      <c r="O102" s="102">
        <f t="shared" si="23"/>
        <v>3885.9510299951999</v>
      </c>
      <c r="P102" s="102">
        <f t="shared" si="17"/>
        <v>1426.82049517</v>
      </c>
      <c r="Q102" s="180">
        <v>0</v>
      </c>
      <c r="R102" s="179">
        <v>0</v>
      </c>
      <c r="S102" s="179">
        <v>0</v>
      </c>
      <c r="T102" s="179">
        <v>52.100904440000001</v>
      </c>
      <c r="U102" s="180">
        <v>287.02050727</v>
      </c>
      <c r="V102" s="180">
        <v>1087.6990834599999</v>
      </c>
      <c r="W102" s="180">
        <v>0</v>
      </c>
    </row>
    <row r="103" spans="1:23" s="174" customFormat="1" ht="31.5" x14ac:dyDescent="0.25">
      <c r="A103" s="36"/>
      <c r="B103" s="207" t="s">
        <v>108</v>
      </c>
      <c r="C103" s="58" t="s">
        <v>447</v>
      </c>
      <c r="D103" s="59" t="s">
        <v>448</v>
      </c>
      <c r="E103" s="56">
        <v>2027</v>
      </c>
      <c r="F103" s="56">
        <v>2029</v>
      </c>
      <c r="G103" s="102">
        <f>'20.1'!U502/1000</f>
        <v>997.11745104800002</v>
      </c>
      <c r="H103" s="102">
        <f>'20.3'!G103*1.2</f>
        <v>1196.5409412576</v>
      </c>
      <c r="I103" s="102">
        <f>N103+O103*(Q103/P103*(100+'20.4'!$C$17)/200+R103/P103*(100+'20.4'!$D$17)/200*'20.4'!$C$17/100+S103/P103*(100+'20.4'!$E$17)/200*'20.4'!$D$17/100*'20.4'!$C$17/100+T103/P103*(100+'20.4'!$F$17)/200*'20.4'!$E$17/100*'20.4'!$D$17/100*'20.4'!$C$17/100+U103/P103*(100+'20.4'!$G$17)/200*'20.4'!$F$17/100*'20.4'!$E$17/100*'20.4'!$D$17/100*'20.4'!$C$17/100+V103/P103*(100+'20.4'!$H$17)/200*'20.4'!$G$17/100*'20.4'!$F$17/100*'20.4'!$E$17/100*'20.4'!$D$17/100*'20.4'!$C$17/100++W103/P103*(100+'20.4'!$I$17)/200*'20.4'!$H$17/100*'20.4'!$G$17/100*'20.4'!$F$17/100*'20.4'!$E$17/100*'20.4'!$D$17/100*'20.4'!$C$17/100)</f>
        <v>1622.6212505505803</v>
      </c>
      <c r="J103" s="102">
        <v>0</v>
      </c>
      <c r="K103" s="102">
        <f t="shared" si="14"/>
        <v>1622.6212505505803</v>
      </c>
      <c r="L103" s="179">
        <f t="shared" si="13"/>
        <v>442.88683963999995</v>
      </c>
      <c r="M103" s="99">
        <f t="shared" si="24"/>
        <v>1179.7344109105802</v>
      </c>
      <c r="N103" s="102">
        <v>0</v>
      </c>
      <c r="O103" s="102">
        <f t="shared" si="23"/>
        <v>1196.5409412576</v>
      </c>
      <c r="P103" s="102">
        <f t="shared" si="17"/>
        <v>442.88683963999995</v>
      </c>
      <c r="Q103" s="180">
        <v>0</v>
      </c>
      <c r="R103" s="180">
        <v>0</v>
      </c>
      <c r="S103" s="180">
        <v>0</v>
      </c>
      <c r="T103" s="180">
        <v>0</v>
      </c>
      <c r="U103" s="179">
        <v>18.982037699999999</v>
      </c>
      <c r="V103" s="180">
        <v>139.79778153999999</v>
      </c>
      <c r="W103" s="180">
        <v>284.10702039999995</v>
      </c>
    </row>
    <row r="104" spans="1:23" s="174" customFormat="1" ht="31.5" x14ac:dyDescent="0.25">
      <c r="A104" s="36"/>
      <c r="B104" s="207" t="s">
        <v>108</v>
      </c>
      <c r="C104" s="58" t="s">
        <v>449</v>
      </c>
      <c r="D104" s="59" t="s">
        <v>1760</v>
      </c>
      <c r="E104" s="56">
        <v>2026</v>
      </c>
      <c r="F104" s="56">
        <v>2028</v>
      </c>
      <c r="G104" s="102">
        <f>'20.1'!U523/1000</f>
        <v>1289.8544369679998</v>
      </c>
      <c r="H104" s="102">
        <f>'20.3'!G104*1.2</f>
        <v>1547.8253243615998</v>
      </c>
      <c r="I104" s="102">
        <f>N104+O104*(Q104/P104*(100+'20.4'!$C$17)/200+R104/P104*(100+'20.4'!$D$17)/200*'20.4'!$C$17/100+S104/P104*(100+'20.4'!$E$17)/200*'20.4'!$D$17/100*'20.4'!$C$17/100+T104/P104*(100+'20.4'!$F$17)/200*'20.4'!$E$17/100*'20.4'!$D$17/100*'20.4'!$C$17/100+U104/P104*(100+'20.4'!$G$17)/200*'20.4'!$F$17/100*'20.4'!$E$17/100*'20.4'!$D$17/100*'20.4'!$C$17/100+V104/P104*(100+'20.4'!$H$17)/200*'20.4'!$G$17/100*'20.4'!$F$17/100*'20.4'!$E$17/100*'20.4'!$D$17/100*'20.4'!$C$17/100++W104/P104*(100+'20.4'!$I$17)/200*'20.4'!$H$17/100*'20.4'!$G$17/100*'20.4'!$F$17/100*'20.4'!$E$17/100*'20.4'!$D$17/100*'20.4'!$C$17/100)</f>
        <v>1996.0807378737559</v>
      </c>
      <c r="J104" s="102">
        <v>0</v>
      </c>
      <c r="K104" s="102">
        <f t="shared" si="14"/>
        <v>1996.0807378737559</v>
      </c>
      <c r="L104" s="179">
        <f t="shared" si="13"/>
        <v>586.47119713000006</v>
      </c>
      <c r="M104" s="99">
        <f t="shared" ref="M104:M112" si="25">K104-L104</f>
        <v>1409.6095407437558</v>
      </c>
      <c r="N104" s="102">
        <v>0</v>
      </c>
      <c r="O104" s="102">
        <f t="shared" ref="O104:O112" si="26">H104-N104</f>
        <v>1547.8253243615998</v>
      </c>
      <c r="P104" s="102">
        <f t="shared" si="17"/>
        <v>586.47119713000006</v>
      </c>
      <c r="Q104" s="180">
        <v>0</v>
      </c>
      <c r="R104" s="179">
        <v>0</v>
      </c>
      <c r="S104" s="179">
        <v>0</v>
      </c>
      <c r="T104" s="179">
        <v>24.250434980000001</v>
      </c>
      <c r="U104" s="180">
        <v>258.90999773999999</v>
      </c>
      <c r="V104" s="180">
        <v>303.31076440999999</v>
      </c>
      <c r="W104" s="180">
        <v>0</v>
      </c>
    </row>
    <row r="105" spans="1:23" s="174" customFormat="1" ht="31.5" x14ac:dyDescent="0.25">
      <c r="A105" s="36"/>
      <c r="B105" s="207" t="s">
        <v>455</v>
      </c>
      <c r="C105" s="31" t="s">
        <v>792</v>
      </c>
      <c r="D105" s="23" t="s">
        <v>790</v>
      </c>
      <c r="E105" s="33">
        <v>2026</v>
      </c>
      <c r="F105" s="33">
        <v>2028</v>
      </c>
      <c r="G105" s="180">
        <f>'20.1'!U2566/1000</f>
        <v>748.90491098799998</v>
      </c>
      <c r="H105" s="102">
        <f>'20.3'!G105*1.2</f>
        <v>898.68589318559998</v>
      </c>
      <c r="I105" s="102">
        <f>N105+O105*(Q105/P105*(100+'20.4'!$C$17)/200+R105/P105*(100+'20.4'!$D$17)/200*'20.4'!$C$17/100+S105/P105*(100+'20.4'!$E$17)/200*'20.4'!$D$17/100*'20.4'!$C$17/100+T105/P105*(100+'20.4'!$F$17)/200*'20.4'!$E$17/100*'20.4'!$D$17/100*'20.4'!$C$17/100+U105/P105*(100+'20.4'!$G$17)/200*'20.4'!$F$17/100*'20.4'!$E$17/100*'20.4'!$D$17/100*'20.4'!$C$17/100+V105/P105*(100+'20.4'!$H$17)/200*'20.4'!$G$17/100*'20.4'!$F$17/100*'20.4'!$E$17/100*'20.4'!$D$17/100*'20.4'!$C$17/100++W105/P105*(100+'20.4'!$I$17)/200*'20.4'!$H$17/100*'20.4'!$G$17/100*'20.4'!$F$17/100*'20.4'!$E$17/100*'20.4'!$D$17/100*'20.4'!$C$17/100)</f>
        <v>1159.3768113707688</v>
      </c>
      <c r="J105" s="102">
        <v>0</v>
      </c>
      <c r="K105" s="102">
        <f t="shared" si="14"/>
        <v>1159.3768113707688</v>
      </c>
      <c r="L105" s="179">
        <f t="shared" si="13"/>
        <v>342.74171196918979</v>
      </c>
      <c r="M105" s="179">
        <f t="shared" si="25"/>
        <v>816.63509940157905</v>
      </c>
      <c r="N105" s="102">
        <v>0</v>
      </c>
      <c r="O105" s="180">
        <f t="shared" si="26"/>
        <v>898.68589318559998</v>
      </c>
      <c r="P105" s="102">
        <f t="shared" si="17"/>
        <v>342.74171196918979</v>
      </c>
      <c r="Q105" s="180">
        <v>0</v>
      </c>
      <c r="R105" s="180">
        <v>0</v>
      </c>
      <c r="S105" s="180">
        <v>0</v>
      </c>
      <c r="T105" s="180">
        <v>5.9103691609012321</v>
      </c>
      <c r="U105" s="180">
        <v>164.64532915216438</v>
      </c>
      <c r="V105" s="180">
        <v>172.18601365612417</v>
      </c>
      <c r="W105" s="180">
        <v>0</v>
      </c>
    </row>
    <row r="106" spans="1:23" s="174" customFormat="1" ht="47.25" x14ac:dyDescent="0.25">
      <c r="A106" s="36"/>
      <c r="B106" s="207" t="s">
        <v>455</v>
      </c>
      <c r="C106" s="31" t="s">
        <v>793</v>
      </c>
      <c r="D106" s="23" t="s">
        <v>791</v>
      </c>
      <c r="E106" s="33">
        <v>2027</v>
      </c>
      <c r="F106" s="33">
        <v>2029</v>
      </c>
      <c r="G106" s="180">
        <f>'20.1'!U2570/1000</f>
        <v>498.49495999999994</v>
      </c>
      <c r="H106" s="102">
        <f>'20.3'!G106*1.2</f>
        <v>598.19395199999985</v>
      </c>
      <c r="I106" s="102">
        <f>N106+O106*(Q106/P106*(100+'20.4'!$C$17)/200+R106/P106*(100+'20.4'!$D$17)/200*'20.4'!$C$17/100+S106/P106*(100+'20.4'!$E$17)/200*'20.4'!$D$17/100*'20.4'!$C$17/100+T106/P106*(100+'20.4'!$F$17)/200*'20.4'!$E$17/100*'20.4'!$D$17/100*'20.4'!$C$17/100+U106/P106*(100+'20.4'!$G$17)/200*'20.4'!$F$17/100*'20.4'!$E$17/100*'20.4'!$D$17/100*'20.4'!$C$17/100+V106/P106*(100+'20.4'!$H$17)/200*'20.4'!$G$17/100*'20.4'!$F$17/100*'20.4'!$E$17/100*'20.4'!$D$17/100*'20.4'!$C$17/100++W106/P106*(100+'20.4'!$I$17)/200*'20.4'!$H$17/100*'20.4'!$G$17/100*'20.4'!$F$17/100*'20.4'!$E$17/100*'20.4'!$D$17/100*'20.4'!$C$17/100)</f>
        <v>806.11994206060228</v>
      </c>
      <c r="J106" s="102">
        <v>0</v>
      </c>
      <c r="K106" s="102">
        <f t="shared" si="14"/>
        <v>806.11994206060228</v>
      </c>
      <c r="L106" s="179">
        <f t="shared" si="13"/>
        <v>297.86220500000002</v>
      </c>
      <c r="M106" s="179">
        <f t="shared" si="25"/>
        <v>508.25773706060227</v>
      </c>
      <c r="N106" s="102">
        <v>0</v>
      </c>
      <c r="O106" s="180">
        <f t="shared" si="26"/>
        <v>598.19395199999985</v>
      </c>
      <c r="P106" s="102">
        <f>SUM(Q106:W106)</f>
        <v>297.86220500000002</v>
      </c>
      <c r="Q106" s="180">
        <v>0</v>
      </c>
      <c r="R106" s="180">
        <v>0</v>
      </c>
      <c r="S106" s="180">
        <v>0</v>
      </c>
      <c r="T106" s="180">
        <v>0</v>
      </c>
      <c r="U106" s="180">
        <v>10.427670000000001</v>
      </c>
      <c r="V106" s="180">
        <v>140.49988999999999</v>
      </c>
      <c r="W106" s="180">
        <v>146.93464499999999</v>
      </c>
    </row>
    <row r="107" spans="1:23" s="174" customFormat="1" ht="47.25" x14ac:dyDescent="0.25">
      <c r="A107" s="36"/>
      <c r="B107" s="207" t="s">
        <v>455</v>
      </c>
      <c r="C107" s="31" t="s">
        <v>795</v>
      </c>
      <c r="D107" s="23" t="s">
        <v>796</v>
      </c>
      <c r="E107" s="33">
        <v>2024</v>
      </c>
      <c r="F107" s="33">
        <v>2025</v>
      </c>
      <c r="G107" s="180">
        <f>'20.1'!U3488/1000</f>
        <v>148.92302049849999</v>
      </c>
      <c r="H107" s="102">
        <f>'20.3'!G107*1.2</f>
        <v>178.7076245982</v>
      </c>
      <c r="I107" s="102">
        <f>N107+O107*(Q107/P107*(100+'20.4'!$C$17)/200+R107/P107*(100+'20.4'!$D$17)/200*'20.4'!$C$17/100+S107/P107*(100+'20.4'!$E$17)/200*'20.4'!$D$17/100*'20.4'!$C$17/100+T107/P107*(100+'20.4'!$F$17)/200*'20.4'!$E$17/100*'20.4'!$D$17/100*'20.4'!$C$17/100+U107/P107*(100+'20.4'!$G$17)/200*'20.4'!$F$17/100*'20.4'!$E$17/100*'20.4'!$D$17/100*'20.4'!$C$17/100+V107/P107*(100+'20.4'!$H$17)/200*'20.4'!$G$17/100*'20.4'!$F$17/100*'20.4'!$E$17/100*'20.4'!$D$17/100*'20.4'!$C$17/100++W107/P107*(100+'20.4'!$I$17)/200*'20.4'!$H$17/100*'20.4'!$G$17/100*'20.4'!$F$17/100*'20.4'!$E$17/100*'20.4'!$D$17/100*'20.4'!$C$17/100)</f>
        <v>205.57607956743323</v>
      </c>
      <c r="J107" s="102">
        <v>0</v>
      </c>
      <c r="K107" s="102">
        <f t="shared" si="14"/>
        <v>205.57607956743323</v>
      </c>
      <c r="L107" s="179">
        <f t="shared" si="13"/>
        <v>85.488372900000002</v>
      </c>
      <c r="M107" s="179">
        <f t="shared" si="25"/>
        <v>120.08770666743322</v>
      </c>
      <c r="N107" s="102">
        <v>0</v>
      </c>
      <c r="O107" s="180">
        <f t="shared" si="26"/>
        <v>178.7076245982</v>
      </c>
      <c r="P107" s="102">
        <f t="shared" si="17"/>
        <v>85.488372900000002</v>
      </c>
      <c r="Q107" s="180">
        <v>0</v>
      </c>
      <c r="R107" s="180">
        <v>3.9668191000000004</v>
      </c>
      <c r="S107" s="180">
        <v>81.521553800000007</v>
      </c>
      <c r="T107" s="180">
        <v>0</v>
      </c>
      <c r="U107" s="180">
        <v>0</v>
      </c>
      <c r="V107" s="180">
        <v>0</v>
      </c>
      <c r="W107" s="180">
        <v>0</v>
      </c>
    </row>
    <row r="108" spans="1:23" s="174" customFormat="1" ht="47.25" x14ac:dyDescent="0.25">
      <c r="A108" s="36"/>
      <c r="B108" s="207" t="s">
        <v>455</v>
      </c>
      <c r="C108" s="31" t="s">
        <v>799</v>
      </c>
      <c r="D108" s="152" t="s">
        <v>798</v>
      </c>
      <c r="E108" s="33">
        <v>2024</v>
      </c>
      <c r="F108" s="33">
        <v>2025</v>
      </c>
      <c r="G108" s="180">
        <f>'20.1'!U3491/1000</f>
        <v>12.471175538399999</v>
      </c>
      <c r="H108" s="102">
        <f>'20.3'!G108*1.2</f>
        <v>14.965410646079999</v>
      </c>
      <c r="I108" s="102">
        <f>N108+O108*(Q108/P108*(100+'20.4'!$C$17)/200+R108/P108*(100+'20.4'!$D$17)/200*'20.4'!$C$17/100+S108/P108*(100+'20.4'!$E$17)/200*'20.4'!$D$17/100*'20.4'!$C$17/100+T108/P108*(100+'20.4'!$F$17)/200*'20.4'!$E$17/100*'20.4'!$D$17/100*'20.4'!$C$17/100+U108/P108*(100+'20.4'!$G$17)/200*'20.4'!$F$17/100*'20.4'!$E$17/100*'20.4'!$D$17/100*'20.4'!$C$17/100+V108/P108*(100+'20.4'!$H$17)/200*'20.4'!$G$17/100*'20.4'!$F$17/100*'20.4'!$E$17/100*'20.4'!$D$17/100*'20.4'!$C$17/100++W108/P108*(100+'20.4'!$I$17)/200*'20.4'!$H$17/100*'20.4'!$G$17/100*'20.4'!$F$17/100*'20.4'!$E$17/100*'20.4'!$D$17/100*'20.4'!$C$17/100)</f>
        <v>17.016092749208227</v>
      </c>
      <c r="J108" s="102">
        <v>0</v>
      </c>
      <c r="K108" s="102">
        <f t="shared" si="14"/>
        <v>17.016092749208227</v>
      </c>
      <c r="L108" s="179">
        <f t="shared" si="13"/>
        <v>5.5739988559736986</v>
      </c>
      <c r="M108" s="179">
        <f t="shared" si="25"/>
        <v>11.442093893234528</v>
      </c>
      <c r="N108" s="102">
        <v>0</v>
      </c>
      <c r="O108" s="180">
        <f t="shared" si="26"/>
        <v>14.965410646079999</v>
      </c>
      <c r="P108" s="102">
        <f t="shared" si="17"/>
        <v>5.5739988559736986</v>
      </c>
      <c r="Q108" s="180">
        <v>0</v>
      </c>
      <c r="R108" s="180">
        <v>1.6083183456197689</v>
      </c>
      <c r="S108" s="180">
        <v>3.9656805103539292</v>
      </c>
      <c r="T108" s="180">
        <v>0</v>
      </c>
      <c r="U108" s="180">
        <v>0</v>
      </c>
      <c r="V108" s="180">
        <v>0</v>
      </c>
      <c r="W108" s="180">
        <v>0</v>
      </c>
    </row>
    <row r="109" spans="1:23" s="174" customFormat="1" ht="157.5" x14ac:dyDescent="0.25">
      <c r="A109" s="36"/>
      <c r="B109" s="207" t="s">
        <v>455</v>
      </c>
      <c r="C109" s="31" t="s">
        <v>800</v>
      </c>
      <c r="D109" s="23" t="s">
        <v>801</v>
      </c>
      <c r="E109" s="33">
        <v>2026</v>
      </c>
      <c r="F109" s="33">
        <v>2028</v>
      </c>
      <c r="G109" s="180">
        <f>'20.1'!U2280/1000</f>
        <v>340.47704076000008</v>
      </c>
      <c r="H109" s="102">
        <f>'20.3'!G109*1.2</f>
        <v>408.57244891200008</v>
      </c>
      <c r="I109" s="102">
        <f>N109+O109*(Q109/P109*(100+'20.4'!$C$17)/200+R109/P109*(100+'20.4'!$D$17)/200*'20.4'!$C$17/100+S109/P109*(100+'20.4'!$E$17)/200*'20.4'!$D$17/100*'20.4'!$C$17/100+T109/P109*(100+'20.4'!$F$17)/200*'20.4'!$E$17/100*'20.4'!$D$17/100*'20.4'!$C$17/100+U109/P109*(100+'20.4'!$G$17)/200*'20.4'!$F$17/100*'20.4'!$E$17/100*'20.4'!$D$17/100*'20.4'!$C$17/100+V109/P109*(100+'20.4'!$H$17)/200*'20.4'!$G$17/100*'20.4'!$F$17/100*'20.4'!$E$17/100*'20.4'!$D$17/100*'20.4'!$C$17/100++W109/P109*(100+'20.4'!$I$17)/200*'20.4'!$H$17/100*'20.4'!$G$17/100*'20.4'!$F$17/100*'20.4'!$E$17/100*'20.4'!$D$17/100*'20.4'!$C$17/100)</f>
        <v>530.09988072114857</v>
      </c>
      <c r="J109" s="102">
        <v>0</v>
      </c>
      <c r="K109" s="102">
        <f t="shared" si="14"/>
        <v>530.09988072114857</v>
      </c>
      <c r="L109" s="179">
        <f t="shared" si="13"/>
        <v>148.49282536969397</v>
      </c>
      <c r="M109" s="179">
        <f t="shared" si="25"/>
        <v>381.60705535145462</v>
      </c>
      <c r="N109" s="102">
        <v>0</v>
      </c>
      <c r="O109" s="180">
        <f t="shared" si="26"/>
        <v>408.57244891200008</v>
      </c>
      <c r="P109" s="102">
        <f t="shared" si="17"/>
        <v>148.49282536969397</v>
      </c>
      <c r="Q109" s="180">
        <v>0</v>
      </c>
      <c r="R109" s="180">
        <v>0</v>
      </c>
      <c r="S109" s="180">
        <v>0</v>
      </c>
      <c r="T109" s="180">
        <v>4.8126077130125262</v>
      </c>
      <c r="U109" s="180">
        <v>48.008521270378658</v>
      </c>
      <c r="V109" s="180">
        <v>95.671696386302784</v>
      </c>
      <c r="W109" s="180">
        <v>0</v>
      </c>
    </row>
    <row r="110" spans="1:23" s="174" customFormat="1" ht="31.5" x14ac:dyDescent="0.25">
      <c r="A110" s="36"/>
      <c r="B110" s="207" t="s">
        <v>455</v>
      </c>
      <c r="C110" s="31" t="s">
        <v>802</v>
      </c>
      <c r="D110" s="23" t="s">
        <v>803</v>
      </c>
      <c r="E110" s="33">
        <v>2025</v>
      </c>
      <c r="F110" s="33">
        <v>2026</v>
      </c>
      <c r="G110" s="180">
        <f>'20.1'!U2275/1000</f>
        <v>44.148458000000005</v>
      </c>
      <c r="H110" s="102">
        <f>'20.3'!G110*1.2</f>
        <v>52.978149600000002</v>
      </c>
      <c r="I110" s="102">
        <f>N110+O110*(Q110/P110*(100+'20.4'!$C$17)/200+R110/P110*(100+'20.4'!$D$17)/200*'20.4'!$C$17/100+S110/P110*(100+'20.4'!$E$17)/200*'20.4'!$D$17/100*'20.4'!$C$17/100+T110/P110*(100+'20.4'!$F$17)/200*'20.4'!$E$17/100*'20.4'!$D$17/100*'20.4'!$C$17/100+U110/P110*(100+'20.4'!$G$17)/200*'20.4'!$F$17/100*'20.4'!$E$17/100*'20.4'!$D$17/100*'20.4'!$C$17/100+V110/P110*(100+'20.4'!$H$17)/200*'20.4'!$G$17/100*'20.4'!$F$17/100*'20.4'!$E$17/100*'20.4'!$D$17/100*'20.4'!$C$17/100++W110/P110*(100+'20.4'!$I$17)/200*'20.4'!$H$17/100*'20.4'!$G$17/100*'20.4'!$F$17/100*'20.4'!$E$17/100*'20.4'!$D$17/100*'20.4'!$C$17/100)</f>
        <v>62.723944968767761</v>
      </c>
      <c r="J110" s="102">
        <v>0</v>
      </c>
      <c r="K110" s="102">
        <f t="shared" si="14"/>
        <v>62.723944968767761</v>
      </c>
      <c r="L110" s="179">
        <f t="shared" si="13"/>
        <v>21.879998093701072</v>
      </c>
      <c r="M110" s="179">
        <f t="shared" si="25"/>
        <v>40.843946875066692</v>
      </c>
      <c r="N110" s="102">
        <v>0</v>
      </c>
      <c r="O110" s="180">
        <f t="shared" si="26"/>
        <v>52.978149600000002</v>
      </c>
      <c r="P110" s="102">
        <f t="shared" si="17"/>
        <v>21.879998093701072</v>
      </c>
      <c r="Q110" s="180">
        <v>0</v>
      </c>
      <c r="R110" s="180">
        <v>0</v>
      </c>
      <c r="S110" s="180">
        <v>9.2556129722602289</v>
      </c>
      <c r="T110" s="180">
        <v>12.624385121440843</v>
      </c>
      <c r="U110" s="180">
        <v>0</v>
      </c>
      <c r="V110" s="179">
        <v>0</v>
      </c>
      <c r="W110" s="180">
        <v>0</v>
      </c>
    </row>
    <row r="111" spans="1:23" s="174" customFormat="1" ht="31.5" x14ac:dyDescent="0.25">
      <c r="A111" s="36"/>
      <c r="B111" s="207" t="s">
        <v>455</v>
      </c>
      <c r="C111" s="31" t="s">
        <v>804</v>
      </c>
      <c r="D111" s="23" t="s">
        <v>805</v>
      </c>
      <c r="E111" s="33">
        <v>2025</v>
      </c>
      <c r="F111" s="33">
        <v>2027</v>
      </c>
      <c r="G111" s="180">
        <f>'20.1'!U2290/1000</f>
        <v>191.82610004</v>
      </c>
      <c r="H111" s="102">
        <f>'20.3'!G111*1.2</f>
        <v>230.19132004799999</v>
      </c>
      <c r="I111" s="102">
        <f>N111+O111*(Q111/P111*(100+'20.4'!$C$17)/200+R111/P111*(100+'20.4'!$D$17)/200*'20.4'!$C$17/100+S111/P111*(100+'20.4'!$E$17)/200*'20.4'!$D$17/100*'20.4'!$C$17/100+T111/P111*(100+'20.4'!$F$17)/200*'20.4'!$E$17/100*'20.4'!$D$17/100*'20.4'!$C$17/100+U111/P111*(100+'20.4'!$G$17)/200*'20.4'!$F$17/100*'20.4'!$E$17/100*'20.4'!$D$17/100*'20.4'!$C$17/100+V111/P111*(100+'20.4'!$H$17)/200*'20.4'!$G$17/100*'20.4'!$F$17/100*'20.4'!$E$17/100*'20.4'!$D$17/100*'20.4'!$C$17/100++W111/P111*(100+'20.4'!$I$17)/200*'20.4'!$H$17/100*'20.4'!$G$17/100*'20.4'!$F$17/100*'20.4'!$E$17/100*'20.4'!$D$17/100*'20.4'!$C$17/100)</f>
        <v>284.55679285660767</v>
      </c>
      <c r="J111" s="102">
        <v>0</v>
      </c>
      <c r="K111" s="102">
        <f t="shared" si="14"/>
        <v>284.55679285660767</v>
      </c>
      <c r="L111" s="179">
        <f t="shared" si="13"/>
        <v>94.648933689922501</v>
      </c>
      <c r="M111" s="179">
        <f t="shared" si="25"/>
        <v>189.90785916668517</v>
      </c>
      <c r="N111" s="102">
        <v>0</v>
      </c>
      <c r="O111" s="180">
        <f t="shared" si="26"/>
        <v>230.19132004799999</v>
      </c>
      <c r="P111" s="102">
        <f t="shared" si="17"/>
        <v>94.648933689922501</v>
      </c>
      <c r="Q111" s="180">
        <v>0</v>
      </c>
      <c r="R111" s="180">
        <v>0</v>
      </c>
      <c r="S111" s="180">
        <v>4.6554362606417037</v>
      </c>
      <c r="T111" s="180">
        <v>35.03055563615446</v>
      </c>
      <c r="U111" s="180">
        <v>54.96294179312634</v>
      </c>
      <c r="V111" s="179">
        <v>0</v>
      </c>
      <c r="W111" s="180">
        <v>0</v>
      </c>
    </row>
    <row r="112" spans="1:23" s="174" customFormat="1" ht="126" x14ac:dyDescent="0.25">
      <c r="A112" s="36"/>
      <c r="B112" s="207" t="s">
        <v>455</v>
      </c>
      <c r="C112" s="31" t="s">
        <v>806</v>
      </c>
      <c r="D112" s="23" t="s">
        <v>807</v>
      </c>
      <c r="E112" s="33">
        <v>2027</v>
      </c>
      <c r="F112" s="33">
        <v>2028</v>
      </c>
      <c r="G112" s="180">
        <f>'20.1'!U2285/1000</f>
        <v>441.90730298</v>
      </c>
      <c r="H112" s="102">
        <f>'20.3'!G112*1.2</f>
        <v>530.28876357599995</v>
      </c>
      <c r="I112" s="102">
        <f>N112+O112*(Q112/P112*(100+'20.4'!$C$17)/200+R112/P112*(100+'20.4'!$D$17)/200*'20.4'!$C$17/100+S112/P112*(100+'20.4'!$E$17)/200*'20.4'!$D$17/100*'20.4'!$C$17/100+T112/P112*(100+'20.4'!$F$17)/200*'20.4'!$E$17/100*'20.4'!$D$17/100*'20.4'!$C$17/100+U112/P112*(100+'20.4'!$G$17)/200*'20.4'!$F$17/100*'20.4'!$E$17/100*'20.4'!$D$17/100*'20.4'!$C$17/100+V112/P112*(100+'20.4'!$H$17)/200*'20.4'!$G$17/100*'20.4'!$F$17/100*'20.4'!$E$17/100*'20.4'!$D$17/100*'20.4'!$C$17/100++W112/P112*(100+'20.4'!$I$17)/200*'20.4'!$H$17/100*'20.4'!$G$17/100*'20.4'!$F$17/100*'20.4'!$E$17/100*'20.4'!$D$17/100*'20.4'!$C$17/100)</f>
        <v>692.69565823912535</v>
      </c>
      <c r="J112" s="102">
        <v>0</v>
      </c>
      <c r="K112" s="102">
        <f t="shared" si="14"/>
        <v>692.69565823912535</v>
      </c>
      <c r="L112" s="179">
        <f t="shared" si="13"/>
        <v>131.64247764986064</v>
      </c>
      <c r="M112" s="179">
        <f t="shared" si="25"/>
        <v>561.05318058926468</v>
      </c>
      <c r="N112" s="102">
        <v>0</v>
      </c>
      <c r="O112" s="180">
        <f t="shared" si="26"/>
        <v>530.28876357599995</v>
      </c>
      <c r="P112" s="102">
        <f t="shared" si="17"/>
        <v>131.64247764986064</v>
      </c>
      <c r="Q112" s="180">
        <v>0</v>
      </c>
      <c r="R112" s="180">
        <v>0</v>
      </c>
      <c r="S112" s="180">
        <v>0</v>
      </c>
      <c r="T112" s="180">
        <v>0</v>
      </c>
      <c r="U112" s="180">
        <v>30.824791706034894</v>
      </c>
      <c r="V112" s="179">
        <v>100.81768594382574</v>
      </c>
      <c r="W112" s="180">
        <v>0</v>
      </c>
    </row>
    <row r="113" spans="1:23" s="174" customFormat="1" ht="47.25" x14ac:dyDescent="0.25">
      <c r="A113" s="36"/>
      <c r="B113" s="207" t="s">
        <v>455</v>
      </c>
      <c r="C113" s="31" t="s">
        <v>809</v>
      </c>
      <c r="D113" s="23" t="s">
        <v>810</v>
      </c>
      <c r="E113" s="33">
        <v>2023</v>
      </c>
      <c r="F113" s="33">
        <v>2024</v>
      </c>
      <c r="G113" s="180">
        <f>'20.1'!U3522/1000</f>
        <v>26.554885200000005</v>
      </c>
      <c r="H113" s="102">
        <f>'20.3'!G113*1.2</f>
        <v>31.865862240000006</v>
      </c>
      <c r="I113" s="102">
        <f>N113+O113*(Q113/P113*(100+'20.4'!$C$17)/200+R113/P113*(100+'20.4'!$D$17)/200*'20.4'!$C$17/100+S113/P113*(100+'20.4'!$E$17)/200*'20.4'!$D$17/100*'20.4'!$C$17/100+T113/P113*(100+'20.4'!$F$17)/200*'20.4'!$E$17/100*'20.4'!$D$17/100*'20.4'!$C$17/100+U113/P113*(100+'20.4'!$G$17)/200*'20.4'!$F$17/100*'20.4'!$E$17/100*'20.4'!$D$17/100*'20.4'!$C$17/100+V113/P113*(100+'20.4'!$H$17)/200*'20.4'!$G$17/100*'20.4'!$F$17/100*'20.4'!$E$17/100*'20.4'!$D$17/100*'20.4'!$C$17/100++W113/P113*(100+'20.4'!$I$17)/200*'20.4'!$H$17/100*'20.4'!$G$17/100*'20.4'!$F$17/100*'20.4'!$E$17/100*'20.4'!$D$17/100*'20.4'!$C$17/100)</f>
        <v>34.98517968799252</v>
      </c>
      <c r="J113" s="102">
        <v>0</v>
      </c>
      <c r="K113" s="102">
        <f t="shared" si="14"/>
        <v>34.98517968799252</v>
      </c>
      <c r="L113" s="179">
        <f t="shared" si="13"/>
        <v>4.5535970517035231</v>
      </c>
      <c r="M113" s="179">
        <f>K113-L113</f>
        <v>30.431582636288997</v>
      </c>
      <c r="N113" s="102">
        <v>0</v>
      </c>
      <c r="O113" s="180">
        <f>H113-N113</f>
        <v>31.865862240000006</v>
      </c>
      <c r="P113" s="102">
        <f>SUM(Q113:W113)</f>
        <v>4.5535970517035231</v>
      </c>
      <c r="Q113" s="180">
        <v>0</v>
      </c>
      <c r="R113" s="180">
        <v>4.5535970517035231</v>
      </c>
      <c r="S113" s="180">
        <v>0</v>
      </c>
      <c r="T113" s="180">
        <v>0</v>
      </c>
      <c r="U113" s="180">
        <v>0</v>
      </c>
      <c r="V113" s="180">
        <v>0</v>
      </c>
      <c r="W113" s="180">
        <v>0</v>
      </c>
    </row>
    <row r="114" spans="1:23" s="174" customFormat="1" ht="94.5" x14ac:dyDescent="0.25">
      <c r="A114" s="36"/>
      <c r="B114" s="207" t="s">
        <v>455</v>
      </c>
      <c r="C114" s="31" t="s">
        <v>816</v>
      </c>
      <c r="D114" s="23" t="s">
        <v>812</v>
      </c>
      <c r="E114" s="33">
        <v>2027</v>
      </c>
      <c r="F114" s="33">
        <v>2027</v>
      </c>
      <c r="G114" s="180">
        <f>'20.1'!U1443/1000</f>
        <v>2.7095455999999998</v>
      </c>
      <c r="H114" s="102">
        <f>'20.3'!G114*1.2</f>
        <v>3.2514547199999995</v>
      </c>
      <c r="I114" s="102">
        <f>N114+O114*(Q114/P114*(100+'20.4'!$C$17)/200+R114/P114*(100+'20.4'!$D$17)/200*'20.4'!$C$17/100+S114/P114*(100+'20.4'!$E$17)/200*'20.4'!$D$17/100*'20.4'!$C$17/100+T114/P114*(100+'20.4'!$F$17)/200*'20.4'!$E$17/100*'20.4'!$D$17/100*'20.4'!$C$17/100+U114/P114*(100+'20.4'!$G$17)/200*'20.4'!$F$17/100*'20.4'!$E$17/100*'20.4'!$D$17/100*'20.4'!$C$17/100+V114/P114*(100+'20.4'!$H$17)/200*'20.4'!$G$17/100*'20.4'!$F$17/100*'20.4'!$E$17/100*'20.4'!$D$17/100*'20.4'!$C$17/100++W114/P114*(100+'20.4'!$I$17)/200*'20.4'!$H$17/100*'20.4'!$G$17/100*'20.4'!$F$17/100*'20.4'!$E$17/100*'20.4'!$D$17/100*'20.4'!$C$17/100)</f>
        <v>4.1033237532056637</v>
      </c>
      <c r="J114" s="102">
        <v>0</v>
      </c>
      <c r="K114" s="102">
        <f t="shared" si="14"/>
        <v>4.1033237532056637</v>
      </c>
      <c r="L114" s="179">
        <f t="shared" si="13"/>
        <v>0.78839231195967541</v>
      </c>
      <c r="M114" s="179">
        <f t="shared" ref="M114:M121" si="27">K114-L114</f>
        <v>3.3149314412459883</v>
      </c>
      <c r="N114" s="102">
        <v>0</v>
      </c>
      <c r="O114" s="180">
        <f t="shared" ref="O114:O121" si="28">H114-N114</f>
        <v>3.2514547199999995</v>
      </c>
      <c r="P114" s="102">
        <f t="shared" si="17"/>
        <v>0.78839231195967541</v>
      </c>
      <c r="Q114" s="180">
        <v>0</v>
      </c>
      <c r="R114" s="180">
        <v>0</v>
      </c>
      <c r="S114" s="180">
        <v>0</v>
      </c>
      <c r="T114" s="180">
        <v>0</v>
      </c>
      <c r="U114" s="180">
        <v>0.78839231195967541</v>
      </c>
      <c r="V114" s="179">
        <v>0</v>
      </c>
      <c r="W114" s="180">
        <v>0</v>
      </c>
    </row>
    <row r="115" spans="1:23" s="174" customFormat="1" ht="63" x14ac:dyDescent="0.25">
      <c r="A115" s="36"/>
      <c r="B115" s="207" t="s">
        <v>455</v>
      </c>
      <c r="C115" s="31" t="s">
        <v>2244</v>
      </c>
      <c r="D115" s="23" t="s">
        <v>813</v>
      </c>
      <c r="E115" s="33">
        <v>2024</v>
      </c>
      <c r="F115" s="33">
        <v>2024</v>
      </c>
      <c r="G115" s="180">
        <f>'20.1'!U1449/1000</f>
        <v>5.0225440000000008</v>
      </c>
      <c r="H115" s="102">
        <f>'20.3'!G115*1.2</f>
        <v>6.0270528000000008</v>
      </c>
      <c r="I115" s="102">
        <f>N115+O115*(Q115/P115*(100+'20.4'!$C$17)/200+R115/P115*(100+'20.4'!$D$17)/200*'20.4'!$C$17/100+S115/P115*(100+'20.4'!$E$17)/200*'20.4'!$D$17/100*'20.4'!$C$17/100+T115/P115*(100+'20.4'!$F$17)/200*'20.4'!$E$17/100*'20.4'!$D$17/100*'20.4'!$C$17/100+U115/P115*(100+'20.4'!$G$17)/200*'20.4'!$F$17/100*'20.4'!$E$17/100*'20.4'!$D$17/100*'20.4'!$C$17/100+V115/P115*(100+'20.4'!$H$17)/200*'20.4'!$G$17/100*'20.4'!$F$17/100*'20.4'!$E$17/100*'20.4'!$D$17/100*'20.4'!$C$17/100++W115/P115*(100+'20.4'!$I$17)/200*'20.4'!$H$17/100*'20.4'!$G$17/100*'20.4'!$F$17/100*'20.4'!$E$17/100*'20.4'!$D$17/100*'20.4'!$C$17/100)</f>
        <v>6.61703498273262</v>
      </c>
      <c r="J115" s="102">
        <v>0</v>
      </c>
      <c r="K115" s="102">
        <f t="shared" si="14"/>
        <v>6.61703498273262</v>
      </c>
      <c r="L115" s="179">
        <f t="shared" ref="L115:L164" si="29">P115+N115</f>
        <v>1.5384403899762997</v>
      </c>
      <c r="M115" s="179">
        <f t="shared" si="27"/>
        <v>5.0785945927563203</v>
      </c>
      <c r="N115" s="102">
        <v>0</v>
      </c>
      <c r="O115" s="180">
        <f t="shared" si="28"/>
        <v>6.0270528000000008</v>
      </c>
      <c r="P115" s="102">
        <f t="shared" si="17"/>
        <v>1.5384403899762997</v>
      </c>
      <c r="Q115" s="180">
        <v>0</v>
      </c>
      <c r="R115" s="180">
        <v>1.5384403899762997</v>
      </c>
      <c r="S115" s="180">
        <v>0</v>
      </c>
      <c r="T115" s="180">
        <v>0</v>
      </c>
      <c r="U115" s="180">
        <v>0</v>
      </c>
      <c r="V115" s="179">
        <v>0</v>
      </c>
      <c r="W115" s="180">
        <v>0</v>
      </c>
    </row>
    <row r="116" spans="1:23" s="174" customFormat="1" ht="78.75" x14ac:dyDescent="0.25">
      <c r="A116" s="36"/>
      <c r="B116" s="205" t="s">
        <v>529</v>
      </c>
      <c r="C116" s="35" t="s">
        <v>2243</v>
      </c>
      <c r="D116" s="23" t="s">
        <v>825</v>
      </c>
      <c r="E116" s="33">
        <v>2025</v>
      </c>
      <c r="F116" s="33">
        <v>2025</v>
      </c>
      <c r="G116" s="180">
        <f>'20.1'!U1453/1000</f>
        <v>2.9250216</v>
      </c>
      <c r="H116" s="102">
        <f>'20.3'!G116*1.2</f>
        <v>3.5100259199999999</v>
      </c>
      <c r="I116" s="102">
        <f>N116+O116*(Q116/P116*(100+'20.4'!$C$17)/200+R116/P116*(100+'20.4'!$D$17)/200*'20.4'!$C$17/100+S116/P116*(100+'20.4'!$E$17)/200*'20.4'!$D$17/100*'20.4'!$C$17/100+T116/P116*(100+'20.4'!$F$17)/200*'20.4'!$E$17/100*'20.4'!$D$17/100*'20.4'!$C$17/100+U116/P116*(100+'20.4'!$G$17)/200*'20.4'!$F$17/100*'20.4'!$E$17/100*'20.4'!$D$17/100*'20.4'!$C$17/100+V116/P116*(100+'20.4'!$H$17)/200*'20.4'!$G$17/100*'20.4'!$F$17/100*'20.4'!$E$17/100*'20.4'!$D$17/100*'20.4'!$C$17/100++W116/P116*(100+'20.4'!$I$17)/200*'20.4'!$H$17/100*'20.4'!$G$17/100*'20.4'!$F$17/100*'20.4'!$E$17/100*'20.4'!$D$17/100*'20.4'!$C$17/100)</f>
        <v>4.0467136299562592</v>
      </c>
      <c r="J116" s="102">
        <v>0</v>
      </c>
      <c r="K116" s="102">
        <f>I116+J116</f>
        <v>4.0467136299562592</v>
      </c>
      <c r="L116" s="179">
        <f>P116+N116</f>
        <v>0.81718555754614042</v>
      </c>
      <c r="M116" s="179">
        <f>K116-L116</f>
        <v>3.229528072410119</v>
      </c>
      <c r="N116" s="102">
        <v>0</v>
      </c>
      <c r="O116" s="180">
        <f>H116-N116</f>
        <v>3.5100259199999999</v>
      </c>
      <c r="P116" s="102">
        <f>SUM(Q116:W116)</f>
        <v>0.81718555754614042</v>
      </c>
      <c r="Q116" s="180">
        <v>0</v>
      </c>
      <c r="R116" s="180">
        <v>0</v>
      </c>
      <c r="S116" s="180">
        <v>0.81718555754614042</v>
      </c>
      <c r="T116" s="180">
        <v>0</v>
      </c>
      <c r="U116" s="180">
        <v>0</v>
      </c>
      <c r="V116" s="179">
        <v>0</v>
      </c>
      <c r="W116" s="180">
        <v>0</v>
      </c>
    </row>
    <row r="117" spans="1:23" s="174" customFormat="1" ht="78.75" x14ac:dyDescent="0.25">
      <c r="A117" s="36"/>
      <c r="B117" s="207" t="s">
        <v>247</v>
      </c>
      <c r="C117" s="31" t="s">
        <v>814</v>
      </c>
      <c r="D117" s="23" t="s">
        <v>815</v>
      </c>
      <c r="E117" s="33">
        <v>2026</v>
      </c>
      <c r="F117" s="33">
        <v>2026</v>
      </c>
      <c r="G117" s="180">
        <f>'20.1'!U1458/1000</f>
        <v>3.4126854000000004</v>
      </c>
      <c r="H117" s="102">
        <f>'20.3'!G117*1.2</f>
        <v>4.0952224800000003</v>
      </c>
      <c r="I117" s="102">
        <f>N117+O117*(Q117/P117*(100+'20.4'!$C$17)/200+R117/P117*(100+'20.4'!$D$17)/200*'20.4'!$C$17/100+S117/P117*(100+'20.4'!$E$17)/200*'20.4'!$D$17/100*'20.4'!$C$17/100+T117/P117*(100+'20.4'!$F$17)/200*'20.4'!$E$17/100*'20.4'!$D$17/100*'20.4'!$C$17/100+U117/P117*(100+'20.4'!$G$17)/200*'20.4'!$F$17/100*'20.4'!$E$17/100*'20.4'!$D$17/100*'20.4'!$C$17/100+V117/P117*(100+'20.4'!$H$17)/200*'20.4'!$G$17/100*'20.4'!$F$17/100*'20.4'!$E$17/100*'20.4'!$D$17/100*'20.4'!$C$17/100++W117/P117*(100+'20.4'!$I$17)/200*'20.4'!$H$17/100*'20.4'!$G$17/100*'20.4'!$F$17/100*'20.4'!$E$17/100*'20.4'!$D$17/100*'20.4'!$C$17/100)</f>
        <v>4.9418222161353258</v>
      </c>
      <c r="J117" s="102">
        <v>0</v>
      </c>
      <c r="K117" s="102">
        <f t="shared" si="14"/>
        <v>4.9418222161353258</v>
      </c>
      <c r="L117" s="179">
        <f t="shared" si="29"/>
        <v>1.0223204705547593</v>
      </c>
      <c r="M117" s="179">
        <f t="shared" si="27"/>
        <v>3.9195017455805665</v>
      </c>
      <c r="N117" s="102">
        <v>0</v>
      </c>
      <c r="O117" s="180">
        <f t="shared" si="28"/>
        <v>4.0952224800000003</v>
      </c>
      <c r="P117" s="102">
        <f t="shared" si="17"/>
        <v>1.0223204705547593</v>
      </c>
      <c r="Q117" s="102">
        <v>0</v>
      </c>
      <c r="R117" s="102">
        <v>0</v>
      </c>
      <c r="S117" s="102">
        <v>0</v>
      </c>
      <c r="T117" s="102">
        <v>1.0223204705547593</v>
      </c>
      <c r="U117" s="102">
        <v>0</v>
      </c>
      <c r="V117" s="102">
        <v>0</v>
      </c>
      <c r="W117" s="180">
        <v>0</v>
      </c>
    </row>
    <row r="118" spans="1:23" s="174" customFormat="1" ht="78.75" x14ac:dyDescent="0.25">
      <c r="A118" s="36"/>
      <c r="B118" s="207" t="s">
        <v>247</v>
      </c>
      <c r="C118" s="31" t="s">
        <v>817</v>
      </c>
      <c r="D118" s="23" t="s">
        <v>818</v>
      </c>
      <c r="E118" s="33">
        <v>2024</v>
      </c>
      <c r="F118" s="33">
        <v>2024</v>
      </c>
      <c r="G118" s="180">
        <f>'20.1'!U6851/1000</f>
        <v>0.11551140000000001</v>
      </c>
      <c r="H118" s="102">
        <f>'20.3'!G118*1.2</f>
        <v>0.13861368000000002</v>
      </c>
      <c r="I118" s="102">
        <f>N118+O118*(Q118/P118*(100+'20.4'!$C$17)/200+R118/P118*(100+'20.4'!$D$17)/200*'20.4'!$C$17/100+S118/P118*(100+'20.4'!$E$17)/200*'20.4'!$D$17/100*'20.4'!$C$17/100+T118/P118*(100+'20.4'!$F$17)/200*'20.4'!$E$17/100*'20.4'!$D$17/100*'20.4'!$C$17/100+U118/P118*(100+'20.4'!$G$17)/200*'20.4'!$F$17/100*'20.4'!$E$17/100*'20.4'!$D$17/100*'20.4'!$C$17/100+V118/P118*(100+'20.4'!$H$17)/200*'20.4'!$G$17/100*'20.4'!$F$17/100*'20.4'!$E$17/100*'20.4'!$D$17/100*'20.4'!$C$17/100++W118/P118*(100+'20.4'!$I$17)/200*'20.4'!$H$17/100*'20.4'!$G$17/100*'20.4'!$F$17/100*'20.4'!$E$17/100*'20.4'!$D$17/100*'20.4'!$C$17/100)</f>
        <v>0.1521824347789528</v>
      </c>
      <c r="J118" s="102">
        <v>0</v>
      </c>
      <c r="K118" s="102">
        <f t="shared" si="14"/>
        <v>0.1521824347789528</v>
      </c>
      <c r="L118" s="179">
        <f t="shared" si="29"/>
        <v>3.3061797566999999E-2</v>
      </c>
      <c r="M118" s="179">
        <f t="shared" si="27"/>
        <v>0.11912063721195279</v>
      </c>
      <c r="N118" s="102">
        <v>0</v>
      </c>
      <c r="O118" s="180">
        <f t="shared" si="28"/>
        <v>0.13861368000000002</v>
      </c>
      <c r="P118" s="102">
        <f t="shared" si="17"/>
        <v>3.3061797566999999E-2</v>
      </c>
      <c r="Q118" s="180">
        <v>0</v>
      </c>
      <c r="R118" s="180">
        <v>3.3061797566999999E-2</v>
      </c>
      <c r="S118" s="180">
        <v>0</v>
      </c>
      <c r="T118" s="180">
        <v>0</v>
      </c>
      <c r="U118" s="180">
        <v>0</v>
      </c>
      <c r="V118" s="179">
        <v>0</v>
      </c>
      <c r="W118" s="180">
        <v>0</v>
      </c>
    </row>
    <row r="119" spans="1:23" s="174" customFormat="1" ht="78.75" x14ac:dyDescent="0.25">
      <c r="A119" s="36"/>
      <c r="B119" s="207" t="s">
        <v>247</v>
      </c>
      <c r="C119" s="31" t="s">
        <v>819</v>
      </c>
      <c r="D119" s="23" t="s">
        <v>820</v>
      </c>
      <c r="E119" s="33">
        <v>2025</v>
      </c>
      <c r="F119" s="33">
        <v>2025</v>
      </c>
      <c r="G119" s="180">
        <f>'20.1'!U6855/1000</f>
        <v>0.52985019999999994</v>
      </c>
      <c r="H119" s="102">
        <f>'20.3'!G119*1.2</f>
        <v>0.63582023999999993</v>
      </c>
      <c r="I119" s="102">
        <f>N119+O119*(Q119/P119*(100+'20.4'!$C$17)/200+R119/P119*(100+'20.4'!$D$17)/200*'20.4'!$C$17/100+S119/P119*(100+'20.4'!$E$17)/200*'20.4'!$D$17/100*'20.4'!$C$17/100+T119/P119*(100+'20.4'!$F$17)/200*'20.4'!$E$17/100*'20.4'!$D$17/100*'20.4'!$C$17/100+U119/P119*(100+'20.4'!$G$17)/200*'20.4'!$F$17/100*'20.4'!$E$17/100*'20.4'!$D$17/100*'20.4'!$C$17/100+V119/P119*(100+'20.4'!$H$17)/200*'20.4'!$G$17/100*'20.4'!$F$17/100*'20.4'!$E$17/100*'20.4'!$D$17/100*'20.4'!$C$17/100++W119/P119*(100+'20.4'!$I$17)/200*'20.4'!$H$17/100*'20.4'!$G$17/100*'20.4'!$F$17/100*'20.4'!$E$17/100*'20.4'!$D$17/100*'20.4'!$C$17/100)</f>
        <v>0.73303801454835404</v>
      </c>
      <c r="J119" s="102">
        <v>0</v>
      </c>
      <c r="K119" s="102">
        <f t="shared" si="14"/>
        <v>0.73303801454835404</v>
      </c>
      <c r="L119" s="179">
        <f t="shared" si="29"/>
        <v>0.17612575394594801</v>
      </c>
      <c r="M119" s="179">
        <f t="shared" si="27"/>
        <v>0.55691226060240606</v>
      </c>
      <c r="N119" s="102">
        <v>0</v>
      </c>
      <c r="O119" s="180">
        <f t="shared" si="28"/>
        <v>0.63582023999999993</v>
      </c>
      <c r="P119" s="102">
        <f t="shared" si="17"/>
        <v>0.17612575394594801</v>
      </c>
      <c r="Q119" s="180">
        <v>0</v>
      </c>
      <c r="R119" s="180">
        <v>0</v>
      </c>
      <c r="S119" s="180">
        <v>0.17612575394594801</v>
      </c>
      <c r="T119" s="180">
        <v>0</v>
      </c>
      <c r="U119" s="180">
        <v>0</v>
      </c>
      <c r="V119" s="179">
        <v>0</v>
      </c>
      <c r="W119" s="180">
        <v>0</v>
      </c>
    </row>
    <row r="120" spans="1:23" s="174" customFormat="1" ht="94.5" x14ac:dyDescent="0.25">
      <c r="A120" s="36"/>
      <c r="B120" s="207" t="s">
        <v>247</v>
      </c>
      <c r="C120" s="31" t="s">
        <v>821</v>
      </c>
      <c r="D120" s="23" t="s">
        <v>822</v>
      </c>
      <c r="E120" s="33">
        <v>2026</v>
      </c>
      <c r="F120" s="33">
        <v>2026</v>
      </c>
      <c r="G120" s="180">
        <f>'20.1'!U6859/1000</f>
        <v>0.13672219999999999</v>
      </c>
      <c r="H120" s="102">
        <f>'20.3'!G120*1.2</f>
        <v>0.16406663999999999</v>
      </c>
      <c r="I120" s="102">
        <f>N120+O120*(Q120/P120*(100+'20.4'!$C$17)/200+R120/P120*(100+'20.4'!$D$17)/200*'20.4'!$C$17/100+S120/P120*(100+'20.4'!$E$17)/200*'20.4'!$D$17/100*'20.4'!$C$17/100+T120/P120*(100+'20.4'!$F$17)/200*'20.4'!$E$17/100*'20.4'!$D$17/100*'20.4'!$C$17/100+U120/P120*(100+'20.4'!$G$17)/200*'20.4'!$F$17/100*'20.4'!$E$17/100*'20.4'!$D$17/100*'20.4'!$C$17/100+V120/P120*(100+'20.4'!$H$17)/200*'20.4'!$G$17/100*'20.4'!$F$17/100*'20.4'!$E$17/100*'20.4'!$D$17/100*'20.4'!$C$17/100++W120/P120*(100+'20.4'!$I$17)/200*'20.4'!$H$17/100*'20.4'!$G$17/100*'20.4'!$F$17/100*'20.4'!$E$17/100*'20.4'!$D$17/100*'20.4'!$C$17/100)</f>
        <v>0.1979839118480998</v>
      </c>
      <c r="J120" s="102">
        <v>0</v>
      </c>
      <c r="K120" s="102">
        <f t="shared" si="14"/>
        <v>0.1979839118480998</v>
      </c>
      <c r="L120" s="179">
        <f t="shared" si="29"/>
        <v>5.8393467396759581E-2</v>
      </c>
      <c r="M120" s="179">
        <f t="shared" si="27"/>
        <v>0.13959044445134022</v>
      </c>
      <c r="N120" s="102">
        <v>0</v>
      </c>
      <c r="O120" s="180">
        <f t="shared" si="28"/>
        <v>0.16406663999999999</v>
      </c>
      <c r="P120" s="102">
        <f t="shared" si="17"/>
        <v>5.8393467396759581E-2</v>
      </c>
      <c r="Q120" s="180">
        <v>0</v>
      </c>
      <c r="R120" s="180">
        <v>0</v>
      </c>
      <c r="S120" s="180">
        <v>0</v>
      </c>
      <c r="T120" s="180">
        <v>5.8393467396759581E-2</v>
      </c>
      <c r="U120" s="180">
        <v>0</v>
      </c>
      <c r="V120" s="179">
        <v>0</v>
      </c>
      <c r="W120" s="180">
        <v>0</v>
      </c>
    </row>
    <row r="121" spans="1:23" s="174" customFormat="1" ht="78.75" x14ac:dyDescent="0.25">
      <c r="A121" s="36"/>
      <c r="B121" s="207" t="s">
        <v>1096</v>
      </c>
      <c r="C121" s="31" t="s">
        <v>823</v>
      </c>
      <c r="D121" s="23" t="s">
        <v>824</v>
      </c>
      <c r="E121" s="33">
        <v>2027</v>
      </c>
      <c r="F121" s="33">
        <v>2027</v>
      </c>
      <c r="G121" s="180">
        <f>'20.1'!U6862/1000</f>
        <v>0.36072419999999999</v>
      </c>
      <c r="H121" s="102">
        <f>'20.3'!G121*1.2</f>
        <v>0.43286903999999998</v>
      </c>
      <c r="I121" s="102">
        <f>N121+O121*(Q121/P121*(100+'20.4'!$C$17)/200+R121/P121*(100+'20.4'!$D$17)/200*'20.4'!$C$17/100+S121/P121*(100+'20.4'!$E$17)/200*'20.4'!$D$17/100*'20.4'!$C$17/100+T121/P121*(100+'20.4'!$F$17)/200*'20.4'!$E$17/100*'20.4'!$D$17/100*'20.4'!$C$17/100+U121/P121*(100+'20.4'!$G$17)/200*'20.4'!$F$17/100*'20.4'!$E$17/100*'20.4'!$D$17/100*'20.4'!$C$17/100+V121/P121*(100+'20.4'!$H$17)/200*'20.4'!$G$17/100*'20.4'!$F$17/100*'20.4'!$E$17/100*'20.4'!$D$17/100*'20.4'!$C$17/100++W121/P121*(100+'20.4'!$I$17)/200*'20.4'!$H$17/100*'20.4'!$G$17/100*'20.4'!$F$17/100*'20.4'!$E$17/100*'20.4'!$D$17/100*'20.4'!$C$17/100)</f>
        <v>0.54627911713909183</v>
      </c>
      <c r="J121" s="102">
        <v>0</v>
      </c>
      <c r="K121" s="102">
        <f t="shared" si="14"/>
        <v>0.54627911713909183</v>
      </c>
      <c r="L121" s="179">
        <f t="shared" si="29"/>
        <v>0.114908</v>
      </c>
      <c r="M121" s="179">
        <f t="shared" si="27"/>
        <v>0.43137111713909182</v>
      </c>
      <c r="N121" s="102">
        <v>0</v>
      </c>
      <c r="O121" s="180">
        <f t="shared" si="28"/>
        <v>0.43286903999999998</v>
      </c>
      <c r="P121" s="102">
        <f t="shared" si="17"/>
        <v>0.114908</v>
      </c>
      <c r="Q121" s="180">
        <v>0</v>
      </c>
      <c r="R121" s="180">
        <v>0</v>
      </c>
      <c r="S121" s="180">
        <v>0</v>
      </c>
      <c r="T121" s="180">
        <v>0</v>
      </c>
      <c r="U121" s="180">
        <v>0.114908</v>
      </c>
      <c r="V121" s="179">
        <v>0</v>
      </c>
      <c r="W121" s="180">
        <v>0</v>
      </c>
    </row>
    <row r="122" spans="1:23" s="174" customFormat="1" ht="31.5" x14ac:dyDescent="0.25">
      <c r="A122" s="36"/>
      <c r="B122" s="205" t="s">
        <v>529</v>
      </c>
      <c r="C122" s="31" t="s">
        <v>829</v>
      </c>
      <c r="D122" s="23" t="s">
        <v>830</v>
      </c>
      <c r="E122" s="33">
        <v>2025</v>
      </c>
      <c r="F122" s="33">
        <v>2025</v>
      </c>
      <c r="G122" s="180">
        <f>'20.1'!U1470/1000</f>
        <v>20.353154600000003</v>
      </c>
      <c r="H122" s="102">
        <f>'20.3'!G122*1.2</f>
        <v>24.423785520000003</v>
      </c>
      <c r="I122" s="102">
        <f>N122+O122*(Q122/P122*(100+'20.4'!$C$17)/200+R122/P122*(100+'20.4'!$D$17)/200*'20.4'!$C$17/100+S122/P122*(100+'20.4'!$E$17)/200*'20.4'!$D$17/100*'20.4'!$C$17/100+T122/P122*(100+'20.4'!$F$17)/200*'20.4'!$E$17/100*'20.4'!$D$17/100*'20.4'!$C$17/100+U122/P122*(100+'20.4'!$G$17)/200*'20.4'!$F$17/100*'20.4'!$E$17/100*'20.4'!$D$17/100*'20.4'!$C$17/100+V122/P122*(100+'20.4'!$H$17)/200*'20.4'!$G$17/100*'20.4'!$F$17/100*'20.4'!$E$17/100*'20.4'!$D$17/100*'20.4'!$C$17/100++W122/P122*(100+'20.4'!$I$17)/200*'20.4'!$H$17/100*'20.4'!$G$17/100*'20.4'!$F$17/100*'20.4'!$E$17/100*'20.4'!$D$17/100*'20.4'!$C$17/100)</f>
        <v>28.158215355547103</v>
      </c>
      <c r="J122" s="102">
        <v>0</v>
      </c>
      <c r="K122" s="102">
        <f t="shared" si="14"/>
        <v>28.158215355547103</v>
      </c>
      <c r="L122" s="179">
        <f t="shared" si="29"/>
        <v>9.6229169020140208</v>
      </c>
      <c r="M122" s="179">
        <f>K122-L122</f>
        <v>18.53529845353308</v>
      </c>
      <c r="N122" s="102">
        <v>0</v>
      </c>
      <c r="O122" s="180">
        <f>H122-N122</f>
        <v>24.423785520000003</v>
      </c>
      <c r="P122" s="102">
        <f t="shared" si="17"/>
        <v>9.6229169020140208</v>
      </c>
      <c r="Q122" s="180">
        <v>0</v>
      </c>
      <c r="R122" s="180">
        <v>0</v>
      </c>
      <c r="S122" s="180">
        <v>9.6229169020140208</v>
      </c>
      <c r="T122" s="180">
        <v>0</v>
      </c>
      <c r="U122" s="180">
        <v>0</v>
      </c>
      <c r="V122" s="179">
        <v>0</v>
      </c>
      <c r="W122" s="180">
        <v>0</v>
      </c>
    </row>
    <row r="123" spans="1:23" s="174" customFormat="1" ht="31.5" x14ac:dyDescent="0.25">
      <c r="A123" s="36"/>
      <c r="B123" s="207" t="s">
        <v>451</v>
      </c>
      <c r="C123" s="31" t="s">
        <v>831</v>
      </c>
      <c r="D123" s="23" t="s">
        <v>832</v>
      </c>
      <c r="E123" s="33">
        <v>2024</v>
      </c>
      <c r="F123" s="33">
        <v>2024</v>
      </c>
      <c r="G123" s="180">
        <f>'20.1'!U1479/1000</f>
        <v>83.735659960000007</v>
      </c>
      <c r="H123" s="102">
        <f>'20.3'!G123*1.2</f>
        <v>100.482791952</v>
      </c>
      <c r="I123" s="102">
        <f>N123+O123*(Q123/P123*(100+'20.4'!$C$17)/200+R123/P123*(100+'20.4'!$D$17)/200*'20.4'!$C$17/100+S123/P123*(100+'20.4'!$E$17)/200*'20.4'!$D$17/100*'20.4'!$C$17/100+T123/P123*(100+'20.4'!$F$17)/200*'20.4'!$E$17/100*'20.4'!$D$17/100*'20.4'!$C$17/100+U123/P123*(100+'20.4'!$G$17)/200*'20.4'!$F$17/100*'20.4'!$E$17/100*'20.4'!$D$17/100*'20.4'!$C$17/100+V123/P123*(100+'20.4'!$H$17)/200*'20.4'!$G$17/100*'20.4'!$F$17/100*'20.4'!$E$17/100*'20.4'!$D$17/100*'20.4'!$C$17/100++W123/P123*(100+'20.4'!$I$17)/200*'20.4'!$H$17/100*'20.4'!$G$17/100*'20.4'!$F$17/100*'20.4'!$E$17/100*'20.4'!$D$17/100*'20.4'!$C$17/100)</f>
        <v>110.31895216000558</v>
      </c>
      <c r="J123" s="102">
        <v>0</v>
      </c>
      <c r="K123" s="102">
        <f t="shared" si="14"/>
        <v>110.31895216000558</v>
      </c>
      <c r="L123" s="179">
        <f t="shared" si="29"/>
        <v>42.405403381088831</v>
      </c>
      <c r="M123" s="179">
        <f>K123-L123</f>
        <v>67.913548778916748</v>
      </c>
      <c r="N123" s="102">
        <v>0</v>
      </c>
      <c r="O123" s="180">
        <f>H123-N123</f>
        <v>100.482791952</v>
      </c>
      <c r="P123" s="102">
        <f t="shared" si="17"/>
        <v>42.405403381088831</v>
      </c>
      <c r="Q123" s="102">
        <v>0</v>
      </c>
      <c r="R123" s="102">
        <v>42.405403381088831</v>
      </c>
      <c r="S123" s="102">
        <v>0</v>
      </c>
      <c r="T123" s="102">
        <v>0</v>
      </c>
      <c r="U123" s="102">
        <v>0</v>
      </c>
      <c r="V123" s="102">
        <v>0</v>
      </c>
      <c r="W123" s="180">
        <v>0</v>
      </c>
    </row>
    <row r="124" spans="1:23" s="174" customFormat="1" ht="31.5" x14ac:dyDescent="0.25">
      <c r="A124" s="36"/>
      <c r="B124" s="219" t="s">
        <v>451</v>
      </c>
      <c r="C124" s="31" t="s">
        <v>833</v>
      </c>
      <c r="D124" s="23" t="s">
        <v>834</v>
      </c>
      <c r="E124" s="33">
        <v>2016</v>
      </c>
      <c r="F124" s="33">
        <v>2025</v>
      </c>
      <c r="G124" s="180">
        <f>'20.1'!U1496/1000</f>
        <v>254.19150118000002</v>
      </c>
      <c r="H124" s="102">
        <f>'20.3'!G124*1.2</f>
        <v>305.029801416</v>
      </c>
      <c r="I124" s="102">
        <f>N124+O124*(Q124/P124*(100+'20.4'!$C$17)/200+R124/P124*(100+'20.4'!$D$17)/200*'20.4'!$C$17/100+S124/P124*(100+'20.4'!$E$17)/200*'20.4'!$D$17/100*'20.4'!$C$17/100+T124/P124*(100+'20.4'!$F$17)/200*'20.4'!$E$17/100*'20.4'!$D$17/100*'20.4'!$C$17/100+U124/P124*(100+'20.4'!$G$17)/200*'20.4'!$F$17/100*'20.4'!$E$17/100*'20.4'!$D$17/100*'20.4'!$C$17/100+V124/P124*(100+'20.4'!$H$17)/200*'20.4'!$G$17/100*'20.4'!$F$17/100*'20.4'!$E$17/100*'20.4'!$D$17/100*'20.4'!$C$17/100++W124/P124*(100+'20.4'!$I$17)/200*'20.4'!$H$17/100*'20.4'!$G$17/100*'20.4'!$F$17/100*'20.4'!$E$17/100*'20.4'!$D$17/100*'20.4'!$C$17/100)</f>
        <v>320.20823828663572</v>
      </c>
      <c r="J124" s="102">
        <v>0</v>
      </c>
      <c r="K124" s="102">
        <f t="shared" si="14"/>
        <v>320.20823828663572</v>
      </c>
      <c r="L124" s="179">
        <f t="shared" si="29"/>
        <v>206.15715416950425</v>
      </c>
      <c r="M124" s="179">
        <f>K124-L124</f>
        <v>114.05108411713147</v>
      </c>
      <c r="N124" s="102">
        <v>48.941607350000005</v>
      </c>
      <c r="O124" s="180">
        <f>H124-N124</f>
        <v>256.08819406599997</v>
      </c>
      <c r="P124" s="102">
        <f t="shared" si="17"/>
        <v>157.21554681950425</v>
      </c>
      <c r="Q124" s="180">
        <v>104.14063650999999</v>
      </c>
      <c r="R124" s="180">
        <v>44.094105569504279</v>
      </c>
      <c r="S124" s="180">
        <v>8.98080474</v>
      </c>
      <c r="T124" s="180">
        <v>0</v>
      </c>
      <c r="U124" s="180">
        <v>0</v>
      </c>
      <c r="V124" s="180">
        <v>0</v>
      </c>
      <c r="W124" s="180">
        <v>0</v>
      </c>
    </row>
    <row r="125" spans="1:23" s="174" customFormat="1" ht="63" x14ac:dyDescent="0.25">
      <c r="A125" s="36"/>
      <c r="B125" s="219" t="s">
        <v>451</v>
      </c>
      <c r="C125" s="31" t="s">
        <v>835</v>
      </c>
      <c r="D125" s="23" t="s">
        <v>836</v>
      </c>
      <c r="E125" s="33">
        <v>2023</v>
      </c>
      <c r="F125" s="33">
        <v>2024</v>
      </c>
      <c r="G125" s="180">
        <f>'20.1'!U6867/1000</f>
        <v>17.213672800000001</v>
      </c>
      <c r="H125" s="102">
        <f>'20.3'!G125*1.2</f>
        <v>20.656407359999999</v>
      </c>
      <c r="I125" s="102">
        <f>N125+O125*(Q125/P125*(100+'20.4'!$C$17)/200+R125/P125*(100+'20.4'!$D$17)/200*'20.4'!$C$17/100+S125/P125*(100+'20.4'!$E$17)/200*'20.4'!$D$17/100*'20.4'!$C$17/100+T125/P125*(100+'20.4'!$F$17)/200*'20.4'!$E$17/100*'20.4'!$D$17/100*'20.4'!$C$17/100+U125/P125*(100+'20.4'!$G$17)/200*'20.4'!$F$17/100*'20.4'!$E$17/100*'20.4'!$D$17/100*'20.4'!$C$17/100+V125/P125*(100+'20.4'!$H$17)/200*'20.4'!$G$17/100*'20.4'!$F$17/100*'20.4'!$E$17/100*'20.4'!$D$17/100*'20.4'!$C$17/100++W125/P125*(100+'20.4'!$I$17)/200*'20.4'!$H$17/100*'20.4'!$G$17/100*'20.4'!$F$17/100*'20.4'!$E$17/100*'20.4'!$D$17/100*'20.4'!$C$17/100)</f>
        <v>22.525818734972809</v>
      </c>
      <c r="J125" s="102">
        <v>0</v>
      </c>
      <c r="K125" s="102">
        <f t="shared" si="14"/>
        <v>22.525818734972809</v>
      </c>
      <c r="L125" s="179">
        <f t="shared" si="29"/>
        <v>5.9328879282483324</v>
      </c>
      <c r="M125" s="179">
        <f t="shared" ref="M125:M155" si="30">K125-L125</f>
        <v>16.592930806724475</v>
      </c>
      <c r="N125" s="102">
        <v>0</v>
      </c>
      <c r="O125" s="180">
        <f t="shared" ref="O125:O147" si="31">H125-N125</f>
        <v>20.656407359999999</v>
      </c>
      <c r="P125" s="102">
        <f t="shared" si="17"/>
        <v>5.9328879282483324</v>
      </c>
      <c r="Q125" s="180">
        <v>0.69532095000000005</v>
      </c>
      <c r="R125" s="180">
        <v>5.2375669782483323</v>
      </c>
      <c r="S125" s="180">
        <v>0</v>
      </c>
      <c r="T125" s="180">
        <v>0</v>
      </c>
      <c r="U125" s="180">
        <v>0</v>
      </c>
      <c r="V125" s="179">
        <v>0</v>
      </c>
      <c r="W125" s="180">
        <v>0</v>
      </c>
    </row>
    <row r="126" spans="1:23" s="174" customFormat="1" ht="47.25" x14ac:dyDescent="0.25">
      <c r="A126" s="36"/>
      <c r="B126" s="220" t="s">
        <v>529</v>
      </c>
      <c r="C126" s="31" t="s">
        <v>837</v>
      </c>
      <c r="D126" s="23" t="s">
        <v>838</v>
      </c>
      <c r="E126" s="33">
        <v>2023</v>
      </c>
      <c r="F126" s="33">
        <v>2024</v>
      </c>
      <c r="G126" s="180">
        <f>'20.1'!U6874/1000</f>
        <v>27.332572599999999</v>
      </c>
      <c r="H126" s="102">
        <f>'20.3'!G126*1.2</f>
        <v>32.799087119999996</v>
      </c>
      <c r="I126" s="102">
        <f>N126+O126*(Q126/P126*(100+'20.4'!$C$17)/200+R126/P126*(100+'20.4'!$D$17)/200*'20.4'!$C$17/100+S126/P126*(100+'20.4'!$E$17)/200*'20.4'!$D$17/100*'20.4'!$C$17/100+T126/P126*(100+'20.4'!$F$17)/200*'20.4'!$E$17/100*'20.4'!$D$17/100*'20.4'!$C$17/100+U126/P126*(100+'20.4'!$G$17)/200*'20.4'!$F$17/100*'20.4'!$E$17/100*'20.4'!$D$17/100*'20.4'!$C$17/100+V126/P126*(100+'20.4'!$H$17)/200*'20.4'!$G$17/100*'20.4'!$F$17/100*'20.4'!$E$17/100*'20.4'!$D$17/100*'20.4'!$C$17/100++W126/P126*(100+'20.4'!$I$17)/200*'20.4'!$H$17/100*'20.4'!$G$17/100*'20.4'!$F$17/100*'20.4'!$E$17/100*'20.4'!$D$17/100*'20.4'!$C$17/100)</f>
        <v>36.00975702000401</v>
      </c>
      <c r="J126" s="102">
        <v>0</v>
      </c>
      <c r="K126" s="102">
        <f t="shared" si="14"/>
        <v>36.00975702000401</v>
      </c>
      <c r="L126" s="179">
        <f t="shared" si="29"/>
        <v>11.653968687799999</v>
      </c>
      <c r="M126" s="179">
        <f t="shared" si="30"/>
        <v>24.355788332204011</v>
      </c>
      <c r="N126" s="102">
        <v>0</v>
      </c>
      <c r="O126" s="180">
        <f t="shared" si="31"/>
        <v>32.799087119999996</v>
      </c>
      <c r="P126" s="102">
        <f t="shared" si="17"/>
        <v>11.653968687799999</v>
      </c>
      <c r="Q126" s="180">
        <v>0</v>
      </c>
      <c r="R126" s="180">
        <v>11.653968687799999</v>
      </c>
      <c r="S126" s="180">
        <v>0</v>
      </c>
      <c r="T126" s="180">
        <v>0</v>
      </c>
      <c r="U126" s="180">
        <v>0</v>
      </c>
      <c r="V126" s="179">
        <v>0</v>
      </c>
      <c r="W126" s="180">
        <v>0</v>
      </c>
    </row>
    <row r="127" spans="1:23" s="174" customFormat="1" ht="31.5" x14ac:dyDescent="0.25">
      <c r="A127" s="36"/>
      <c r="B127" s="220" t="s">
        <v>455</v>
      </c>
      <c r="C127" s="31" t="s">
        <v>839</v>
      </c>
      <c r="D127" s="23" t="s">
        <v>840</v>
      </c>
      <c r="E127" s="33">
        <v>2023</v>
      </c>
      <c r="F127" s="33">
        <v>2024</v>
      </c>
      <c r="G127" s="180">
        <f>'20.1'!U6883/1000</f>
        <v>41.196089399999998</v>
      </c>
      <c r="H127" s="102">
        <f>'20.3'!G127*1.2</f>
        <v>49.435307279999996</v>
      </c>
      <c r="I127" s="102">
        <f>N127+O127*(Q127/P127*(100+'20.4'!$C$17)/200+R127/P127*(100+'20.4'!$D$17)/200*'20.4'!$C$17/100+S127/P127*(100+'20.4'!$E$17)/200*'20.4'!$D$17/100*'20.4'!$C$17/100+T127/P127*(100+'20.4'!$F$17)/200*'20.4'!$E$17/100*'20.4'!$D$17/100*'20.4'!$C$17/100+U127/P127*(100+'20.4'!$G$17)/200*'20.4'!$F$17/100*'20.4'!$E$17/100*'20.4'!$D$17/100*'20.4'!$C$17/100+V127/P127*(100+'20.4'!$H$17)/200*'20.4'!$G$17/100*'20.4'!$F$17/100*'20.4'!$E$17/100*'20.4'!$D$17/100*'20.4'!$C$17/100++W127/P127*(100+'20.4'!$I$17)/200*'20.4'!$H$17/100*'20.4'!$G$17/100*'20.4'!$F$17/100*'20.4'!$E$17/100*'20.4'!$D$17/100*'20.4'!$C$17/100)</f>
        <v>54.274480166142972</v>
      </c>
      <c r="J127" s="102">
        <v>0</v>
      </c>
      <c r="K127" s="102">
        <f t="shared" si="14"/>
        <v>54.274480166142972</v>
      </c>
      <c r="L127" s="179">
        <f t="shared" si="29"/>
        <v>22.864848679999994</v>
      </c>
      <c r="M127" s="179">
        <f t="shared" si="30"/>
        <v>31.409631486142978</v>
      </c>
      <c r="N127" s="102">
        <v>0</v>
      </c>
      <c r="O127" s="180">
        <f t="shared" si="31"/>
        <v>49.435307279999996</v>
      </c>
      <c r="P127" s="102">
        <f t="shared" si="17"/>
        <v>22.864848679999994</v>
      </c>
      <c r="Q127" s="180">
        <v>0</v>
      </c>
      <c r="R127" s="180">
        <v>22.864848679999994</v>
      </c>
      <c r="S127" s="180">
        <v>0</v>
      </c>
      <c r="T127" s="180">
        <v>0</v>
      </c>
      <c r="U127" s="180">
        <v>0</v>
      </c>
      <c r="V127" s="179">
        <v>0</v>
      </c>
      <c r="W127" s="180">
        <v>0</v>
      </c>
    </row>
    <row r="128" spans="1:23" s="174" customFormat="1" ht="31.5" x14ac:dyDescent="0.25">
      <c r="A128" s="36"/>
      <c r="B128" s="219" t="s">
        <v>108</v>
      </c>
      <c r="C128" s="31" t="s">
        <v>841</v>
      </c>
      <c r="D128" s="23" t="s">
        <v>842</v>
      </c>
      <c r="E128" s="33">
        <v>2018</v>
      </c>
      <c r="F128" s="33">
        <v>2029</v>
      </c>
      <c r="G128" s="180">
        <f>'20.1'!U3525/1000</f>
        <v>13.2759996</v>
      </c>
      <c r="H128" s="102">
        <f>'20.3'!G128*1.2</f>
        <v>15.93119952</v>
      </c>
      <c r="I128" s="102">
        <f>N128+O128*(Q128/P128*(100+'20.4'!$C$17)/200+R128/P128*(100+'20.4'!$D$17)/200*'20.4'!$C$17/100+S128/P128*(100+'20.4'!$E$17)/200*'20.4'!$D$17/100*'20.4'!$C$17/100+T128/P128*(100+'20.4'!$F$17)/200*'20.4'!$E$17/100*'20.4'!$D$17/100*'20.4'!$C$17/100+U128/P128*(100+'20.4'!$G$17)/200*'20.4'!$F$17/100*'20.4'!$E$17/100*'20.4'!$D$17/100*'20.4'!$C$17/100+V128/P128*(100+'20.4'!$H$17)/200*'20.4'!$G$17/100*'20.4'!$F$17/100*'20.4'!$E$17/100*'20.4'!$D$17/100*'20.4'!$C$17/100++W128/P128*(100+'20.4'!$I$17)/200*'20.4'!$H$17/100*'20.4'!$G$17/100*'20.4'!$F$17/100*'20.4'!$E$17/100*'20.4'!$D$17/100*'20.4'!$C$17/100)</f>
        <v>21.868689178096432</v>
      </c>
      <c r="J128" s="102">
        <v>0</v>
      </c>
      <c r="K128" s="102">
        <f t="shared" si="14"/>
        <v>21.868689178096432</v>
      </c>
      <c r="L128" s="179">
        <f t="shared" si="29"/>
        <v>8.8810931000453301</v>
      </c>
      <c r="M128" s="179">
        <f t="shared" si="30"/>
        <v>12.987596078051102</v>
      </c>
      <c r="N128" s="102">
        <v>0.10730840999999999</v>
      </c>
      <c r="O128" s="180">
        <f t="shared" si="31"/>
        <v>15.82389111</v>
      </c>
      <c r="P128" s="102">
        <f t="shared" si="17"/>
        <v>8.7737846900453302</v>
      </c>
      <c r="Q128" s="180">
        <v>0</v>
      </c>
      <c r="R128" s="180">
        <v>0</v>
      </c>
      <c r="S128" s="180">
        <v>0</v>
      </c>
      <c r="T128" s="180">
        <v>0</v>
      </c>
      <c r="U128" s="180">
        <v>0</v>
      </c>
      <c r="V128" s="180">
        <v>0.72837941373902193</v>
      </c>
      <c r="W128" s="180">
        <v>8.0454052763063082</v>
      </c>
    </row>
    <row r="129" spans="1:23" s="174" customFormat="1" ht="31.5" x14ac:dyDescent="0.25">
      <c r="A129" s="36"/>
      <c r="B129" s="219" t="s">
        <v>421</v>
      </c>
      <c r="C129" s="31" t="s">
        <v>843</v>
      </c>
      <c r="D129" s="23" t="s">
        <v>844</v>
      </c>
      <c r="E129" s="33">
        <v>2018</v>
      </c>
      <c r="F129" s="33">
        <v>2026</v>
      </c>
      <c r="G129" s="180">
        <f>'20.1'!U3532/1000</f>
        <v>15.907622176</v>
      </c>
      <c r="H129" s="102">
        <f>'20.3'!G129*1.2</f>
        <v>19.0891466112</v>
      </c>
      <c r="I129" s="102">
        <f>N129+O129*(Q129/P129*(100+'20.4'!$C$17)/200+R129/P129*(100+'20.4'!$D$17)/200*'20.4'!$C$17/100+S129/P129*(100+'20.4'!$E$17)/200*'20.4'!$D$17/100*'20.4'!$C$17/100+T129/P129*(100+'20.4'!$F$17)/200*'20.4'!$E$17/100*'20.4'!$D$17/100*'20.4'!$C$17/100+U129/P129*(100+'20.4'!$G$17)/200*'20.4'!$F$17/100*'20.4'!$E$17/100*'20.4'!$D$17/100*'20.4'!$C$17/100+V129/P129*(100+'20.4'!$H$17)/200*'20.4'!$G$17/100*'20.4'!$F$17/100*'20.4'!$E$17/100*'20.4'!$D$17/100*'20.4'!$C$17/100++W129/P129*(100+'20.4'!$I$17)/200*'20.4'!$H$17/100*'20.4'!$G$17/100*'20.4'!$F$17/100*'20.4'!$E$17/100*'20.4'!$D$17/100*'20.4'!$C$17/100)</f>
        <v>22.97165463498467</v>
      </c>
      <c r="J129" s="102">
        <v>0</v>
      </c>
      <c r="K129" s="102">
        <f t="shared" si="14"/>
        <v>22.97165463498467</v>
      </c>
      <c r="L129" s="179">
        <f t="shared" si="29"/>
        <v>9.9375599360765694</v>
      </c>
      <c r="M129" s="179">
        <f t="shared" si="30"/>
        <v>13.034094698908101</v>
      </c>
      <c r="N129" s="102">
        <v>0.10730840999999999</v>
      </c>
      <c r="O129" s="180">
        <f t="shared" si="31"/>
        <v>18.981838201199999</v>
      </c>
      <c r="P129" s="102">
        <f t="shared" si="17"/>
        <v>9.8302515260765695</v>
      </c>
      <c r="Q129" s="180">
        <v>0</v>
      </c>
      <c r="R129" s="180">
        <v>0</v>
      </c>
      <c r="S129" s="180">
        <v>0.40005806001150007</v>
      </c>
      <c r="T129" s="180">
        <v>9.4301934660650701</v>
      </c>
      <c r="U129" s="180">
        <v>0</v>
      </c>
      <c r="V129" s="180">
        <v>0</v>
      </c>
      <c r="W129" s="180">
        <v>0</v>
      </c>
    </row>
    <row r="130" spans="1:23" s="174" customFormat="1" ht="31.5" x14ac:dyDescent="0.25">
      <c r="A130" s="36"/>
      <c r="B130" s="219" t="s">
        <v>421</v>
      </c>
      <c r="C130" s="31" t="s">
        <v>845</v>
      </c>
      <c r="D130" s="23" t="s">
        <v>846</v>
      </c>
      <c r="E130" s="33">
        <v>2018</v>
      </c>
      <c r="F130" s="33">
        <v>2029</v>
      </c>
      <c r="G130" s="180">
        <f>'20.1'!U3535/1000</f>
        <v>9.9393560000000001</v>
      </c>
      <c r="H130" s="102">
        <f>'20.3'!G130*1.2</f>
        <v>11.927227199999999</v>
      </c>
      <c r="I130" s="102">
        <f>N130+O130*(Q130/P130*(100+'20.4'!$C$17)/200+R130/P130*(100+'20.4'!$D$17)/200*'20.4'!$C$17/100+S130/P130*(100+'20.4'!$E$17)/200*'20.4'!$D$17/100*'20.4'!$C$17/100+T130/P130*(100+'20.4'!$F$17)/200*'20.4'!$E$17/100*'20.4'!$D$17/100*'20.4'!$C$17/100+U130/P130*(100+'20.4'!$G$17)/200*'20.4'!$F$17/100*'20.4'!$E$17/100*'20.4'!$D$17/100*'20.4'!$C$17/100+V130/P130*(100+'20.4'!$H$17)/200*'20.4'!$G$17/100*'20.4'!$F$17/100*'20.4'!$E$17/100*'20.4'!$D$17/100*'20.4'!$C$17/100++W130/P130*(100+'20.4'!$I$17)/200*'20.4'!$H$17/100*'20.4'!$G$17/100*'20.4'!$F$17/100*'20.4'!$E$17/100*'20.4'!$D$17/100*'20.4'!$C$17/100)</f>
        <v>16.333669360996911</v>
      </c>
      <c r="J130" s="102">
        <v>0</v>
      </c>
      <c r="K130" s="102">
        <f t="shared" si="14"/>
        <v>16.333669360996911</v>
      </c>
      <c r="L130" s="179">
        <f t="shared" si="29"/>
        <v>3.2978635499999998</v>
      </c>
      <c r="M130" s="179">
        <f t="shared" si="30"/>
        <v>13.035805810996912</v>
      </c>
      <c r="N130" s="102">
        <v>0.10730840999999999</v>
      </c>
      <c r="O130" s="180">
        <f t="shared" si="31"/>
        <v>11.819918789999999</v>
      </c>
      <c r="P130" s="102">
        <f t="shared" si="17"/>
        <v>3.1905551399999998</v>
      </c>
      <c r="Q130" s="180">
        <v>0</v>
      </c>
      <c r="R130" s="180">
        <v>0</v>
      </c>
      <c r="S130" s="180">
        <v>0</v>
      </c>
      <c r="T130" s="180">
        <v>0</v>
      </c>
      <c r="U130" s="180">
        <v>0</v>
      </c>
      <c r="V130" s="180">
        <v>0.39287813236554592</v>
      </c>
      <c r="W130" s="180">
        <v>2.7976770076344537</v>
      </c>
    </row>
    <row r="131" spans="1:23" s="174" customFormat="1" ht="31.5" x14ac:dyDescent="0.25">
      <c r="A131" s="36"/>
      <c r="B131" s="219" t="s">
        <v>421</v>
      </c>
      <c r="C131" s="31" t="s">
        <v>847</v>
      </c>
      <c r="D131" s="23" t="s">
        <v>848</v>
      </c>
      <c r="E131" s="33">
        <v>2018</v>
      </c>
      <c r="F131" s="33">
        <v>2029</v>
      </c>
      <c r="G131" s="180">
        <f>'20.1'!U3538/1000</f>
        <v>25.161544600000003</v>
      </c>
      <c r="H131" s="102">
        <f>'20.3'!G131*1.2</f>
        <v>30.193853520000001</v>
      </c>
      <c r="I131" s="102">
        <f>N131+O131*(Q131/P131*(100+'20.4'!$C$17)/200+R131/P131*(100+'20.4'!$D$17)/200*'20.4'!$C$17/100+S131/P131*(100+'20.4'!$E$17)/200*'20.4'!$D$17/100*'20.4'!$C$17/100+T131/P131*(100+'20.4'!$F$17)/200*'20.4'!$E$17/100*'20.4'!$D$17/100*'20.4'!$C$17/100+U131/P131*(100+'20.4'!$G$17)/200*'20.4'!$F$17/100*'20.4'!$E$17/100*'20.4'!$D$17/100*'20.4'!$C$17/100+V131/P131*(100+'20.4'!$H$17)/200*'20.4'!$G$17/100*'20.4'!$F$17/100*'20.4'!$E$17/100*'20.4'!$D$17/100*'20.4'!$C$17/100++W131/P131*(100+'20.4'!$I$17)/200*'20.4'!$H$17/100*'20.4'!$G$17/100*'20.4'!$F$17/100*'20.4'!$E$17/100*'20.4'!$D$17/100*'20.4'!$C$17/100)</f>
        <v>41.46695556955865</v>
      </c>
      <c r="J131" s="102">
        <v>0</v>
      </c>
      <c r="K131" s="102">
        <f t="shared" si="14"/>
        <v>41.46695556955865</v>
      </c>
      <c r="L131" s="179">
        <f t="shared" si="29"/>
        <v>4.5734990399819848</v>
      </c>
      <c r="M131" s="179">
        <f t="shared" si="30"/>
        <v>36.893456529576667</v>
      </c>
      <c r="N131" s="102">
        <v>0.10730840999999999</v>
      </c>
      <c r="O131" s="180">
        <f t="shared" si="31"/>
        <v>30.086545109999999</v>
      </c>
      <c r="P131" s="102">
        <f t="shared" si="17"/>
        <v>4.4661906299819849</v>
      </c>
      <c r="Q131" s="180">
        <v>0</v>
      </c>
      <c r="R131" s="180">
        <v>0</v>
      </c>
      <c r="S131" s="180">
        <v>0</v>
      </c>
      <c r="T131" s="180">
        <v>0</v>
      </c>
      <c r="U131" s="180">
        <v>0</v>
      </c>
      <c r="V131" s="180">
        <v>0.41022571354062892</v>
      </c>
      <c r="W131" s="180">
        <v>4.055964916441356</v>
      </c>
    </row>
    <row r="132" spans="1:23" s="174" customFormat="1" ht="47.25" x14ac:dyDescent="0.25">
      <c r="A132" s="36"/>
      <c r="B132" s="219" t="s">
        <v>421</v>
      </c>
      <c r="C132" s="31" t="s">
        <v>849</v>
      </c>
      <c r="D132" s="23" t="s">
        <v>850</v>
      </c>
      <c r="E132" s="33">
        <v>2018</v>
      </c>
      <c r="F132" s="33">
        <v>2029</v>
      </c>
      <c r="G132" s="180">
        <f>'20.1'!U3549/1000</f>
        <v>39.0283303</v>
      </c>
      <c r="H132" s="102">
        <f>'20.3'!G132*1.2</f>
        <v>46.83399636</v>
      </c>
      <c r="I132" s="102">
        <f>N132+O132*(Q132/P132*(100+'20.4'!$C$17)/200+R132/P132*(100+'20.4'!$D$17)/200*'20.4'!$C$17/100+S132/P132*(100+'20.4'!$E$17)/200*'20.4'!$D$17/100*'20.4'!$C$17/100+T132/P132*(100+'20.4'!$F$17)/200*'20.4'!$E$17/100*'20.4'!$D$17/100*'20.4'!$C$17/100+U132/P132*(100+'20.4'!$G$17)/200*'20.4'!$F$17/100*'20.4'!$E$17/100*'20.4'!$D$17/100*'20.4'!$C$17/100+V132/P132*(100+'20.4'!$H$17)/200*'20.4'!$G$17/100*'20.4'!$F$17/100*'20.4'!$E$17/100*'20.4'!$D$17/100*'20.4'!$C$17/100++W132/P132*(100+'20.4'!$I$17)/200*'20.4'!$H$17/100*'20.4'!$G$17/100*'20.4'!$F$17/100*'20.4'!$E$17/100*'20.4'!$D$17/100*'20.4'!$C$17/100)</f>
        <v>64.396877097887469</v>
      </c>
      <c r="J132" s="102">
        <v>0</v>
      </c>
      <c r="K132" s="102">
        <f t="shared" ref="K132:K192" si="32">I132+J132</f>
        <v>64.396877097887469</v>
      </c>
      <c r="L132" s="179">
        <f t="shared" si="29"/>
        <v>13.354412227199035</v>
      </c>
      <c r="M132" s="179">
        <f t="shared" si="30"/>
        <v>51.042464870688434</v>
      </c>
      <c r="N132" s="102">
        <v>0.41038930000000001</v>
      </c>
      <c r="O132" s="180">
        <f t="shared" si="31"/>
        <v>46.423607060000002</v>
      </c>
      <c r="P132" s="102">
        <f t="shared" si="17"/>
        <v>12.944022927199034</v>
      </c>
      <c r="Q132" s="180">
        <v>0</v>
      </c>
      <c r="R132" s="180">
        <v>0</v>
      </c>
      <c r="S132" s="180">
        <v>0</v>
      </c>
      <c r="T132" s="180">
        <v>0</v>
      </c>
      <c r="U132" s="180">
        <v>0</v>
      </c>
      <c r="V132" s="180">
        <v>0.41186317626271768</v>
      </c>
      <c r="W132" s="180">
        <v>12.532159750936316</v>
      </c>
    </row>
    <row r="133" spans="1:23" s="174" customFormat="1" ht="47.25" x14ac:dyDescent="0.25">
      <c r="A133" s="36"/>
      <c r="B133" s="219" t="s">
        <v>421</v>
      </c>
      <c r="C133" s="31" t="s">
        <v>851</v>
      </c>
      <c r="D133" s="23" t="s">
        <v>852</v>
      </c>
      <c r="E133" s="33">
        <v>2018</v>
      </c>
      <c r="F133" s="33">
        <v>2029</v>
      </c>
      <c r="G133" s="180">
        <f>'20.1'!U3561/1000</f>
        <v>30.980945400000003</v>
      </c>
      <c r="H133" s="102">
        <f>'20.3'!G133*1.2</f>
        <v>37.177134479999999</v>
      </c>
      <c r="I133" s="102">
        <f>N133+O133*(Q133/P133*(100+'20.4'!$C$17)/200+R133/P133*(100+'20.4'!$D$17)/200*'20.4'!$C$17/100+S133/P133*(100+'20.4'!$E$17)/200*'20.4'!$D$17/100*'20.4'!$C$17/100+T133/P133*(100+'20.4'!$F$17)/200*'20.4'!$E$17/100*'20.4'!$D$17/100*'20.4'!$C$17/100+U133/P133*(100+'20.4'!$G$17)/200*'20.4'!$F$17/100*'20.4'!$E$17/100*'20.4'!$D$17/100*'20.4'!$C$17/100+V133/P133*(100+'20.4'!$H$17)/200*'20.4'!$G$17/100*'20.4'!$F$17/100*'20.4'!$E$17/100*'20.4'!$D$17/100*'20.4'!$C$17/100++W133/P133*(100+'20.4'!$I$17)/200*'20.4'!$H$17/100*'20.4'!$G$17/100*'20.4'!$F$17/100*'20.4'!$E$17/100*'20.4'!$D$17/100*'20.4'!$C$17/100)</f>
        <v>51.095083606701799</v>
      </c>
      <c r="J133" s="102">
        <v>0</v>
      </c>
      <c r="K133" s="102">
        <f t="shared" si="32"/>
        <v>51.095083606701799</v>
      </c>
      <c r="L133" s="179">
        <f t="shared" si="29"/>
        <v>12.311095740000003</v>
      </c>
      <c r="M133" s="179">
        <f t="shared" si="30"/>
        <v>38.783987866701793</v>
      </c>
      <c r="N133" s="102">
        <v>0.33905639999999998</v>
      </c>
      <c r="O133" s="180">
        <f t="shared" si="31"/>
        <v>36.838078080000003</v>
      </c>
      <c r="P133" s="102">
        <f t="shared" si="17"/>
        <v>11.972039340000002</v>
      </c>
      <c r="Q133" s="180">
        <v>0</v>
      </c>
      <c r="R133" s="180">
        <v>0</v>
      </c>
      <c r="S133" s="180">
        <v>0</v>
      </c>
      <c r="T133" s="180">
        <v>0</v>
      </c>
      <c r="U133" s="180">
        <v>0</v>
      </c>
      <c r="V133" s="180">
        <v>0.48069537376943872</v>
      </c>
      <c r="W133" s="180">
        <v>11.491343966230563</v>
      </c>
    </row>
    <row r="134" spans="1:23" s="174" customFormat="1" ht="47.25" x14ac:dyDescent="0.25">
      <c r="A134" s="36"/>
      <c r="B134" s="219" t="s">
        <v>529</v>
      </c>
      <c r="C134" s="31" t="s">
        <v>853</v>
      </c>
      <c r="D134" s="23" t="s">
        <v>854</v>
      </c>
      <c r="E134" s="33">
        <v>2018</v>
      </c>
      <c r="F134" s="33">
        <v>2025</v>
      </c>
      <c r="G134" s="180">
        <f>'20.1'!U3572/1000</f>
        <v>56.387555060000004</v>
      </c>
      <c r="H134" s="102">
        <f>'20.3'!G134*1.2</f>
        <v>67.665066072000002</v>
      </c>
      <c r="I134" s="102">
        <f>N134+O134*(Q134/P134*(100+'20.4'!$C$17)/200+R134/P134*(100+'20.4'!$D$17)/200*'20.4'!$C$17/100+S134/P134*(100+'20.4'!$E$17)/200*'20.4'!$D$17/100*'20.4'!$C$17/100+T134/P134*(100+'20.4'!$F$17)/200*'20.4'!$E$17/100*'20.4'!$D$17/100*'20.4'!$C$17/100+U134/P134*(100+'20.4'!$G$17)/200*'20.4'!$F$17/100*'20.4'!$E$17/100*'20.4'!$D$17/100*'20.4'!$C$17/100+V134/P134*(100+'20.4'!$H$17)/200*'20.4'!$G$17/100*'20.4'!$F$17/100*'20.4'!$E$17/100*'20.4'!$D$17/100*'20.4'!$C$17/100++W134/P134*(100+'20.4'!$I$17)/200*'20.4'!$H$17/100*'20.4'!$G$17/100*'20.4'!$F$17/100*'20.4'!$E$17/100*'20.4'!$D$17/100*'20.4'!$C$17/100)</f>
        <v>77.904132215090058</v>
      </c>
      <c r="J134" s="102">
        <v>0</v>
      </c>
      <c r="K134" s="102">
        <f t="shared" si="32"/>
        <v>77.904132215090058</v>
      </c>
      <c r="L134" s="179">
        <f t="shared" si="29"/>
        <v>14.611086692814578</v>
      </c>
      <c r="M134" s="179">
        <f t="shared" si="30"/>
        <v>63.293045522275477</v>
      </c>
      <c r="N134" s="102">
        <v>0.49232179999999998</v>
      </c>
      <c r="O134" s="180">
        <f t="shared" si="31"/>
        <v>67.172744272000003</v>
      </c>
      <c r="P134" s="102">
        <f t="shared" ref="P134:P147" si="33">SUM(Q134:W134)</f>
        <v>14.118764892814578</v>
      </c>
      <c r="Q134" s="180">
        <v>0</v>
      </c>
      <c r="R134" s="180">
        <v>0.121258824332378</v>
      </c>
      <c r="S134" s="180">
        <v>13.997506068482201</v>
      </c>
      <c r="T134" s="180">
        <v>0</v>
      </c>
      <c r="U134" s="180">
        <v>0</v>
      </c>
      <c r="V134" s="180">
        <v>0</v>
      </c>
      <c r="W134" s="180">
        <v>0</v>
      </c>
    </row>
    <row r="135" spans="1:23" s="174" customFormat="1" ht="47.25" x14ac:dyDescent="0.25">
      <c r="A135" s="36"/>
      <c r="B135" s="219" t="s">
        <v>529</v>
      </c>
      <c r="C135" s="31" t="s">
        <v>855</v>
      </c>
      <c r="D135" s="23" t="s">
        <v>856</v>
      </c>
      <c r="E135" s="33">
        <v>2018</v>
      </c>
      <c r="F135" s="33">
        <v>2029</v>
      </c>
      <c r="G135" s="180">
        <f>'20.1'!U3583/1000</f>
        <v>33.446433620000001</v>
      </c>
      <c r="H135" s="102">
        <f>'20.3'!G135*1.2</f>
        <v>40.135720343999999</v>
      </c>
      <c r="I135" s="102">
        <f>N135+O135*(Q135/P135*(100+'20.4'!$C$17)/200+R135/P135*(100+'20.4'!$D$17)/200*'20.4'!$C$17/100+S135/P135*(100+'20.4'!$E$17)/200*'20.4'!$D$17/100*'20.4'!$C$17/100+T135/P135*(100+'20.4'!$F$17)/200*'20.4'!$E$17/100*'20.4'!$D$17/100*'20.4'!$C$17/100+U135/P135*(100+'20.4'!$G$17)/200*'20.4'!$F$17/100*'20.4'!$E$17/100*'20.4'!$D$17/100*'20.4'!$C$17/100+V135/P135*(100+'20.4'!$H$17)/200*'20.4'!$G$17/100*'20.4'!$F$17/100*'20.4'!$E$17/100*'20.4'!$D$17/100*'20.4'!$C$17/100++W135/P135*(100+'20.4'!$I$17)/200*'20.4'!$H$17/100*'20.4'!$G$17/100*'20.4'!$F$17/100*'20.4'!$E$17/100*'20.4'!$D$17/100*'20.4'!$C$17/100)</f>
        <v>55.139676003317568</v>
      </c>
      <c r="J135" s="102">
        <v>0</v>
      </c>
      <c r="K135" s="102">
        <f t="shared" si="32"/>
        <v>55.139676003317568</v>
      </c>
      <c r="L135" s="179">
        <f t="shared" si="29"/>
        <v>11.290092595304181</v>
      </c>
      <c r="M135" s="179">
        <f t="shared" si="30"/>
        <v>43.849583408013387</v>
      </c>
      <c r="N135" s="102">
        <v>0.33583784000000005</v>
      </c>
      <c r="O135" s="180">
        <f t="shared" si="31"/>
        <v>39.799882503999996</v>
      </c>
      <c r="P135" s="102">
        <f t="shared" si="33"/>
        <v>10.954254755304181</v>
      </c>
      <c r="Q135" s="180">
        <v>0</v>
      </c>
      <c r="R135" s="180">
        <v>0</v>
      </c>
      <c r="S135" s="180">
        <v>0</v>
      </c>
      <c r="T135" s="180">
        <v>0</v>
      </c>
      <c r="U135" s="180">
        <v>0</v>
      </c>
      <c r="V135" s="180">
        <v>0.59011496828675813</v>
      </c>
      <c r="W135" s="180">
        <v>10.364139787017423</v>
      </c>
    </row>
    <row r="136" spans="1:23" s="174" customFormat="1" ht="31.5" x14ac:dyDescent="0.25">
      <c r="A136" s="36"/>
      <c r="B136" s="219" t="s">
        <v>529</v>
      </c>
      <c r="C136" s="31" t="s">
        <v>857</v>
      </c>
      <c r="D136" s="23" t="s">
        <v>858</v>
      </c>
      <c r="E136" s="33">
        <v>2018</v>
      </c>
      <c r="F136" s="33">
        <v>2028</v>
      </c>
      <c r="G136" s="180">
        <f>'20.1'!U3593/1000</f>
        <v>3.2806199999999999</v>
      </c>
      <c r="H136" s="102">
        <f>'20.3'!G136*1.2</f>
        <v>3.9367439999999996</v>
      </c>
      <c r="I136" s="102">
        <f>N136+O136*(Q136/P136*(100+'20.4'!$C$17)/200+R136/P136*(100+'20.4'!$D$17)/200*'20.4'!$C$17/100+S136/P136*(100+'20.4'!$E$17)/200*'20.4'!$D$17/100*'20.4'!$C$17/100+T136/P136*(100+'20.4'!$F$17)/200*'20.4'!$E$17/100*'20.4'!$D$17/100*'20.4'!$C$17/100+U136/P136*(100+'20.4'!$G$17)/200*'20.4'!$F$17/100*'20.4'!$E$17/100*'20.4'!$D$17/100*'20.4'!$C$17/100+V136/P136*(100+'20.4'!$H$17)/200*'20.4'!$G$17/100*'20.4'!$F$17/100*'20.4'!$E$17/100*'20.4'!$D$17/100*'20.4'!$C$17/100++W136/P136*(100+'20.4'!$I$17)/200*'20.4'!$H$17/100*'20.4'!$G$17/100*'20.4'!$F$17/100*'20.4'!$E$17/100*'20.4'!$D$17/100*'20.4'!$C$17/100)</f>
        <v>5.1613789612959122</v>
      </c>
      <c r="J136" s="102">
        <v>0</v>
      </c>
      <c r="K136" s="102">
        <f t="shared" si="32"/>
        <v>5.1613789612959122</v>
      </c>
      <c r="L136" s="179">
        <f t="shared" si="29"/>
        <v>1.0129844046219705</v>
      </c>
      <c r="M136" s="179">
        <f t="shared" si="30"/>
        <v>4.1483945566739422</v>
      </c>
      <c r="N136" s="102">
        <v>0.10730840999999999</v>
      </c>
      <c r="O136" s="180">
        <f t="shared" si="31"/>
        <v>3.8294355899999997</v>
      </c>
      <c r="P136" s="102">
        <f t="shared" si="33"/>
        <v>0.90567599462197057</v>
      </c>
      <c r="Q136" s="180">
        <v>0</v>
      </c>
      <c r="R136" s="180">
        <v>0</v>
      </c>
      <c r="S136" s="180">
        <v>0</v>
      </c>
      <c r="T136" s="180">
        <v>0</v>
      </c>
      <c r="U136" s="180">
        <v>0</v>
      </c>
      <c r="V136" s="180">
        <v>0.90567599462197057</v>
      </c>
      <c r="W136" s="180">
        <v>0</v>
      </c>
    </row>
    <row r="137" spans="1:23" s="174" customFormat="1" ht="31.5" x14ac:dyDescent="0.25">
      <c r="A137" s="36"/>
      <c r="B137" s="219" t="s">
        <v>529</v>
      </c>
      <c r="C137" s="31" t="s">
        <v>859</v>
      </c>
      <c r="D137" s="23" t="s">
        <v>860</v>
      </c>
      <c r="E137" s="33">
        <v>2018</v>
      </c>
      <c r="F137" s="33">
        <v>2026</v>
      </c>
      <c r="G137" s="180">
        <f>'20.1'!U3596/1000</f>
        <v>5.1932026600000007</v>
      </c>
      <c r="H137" s="102">
        <f>'20.3'!G137*1.2</f>
        <v>6.2318431920000004</v>
      </c>
      <c r="I137" s="102">
        <f>N137+O137*(Q137/P137*(100+'20.4'!$C$17)/200+R137/P137*(100+'20.4'!$D$17)/200*'20.4'!$C$17/100+S137/P137*(100+'20.4'!$E$17)/200*'20.4'!$D$17/100*'20.4'!$C$17/100+T137/P137*(100+'20.4'!$F$17)/200*'20.4'!$E$17/100*'20.4'!$D$17/100*'20.4'!$C$17/100+U137/P137*(100+'20.4'!$G$17)/200*'20.4'!$F$17/100*'20.4'!$E$17/100*'20.4'!$D$17/100*'20.4'!$C$17/100+V137/P137*(100+'20.4'!$H$17)/200*'20.4'!$G$17/100*'20.4'!$F$17/100*'20.4'!$E$17/100*'20.4'!$D$17/100*'20.4'!$C$17/100++W137/P137*(100+'20.4'!$I$17)/200*'20.4'!$H$17/100*'20.4'!$G$17/100*'20.4'!$F$17/100*'20.4'!$E$17/100*'20.4'!$D$17/100*'20.4'!$C$17/100)</f>
        <v>7.4581662653906804</v>
      </c>
      <c r="J137" s="102">
        <v>0</v>
      </c>
      <c r="K137" s="102">
        <f t="shared" si="32"/>
        <v>7.4581662653906804</v>
      </c>
      <c r="L137" s="179">
        <f t="shared" si="29"/>
        <v>3.5473887916976996</v>
      </c>
      <c r="M137" s="179">
        <f t="shared" si="30"/>
        <v>3.9107774736929808</v>
      </c>
      <c r="N137" s="102">
        <v>0.10730840999999999</v>
      </c>
      <c r="O137" s="180">
        <f t="shared" si="31"/>
        <v>6.1245347820000005</v>
      </c>
      <c r="P137" s="102">
        <f t="shared" si="33"/>
        <v>3.4400803816976997</v>
      </c>
      <c r="Q137" s="180">
        <v>0</v>
      </c>
      <c r="R137" s="180">
        <v>0</v>
      </c>
      <c r="S137" s="180">
        <v>0.41524697012962963</v>
      </c>
      <c r="T137" s="180">
        <v>3.02483341156807</v>
      </c>
      <c r="U137" s="180">
        <v>0</v>
      </c>
      <c r="V137" s="180">
        <v>0</v>
      </c>
      <c r="W137" s="180">
        <v>0</v>
      </c>
    </row>
    <row r="138" spans="1:23" s="174" customFormat="1" ht="31.5" x14ac:dyDescent="0.25">
      <c r="A138" s="36"/>
      <c r="B138" s="219" t="s">
        <v>529</v>
      </c>
      <c r="C138" s="31" t="s">
        <v>861</v>
      </c>
      <c r="D138" s="23" t="s">
        <v>862</v>
      </c>
      <c r="E138" s="33">
        <v>2018</v>
      </c>
      <c r="F138" s="33">
        <v>2028</v>
      </c>
      <c r="G138" s="180">
        <f>'20.1'!U3602/1000</f>
        <v>18.403766208</v>
      </c>
      <c r="H138" s="102">
        <f>'20.3'!G138*1.2</f>
        <v>22.084519449599998</v>
      </c>
      <c r="I138" s="102">
        <f>N138+O138*(Q138/P138*(100+'20.4'!$C$17)/200+R138/P138*(100+'20.4'!$D$17)/200*'20.4'!$C$17/100+S138/P138*(100+'20.4'!$E$17)/200*'20.4'!$D$17/100*'20.4'!$C$17/100+T138/P138*(100+'20.4'!$F$17)/200*'20.4'!$E$17/100*'20.4'!$D$17/100*'20.4'!$C$17/100+U138/P138*(100+'20.4'!$G$17)/200*'20.4'!$F$17/100*'20.4'!$E$17/100*'20.4'!$D$17/100*'20.4'!$C$17/100+V138/P138*(100+'20.4'!$H$17)/200*'20.4'!$G$17/100*'20.4'!$F$17/100*'20.4'!$E$17/100*'20.4'!$D$17/100*'20.4'!$C$17/100++W138/P138*(100+'20.4'!$I$17)/200*'20.4'!$H$17/100*'20.4'!$G$17/100*'20.4'!$F$17/100*'20.4'!$E$17/100*'20.4'!$D$17/100*'20.4'!$C$17/100)</f>
        <v>29.112725136400087</v>
      </c>
      <c r="J138" s="102">
        <v>0</v>
      </c>
      <c r="K138" s="102">
        <f t="shared" si="32"/>
        <v>29.112725136400087</v>
      </c>
      <c r="L138" s="179">
        <f t="shared" si="29"/>
        <v>10.468614759914058</v>
      </c>
      <c r="M138" s="179">
        <f t="shared" si="30"/>
        <v>18.644110376486029</v>
      </c>
      <c r="N138" s="102">
        <v>0.10730840999999999</v>
      </c>
      <c r="O138" s="180">
        <f t="shared" si="31"/>
        <v>21.977211039599997</v>
      </c>
      <c r="P138" s="102">
        <f t="shared" si="33"/>
        <v>10.361306349914058</v>
      </c>
      <c r="Q138" s="180">
        <v>0</v>
      </c>
      <c r="R138" s="180">
        <v>0</v>
      </c>
      <c r="S138" s="180">
        <v>0</v>
      </c>
      <c r="T138" s="180">
        <v>0</v>
      </c>
      <c r="U138" s="180">
        <v>0</v>
      </c>
      <c r="V138" s="180">
        <v>10.361306349914058</v>
      </c>
      <c r="W138" s="180">
        <v>0</v>
      </c>
    </row>
    <row r="139" spans="1:23" s="174" customFormat="1" ht="31.5" x14ac:dyDescent="0.25">
      <c r="A139" s="36"/>
      <c r="B139" s="219" t="s">
        <v>529</v>
      </c>
      <c r="C139" s="31" t="s">
        <v>863</v>
      </c>
      <c r="D139" s="23" t="s">
        <v>864</v>
      </c>
      <c r="E139" s="33">
        <v>2018</v>
      </c>
      <c r="F139" s="33">
        <v>2028</v>
      </c>
      <c r="G139" s="180">
        <f>'20.1'!U3605/1000</f>
        <v>6.6047585200000007</v>
      </c>
      <c r="H139" s="102">
        <f>'20.3'!G139*1.2</f>
        <v>7.9257102240000004</v>
      </c>
      <c r="I139" s="102">
        <f>N139+O139*(Q139/P139*(100+'20.4'!$C$17)/200+R139/P139*(100+'20.4'!$D$17)/200*'20.4'!$C$17/100+S139/P139*(100+'20.4'!$E$17)/200*'20.4'!$D$17/100*'20.4'!$C$17/100+T139/P139*(100+'20.4'!$F$17)/200*'20.4'!$E$17/100*'20.4'!$D$17/100*'20.4'!$C$17/100+U139/P139*(100+'20.4'!$G$17)/200*'20.4'!$F$17/100*'20.4'!$E$17/100*'20.4'!$D$17/100*'20.4'!$C$17/100+V139/P139*(100+'20.4'!$H$17)/200*'20.4'!$G$17/100*'20.4'!$F$17/100*'20.4'!$E$17/100*'20.4'!$D$17/100*'20.4'!$C$17/100++W139/P139*(100+'20.4'!$I$17)/200*'20.4'!$H$17/100*'20.4'!$G$17/100*'20.4'!$F$17/100*'20.4'!$E$17/100*'20.4'!$D$17/100*'20.4'!$C$17/100)</f>
        <v>10.425997270970226</v>
      </c>
      <c r="J139" s="102">
        <v>0</v>
      </c>
      <c r="K139" s="102">
        <f t="shared" si="32"/>
        <v>10.425997270970226</v>
      </c>
      <c r="L139" s="179">
        <f t="shared" si="29"/>
        <v>4.3905676203432584</v>
      </c>
      <c r="M139" s="179">
        <f t="shared" si="30"/>
        <v>6.035429650626968</v>
      </c>
      <c r="N139" s="102">
        <v>0.10730840999999999</v>
      </c>
      <c r="O139" s="180">
        <f t="shared" si="31"/>
        <v>7.8184018140000004</v>
      </c>
      <c r="P139" s="102">
        <f t="shared" si="33"/>
        <v>4.2832592103432585</v>
      </c>
      <c r="Q139" s="180">
        <v>0</v>
      </c>
      <c r="R139" s="180">
        <v>0</v>
      </c>
      <c r="S139" s="180">
        <v>0</v>
      </c>
      <c r="T139" s="180">
        <v>0</v>
      </c>
      <c r="U139" s="180">
        <v>0</v>
      </c>
      <c r="V139" s="180">
        <v>4.2832592103432585</v>
      </c>
      <c r="W139" s="180">
        <v>0</v>
      </c>
    </row>
    <row r="140" spans="1:23" s="174" customFormat="1" ht="31.5" x14ac:dyDescent="0.25">
      <c r="A140" s="36"/>
      <c r="B140" s="219" t="s">
        <v>529</v>
      </c>
      <c r="C140" s="31" t="s">
        <v>865</v>
      </c>
      <c r="D140" s="23" t="s">
        <v>866</v>
      </c>
      <c r="E140" s="33">
        <v>2018</v>
      </c>
      <c r="F140" s="33">
        <v>2028</v>
      </c>
      <c r="G140" s="180">
        <f>'20.1'!U3608/1000</f>
        <v>8.424430000000001</v>
      </c>
      <c r="H140" s="102">
        <f>'20.3'!G140*1.2</f>
        <v>10.109316000000002</v>
      </c>
      <c r="I140" s="102">
        <f>N140+O140*(Q140/P140*(100+'20.4'!$C$17)/200+R140/P140*(100+'20.4'!$D$17)/200*'20.4'!$C$17/100+S140/P140*(100+'20.4'!$E$17)/200*'20.4'!$D$17/100*'20.4'!$C$17/100+T140/P140*(100+'20.4'!$F$17)/200*'20.4'!$E$17/100*'20.4'!$D$17/100*'20.4'!$C$17/100+U140/P140*(100+'20.4'!$G$17)/200*'20.4'!$F$17/100*'20.4'!$E$17/100*'20.4'!$D$17/100*'20.4'!$C$17/100+V140/P140*(100+'20.4'!$H$17)/200*'20.4'!$G$17/100*'20.4'!$F$17/100*'20.4'!$E$17/100*'20.4'!$D$17/100*'20.4'!$C$17/100++W140/P140*(100+'20.4'!$I$17)/200*'20.4'!$H$17/100*'20.4'!$G$17/100*'20.4'!$F$17/100*'20.4'!$E$17/100*'20.4'!$D$17/100*'20.4'!$C$17/100)</f>
        <v>13.30790960210863</v>
      </c>
      <c r="J140" s="102">
        <v>0</v>
      </c>
      <c r="K140" s="102">
        <f t="shared" si="32"/>
        <v>13.30790960210863</v>
      </c>
      <c r="L140" s="179">
        <f t="shared" si="29"/>
        <v>3.6453208251477105</v>
      </c>
      <c r="M140" s="179">
        <f t="shared" si="30"/>
        <v>9.66258877696092</v>
      </c>
      <c r="N140" s="102">
        <v>0.10730840999999999</v>
      </c>
      <c r="O140" s="180">
        <f t="shared" si="31"/>
        <v>10.002007590000002</v>
      </c>
      <c r="P140" s="102">
        <f t="shared" si="33"/>
        <v>3.5380124151477106</v>
      </c>
      <c r="Q140" s="180">
        <v>0</v>
      </c>
      <c r="R140" s="180">
        <v>0</v>
      </c>
      <c r="S140" s="180">
        <v>0</v>
      </c>
      <c r="T140" s="180">
        <v>0</v>
      </c>
      <c r="U140" s="180">
        <v>0</v>
      </c>
      <c r="V140" s="180">
        <v>3.5380124151477106</v>
      </c>
      <c r="W140" s="180">
        <v>0</v>
      </c>
    </row>
    <row r="141" spans="1:23" s="174" customFormat="1" ht="31.5" x14ac:dyDescent="0.25">
      <c r="A141" s="36"/>
      <c r="B141" s="219" t="s">
        <v>529</v>
      </c>
      <c r="C141" s="31" t="s">
        <v>867</v>
      </c>
      <c r="D141" s="23" t="s">
        <v>868</v>
      </c>
      <c r="E141" s="33">
        <v>2018</v>
      </c>
      <c r="F141" s="33">
        <v>2028</v>
      </c>
      <c r="G141" s="180">
        <f>'20.1'!U3618/1000</f>
        <v>27.829082500000005</v>
      </c>
      <c r="H141" s="102">
        <f>'20.3'!G141*1.2</f>
        <v>33.394899000000002</v>
      </c>
      <c r="I141" s="102">
        <f>N141+O141*(Q141/P141*(100+'20.4'!$C$17)/200+R141/P141*(100+'20.4'!$D$17)/200*'20.4'!$C$17/100+S141/P141*(100+'20.4'!$E$17)/200*'20.4'!$D$17/100*'20.4'!$C$17/100+T141/P141*(100+'20.4'!$F$17)/200*'20.4'!$E$17/100*'20.4'!$D$17/100*'20.4'!$C$17/100+U141/P141*(100+'20.4'!$G$17)/200*'20.4'!$F$17/100*'20.4'!$E$17/100*'20.4'!$D$17/100*'20.4'!$C$17/100+V141/P141*(100+'20.4'!$H$17)/200*'20.4'!$G$17/100*'20.4'!$F$17/100*'20.4'!$E$17/100*'20.4'!$D$17/100*'20.4'!$C$17/100++W141/P141*(100+'20.4'!$I$17)/200*'20.4'!$H$17/100*'20.4'!$G$17/100*'20.4'!$F$17/100*'20.4'!$E$17/100*'20.4'!$D$17/100*'20.4'!$C$17/100)</f>
        <v>43.886559862720887</v>
      </c>
      <c r="J141" s="102">
        <v>0</v>
      </c>
      <c r="K141" s="102">
        <f t="shared" si="32"/>
        <v>43.886559862720887</v>
      </c>
      <c r="L141" s="179">
        <f t="shared" si="29"/>
        <v>9.6686708981064609</v>
      </c>
      <c r="M141" s="179">
        <f t="shared" si="30"/>
        <v>34.217888964614424</v>
      </c>
      <c r="N141" s="102">
        <v>0.33369110000000002</v>
      </c>
      <c r="O141" s="180">
        <f t="shared" si="31"/>
        <v>33.061207899999999</v>
      </c>
      <c r="P141" s="102">
        <f t="shared" si="33"/>
        <v>9.3349797981064615</v>
      </c>
      <c r="Q141" s="180">
        <v>0</v>
      </c>
      <c r="R141" s="180">
        <v>0.103259923866202</v>
      </c>
      <c r="S141" s="180">
        <v>0</v>
      </c>
      <c r="T141" s="180">
        <v>0</v>
      </c>
      <c r="U141" s="180">
        <v>0</v>
      </c>
      <c r="V141" s="180">
        <v>9.2317198742402589</v>
      </c>
      <c r="W141" s="180">
        <v>0</v>
      </c>
    </row>
    <row r="142" spans="1:23" s="174" customFormat="1" ht="31.5" x14ac:dyDescent="0.25">
      <c r="A142" s="36"/>
      <c r="B142" s="219" t="s">
        <v>529</v>
      </c>
      <c r="C142" s="31" t="s">
        <v>869</v>
      </c>
      <c r="D142" s="23" t="s">
        <v>870</v>
      </c>
      <c r="E142" s="33">
        <v>2018</v>
      </c>
      <c r="F142" s="33">
        <v>2028</v>
      </c>
      <c r="G142" s="180">
        <f>'20.1'!U3628/1000</f>
        <v>27.956474000000004</v>
      </c>
      <c r="H142" s="102">
        <f>'20.3'!G142*1.2</f>
        <v>33.5477688</v>
      </c>
      <c r="I142" s="102">
        <f>N142+O142*(Q142/P142*(100+'20.4'!$C$17)/200+R142/P142*(100+'20.4'!$D$17)/200*'20.4'!$C$17/100+S142/P142*(100+'20.4'!$E$17)/200*'20.4'!$D$17/100*'20.4'!$C$17/100+T142/P142*(100+'20.4'!$F$17)/200*'20.4'!$E$17/100*'20.4'!$D$17/100*'20.4'!$C$17/100+U142/P142*(100+'20.4'!$G$17)/200*'20.4'!$F$17/100*'20.4'!$E$17/100*'20.4'!$D$17/100*'20.4'!$C$17/100+V142/P142*(100+'20.4'!$H$17)/200*'20.4'!$G$17/100*'20.4'!$F$17/100*'20.4'!$E$17/100*'20.4'!$D$17/100*'20.4'!$C$17/100++W142/P142*(100+'20.4'!$I$17)/200*'20.4'!$H$17/100*'20.4'!$G$17/100*'20.4'!$F$17/100*'20.4'!$E$17/100*'20.4'!$D$17/100*'20.4'!$C$17/100)</f>
        <v>44.092174037846554</v>
      </c>
      <c r="J142" s="102">
        <v>0</v>
      </c>
      <c r="K142" s="102">
        <f t="shared" si="32"/>
        <v>44.092174037846554</v>
      </c>
      <c r="L142" s="179">
        <f t="shared" si="29"/>
        <v>9.8057213490239938</v>
      </c>
      <c r="M142" s="179">
        <f t="shared" si="30"/>
        <v>34.286452688822564</v>
      </c>
      <c r="N142" s="102">
        <v>0.33369110000000002</v>
      </c>
      <c r="O142" s="180">
        <f t="shared" si="31"/>
        <v>33.214077699999997</v>
      </c>
      <c r="P142" s="102">
        <f t="shared" si="33"/>
        <v>9.4720302490239945</v>
      </c>
      <c r="Q142" s="180">
        <v>0</v>
      </c>
      <c r="R142" s="180">
        <v>9.9336433946111399E-2</v>
      </c>
      <c r="S142" s="180">
        <v>0</v>
      </c>
      <c r="T142" s="180">
        <v>0</v>
      </c>
      <c r="U142" s="180">
        <v>0</v>
      </c>
      <c r="V142" s="180">
        <v>9.3726938150778825</v>
      </c>
      <c r="W142" s="180">
        <v>0</v>
      </c>
    </row>
    <row r="143" spans="1:23" s="174" customFormat="1" ht="31.5" x14ac:dyDescent="0.25">
      <c r="A143" s="36"/>
      <c r="B143" s="220" t="s">
        <v>529</v>
      </c>
      <c r="C143" s="31" t="s">
        <v>871</v>
      </c>
      <c r="D143" s="23" t="s">
        <v>872</v>
      </c>
      <c r="E143" s="33">
        <v>2018</v>
      </c>
      <c r="F143" s="33">
        <v>2028</v>
      </c>
      <c r="G143" s="180">
        <f>'20.1'!U3638/1000</f>
        <v>54.245505799999989</v>
      </c>
      <c r="H143" s="102">
        <f>'20.3'!G143*1.2</f>
        <v>65.094606959999979</v>
      </c>
      <c r="I143" s="102">
        <f>N143+O143*(Q143/P143*(100+'20.4'!$C$17)/200+R143/P143*(100+'20.4'!$D$17)/200*'20.4'!$C$17/100+S143/P143*(100+'20.4'!$E$17)/200*'20.4'!$D$17/100*'20.4'!$C$17/100+T143/P143*(100+'20.4'!$F$17)/200*'20.4'!$E$17/100*'20.4'!$D$17/100*'20.4'!$C$17/100+U143/P143*(100+'20.4'!$G$17)/200*'20.4'!$F$17/100*'20.4'!$E$17/100*'20.4'!$D$17/100*'20.4'!$C$17/100+V143/P143*(100+'20.4'!$H$17)/200*'20.4'!$G$17/100*'20.4'!$F$17/100*'20.4'!$E$17/100*'20.4'!$D$17/100*'20.4'!$C$17/100++W143/P143*(100+'20.4'!$I$17)/200*'20.4'!$H$17/100*'20.4'!$G$17/100*'20.4'!$F$17/100*'20.4'!$E$17/100*'20.4'!$D$17/100*'20.4'!$C$17/100)</f>
        <v>85.611786208799089</v>
      </c>
      <c r="J143" s="102">
        <v>0</v>
      </c>
      <c r="K143" s="102">
        <f t="shared" si="32"/>
        <v>85.611786208799089</v>
      </c>
      <c r="L143" s="179">
        <f t="shared" si="29"/>
        <v>19.695305605539094</v>
      </c>
      <c r="M143" s="179">
        <f t="shared" si="30"/>
        <v>65.916480603259998</v>
      </c>
      <c r="N143" s="102">
        <v>0.59027540000000001</v>
      </c>
      <c r="O143" s="180">
        <f t="shared" si="31"/>
        <v>64.504331559999983</v>
      </c>
      <c r="P143" s="102">
        <f t="shared" si="33"/>
        <v>19.105030205539094</v>
      </c>
      <c r="Q143" s="180">
        <v>0</v>
      </c>
      <c r="R143" s="180">
        <v>0.14814526055970897</v>
      </c>
      <c r="S143" s="180">
        <v>0</v>
      </c>
      <c r="T143" s="180">
        <v>0</v>
      </c>
      <c r="U143" s="180">
        <v>0</v>
      </c>
      <c r="V143" s="180">
        <v>18.956884944979386</v>
      </c>
      <c r="W143" s="180">
        <v>0</v>
      </c>
    </row>
    <row r="144" spans="1:23" s="174" customFormat="1" ht="31.5" x14ac:dyDescent="0.25">
      <c r="A144" s="36"/>
      <c r="B144" s="220" t="s">
        <v>455</v>
      </c>
      <c r="C144" s="31" t="s">
        <v>873</v>
      </c>
      <c r="D144" s="23" t="s">
        <v>874</v>
      </c>
      <c r="E144" s="33">
        <v>2018</v>
      </c>
      <c r="F144" s="33">
        <v>2028</v>
      </c>
      <c r="G144" s="180">
        <f>'20.1'!U3648/1000</f>
        <v>23.311244740000003</v>
      </c>
      <c r="H144" s="102">
        <f>'20.3'!G144*1.2</f>
        <v>27.973493688000001</v>
      </c>
      <c r="I144" s="102">
        <f>N144+O144*(Q144/P144*(100+'20.4'!$C$17)/200+R144/P144*(100+'20.4'!$D$17)/200*'20.4'!$C$17/100+S144/P144*(100+'20.4'!$E$17)/200*'20.4'!$D$17/100*'20.4'!$C$17/100+T144/P144*(100+'20.4'!$F$17)/200*'20.4'!$E$17/100*'20.4'!$D$17/100*'20.4'!$C$17/100+U144/P144*(100+'20.4'!$G$17)/200*'20.4'!$F$17/100*'20.4'!$E$17/100*'20.4'!$D$17/100*'20.4'!$C$17/100+V144/P144*(100+'20.4'!$H$17)/200*'20.4'!$G$17/100*'20.4'!$F$17/100*'20.4'!$E$17/100*'20.4'!$D$17/100*'20.4'!$C$17/100++W144/P144*(100+'20.4'!$I$17)/200*'20.4'!$H$17/100*'20.4'!$G$17/100*'20.4'!$F$17/100*'20.4'!$E$17/100*'20.4'!$D$17/100*'20.4'!$C$17/100)</f>
        <v>36.833936410717463</v>
      </c>
      <c r="J144" s="102">
        <v>0</v>
      </c>
      <c r="K144" s="102">
        <f t="shared" si="32"/>
        <v>36.833936410717463</v>
      </c>
      <c r="L144" s="179">
        <f t="shared" si="29"/>
        <v>9.1828460342316625</v>
      </c>
      <c r="M144" s="179">
        <f t="shared" si="30"/>
        <v>27.651090376485801</v>
      </c>
      <c r="N144" s="102">
        <v>0.26687434599999993</v>
      </c>
      <c r="O144" s="180">
        <f t="shared" si="31"/>
        <v>27.706619342</v>
      </c>
      <c r="P144" s="102">
        <f t="shared" si="33"/>
        <v>8.9159716882316626</v>
      </c>
      <c r="Q144" s="180">
        <v>0</v>
      </c>
      <c r="R144" s="180">
        <v>0</v>
      </c>
      <c r="S144" s="180">
        <v>0</v>
      </c>
      <c r="T144" s="180">
        <v>0</v>
      </c>
      <c r="U144" s="180">
        <v>0</v>
      </c>
      <c r="V144" s="180">
        <v>8.9159716882316626</v>
      </c>
      <c r="W144" s="180">
        <v>0</v>
      </c>
    </row>
    <row r="145" spans="1:23" s="174" customFormat="1" ht="31.5" x14ac:dyDescent="0.25">
      <c r="A145" s="36"/>
      <c r="B145" s="219" t="s">
        <v>451</v>
      </c>
      <c r="C145" s="31" t="s">
        <v>875</v>
      </c>
      <c r="D145" s="23" t="s">
        <v>876</v>
      </c>
      <c r="E145" s="33">
        <v>2018</v>
      </c>
      <c r="F145" s="33">
        <v>2029</v>
      </c>
      <c r="G145" s="180">
        <f>'20.1'!U3658/1000</f>
        <v>30.814596279999996</v>
      </c>
      <c r="H145" s="102">
        <f>'20.3'!G145*1.2</f>
        <v>36.977515535999991</v>
      </c>
      <c r="I145" s="102">
        <f>N145+O145*(Q145/P145*(100+'20.4'!$C$17)/200+R145/P145*(100+'20.4'!$D$17)/200*'20.4'!$C$17/100+S145/P145*(100+'20.4'!$E$17)/200*'20.4'!$D$17/100*'20.4'!$C$17/100+T145/P145*(100+'20.4'!$F$17)/200*'20.4'!$E$17/100*'20.4'!$D$17/100*'20.4'!$C$17/100+U145/P145*(100+'20.4'!$G$17)/200*'20.4'!$F$17/100*'20.4'!$E$17/100*'20.4'!$D$17/100*'20.4'!$C$17/100+V145/P145*(100+'20.4'!$H$17)/200*'20.4'!$G$17/100*'20.4'!$F$17/100*'20.4'!$E$17/100*'20.4'!$D$17/100*'20.4'!$C$17/100++W145/P145*(100+'20.4'!$I$17)/200*'20.4'!$H$17/100*'20.4'!$G$17/100*'20.4'!$F$17/100*'20.4'!$E$17/100*'20.4'!$D$17/100*'20.4'!$C$17/100)</f>
        <v>50.833934139649372</v>
      </c>
      <c r="J145" s="102">
        <v>0</v>
      </c>
      <c r="K145" s="102">
        <f t="shared" si="32"/>
        <v>50.833934139649372</v>
      </c>
      <c r="L145" s="179">
        <f t="shared" si="29"/>
        <v>13.037601120328603</v>
      </c>
      <c r="M145" s="179">
        <f t="shared" si="30"/>
        <v>37.79633301932077</v>
      </c>
      <c r="N145" s="102">
        <v>0.37283240000000001</v>
      </c>
      <c r="O145" s="180">
        <f t="shared" si="31"/>
        <v>36.604683135999991</v>
      </c>
      <c r="P145" s="102">
        <f t="shared" si="33"/>
        <v>12.664768720328603</v>
      </c>
      <c r="Q145" s="180">
        <v>0</v>
      </c>
      <c r="R145" s="180">
        <v>0</v>
      </c>
      <c r="S145" s="180">
        <v>0</v>
      </c>
      <c r="T145" s="180">
        <v>0</v>
      </c>
      <c r="U145" s="180">
        <v>0</v>
      </c>
      <c r="V145" s="180">
        <v>0.3559707473335379</v>
      </c>
      <c r="W145" s="180">
        <v>12.308797972995064</v>
      </c>
    </row>
    <row r="146" spans="1:23" s="174" customFormat="1" ht="31.5" x14ac:dyDescent="0.25">
      <c r="A146" s="36"/>
      <c r="B146" s="219" t="s">
        <v>350</v>
      </c>
      <c r="C146" s="31" t="s">
        <v>877</v>
      </c>
      <c r="D146" s="23" t="s">
        <v>878</v>
      </c>
      <c r="E146" s="33">
        <v>2018</v>
      </c>
      <c r="F146" s="33">
        <v>2029</v>
      </c>
      <c r="G146" s="180">
        <f>'20.1'!U3668/1000</f>
        <v>39.966228900000004</v>
      </c>
      <c r="H146" s="102">
        <f>'20.3'!G146*1.2</f>
        <v>47.959474680000007</v>
      </c>
      <c r="I146" s="102">
        <f>N146+O146*(Q146/P146*(100+'20.4'!$C$17)/200+R146/P146*(100+'20.4'!$D$17)/200*'20.4'!$C$17/100+S146/P146*(100+'20.4'!$E$17)/200*'20.4'!$D$17/100*'20.4'!$C$17/100+T146/P146*(100+'20.4'!$F$17)/200*'20.4'!$E$17/100*'20.4'!$D$17/100*'20.4'!$C$17/100+U146/P146*(100+'20.4'!$G$17)/200*'20.4'!$F$17/100*'20.4'!$E$17/100*'20.4'!$D$17/100*'20.4'!$C$17/100+V146/P146*(100+'20.4'!$H$17)/200*'20.4'!$G$17/100*'20.4'!$F$17/100*'20.4'!$E$17/100*'20.4'!$D$17/100*'20.4'!$C$17/100++W146/P146*(100+'20.4'!$I$17)/200*'20.4'!$H$17/100*'20.4'!$G$17/100*'20.4'!$F$17/100*'20.4'!$E$17/100*'20.4'!$D$17/100*'20.4'!$C$17/100)</f>
        <v>65.949252173827404</v>
      </c>
      <c r="J146" s="102">
        <v>0</v>
      </c>
      <c r="K146" s="102">
        <f t="shared" si="32"/>
        <v>65.949252173827404</v>
      </c>
      <c r="L146" s="179">
        <f t="shared" si="29"/>
        <v>14.045041315203012</v>
      </c>
      <c r="M146" s="179">
        <f t="shared" si="30"/>
        <v>51.904210858624396</v>
      </c>
      <c r="N146" s="102">
        <v>0.42257029999999995</v>
      </c>
      <c r="O146" s="180">
        <f t="shared" si="31"/>
        <v>47.53690438000001</v>
      </c>
      <c r="P146" s="102">
        <f t="shared" si="33"/>
        <v>13.622471015203011</v>
      </c>
      <c r="Q146" s="180">
        <v>0</v>
      </c>
      <c r="R146" s="180">
        <v>0</v>
      </c>
      <c r="S146" s="180">
        <v>0</v>
      </c>
      <c r="T146" s="180">
        <v>0</v>
      </c>
      <c r="U146" s="180">
        <v>0</v>
      </c>
      <c r="V146" s="180">
        <v>0.40634958844158486</v>
      </c>
      <c r="W146" s="180">
        <v>13.216121426761427</v>
      </c>
    </row>
    <row r="147" spans="1:23" s="174" customFormat="1" ht="31.5" x14ac:dyDescent="0.25">
      <c r="A147" s="36"/>
      <c r="B147" s="220" t="s">
        <v>350</v>
      </c>
      <c r="C147" s="31" t="s">
        <v>879</v>
      </c>
      <c r="D147" s="23" t="s">
        <v>880</v>
      </c>
      <c r="E147" s="33">
        <v>2018</v>
      </c>
      <c r="F147" s="33">
        <v>2029</v>
      </c>
      <c r="G147" s="180">
        <f>'20.1'!U3678/1000</f>
        <v>40.509063500000003</v>
      </c>
      <c r="H147" s="102">
        <f>'20.3'!G147*1.2</f>
        <v>48.6108762</v>
      </c>
      <c r="I147" s="102">
        <f>N147+O147*(Q147/P147*(100+'20.4'!$C$17)/200+R147/P147*(100+'20.4'!$D$17)/200*'20.4'!$C$17/100+S147/P147*(100+'20.4'!$E$17)/200*'20.4'!$D$17/100*'20.4'!$C$17/100+T147/P147*(100+'20.4'!$F$17)/200*'20.4'!$E$17/100*'20.4'!$D$17/100*'20.4'!$C$17/100+U147/P147*(100+'20.4'!$G$17)/200*'20.4'!$F$17/100*'20.4'!$E$17/100*'20.4'!$D$17/100*'20.4'!$C$17/100+V147/P147*(100+'20.4'!$H$17)/200*'20.4'!$G$17/100*'20.4'!$F$17/100*'20.4'!$E$17/100*'20.4'!$D$17/100*'20.4'!$C$17/100++W147/P147*(100+'20.4'!$I$17)/200*'20.4'!$H$17/100*'20.4'!$G$17/100*'20.4'!$F$17/100*'20.4'!$E$17/100*'20.4'!$D$17/100*'20.4'!$C$17/100)</f>
        <v>66.853004353039594</v>
      </c>
      <c r="J147" s="102">
        <v>0</v>
      </c>
      <c r="K147" s="102">
        <f t="shared" si="32"/>
        <v>66.853004353039594</v>
      </c>
      <c r="L147" s="179">
        <f t="shared" si="29"/>
        <v>14.37417208790947</v>
      </c>
      <c r="M147" s="179">
        <f t="shared" si="30"/>
        <v>52.478832265130123</v>
      </c>
      <c r="N147" s="102">
        <v>0.42257029999999995</v>
      </c>
      <c r="O147" s="180">
        <f t="shared" si="31"/>
        <v>48.188305900000003</v>
      </c>
      <c r="P147" s="102">
        <f t="shared" si="33"/>
        <v>13.951601787909469</v>
      </c>
      <c r="Q147" s="180">
        <v>0</v>
      </c>
      <c r="R147" s="180">
        <v>0</v>
      </c>
      <c r="S147" s="180">
        <v>0</v>
      </c>
      <c r="T147" s="180">
        <v>0</v>
      </c>
      <c r="U147" s="180">
        <v>0</v>
      </c>
      <c r="V147" s="180">
        <v>0.38821674025792702</v>
      </c>
      <c r="W147" s="180">
        <v>13.563385047651542</v>
      </c>
    </row>
    <row r="148" spans="1:23" s="174" customFormat="1" ht="47.25" x14ac:dyDescent="0.25">
      <c r="A148" s="36"/>
      <c r="B148" s="220" t="s">
        <v>2480</v>
      </c>
      <c r="C148" s="31" t="s">
        <v>900</v>
      </c>
      <c r="D148" s="23" t="s">
        <v>901</v>
      </c>
      <c r="E148" s="33">
        <v>2016</v>
      </c>
      <c r="F148" s="33">
        <v>2026</v>
      </c>
      <c r="G148" s="190">
        <f>'20.1'!U2379/1000</f>
        <v>266.73403146000004</v>
      </c>
      <c r="H148" s="102">
        <f>'20.3'!G148*1.2</f>
        <v>320.08083775200004</v>
      </c>
      <c r="I148" s="190">
        <f>N148+O148*(Q148/P148*(100+'20.4'!$C$17)/200+R148/P148*(100+'20.4'!$D$17)/200*'20.4'!$C$17/100+S148/P148*(100+'20.4'!$E$17)/200*'20.4'!$D$17/100*'20.4'!$C$17/100+T148/P148*(100+'20.4'!$F$17)/200*'20.4'!$E$17/100*'20.4'!$D$17/100*'20.4'!$C$17/100+U148/P148*(100+'20.4'!$G$17)/200*'20.4'!$F$17/100*'20.4'!$E$17/100*'20.4'!$D$17/100*'20.4'!$C$17/100+V148/P148*(100+'20.4'!$H$17)/200*'20.4'!$G$17/100*'20.4'!$F$17/100*'20.4'!$E$17/100*'20.4'!$D$17/100*'20.4'!$C$17/100++W148/P148*(100+'20.4'!$I$17)/200*'20.4'!$H$17/100*'20.4'!$G$17/100*'20.4'!$F$17/100*'20.4'!$E$17/100*'20.4'!$D$17/100*'20.4'!$C$17/100)</f>
        <v>386.0066757976266</v>
      </c>
      <c r="J148" s="190">
        <v>0</v>
      </c>
      <c r="K148" s="190">
        <f t="shared" si="32"/>
        <v>386.0066757976266</v>
      </c>
      <c r="L148" s="191">
        <f t="shared" si="29"/>
        <v>146.99860573821979</v>
      </c>
      <c r="M148" s="191">
        <f t="shared" si="30"/>
        <v>239.0080700594068</v>
      </c>
      <c r="N148" s="190">
        <v>0.54468444000000005</v>
      </c>
      <c r="O148" s="190">
        <f>H148-N148</f>
        <v>319.53615331200001</v>
      </c>
      <c r="P148" s="190">
        <f t="shared" ref="P148:P194" si="34">SUM(Q148:W148)</f>
        <v>146.4539212982198</v>
      </c>
      <c r="Q148" s="190">
        <v>0</v>
      </c>
      <c r="R148" s="190">
        <v>0</v>
      </c>
      <c r="S148" s="180">
        <v>1.1191399350252029</v>
      </c>
      <c r="T148" s="180">
        <v>145.33478136319459</v>
      </c>
      <c r="U148" s="180">
        <v>0</v>
      </c>
      <c r="V148" s="179">
        <v>0</v>
      </c>
      <c r="W148" s="180">
        <v>0</v>
      </c>
    </row>
    <row r="149" spans="1:23" s="174" customFormat="1" ht="63" x14ac:dyDescent="0.25">
      <c r="A149" s="36"/>
      <c r="B149" s="220" t="s">
        <v>2758</v>
      </c>
      <c r="C149" s="31" t="s">
        <v>902</v>
      </c>
      <c r="D149" s="23" t="s">
        <v>903</v>
      </c>
      <c r="E149" s="33">
        <v>2016</v>
      </c>
      <c r="F149" s="33">
        <v>2026</v>
      </c>
      <c r="G149" s="190">
        <f>'20.1'!U2327/1000</f>
        <v>269.61245450000007</v>
      </c>
      <c r="H149" s="102">
        <f>'20.3'!G149*1.2</f>
        <v>323.53494540000008</v>
      </c>
      <c r="I149" s="190">
        <f>N149+O149*(Q149/P149*(100+'20.4'!$C$17)/200+R149/P149*(100+'20.4'!$D$17)/200*'20.4'!$C$17/100+S149/P149*(100+'20.4'!$E$17)/200*'20.4'!$D$17/100*'20.4'!$C$17/100+T149/P149*(100+'20.4'!$F$17)/200*'20.4'!$E$17/100*'20.4'!$D$17/100*'20.4'!$C$17/100+U149/P149*(100+'20.4'!$G$17)/200*'20.4'!$F$17/100*'20.4'!$E$17/100*'20.4'!$D$17/100*'20.4'!$C$17/100+V149/P149*(100+'20.4'!$H$17)/200*'20.4'!$G$17/100*'20.4'!$F$17/100*'20.4'!$E$17/100*'20.4'!$D$17/100*'20.4'!$C$17/100++W149/P149*(100+'20.4'!$I$17)/200*'20.4'!$H$17/100*'20.4'!$G$17/100*'20.4'!$F$17/100*'20.4'!$E$17/100*'20.4'!$D$17/100*'20.4'!$C$17/100)</f>
        <v>385.94924798467844</v>
      </c>
      <c r="J149" s="190">
        <v>0</v>
      </c>
      <c r="K149" s="190">
        <f t="shared" si="32"/>
        <v>385.94924798467844</v>
      </c>
      <c r="L149" s="191">
        <f t="shared" si="29"/>
        <v>171.00543490405914</v>
      </c>
      <c r="M149" s="191">
        <f t="shared" si="30"/>
        <v>214.94381308061929</v>
      </c>
      <c r="N149" s="190">
        <v>1.30459024</v>
      </c>
      <c r="O149" s="190">
        <f>H149-N149</f>
        <v>322.2303551600001</v>
      </c>
      <c r="P149" s="190">
        <f t="shared" si="34"/>
        <v>169.70084466405913</v>
      </c>
      <c r="Q149" s="190">
        <v>0</v>
      </c>
      <c r="R149" s="190">
        <v>0</v>
      </c>
      <c r="S149" s="180">
        <v>41.09206475172406</v>
      </c>
      <c r="T149" s="180">
        <v>128.60877991233508</v>
      </c>
      <c r="U149" s="180">
        <v>0</v>
      </c>
      <c r="V149" s="179">
        <v>0</v>
      </c>
      <c r="W149" s="180">
        <v>0</v>
      </c>
    </row>
    <row r="150" spans="1:23" s="174" customFormat="1" ht="31.5" x14ac:dyDescent="0.25">
      <c r="A150" s="36"/>
      <c r="B150" s="207" t="s">
        <v>455</v>
      </c>
      <c r="C150" s="31" t="s">
        <v>904</v>
      </c>
      <c r="D150" s="23" t="s">
        <v>905</v>
      </c>
      <c r="E150" s="33">
        <v>2018</v>
      </c>
      <c r="F150" s="33">
        <v>2024</v>
      </c>
      <c r="G150" s="180">
        <f>'20.1'!U2330/1000</f>
        <v>7.8911880000000014</v>
      </c>
      <c r="H150" s="102">
        <f>'20.3'!G150*1.2</f>
        <v>9.469425600000001</v>
      </c>
      <c r="I150" s="102">
        <f>N150+O150*(Q150/P150*(100+'20.4'!$C$17)/200+R150/P150*(100+'20.4'!$D$17)/200*'20.4'!$C$17/100+S150/P150*(100+'20.4'!$E$17)/200*'20.4'!$D$17/100*'20.4'!$C$17/100+T150/P150*(100+'20.4'!$F$17)/200*'20.4'!$E$17/100*'20.4'!$D$17/100*'20.4'!$C$17/100+U150/P150*(100+'20.4'!$G$17)/200*'20.4'!$F$17/100*'20.4'!$E$17/100*'20.4'!$D$17/100*'20.4'!$C$17/100+V150/P150*(100+'20.4'!$H$17)/200*'20.4'!$G$17/100*'20.4'!$F$17/100*'20.4'!$E$17/100*'20.4'!$D$17/100*'20.4'!$C$17/100++W150/P150*(100+'20.4'!$I$17)/200*'20.4'!$H$17/100*'20.4'!$G$17/100*'20.4'!$F$17/100*'20.4'!$E$17/100*'20.4'!$D$17/100*'20.4'!$C$17/100)</f>
        <v>10.211584256259755</v>
      </c>
      <c r="J150" s="102">
        <v>0</v>
      </c>
      <c r="K150" s="102">
        <f t="shared" si="32"/>
        <v>10.211584256259755</v>
      </c>
      <c r="L150" s="179">
        <f t="shared" si="29"/>
        <v>3.4988880372731197</v>
      </c>
      <c r="M150" s="179">
        <f t="shared" si="30"/>
        <v>6.7126962189866353</v>
      </c>
      <c r="N150" s="102">
        <v>0.11877003999999999</v>
      </c>
      <c r="O150" s="180">
        <f t="shared" ref="O150:O155" si="35">H150-N150</f>
        <v>9.3506555600000016</v>
      </c>
      <c r="P150" s="102">
        <f t="shared" si="34"/>
        <v>3.3801179972731199</v>
      </c>
      <c r="Q150" s="180">
        <v>0.99290697999999999</v>
      </c>
      <c r="R150" s="180">
        <v>2.38721101727312</v>
      </c>
      <c r="S150" s="180">
        <v>0</v>
      </c>
      <c r="T150" s="180">
        <v>0</v>
      </c>
      <c r="U150" s="180">
        <v>0</v>
      </c>
      <c r="V150" s="180">
        <v>0</v>
      </c>
      <c r="W150" s="180">
        <v>0</v>
      </c>
    </row>
    <row r="151" spans="1:23" s="174" customFormat="1" ht="31.5" x14ac:dyDescent="0.25">
      <c r="A151" s="36"/>
      <c r="B151" s="207" t="s">
        <v>455</v>
      </c>
      <c r="C151" s="31" t="s">
        <v>906</v>
      </c>
      <c r="D151" s="23" t="s">
        <v>907</v>
      </c>
      <c r="E151" s="33">
        <v>2018</v>
      </c>
      <c r="F151" s="33">
        <v>2024</v>
      </c>
      <c r="G151" s="180">
        <f>'20.1'!U2352/1000</f>
        <v>21.452380766000001</v>
      </c>
      <c r="H151" s="102">
        <f>'20.3'!G151*1.2</f>
        <v>25.742856919200001</v>
      </c>
      <c r="I151" s="102">
        <f>N151+O151*(Q151/P151*(100+'20.4'!$C$17)/200+R151/P151*(100+'20.4'!$D$17)/200*'20.4'!$C$17/100+S151/P151*(100+'20.4'!$E$17)/200*'20.4'!$D$17/100*'20.4'!$C$17/100+T151/P151*(100+'20.4'!$F$17)/200*'20.4'!$E$17/100*'20.4'!$D$17/100*'20.4'!$C$17/100+U151/P151*(100+'20.4'!$G$17)/200*'20.4'!$F$17/100*'20.4'!$E$17/100*'20.4'!$D$17/100*'20.4'!$C$17/100+V151/P151*(100+'20.4'!$H$17)/200*'20.4'!$G$17/100*'20.4'!$F$17/100*'20.4'!$E$17/100*'20.4'!$D$17/100*'20.4'!$C$17/100++W151/P151*(100+'20.4'!$I$17)/200*'20.4'!$H$17/100*'20.4'!$G$17/100*'20.4'!$F$17/100*'20.4'!$E$17/100*'20.4'!$D$17/100*'20.4'!$C$17/100)</f>
        <v>27.800863674389493</v>
      </c>
      <c r="J151" s="102">
        <v>0</v>
      </c>
      <c r="K151" s="102">
        <f t="shared" si="32"/>
        <v>27.800863674389493</v>
      </c>
      <c r="L151" s="179">
        <f>P151+N151</f>
        <v>12.154191795559598</v>
      </c>
      <c r="M151" s="179">
        <f t="shared" si="30"/>
        <v>15.646671878829896</v>
      </c>
      <c r="N151" s="102">
        <v>0.14767539000000002</v>
      </c>
      <c r="O151" s="180">
        <f t="shared" si="35"/>
        <v>25.595181529200001</v>
      </c>
      <c r="P151" s="102">
        <f>SUM(Q151:W151)</f>
        <v>12.006516405559598</v>
      </c>
      <c r="Q151" s="180">
        <v>3.3295409899999999</v>
      </c>
      <c r="R151" s="180">
        <v>8.6769754155595979</v>
      </c>
      <c r="S151" s="180">
        <v>0</v>
      </c>
      <c r="T151" s="180">
        <v>0</v>
      </c>
      <c r="U151" s="180">
        <v>0</v>
      </c>
      <c r="V151" s="180">
        <v>0</v>
      </c>
      <c r="W151" s="180">
        <v>0</v>
      </c>
    </row>
    <row r="152" spans="1:23" s="174" customFormat="1" ht="31.5" x14ac:dyDescent="0.25">
      <c r="A152" s="36"/>
      <c r="B152" s="207" t="s">
        <v>455</v>
      </c>
      <c r="C152" s="31" t="s">
        <v>908</v>
      </c>
      <c r="D152" s="23" t="s">
        <v>909</v>
      </c>
      <c r="E152" s="33">
        <v>2018</v>
      </c>
      <c r="F152" s="33">
        <v>2024</v>
      </c>
      <c r="G152" s="180">
        <f>'20.1'!U2333/1000</f>
        <v>22.890690000000003</v>
      </c>
      <c r="H152" s="102">
        <f>'20.3'!G152*1.2</f>
        <v>27.468828000000002</v>
      </c>
      <c r="I152" s="102">
        <f>N152+O152*(Q152/P152*(100+'20.4'!$C$17)/200+R152/P152*(100+'20.4'!$D$17)/200*'20.4'!$C$17/100+S152/P152*(100+'20.4'!$E$17)/200*'20.4'!$D$17/100*'20.4'!$C$17/100+T152/P152*(100+'20.4'!$F$17)/200*'20.4'!$E$17/100*'20.4'!$D$17/100*'20.4'!$C$17/100+U152/P152*(100+'20.4'!$G$17)/200*'20.4'!$F$17/100*'20.4'!$E$17/100*'20.4'!$D$17/100*'20.4'!$C$17/100+V152/P152*(100+'20.4'!$H$17)/200*'20.4'!$G$17/100*'20.4'!$F$17/100*'20.4'!$E$17/100*'20.4'!$D$17/100*'20.4'!$C$17/100++W152/P152*(100+'20.4'!$I$17)/200*'20.4'!$H$17/100*'20.4'!$G$17/100*'20.4'!$F$17/100*'20.4'!$E$17/100*'20.4'!$D$17/100*'20.4'!$C$17/100)</f>
        <v>29.639259036516211</v>
      </c>
      <c r="J152" s="102">
        <v>0</v>
      </c>
      <c r="K152" s="102">
        <f t="shared" si="32"/>
        <v>29.639259036516211</v>
      </c>
      <c r="L152" s="179">
        <f t="shared" si="29"/>
        <v>8.8195971032464495</v>
      </c>
      <c r="M152" s="179">
        <f t="shared" si="30"/>
        <v>20.819661933269764</v>
      </c>
      <c r="N152" s="102">
        <v>0.30126324999999998</v>
      </c>
      <c r="O152" s="180">
        <f t="shared" si="35"/>
        <v>27.16756475</v>
      </c>
      <c r="P152" s="102">
        <f t="shared" si="34"/>
        <v>8.5183338532464496</v>
      </c>
      <c r="Q152" s="180">
        <v>2.4318809099999998</v>
      </c>
      <c r="R152" s="180">
        <v>6.0864529432464494</v>
      </c>
      <c r="S152" s="180">
        <v>0</v>
      </c>
      <c r="T152" s="180">
        <v>0</v>
      </c>
      <c r="U152" s="180">
        <v>0</v>
      </c>
      <c r="V152" s="180">
        <v>0</v>
      </c>
      <c r="W152" s="180">
        <v>0</v>
      </c>
    </row>
    <row r="153" spans="1:23" s="174" customFormat="1" ht="31.5" x14ac:dyDescent="0.25">
      <c r="A153" s="36"/>
      <c r="B153" s="207" t="s">
        <v>455</v>
      </c>
      <c r="C153" s="31" t="s">
        <v>910</v>
      </c>
      <c r="D153" s="23" t="s">
        <v>911</v>
      </c>
      <c r="E153" s="33">
        <v>2018</v>
      </c>
      <c r="F153" s="33">
        <v>2024</v>
      </c>
      <c r="G153" s="180">
        <f>'20.1'!U2358/1000</f>
        <v>22.890690000000003</v>
      </c>
      <c r="H153" s="102">
        <f>'20.3'!G153*1.2</f>
        <v>27.468828000000002</v>
      </c>
      <c r="I153" s="102">
        <f>N153+O153*(Q153/P153*(100+'20.4'!$C$17)/200+R153/P153*(100+'20.4'!$D$17)/200*'20.4'!$C$17/100+S153/P153*(100+'20.4'!$E$17)/200*'20.4'!$D$17/100*'20.4'!$C$17/100+T153/P153*(100+'20.4'!$F$17)/200*'20.4'!$E$17/100*'20.4'!$D$17/100*'20.4'!$C$17/100+U153/P153*(100+'20.4'!$G$17)/200*'20.4'!$F$17/100*'20.4'!$E$17/100*'20.4'!$D$17/100*'20.4'!$C$17/100+V153/P153*(100+'20.4'!$H$17)/200*'20.4'!$G$17/100*'20.4'!$F$17/100*'20.4'!$E$17/100*'20.4'!$D$17/100*'20.4'!$C$17/100++W153/P153*(100+'20.4'!$I$17)/200*'20.4'!$H$17/100*'20.4'!$G$17/100*'20.4'!$F$17/100*'20.4'!$E$17/100*'20.4'!$D$17/100*'20.4'!$C$17/100)</f>
        <v>29.652804634679235</v>
      </c>
      <c r="J153" s="102">
        <v>0</v>
      </c>
      <c r="K153" s="102">
        <f t="shared" si="32"/>
        <v>29.652804634679235</v>
      </c>
      <c r="L153" s="179">
        <f t="shared" si="29"/>
        <v>9.295019947653449</v>
      </c>
      <c r="M153" s="179">
        <f t="shared" si="30"/>
        <v>20.357784687025784</v>
      </c>
      <c r="N153" s="102">
        <v>0.18287849</v>
      </c>
      <c r="O153" s="180">
        <f t="shared" si="35"/>
        <v>27.285949510000002</v>
      </c>
      <c r="P153" s="102">
        <f t="shared" si="34"/>
        <v>9.1121414576534487</v>
      </c>
      <c r="Q153" s="180">
        <v>2.5797526500000001</v>
      </c>
      <c r="R153" s="180">
        <v>6.5323888076534491</v>
      </c>
      <c r="S153" s="180">
        <v>0</v>
      </c>
      <c r="T153" s="180">
        <v>0</v>
      </c>
      <c r="U153" s="180">
        <v>0</v>
      </c>
      <c r="V153" s="180">
        <v>0</v>
      </c>
      <c r="W153" s="180">
        <v>0</v>
      </c>
    </row>
    <row r="154" spans="1:23" s="174" customFormat="1" ht="31.5" x14ac:dyDescent="0.25">
      <c r="A154" s="36"/>
      <c r="B154" s="207" t="s">
        <v>455</v>
      </c>
      <c r="C154" s="31" t="s">
        <v>912</v>
      </c>
      <c r="D154" s="23" t="s">
        <v>913</v>
      </c>
      <c r="E154" s="33">
        <v>2018</v>
      </c>
      <c r="F154" s="33">
        <v>2024</v>
      </c>
      <c r="G154" s="180">
        <f>'20.1'!U2355/1000</f>
        <v>22.107816</v>
      </c>
      <c r="H154" s="102">
        <f>'20.3'!G154*1.2</f>
        <v>26.529379199999997</v>
      </c>
      <c r="I154" s="102">
        <f>N154+O154*(Q154/P154*(100+'20.4'!$C$17)/200+R154/P154*(100+'20.4'!$D$17)/200*'20.4'!$C$17/100+S154/P154*(100+'20.4'!$E$17)/200*'20.4'!$D$17/100*'20.4'!$C$17/100+T154/P154*(100+'20.4'!$F$17)/200*'20.4'!$E$17/100*'20.4'!$D$17/100*'20.4'!$C$17/100+U154/P154*(100+'20.4'!$G$17)/200*'20.4'!$F$17/100*'20.4'!$E$17/100*'20.4'!$D$17/100*'20.4'!$C$17/100+V154/P154*(100+'20.4'!$H$17)/200*'20.4'!$G$17/100*'20.4'!$F$17/100*'20.4'!$E$17/100*'20.4'!$D$17/100*'20.4'!$C$17/100++W154/P154*(100+'20.4'!$I$17)/200*'20.4'!$H$17/100*'20.4'!$G$17/100*'20.4'!$F$17/100*'20.4'!$E$17/100*'20.4'!$D$17/100*'20.4'!$C$17/100)</f>
        <v>29.071831772911271</v>
      </c>
      <c r="J154" s="102">
        <v>0</v>
      </c>
      <c r="K154" s="102">
        <f t="shared" si="32"/>
        <v>29.071831772911271</v>
      </c>
      <c r="L154" s="179">
        <f t="shared" si="29"/>
        <v>12.238579991957751</v>
      </c>
      <c r="M154" s="179">
        <f t="shared" si="30"/>
        <v>16.833251780953518</v>
      </c>
      <c r="N154" s="102">
        <v>0.27390864999999998</v>
      </c>
      <c r="O154" s="180">
        <f t="shared" si="35"/>
        <v>26.255470549999998</v>
      </c>
      <c r="P154" s="102">
        <f t="shared" si="34"/>
        <v>11.964671341957752</v>
      </c>
      <c r="Q154" s="180">
        <v>0.2</v>
      </c>
      <c r="R154" s="180">
        <v>11.764671341957753</v>
      </c>
      <c r="S154" s="180">
        <v>0</v>
      </c>
      <c r="T154" s="180">
        <v>0</v>
      </c>
      <c r="U154" s="180">
        <v>0</v>
      </c>
      <c r="V154" s="180">
        <v>0</v>
      </c>
      <c r="W154" s="180">
        <v>0</v>
      </c>
    </row>
    <row r="155" spans="1:23" s="174" customFormat="1" ht="146.25" customHeight="1" x14ac:dyDescent="0.25">
      <c r="A155" s="36"/>
      <c r="B155" s="207" t="s">
        <v>455</v>
      </c>
      <c r="C155" s="31" t="s">
        <v>915</v>
      </c>
      <c r="D155" s="23" t="s">
        <v>916</v>
      </c>
      <c r="E155" s="33">
        <v>2019</v>
      </c>
      <c r="F155" s="33">
        <v>2028</v>
      </c>
      <c r="G155" s="180">
        <f>'20.1'!U3691/1000</f>
        <v>413.10074099999997</v>
      </c>
      <c r="H155" s="102">
        <f>'20.3'!G155*1.2</f>
        <v>495.72088919999993</v>
      </c>
      <c r="I155" s="102">
        <f>N155+O155*(Q155/P155*(100+'20.4'!$C$17)/200+R155/P155*(100+'20.4'!$D$17)/200*'20.4'!$C$17/100+S155/P155*(100+'20.4'!$E$17)/200*'20.4'!$D$17/100*'20.4'!$C$17/100+T155/P155*(100+'20.4'!$F$17)/200*'20.4'!$E$17/100*'20.4'!$D$17/100*'20.4'!$C$17/100+U155/P155*(100+'20.4'!$G$17)/200*'20.4'!$F$17/100*'20.4'!$E$17/100*'20.4'!$D$17/100*'20.4'!$C$17/100+V155/P155*(100+'20.4'!$H$17)/200*'20.4'!$G$17/100*'20.4'!$F$17/100*'20.4'!$E$17/100*'20.4'!$D$17/100*'20.4'!$C$17/100++W155/P155*(100+'20.4'!$I$17)/200*'20.4'!$H$17/100*'20.4'!$G$17/100*'20.4'!$F$17/100*'20.4'!$E$17/100*'20.4'!$D$17/100*'20.4'!$C$17/100)</f>
        <v>610.7267695854357</v>
      </c>
      <c r="J155" s="102">
        <v>0</v>
      </c>
      <c r="K155" s="102">
        <f t="shared" si="32"/>
        <v>610.7267695854357</v>
      </c>
      <c r="L155" s="179">
        <f t="shared" si="29"/>
        <v>265.29709459612155</v>
      </c>
      <c r="M155" s="179">
        <f t="shared" si="30"/>
        <v>345.42967498931415</v>
      </c>
      <c r="N155" s="102">
        <v>4.4915147299999996</v>
      </c>
      <c r="O155" s="180">
        <f t="shared" si="35"/>
        <v>491.22937446999993</v>
      </c>
      <c r="P155" s="102">
        <f>SUM(Q155:W155)</f>
        <v>260.80557986612155</v>
      </c>
      <c r="Q155" s="180">
        <v>7.515004649999999</v>
      </c>
      <c r="R155" s="180">
        <v>24.306737999999971</v>
      </c>
      <c r="S155" s="180">
        <v>16.782667000000025</v>
      </c>
      <c r="T155" s="180">
        <v>74.369207999999944</v>
      </c>
      <c r="U155" s="180">
        <v>62.287366999999996</v>
      </c>
      <c r="V155" s="180">
        <v>75.544595216121635</v>
      </c>
      <c r="W155" s="180">
        <v>0</v>
      </c>
    </row>
    <row r="156" spans="1:23" s="174" customFormat="1" ht="31.5" x14ac:dyDescent="0.25">
      <c r="A156" s="36"/>
      <c r="B156" s="207" t="s">
        <v>455</v>
      </c>
      <c r="C156" s="31" t="s">
        <v>919</v>
      </c>
      <c r="D156" s="23" t="s">
        <v>920</v>
      </c>
      <c r="E156" s="33">
        <v>2026</v>
      </c>
      <c r="F156" s="33">
        <v>2027</v>
      </c>
      <c r="G156" s="180">
        <f>'20.1'!U1525/1000</f>
        <v>98.25934199999999</v>
      </c>
      <c r="H156" s="102">
        <f>'20.3'!G156*1.2</f>
        <v>117.91121039999999</v>
      </c>
      <c r="I156" s="102">
        <f>N156+O156*(Q156/P156*(100+'20.4'!$C$17)/200+R156/P156*(100+'20.4'!$D$17)/200*'20.4'!$C$17/100+S156/P156*(100+'20.4'!$E$17)/200*'20.4'!$D$17/100*'20.4'!$C$17/100+T156/P156*(100+'20.4'!$F$17)/200*'20.4'!$E$17/100*'20.4'!$D$17/100*'20.4'!$C$17/100+U156/P156*(100+'20.4'!$G$17)/200*'20.4'!$F$17/100*'20.4'!$E$17/100*'20.4'!$D$17/100*'20.4'!$C$17/100+V156/P156*(100+'20.4'!$H$17)/200*'20.4'!$G$17/100*'20.4'!$F$17/100*'20.4'!$E$17/100*'20.4'!$D$17/100*'20.4'!$C$17/100++W156/P156*(100+'20.4'!$I$17)/200*'20.4'!$H$17/100*'20.4'!$G$17/100*'20.4'!$F$17/100*'20.4'!$E$17/100*'20.4'!$D$17/100*'20.4'!$C$17/100)</f>
        <v>148.45395214476861</v>
      </c>
      <c r="J156" s="102">
        <v>0</v>
      </c>
      <c r="K156" s="102">
        <f t="shared" si="32"/>
        <v>148.45395214476861</v>
      </c>
      <c r="L156" s="179">
        <f t="shared" si="29"/>
        <v>12.255003431734679</v>
      </c>
      <c r="M156" s="179">
        <f>K156-L156</f>
        <v>136.19894871303393</v>
      </c>
      <c r="N156" s="102">
        <v>0</v>
      </c>
      <c r="O156" s="180">
        <f>H156-N156</f>
        <v>117.91121039999999</v>
      </c>
      <c r="P156" s="102">
        <f t="shared" si="34"/>
        <v>12.255003431734679</v>
      </c>
      <c r="Q156" s="102">
        <v>0</v>
      </c>
      <c r="R156" s="102">
        <v>0</v>
      </c>
      <c r="S156" s="102">
        <v>0</v>
      </c>
      <c r="T156" s="102">
        <v>0.65736215624116257</v>
      </c>
      <c r="U156" s="102">
        <v>11.597641275493515</v>
      </c>
      <c r="V156" s="102">
        <v>0</v>
      </c>
      <c r="W156" s="180">
        <v>0</v>
      </c>
    </row>
    <row r="157" spans="1:23" s="174" customFormat="1" ht="31.5" x14ac:dyDescent="0.25">
      <c r="A157" s="36"/>
      <c r="B157" s="207" t="s">
        <v>455</v>
      </c>
      <c r="C157" s="31" t="s">
        <v>921</v>
      </c>
      <c r="D157" s="23" t="s">
        <v>922</v>
      </c>
      <c r="E157" s="289">
        <v>2026</v>
      </c>
      <c r="F157" s="289">
        <v>2027</v>
      </c>
      <c r="G157" s="180">
        <f>'20.1'!U1530/1000</f>
        <v>98.25934199999999</v>
      </c>
      <c r="H157" s="102">
        <f>'20.3'!G157*1.2</f>
        <v>117.91121039999999</v>
      </c>
      <c r="I157" s="102">
        <f>N157+O157*(Q157/P157*(100+'20.4'!$C$17)/200+R157/P157*(100+'20.4'!$D$17)/200*'20.4'!$C$17/100+S157/P157*(100+'20.4'!$E$17)/200*'20.4'!$D$17/100*'20.4'!$C$17/100+T157/P157*(100+'20.4'!$F$17)/200*'20.4'!$E$17/100*'20.4'!$D$17/100*'20.4'!$C$17/100+U157/P157*(100+'20.4'!$G$17)/200*'20.4'!$F$17/100*'20.4'!$E$17/100*'20.4'!$D$17/100*'20.4'!$C$17/100+V157/P157*(100+'20.4'!$H$17)/200*'20.4'!$G$17/100*'20.4'!$F$17/100*'20.4'!$E$17/100*'20.4'!$D$17/100*'20.4'!$C$17/100++W157/P157*(100+'20.4'!$I$17)/200*'20.4'!$H$17/100*'20.4'!$G$17/100*'20.4'!$F$17/100*'20.4'!$E$17/100*'20.4'!$D$17/100*'20.4'!$C$17/100)</f>
        <v>148.45395214476861</v>
      </c>
      <c r="J157" s="102">
        <v>0</v>
      </c>
      <c r="K157" s="102">
        <f t="shared" si="32"/>
        <v>148.45395214476861</v>
      </c>
      <c r="L157" s="179">
        <f t="shared" si="29"/>
        <v>12.255003431734679</v>
      </c>
      <c r="M157" s="179">
        <f>K157-L157</f>
        <v>136.19894871303393</v>
      </c>
      <c r="N157" s="102">
        <v>0</v>
      </c>
      <c r="O157" s="180">
        <f>H157-N157</f>
        <v>117.91121039999999</v>
      </c>
      <c r="P157" s="102">
        <f t="shared" si="34"/>
        <v>12.255003431734679</v>
      </c>
      <c r="Q157" s="180">
        <v>0</v>
      </c>
      <c r="R157" s="180">
        <v>0</v>
      </c>
      <c r="S157" s="180">
        <v>0</v>
      </c>
      <c r="T157" s="180">
        <v>0.65736215624116257</v>
      </c>
      <c r="U157" s="180">
        <v>11.597641275493515</v>
      </c>
      <c r="V157" s="179">
        <v>0</v>
      </c>
      <c r="W157" s="180">
        <v>0</v>
      </c>
    </row>
    <row r="158" spans="1:23" s="174" customFormat="1" ht="15.75" x14ac:dyDescent="0.25">
      <c r="A158" s="36"/>
      <c r="B158" s="207" t="s">
        <v>455</v>
      </c>
      <c r="C158" s="31" t="s">
        <v>923</v>
      </c>
      <c r="D158" s="23" t="s">
        <v>924</v>
      </c>
      <c r="E158" s="33">
        <v>2022</v>
      </c>
      <c r="F158" s="33">
        <v>2024</v>
      </c>
      <c r="G158" s="180">
        <f>'20.1'!U1502/1000</f>
        <v>71.316123399999995</v>
      </c>
      <c r="H158" s="102">
        <f>'20.3'!G158*1.2</f>
        <v>85.579348079999988</v>
      </c>
      <c r="I158" s="102">
        <f>N158+O158*(Q158/P158*(100+'20.4'!$C$17)/200+R158/P158*(100+'20.4'!$D$17)/200*'20.4'!$C$17/100+S158/P158*(100+'20.4'!$E$17)/200*'20.4'!$D$17/100*'20.4'!$C$17/100+T158/P158*(100+'20.4'!$F$17)/200*'20.4'!$E$17/100*'20.4'!$D$17/100*'20.4'!$C$17/100+U158/P158*(100+'20.4'!$G$17)/200*'20.4'!$F$17/100*'20.4'!$E$17/100*'20.4'!$D$17/100*'20.4'!$C$17/100+V158/P158*(100+'20.4'!$H$17)/200*'20.4'!$G$17/100*'20.4'!$F$17/100*'20.4'!$E$17/100*'20.4'!$D$17/100*'20.4'!$C$17/100++W158/P158*(100+'20.4'!$I$17)/200*'20.4'!$H$17/100*'20.4'!$G$17/100*'20.4'!$F$17/100*'20.4'!$E$17/100*'20.4'!$D$17/100*'20.4'!$C$17/100)</f>
        <v>88.676729628425377</v>
      </c>
      <c r="J158" s="102">
        <v>0</v>
      </c>
      <c r="K158" s="102">
        <f t="shared" si="32"/>
        <v>88.676729628425377</v>
      </c>
      <c r="L158" s="179">
        <f t="shared" si="29"/>
        <v>34.773256599999996</v>
      </c>
      <c r="M158" s="179">
        <f>K158-L158</f>
        <v>53.903473028425381</v>
      </c>
      <c r="N158" s="102">
        <v>1.2081530199999999</v>
      </c>
      <c r="O158" s="180">
        <f>H158-N158</f>
        <v>84.371195059999991</v>
      </c>
      <c r="P158" s="102">
        <f t="shared" si="34"/>
        <v>33.565103579999999</v>
      </c>
      <c r="Q158" s="180">
        <v>32.571114569999999</v>
      </c>
      <c r="R158" s="180">
        <v>0.99398901000000006</v>
      </c>
      <c r="S158" s="180">
        <v>0</v>
      </c>
      <c r="T158" s="180">
        <v>0</v>
      </c>
      <c r="U158" s="180">
        <v>0</v>
      </c>
      <c r="V158" s="179">
        <v>0</v>
      </c>
      <c r="W158" s="180">
        <v>0</v>
      </c>
    </row>
    <row r="159" spans="1:23" s="174" customFormat="1" ht="33.75" customHeight="1" x14ac:dyDescent="0.25">
      <c r="A159" s="36"/>
      <c r="B159" s="207" t="s">
        <v>455</v>
      </c>
      <c r="C159" s="31" t="s">
        <v>925</v>
      </c>
      <c r="D159" s="23" t="s">
        <v>926</v>
      </c>
      <c r="E159" s="33">
        <v>2022</v>
      </c>
      <c r="F159" s="33">
        <v>2024</v>
      </c>
      <c r="G159" s="180">
        <f>'20.1'!U1508/1000</f>
        <v>32.290508000000003</v>
      </c>
      <c r="H159" s="102">
        <f>'20.3'!G159*1.2</f>
        <v>38.748609600000002</v>
      </c>
      <c r="I159" s="102">
        <f>N159+O159*(Q159/P159*(100+'20.4'!$C$17)/200+R159/P159*(100+'20.4'!$D$17)/200*'20.4'!$C$17/100+S159/P159*(100+'20.4'!$E$17)/200*'20.4'!$D$17/100*'20.4'!$C$17/100+T159/P159*(100+'20.4'!$F$17)/200*'20.4'!$E$17/100*'20.4'!$D$17/100*'20.4'!$C$17/100+U159/P159*(100+'20.4'!$G$17)/200*'20.4'!$F$17/100*'20.4'!$E$17/100*'20.4'!$D$17/100*'20.4'!$C$17/100+V159/P159*(100+'20.4'!$H$17)/200*'20.4'!$G$17/100*'20.4'!$F$17/100*'20.4'!$E$17/100*'20.4'!$D$17/100*'20.4'!$C$17/100++W159/P159*(100+'20.4'!$I$17)/200*'20.4'!$H$17/100*'20.4'!$G$17/100*'20.4'!$F$17/100*'20.4'!$E$17/100*'20.4'!$D$17/100*'20.4'!$C$17/100)</f>
        <v>40.221951296700738</v>
      </c>
      <c r="J159" s="102">
        <v>0</v>
      </c>
      <c r="K159" s="102">
        <f t="shared" si="32"/>
        <v>40.221951296700738</v>
      </c>
      <c r="L159" s="179">
        <f t="shared" si="29"/>
        <v>17.401475619999999</v>
      </c>
      <c r="M159" s="179">
        <f>K159-L159</f>
        <v>22.820475676700738</v>
      </c>
      <c r="N159" s="102">
        <v>0.64524098000000008</v>
      </c>
      <c r="O159" s="180">
        <f>H159-N159</f>
        <v>38.103368620000005</v>
      </c>
      <c r="P159" s="102">
        <f t="shared" si="34"/>
        <v>16.756234639999999</v>
      </c>
      <c r="Q159" s="180">
        <v>15.740251749999999</v>
      </c>
      <c r="R159" s="180">
        <v>1.0159828900000001</v>
      </c>
      <c r="S159" s="180">
        <v>0</v>
      </c>
      <c r="T159" s="180">
        <v>0</v>
      </c>
      <c r="U159" s="180">
        <v>0</v>
      </c>
      <c r="V159" s="179">
        <v>0</v>
      </c>
      <c r="W159" s="180">
        <v>0</v>
      </c>
    </row>
    <row r="160" spans="1:23" s="174" customFormat="1" ht="110.25" x14ac:dyDescent="0.25">
      <c r="A160" s="36"/>
      <c r="B160" s="207" t="s">
        <v>455</v>
      </c>
      <c r="C160" s="58" t="s">
        <v>490</v>
      </c>
      <c r="D160" s="59" t="s">
        <v>491</v>
      </c>
      <c r="E160" s="56">
        <v>2023</v>
      </c>
      <c r="F160" s="56">
        <v>2024</v>
      </c>
      <c r="G160" s="102">
        <f>'20.1'!U527/1000</f>
        <v>2.2866269999999997</v>
      </c>
      <c r="H160" s="102">
        <f>'20.3'!G160*1.2</f>
        <v>2.7439523999999995</v>
      </c>
      <c r="I160" s="102">
        <f>N160+O160*(Q160/P160*(100+'20.4'!$C$17)/200+R160/P160*(100+'20.4'!$D$17)/200*'20.4'!$C$17/100+S160/P160*(100+'20.4'!$E$17)/200*'20.4'!$D$17/100*'20.4'!$C$17/100+T160/P160*(100+'20.4'!$F$17)/200*'20.4'!$E$17/100*'20.4'!$D$17/100*'20.4'!$C$17/100+U160/P160*(100+'20.4'!$G$17)/200*'20.4'!$F$17/100*'20.4'!$E$17/100*'20.4'!$D$17/100*'20.4'!$C$17/100+V160/P160*(100+'20.4'!$H$17)/200*'20.4'!$G$17/100*'20.4'!$F$17/100*'20.4'!$E$17/100*'20.4'!$D$17/100*'20.4'!$C$17/100++W160/P160*(100+'20.4'!$I$17)/200*'20.4'!$H$17/100*'20.4'!$G$17/100*'20.4'!$F$17/100*'20.4'!$E$17/100*'20.4'!$D$17/100*'20.4'!$C$17/100)</f>
        <v>2.9902688144906273</v>
      </c>
      <c r="J160" s="102">
        <v>0</v>
      </c>
      <c r="K160" s="102">
        <f t="shared" si="32"/>
        <v>2.9902688144906273</v>
      </c>
      <c r="L160" s="179">
        <f t="shared" si="29"/>
        <v>0.96150331</v>
      </c>
      <c r="M160" s="99">
        <f t="shared" ref="M160:M178" si="36">K160-L160</f>
        <v>2.0287655044906274</v>
      </c>
      <c r="N160" s="102">
        <v>0</v>
      </c>
      <c r="O160" s="102">
        <f t="shared" ref="O160:O174" si="37">H160-N160</f>
        <v>2.7439523999999995</v>
      </c>
      <c r="P160" s="102">
        <f t="shared" si="34"/>
        <v>0.96150331</v>
      </c>
      <c r="Q160" s="179">
        <v>0.12386967999999998</v>
      </c>
      <c r="R160" s="179">
        <v>0.83763363000000002</v>
      </c>
      <c r="S160" s="180">
        <v>0</v>
      </c>
      <c r="T160" s="180">
        <v>0</v>
      </c>
      <c r="U160" s="180">
        <v>0</v>
      </c>
      <c r="V160" s="179">
        <v>0</v>
      </c>
      <c r="W160" s="180">
        <v>0</v>
      </c>
    </row>
    <row r="161" spans="1:23" s="174" customFormat="1" ht="110.25" x14ac:dyDescent="0.25">
      <c r="A161" s="36"/>
      <c r="B161" s="207" t="s">
        <v>455</v>
      </c>
      <c r="C161" s="58" t="s">
        <v>496</v>
      </c>
      <c r="D161" s="59" t="s">
        <v>497</v>
      </c>
      <c r="E161" s="56">
        <v>2023</v>
      </c>
      <c r="F161" s="56">
        <v>2024</v>
      </c>
      <c r="G161" s="102">
        <f>'20.1'!U531/1000</f>
        <v>3.0781437999999999</v>
      </c>
      <c r="H161" s="102">
        <f>'20.3'!G161*1.2</f>
        <v>3.6937725599999998</v>
      </c>
      <c r="I161" s="102">
        <f>N161+O161*(Q161/P161*(100+'20.4'!$C$17)/200+R161/P161*(100+'20.4'!$D$17)/200*'20.4'!$C$17/100+S161/P161*(100+'20.4'!$E$17)/200*'20.4'!$D$17/100*'20.4'!$C$17/100+T161/P161*(100+'20.4'!$F$17)/200*'20.4'!$E$17/100*'20.4'!$D$17/100*'20.4'!$C$17/100+U161/P161*(100+'20.4'!$G$17)/200*'20.4'!$F$17/100*'20.4'!$E$17/100*'20.4'!$D$17/100*'20.4'!$C$17/100+V161/P161*(100+'20.4'!$H$17)/200*'20.4'!$G$17/100*'20.4'!$F$17/100*'20.4'!$E$17/100*'20.4'!$D$17/100*'20.4'!$C$17/100++W161/P161*(100+'20.4'!$I$17)/200*'20.4'!$H$17/100*'20.4'!$G$17/100*'20.4'!$F$17/100*'20.4'!$E$17/100*'20.4'!$D$17/100*'20.4'!$C$17/100)</f>
        <v>4.0330812024780567</v>
      </c>
      <c r="J161" s="102">
        <v>0</v>
      </c>
      <c r="K161" s="102">
        <f t="shared" si="32"/>
        <v>4.0330812024780567</v>
      </c>
      <c r="L161" s="179">
        <f t="shared" si="29"/>
        <v>1.51044494</v>
      </c>
      <c r="M161" s="99">
        <f t="shared" si="36"/>
        <v>2.5226362624780565</v>
      </c>
      <c r="N161" s="102">
        <v>0</v>
      </c>
      <c r="O161" s="102">
        <f t="shared" si="37"/>
        <v>3.6937725599999998</v>
      </c>
      <c r="P161" s="102">
        <f t="shared" si="34"/>
        <v>1.51044494</v>
      </c>
      <c r="Q161" s="179">
        <v>0.14445336999999997</v>
      </c>
      <c r="R161" s="179">
        <v>1.36599157</v>
      </c>
      <c r="S161" s="180">
        <v>0</v>
      </c>
      <c r="T161" s="180">
        <v>0</v>
      </c>
      <c r="U161" s="180">
        <v>0</v>
      </c>
      <c r="V161" s="179">
        <v>0</v>
      </c>
      <c r="W161" s="180">
        <v>0</v>
      </c>
    </row>
    <row r="162" spans="1:23" s="174" customFormat="1" ht="110.25" x14ac:dyDescent="0.25">
      <c r="A162" s="36"/>
      <c r="B162" s="207" t="s">
        <v>455</v>
      </c>
      <c r="C162" s="58" t="s">
        <v>498</v>
      </c>
      <c r="D162" s="59" t="s">
        <v>499</v>
      </c>
      <c r="E162" s="56">
        <v>2023</v>
      </c>
      <c r="F162" s="56">
        <v>2024</v>
      </c>
      <c r="G162" s="102">
        <f>'20.1'!U535/1000</f>
        <v>2.7875869999999998</v>
      </c>
      <c r="H162" s="102">
        <f>'20.3'!G162*1.2</f>
        <v>3.3451043999999999</v>
      </c>
      <c r="I162" s="102">
        <f>N162+O162*(Q162/P162*(100+'20.4'!$C$17)/200+R162/P162*(100+'20.4'!$D$17)/200*'20.4'!$C$17/100+S162/P162*(100+'20.4'!$E$17)/200*'20.4'!$D$17/100*'20.4'!$C$17/100+T162/P162*(100+'20.4'!$F$17)/200*'20.4'!$E$17/100*'20.4'!$D$17/100*'20.4'!$C$17/100+U162/P162*(100+'20.4'!$G$17)/200*'20.4'!$F$17/100*'20.4'!$E$17/100*'20.4'!$D$17/100*'20.4'!$C$17/100+V162/P162*(100+'20.4'!$H$17)/200*'20.4'!$G$17/100*'20.4'!$F$17/100*'20.4'!$E$17/100*'20.4'!$D$17/100*'20.4'!$C$17/100++W162/P162*(100+'20.4'!$I$17)/200*'20.4'!$H$17/100*'20.4'!$G$17/100*'20.4'!$F$17/100*'20.4'!$E$17/100*'20.4'!$D$17/100*'20.4'!$C$17/100)</f>
        <v>3.6648895614778447</v>
      </c>
      <c r="J162" s="102">
        <v>0</v>
      </c>
      <c r="K162" s="102">
        <f t="shared" si="32"/>
        <v>3.6648895614778447</v>
      </c>
      <c r="L162" s="179">
        <f t="shared" si="29"/>
        <v>3.6459143899999997</v>
      </c>
      <c r="M162" s="99">
        <f t="shared" si="36"/>
        <v>1.8975171477844999E-2</v>
      </c>
      <c r="N162" s="102">
        <v>0</v>
      </c>
      <c r="O162" s="102">
        <f t="shared" si="37"/>
        <v>3.3451043999999999</v>
      </c>
      <c r="P162" s="102">
        <f t="shared" si="34"/>
        <v>3.6459143899999997</v>
      </c>
      <c r="Q162" s="179">
        <v>0.13249244999999998</v>
      </c>
      <c r="R162" s="179">
        <v>3.5134219399999997</v>
      </c>
      <c r="S162" s="180">
        <v>0</v>
      </c>
      <c r="T162" s="180">
        <v>0</v>
      </c>
      <c r="U162" s="180">
        <v>0</v>
      </c>
      <c r="V162" s="179">
        <v>0</v>
      </c>
      <c r="W162" s="180">
        <v>0</v>
      </c>
    </row>
    <row r="163" spans="1:23" s="174" customFormat="1" ht="94.5" x14ac:dyDescent="0.25">
      <c r="A163" s="36"/>
      <c r="B163" s="207" t="s">
        <v>455</v>
      </c>
      <c r="C163" s="58" t="s">
        <v>500</v>
      </c>
      <c r="D163" s="59" t="s">
        <v>501</v>
      </c>
      <c r="E163" s="56">
        <v>2023</v>
      </c>
      <c r="F163" s="56">
        <v>2024</v>
      </c>
      <c r="G163" s="102">
        <f>'20.1'!U539/1000</f>
        <v>2.3016557999999998</v>
      </c>
      <c r="H163" s="102">
        <f>'20.3'!G163*1.2</f>
        <v>2.7619869599999998</v>
      </c>
      <c r="I163" s="102">
        <f>N163+O163*(Q163/P163*(100+'20.4'!$C$17)/200+R163/P163*(100+'20.4'!$D$17)/200*'20.4'!$C$17/100+S163/P163*(100+'20.4'!$E$17)/200*'20.4'!$D$17/100*'20.4'!$C$17/100+T163/P163*(100+'20.4'!$F$17)/200*'20.4'!$E$17/100*'20.4'!$D$17/100*'20.4'!$C$17/100+U163/P163*(100+'20.4'!$G$17)/200*'20.4'!$F$17/100*'20.4'!$E$17/100*'20.4'!$D$17/100*'20.4'!$C$17/100+V163/P163*(100+'20.4'!$H$17)/200*'20.4'!$G$17/100*'20.4'!$F$17/100*'20.4'!$E$17/100*'20.4'!$D$17/100*'20.4'!$C$17/100++W163/P163*(100+'20.4'!$I$17)/200*'20.4'!$H$17/100*'20.4'!$G$17/100*'20.4'!$F$17/100*'20.4'!$E$17/100*'20.4'!$D$17/100*'20.4'!$C$17/100)</f>
        <v>2.9892776189376478</v>
      </c>
      <c r="J163" s="102">
        <v>0</v>
      </c>
      <c r="K163" s="102">
        <f t="shared" si="32"/>
        <v>2.9892776189376478</v>
      </c>
      <c r="L163" s="179">
        <f t="shared" si="29"/>
        <v>0.50070780000000004</v>
      </c>
      <c r="M163" s="99">
        <f t="shared" si="36"/>
        <v>2.4885698189376475</v>
      </c>
      <c r="N163" s="102">
        <v>0</v>
      </c>
      <c r="O163" s="102">
        <f t="shared" si="37"/>
        <v>2.7619869599999998</v>
      </c>
      <c r="P163" s="102">
        <f t="shared" si="34"/>
        <v>0.50070780000000004</v>
      </c>
      <c r="Q163" s="179">
        <v>0.12386967999999998</v>
      </c>
      <c r="R163" s="179">
        <v>0.37683812</v>
      </c>
      <c r="S163" s="180">
        <v>0</v>
      </c>
      <c r="T163" s="180">
        <v>0</v>
      </c>
      <c r="U163" s="180">
        <v>0</v>
      </c>
      <c r="V163" s="180">
        <v>0</v>
      </c>
      <c r="W163" s="180">
        <v>0</v>
      </c>
    </row>
    <row r="164" spans="1:23" s="174" customFormat="1" ht="94.5" x14ac:dyDescent="0.25">
      <c r="A164" s="36"/>
      <c r="B164" s="207" t="s">
        <v>455</v>
      </c>
      <c r="C164" s="58" t="s">
        <v>502</v>
      </c>
      <c r="D164" s="59" t="s">
        <v>503</v>
      </c>
      <c r="E164" s="56">
        <v>2023</v>
      </c>
      <c r="F164" s="56">
        <v>2024</v>
      </c>
      <c r="G164" s="102">
        <f>'20.1'!U543/1000</f>
        <v>3.8672163999999998</v>
      </c>
      <c r="H164" s="102">
        <f>'20.3'!G164*1.2</f>
        <v>4.6406596799999997</v>
      </c>
      <c r="I164" s="102">
        <f>N164+O164*(Q164/P164*(100+'20.4'!$C$17)/200+R164/P164*(100+'20.4'!$D$17)/200*'20.4'!$C$17/100+S164/P164*(100+'20.4'!$E$17)/200*'20.4'!$D$17/100*'20.4'!$C$17/100+T164/P164*(100+'20.4'!$F$17)/200*'20.4'!$E$17/100*'20.4'!$D$17/100*'20.4'!$C$17/100+U164/P164*(100+'20.4'!$G$17)/200*'20.4'!$F$17/100*'20.4'!$E$17/100*'20.4'!$D$17/100*'20.4'!$C$17/100+V164/P164*(100+'20.4'!$H$17)/200*'20.4'!$G$17/100*'20.4'!$F$17/100*'20.4'!$E$17/100*'20.4'!$D$17/100*'20.4'!$C$17/100++W164/P164*(100+'20.4'!$I$17)/200*'20.4'!$H$17/100*'20.4'!$G$17/100*'20.4'!$F$17/100*'20.4'!$E$17/100*'20.4'!$D$17/100*'20.4'!$C$17/100)</f>
        <v>5.0587257259649441</v>
      </c>
      <c r="J164" s="102">
        <v>0</v>
      </c>
      <c r="K164" s="102">
        <f t="shared" si="32"/>
        <v>5.0587257259649441</v>
      </c>
      <c r="L164" s="179">
        <f t="shared" si="29"/>
        <v>1.0010189199999999</v>
      </c>
      <c r="M164" s="99">
        <f t="shared" si="36"/>
        <v>4.0577068059649442</v>
      </c>
      <c r="N164" s="102">
        <v>0</v>
      </c>
      <c r="O164" s="102">
        <f t="shared" si="37"/>
        <v>4.6406596799999997</v>
      </c>
      <c r="P164" s="102">
        <f t="shared" si="34"/>
        <v>1.0010189199999999</v>
      </c>
      <c r="Q164" s="179">
        <v>0.12386967999999998</v>
      </c>
      <c r="R164" s="179">
        <v>0.87714924000000005</v>
      </c>
      <c r="S164" s="180">
        <v>0</v>
      </c>
      <c r="T164" s="180">
        <v>0</v>
      </c>
      <c r="U164" s="180">
        <v>0</v>
      </c>
      <c r="V164" s="179">
        <v>0</v>
      </c>
      <c r="W164" s="180">
        <v>0</v>
      </c>
    </row>
    <row r="165" spans="1:23" s="174" customFormat="1" ht="110.25" x14ac:dyDescent="0.25">
      <c r="A165" s="36"/>
      <c r="B165" s="207" t="s">
        <v>455</v>
      </c>
      <c r="C165" s="58" t="s">
        <v>504</v>
      </c>
      <c r="D165" s="59" t="s">
        <v>505</v>
      </c>
      <c r="E165" s="56">
        <v>2023</v>
      </c>
      <c r="F165" s="56">
        <v>2024</v>
      </c>
      <c r="G165" s="102">
        <f>'20.1'!U547/1000</f>
        <v>2.4168766000000002</v>
      </c>
      <c r="H165" s="102">
        <f>'20.3'!G165*1.2</f>
        <v>2.9002519200000001</v>
      </c>
      <c r="I165" s="102">
        <f>N165+O165*(Q165/P165*(100+'20.4'!$C$17)/200+R165/P165*(100+'20.4'!$D$17)/200*'20.4'!$C$17/100+S165/P165*(100+'20.4'!$E$17)/200*'20.4'!$D$17/100*'20.4'!$C$17/100+T165/P165*(100+'20.4'!$F$17)/200*'20.4'!$E$17/100*'20.4'!$D$17/100*'20.4'!$C$17/100+U165/P165*(100+'20.4'!$G$17)/200*'20.4'!$F$17/100*'20.4'!$E$17/100*'20.4'!$D$17/100*'20.4'!$C$17/100+V165/P165*(100+'20.4'!$H$17)/200*'20.4'!$G$17/100*'20.4'!$F$17/100*'20.4'!$E$17/100*'20.4'!$D$17/100*'20.4'!$C$17/100++W165/P165*(100+'20.4'!$I$17)/200*'20.4'!$H$17/100*'20.4'!$G$17/100*'20.4'!$F$17/100*'20.4'!$E$17/100*'20.4'!$D$17/100*'20.4'!$C$17/100)</f>
        <v>3.1624770828411473</v>
      </c>
      <c r="J165" s="102">
        <v>0</v>
      </c>
      <c r="K165" s="102">
        <f t="shared" si="32"/>
        <v>3.1624770828411473</v>
      </c>
      <c r="L165" s="179">
        <f t="shared" ref="L165:L225" si="38">P165+N165</f>
        <v>1.0448105999999999</v>
      </c>
      <c r="M165" s="99">
        <f t="shared" si="36"/>
        <v>2.1176664828411473</v>
      </c>
      <c r="N165" s="102">
        <v>0</v>
      </c>
      <c r="O165" s="102">
        <f t="shared" si="37"/>
        <v>2.9002519200000001</v>
      </c>
      <c r="P165" s="102">
        <f t="shared" si="34"/>
        <v>1.0448105999999999</v>
      </c>
      <c r="Q165" s="179">
        <v>0.12386967999999998</v>
      </c>
      <c r="R165" s="179">
        <v>0.92094092000000005</v>
      </c>
      <c r="S165" s="180">
        <v>0</v>
      </c>
      <c r="T165" s="180">
        <v>0</v>
      </c>
      <c r="U165" s="180">
        <v>0</v>
      </c>
      <c r="V165" s="179">
        <v>0</v>
      </c>
      <c r="W165" s="180">
        <v>0</v>
      </c>
    </row>
    <row r="166" spans="1:23" s="174" customFormat="1" ht="110.25" x14ac:dyDescent="0.25">
      <c r="A166" s="36"/>
      <c r="B166" s="207" t="s">
        <v>455</v>
      </c>
      <c r="C166" s="58" t="s">
        <v>506</v>
      </c>
      <c r="D166" s="59" t="s">
        <v>507</v>
      </c>
      <c r="E166" s="56">
        <v>2023</v>
      </c>
      <c r="F166" s="56">
        <v>2024</v>
      </c>
      <c r="G166" s="102">
        <f>'20.1'!U551/1000</f>
        <v>3.847178</v>
      </c>
      <c r="H166" s="102">
        <f>'20.3'!G166*1.2</f>
        <v>4.6166136</v>
      </c>
      <c r="I166" s="102">
        <f>N166+O166*(Q166/P166*(100+'20.4'!$C$17)/200+R166/P166*(100+'20.4'!$D$17)/200*'20.4'!$C$17/100+S166/P166*(100+'20.4'!$E$17)/200*'20.4'!$D$17/100*'20.4'!$C$17/100+T166/P166*(100+'20.4'!$F$17)/200*'20.4'!$E$17/100*'20.4'!$D$17/100*'20.4'!$C$17/100+U166/P166*(100+'20.4'!$G$17)/200*'20.4'!$F$17/100*'20.4'!$E$17/100*'20.4'!$D$17/100*'20.4'!$C$17/100+V166/P166*(100+'20.4'!$H$17)/200*'20.4'!$G$17/100*'20.4'!$F$17/100*'20.4'!$E$17/100*'20.4'!$D$17/100*'20.4'!$C$17/100++W166/P166*(100+'20.4'!$I$17)/200*'20.4'!$H$17/100*'20.4'!$G$17/100*'20.4'!$F$17/100*'20.4'!$E$17/100*'20.4'!$D$17/100*'20.4'!$C$17/100)</f>
        <v>5.0268817718984824</v>
      </c>
      <c r="J166" s="102">
        <v>0</v>
      </c>
      <c r="K166" s="102">
        <f t="shared" si="32"/>
        <v>5.0268817718984824</v>
      </c>
      <c r="L166" s="179">
        <f t="shared" si="38"/>
        <v>0.86566014999999996</v>
      </c>
      <c r="M166" s="99">
        <f t="shared" si="36"/>
        <v>4.1612216218984823</v>
      </c>
      <c r="N166" s="102">
        <v>0</v>
      </c>
      <c r="O166" s="102">
        <f t="shared" si="37"/>
        <v>4.6166136</v>
      </c>
      <c r="P166" s="102">
        <f t="shared" si="34"/>
        <v>0.86566014999999996</v>
      </c>
      <c r="Q166" s="179">
        <v>0.12386967999999998</v>
      </c>
      <c r="R166" s="179">
        <v>0.74179046999999998</v>
      </c>
      <c r="S166" s="180">
        <v>0</v>
      </c>
      <c r="T166" s="180">
        <v>0</v>
      </c>
      <c r="U166" s="180">
        <v>0</v>
      </c>
      <c r="V166" s="179">
        <v>0</v>
      </c>
      <c r="W166" s="180">
        <v>0</v>
      </c>
    </row>
    <row r="167" spans="1:23" s="174" customFormat="1" ht="47.25" x14ac:dyDescent="0.25">
      <c r="A167" s="36"/>
      <c r="B167" s="207" t="s">
        <v>455</v>
      </c>
      <c r="C167" s="31" t="s">
        <v>1163</v>
      </c>
      <c r="D167" s="23" t="s">
        <v>1164</v>
      </c>
      <c r="E167" s="33">
        <v>2024</v>
      </c>
      <c r="F167" s="33">
        <v>2025</v>
      </c>
      <c r="G167" s="180">
        <f>'20.1'!U562/1000</f>
        <v>73.202010504</v>
      </c>
      <c r="H167" s="102">
        <f>'20.3'!G167*1.2</f>
        <v>87.842412604800003</v>
      </c>
      <c r="I167" s="102">
        <f>N167+O167*(Q167/P167*(100+'20.4'!$C$17)/200+R167/P167*(100+'20.4'!$D$17)/200*'20.4'!$C$17/100+S167/P167*(100+'20.4'!$E$17)/200*'20.4'!$D$17/100*'20.4'!$C$17/100+T167/P167*(100+'20.4'!$F$17)/200*'20.4'!$E$17/100*'20.4'!$D$17/100*'20.4'!$C$17/100+U167/P167*(100+'20.4'!$G$17)/200*'20.4'!$F$17/100*'20.4'!$E$17/100*'20.4'!$D$17/100*'20.4'!$C$17/100+V167/P167*(100+'20.4'!$H$17)/200*'20.4'!$G$17/100*'20.4'!$F$17/100*'20.4'!$E$17/100*'20.4'!$D$17/100*'20.4'!$C$17/100++W167/P167*(100+'20.4'!$I$17)/200*'20.4'!$H$17/100*'20.4'!$G$17/100*'20.4'!$F$17/100*'20.4'!$E$17/100*'20.4'!$D$17/100*'20.4'!$C$17/100)</f>
        <v>100.13916640195042</v>
      </c>
      <c r="J167" s="102">
        <v>0</v>
      </c>
      <c r="K167" s="102">
        <f t="shared" si="32"/>
        <v>100.13916640195042</v>
      </c>
      <c r="L167" s="179">
        <f t="shared" si="38"/>
        <v>19.717404639999998</v>
      </c>
      <c r="M167" s="179">
        <f t="shared" si="36"/>
        <v>80.421761761950421</v>
      </c>
      <c r="N167" s="102">
        <v>0</v>
      </c>
      <c r="O167" s="180">
        <f t="shared" si="37"/>
        <v>87.842412604800003</v>
      </c>
      <c r="P167" s="102">
        <f t="shared" si="34"/>
        <v>19.717404639999998</v>
      </c>
      <c r="Q167" s="180">
        <v>0</v>
      </c>
      <c r="R167" s="179">
        <v>4.6289049599999998</v>
      </c>
      <c r="S167" s="180">
        <v>15.08849968</v>
      </c>
      <c r="T167" s="180">
        <v>0</v>
      </c>
      <c r="U167" s="180">
        <v>0</v>
      </c>
      <c r="V167" s="179">
        <v>0</v>
      </c>
      <c r="W167" s="180">
        <v>0</v>
      </c>
    </row>
    <row r="168" spans="1:23" s="174" customFormat="1" ht="31.5" x14ac:dyDescent="0.25">
      <c r="A168" s="36"/>
      <c r="B168" s="207" t="s">
        <v>455</v>
      </c>
      <c r="C168" s="31" t="s">
        <v>1165</v>
      </c>
      <c r="D168" s="23" t="s">
        <v>1166</v>
      </c>
      <c r="E168" s="33">
        <v>2025</v>
      </c>
      <c r="F168" s="33">
        <v>2025</v>
      </c>
      <c r="G168" s="180">
        <f>'20.1'!U572/1000</f>
        <v>49.819829499999997</v>
      </c>
      <c r="H168" s="102">
        <f>'20.3'!G168*1.2</f>
        <v>59.783795399999995</v>
      </c>
      <c r="I168" s="102">
        <f>N168+O168*(Q168/P168*(100+'20.4'!$C$17)/200+R168/P168*(100+'20.4'!$D$17)/200*'20.4'!$C$17/100+S168/P168*(100+'20.4'!$E$17)/200*'20.4'!$D$17/100*'20.4'!$C$17/100+T168/P168*(100+'20.4'!$F$17)/200*'20.4'!$E$17/100*'20.4'!$D$17/100*'20.4'!$C$17/100+U168/P168*(100+'20.4'!$G$17)/200*'20.4'!$F$17/100*'20.4'!$E$17/100*'20.4'!$D$17/100*'20.4'!$C$17/100+V168/P168*(100+'20.4'!$H$17)/200*'20.4'!$G$17/100*'20.4'!$F$17/100*'20.4'!$E$17/100*'20.4'!$D$17/100*'20.4'!$C$17/100++W168/P168*(100+'20.4'!$I$17)/200*'20.4'!$H$17/100*'20.4'!$G$17/100*'20.4'!$F$17/100*'20.4'!$E$17/100*'20.4'!$D$17/100*'20.4'!$C$17/100)</f>
        <v>68.924818565355878</v>
      </c>
      <c r="J168" s="102">
        <v>0</v>
      </c>
      <c r="K168" s="102">
        <f t="shared" si="32"/>
        <v>68.924818565355878</v>
      </c>
      <c r="L168" s="179">
        <f t="shared" si="38"/>
        <v>15.08899776</v>
      </c>
      <c r="M168" s="179">
        <f t="shared" si="36"/>
        <v>53.83582080535588</v>
      </c>
      <c r="N168" s="102">
        <v>0</v>
      </c>
      <c r="O168" s="180">
        <f t="shared" si="37"/>
        <v>59.783795399999995</v>
      </c>
      <c r="P168" s="102">
        <f t="shared" si="34"/>
        <v>15.08899776</v>
      </c>
      <c r="Q168" s="180">
        <v>0</v>
      </c>
      <c r="R168" s="180">
        <v>0</v>
      </c>
      <c r="S168" s="179">
        <v>15.08899776</v>
      </c>
      <c r="T168" s="180">
        <v>0</v>
      </c>
      <c r="U168" s="180">
        <v>0</v>
      </c>
      <c r="V168" s="179">
        <v>0</v>
      </c>
      <c r="W168" s="180">
        <v>0</v>
      </c>
    </row>
    <row r="169" spans="1:23" s="174" customFormat="1" ht="31.5" x14ac:dyDescent="0.25">
      <c r="A169" s="36"/>
      <c r="B169" s="207" t="s">
        <v>455</v>
      </c>
      <c r="C169" s="31" t="s">
        <v>1167</v>
      </c>
      <c r="D169" s="23" t="s">
        <v>1168</v>
      </c>
      <c r="E169" s="33">
        <v>2024</v>
      </c>
      <c r="F169" s="33">
        <v>2025</v>
      </c>
      <c r="G169" s="180">
        <f>'20.1'!U583/1000</f>
        <v>136.75110650799999</v>
      </c>
      <c r="H169" s="102">
        <f>'20.3'!G169*1.2</f>
        <v>164.10132780959998</v>
      </c>
      <c r="I169" s="102">
        <f>N169+O169*(Q169/P169*(100+'20.4'!$C$17)/200+R169/P169*(100+'20.4'!$D$17)/200*'20.4'!$C$17/100+S169/P169*(100+'20.4'!$E$17)/200*'20.4'!$D$17/100*'20.4'!$C$17/100+T169/P169*(100+'20.4'!$F$17)/200*'20.4'!$E$17/100*'20.4'!$D$17/100*'20.4'!$C$17/100+U169/P169*(100+'20.4'!$G$17)/200*'20.4'!$F$17/100*'20.4'!$E$17/100*'20.4'!$D$17/100*'20.4'!$C$17/100+V169/P169*(100+'20.4'!$H$17)/200*'20.4'!$G$17/100*'20.4'!$F$17/100*'20.4'!$E$17/100*'20.4'!$D$17/100*'20.4'!$C$17/100++W169/P169*(100+'20.4'!$I$17)/200*'20.4'!$H$17/100*'20.4'!$G$17/100*'20.4'!$F$17/100*'20.4'!$E$17/100*'20.4'!$D$17/100*'20.4'!$C$17/100)</f>
        <v>186.90566196648925</v>
      </c>
      <c r="J169" s="102">
        <v>0</v>
      </c>
      <c r="K169" s="102">
        <f t="shared" si="32"/>
        <v>186.90566196648925</v>
      </c>
      <c r="L169" s="179">
        <f t="shared" si="38"/>
        <v>21.757066250000001</v>
      </c>
      <c r="M169" s="179">
        <f t="shared" si="36"/>
        <v>165.14859571648924</v>
      </c>
      <c r="N169" s="102">
        <v>0</v>
      </c>
      <c r="O169" s="180">
        <f t="shared" si="37"/>
        <v>164.10132780959998</v>
      </c>
      <c r="P169" s="102">
        <f t="shared" si="34"/>
        <v>21.757066250000001</v>
      </c>
      <c r="Q169" s="179">
        <v>0</v>
      </c>
      <c r="R169" s="180">
        <v>5.5117632400000005</v>
      </c>
      <c r="S169" s="180">
        <v>16.245303010000001</v>
      </c>
      <c r="T169" s="180">
        <v>0</v>
      </c>
      <c r="U169" s="180">
        <v>0</v>
      </c>
      <c r="V169" s="179">
        <v>0</v>
      </c>
      <c r="W169" s="180">
        <v>0</v>
      </c>
    </row>
    <row r="170" spans="1:23" s="174" customFormat="1" ht="94.5" x14ac:dyDescent="0.25">
      <c r="A170" s="36"/>
      <c r="B170" s="207" t="s">
        <v>455</v>
      </c>
      <c r="C170" s="58" t="s">
        <v>508</v>
      </c>
      <c r="D170" s="59" t="s">
        <v>509</v>
      </c>
      <c r="E170" s="56">
        <v>2023</v>
      </c>
      <c r="F170" s="56">
        <v>2024</v>
      </c>
      <c r="G170" s="102">
        <f>'20.1'!U587/1000</f>
        <v>2.1914445999999996</v>
      </c>
      <c r="H170" s="102">
        <f>'20.3'!G170*1.2</f>
        <v>2.6297335199999994</v>
      </c>
      <c r="I170" s="102">
        <f>N170+O170*(Q170/P170*(100+'20.4'!$C$17)/200+R170/P170*(100+'20.4'!$D$17)/200*'20.4'!$C$17/100+S170/P170*(100+'20.4'!$E$17)/200*'20.4'!$D$17/100*'20.4'!$C$17/100+T170/P170*(100+'20.4'!$F$17)/200*'20.4'!$E$17/100*'20.4'!$D$17/100*'20.4'!$C$17/100+U170/P170*(100+'20.4'!$G$17)/200*'20.4'!$F$17/100*'20.4'!$E$17/100*'20.4'!$D$17/100*'20.4'!$C$17/100+V170/P170*(100+'20.4'!$H$17)/200*'20.4'!$G$17/100*'20.4'!$F$17/100*'20.4'!$E$17/100*'20.4'!$D$17/100*'20.4'!$C$17/100++W170/P170*(100+'20.4'!$I$17)/200*'20.4'!$H$17/100*'20.4'!$G$17/100*'20.4'!$F$17/100*'20.4'!$E$17/100*'20.4'!$D$17/100*'20.4'!$C$17/100)</f>
        <v>2.8511965978385967</v>
      </c>
      <c r="J170" s="102">
        <v>0</v>
      </c>
      <c r="K170" s="102">
        <f t="shared" si="32"/>
        <v>2.8511965978385967</v>
      </c>
      <c r="L170" s="179">
        <f t="shared" si="38"/>
        <v>0.57110808000000002</v>
      </c>
      <c r="M170" s="99">
        <f t="shared" si="36"/>
        <v>2.2800885178385966</v>
      </c>
      <c r="N170" s="102">
        <v>0</v>
      </c>
      <c r="O170" s="102">
        <f t="shared" si="37"/>
        <v>2.6297335199999994</v>
      </c>
      <c r="P170" s="102">
        <f t="shared" si="34"/>
        <v>0.57110808000000002</v>
      </c>
      <c r="Q170" s="179">
        <v>0.12386967999999998</v>
      </c>
      <c r="R170" s="179">
        <v>0.44723840000000004</v>
      </c>
      <c r="S170" s="180">
        <v>0</v>
      </c>
      <c r="T170" s="180">
        <v>0</v>
      </c>
      <c r="U170" s="180">
        <v>0</v>
      </c>
      <c r="V170" s="179">
        <v>0</v>
      </c>
      <c r="W170" s="180">
        <v>0</v>
      </c>
    </row>
    <row r="171" spans="1:23" s="174" customFormat="1" ht="110.25" x14ac:dyDescent="0.25">
      <c r="A171" s="36"/>
      <c r="B171" s="207" t="s">
        <v>455</v>
      </c>
      <c r="C171" s="58" t="s">
        <v>510</v>
      </c>
      <c r="D171" s="59" t="s">
        <v>511</v>
      </c>
      <c r="E171" s="56">
        <v>2023</v>
      </c>
      <c r="F171" s="56">
        <v>2024</v>
      </c>
      <c r="G171" s="102">
        <f>'20.1'!U591/1000</f>
        <v>3.2234221999999999</v>
      </c>
      <c r="H171" s="102">
        <f>'20.3'!G171*1.2</f>
        <v>3.8681066399999997</v>
      </c>
      <c r="I171" s="102">
        <f>N171+O171*(Q171/P171*(100+'20.4'!$C$17)/200+R171/P171*(100+'20.4'!$D$17)/200*'20.4'!$C$17/100+S171/P171*(100+'20.4'!$E$17)/200*'20.4'!$D$17/100*'20.4'!$C$17/100+T171/P171*(100+'20.4'!$F$17)/200*'20.4'!$E$17/100*'20.4'!$D$17/100*'20.4'!$C$17/100+U171/P171*(100+'20.4'!$G$17)/200*'20.4'!$F$17/100*'20.4'!$E$17/100*'20.4'!$D$17/100*'20.4'!$C$17/100+V171/P171*(100+'20.4'!$H$17)/200*'20.4'!$G$17/100*'20.4'!$F$17/100*'20.4'!$E$17/100*'20.4'!$D$17/100*'20.4'!$C$17/100++W171/P171*(100+'20.4'!$I$17)/200*'20.4'!$H$17/100*'20.4'!$G$17/100*'20.4'!$F$17/100*'20.4'!$E$17/100*'20.4'!$D$17/100*'20.4'!$C$17/100)</f>
        <v>4.2174850328448352</v>
      </c>
      <c r="J171" s="102">
        <v>0</v>
      </c>
      <c r="K171" s="102">
        <f t="shared" si="32"/>
        <v>4.2174850328448352</v>
      </c>
      <c r="L171" s="179">
        <f t="shared" si="38"/>
        <v>1.2036504099999998</v>
      </c>
      <c r="M171" s="99">
        <f t="shared" si="36"/>
        <v>3.0138346228448354</v>
      </c>
      <c r="N171" s="102">
        <v>0</v>
      </c>
      <c r="O171" s="102">
        <f t="shared" si="37"/>
        <v>3.8681066399999997</v>
      </c>
      <c r="P171" s="102">
        <f t="shared" si="34"/>
        <v>1.2036504099999998</v>
      </c>
      <c r="Q171" s="179">
        <v>0.14445336999999997</v>
      </c>
      <c r="R171" s="179">
        <v>1.0591970399999999</v>
      </c>
      <c r="S171" s="180">
        <v>0</v>
      </c>
      <c r="T171" s="180">
        <v>0</v>
      </c>
      <c r="U171" s="180">
        <v>0</v>
      </c>
      <c r="V171" s="179">
        <v>0</v>
      </c>
      <c r="W171" s="180">
        <v>0</v>
      </c>
    </row>
    <row r="172" spans="1:23" s="174" customFormat="1" ht="47.25" x14ac:dyDescent="0.25">
      <c r="A172" s="36"/>
      <c r="B172" s="207" t="s">
        <v>455</v>
      </c>
      <c r="C172" s="31" t="s">
        <v>927</v>
      </c>
      <c r="D172" s="23" t="s">
        <v>928</v>
      </c>
      <c r="E172" s="33">
        <v>2024</v>
      </c>
      <c r="F172" s="33">
        <v>2025</v>
      </c>
      <c r="G172" s="180">
        <f>'20.1'!U2575/1000</f>
        <v>27.063371200000002</v>
      </c>
      <c r="H172" s="102">
        <f>'20.3'!G172*1.2</f>
        <v>32.47604544</v>
      </c>
      <c r="I172" s="102">
        <f>N172+O172*(Q172/P172*(100+'20.4'!$C$17)/200+R172/P172*(100+'20.4'!$D$17)/200*'20.4'!$C$17/100+S172/P172*(100+'20.4'!$E$17)/200*'20.4'!$D$17/100*'20.4'!$C$17/100+T172/P172*(100+'20.4'!$F$17)/200*'20.4'!$E$17/100*'20.4'!$D$17/100*'20.4'!$C$17/100+U172/P172*(100+'20.4'!$G$17)/200*'20.4'!$F$17/100*'20.4'!$E$17/100*'20.4'!$D$17/100*'20.4'!$C$17/100+V172/P172*(100+'20.4'!$H$17)/200*'20.4'!$G$17/100*'20.4'!$F$17/100*'20.4'!$E$17/100*'20.4'!$D$17/100*'20.4'!$C$17/100++W172/P172*(100+'20.4'!$I$17)/200*'20.4'!$H$17/100*'20.4'!$G$17/100*'20.4'!$F$17/100*'20.4'!$E$17/100*'20.4'!$D$17/100*'20.4'!$C$17/100)</f>
        <v>37.275743915569429</v>
      </c>
      <c r="J172" s="102">
        <v>0</v>
      </c>
      <c r="K172" s="102">
        <f t="shared" si="32"/>
        <v>37.275743915569429</v>
      </c>
      <c r="L172" s="179">
        <f t="shared" si="38"/>
        <v>14.182995443210647</v>
      </c>
      <c r="M172" s="179">
        <f t="shared" si="36"/>
        <v>23.092748472358782</v>
      </c>
      <c r="N172" s="102">
        <v>0</v>
      </c>
      <c r="O172" s="180">
        <f t="shared" si="37"/>
        <v>32.47604544</v>
      </c>
      <c r="P172" s="102">
        <f t="shared" si="34"/>
        <v>14.182995443210647</v>
      </c>
      <c r="Q172" s="180">
        <v>0</v>
      </c>
      <c r="R172" s="180">
        <v>1.3172761852631365</v>
      </c>
      <c r="S172" s="180">
        <v>12.865719257947511</v>
      </c>
      <c r="T172" s="180">
        <v>0</v>
      </c>
      <c r="U172" s="180">
        <v>0</v>
      </c>
      <c r="V172" s="180">
        <v>0</v>
      </c>
      <c r="W172" s="180">
        <v>0</v>
      </c>
    </row>
    <row r="173" spans="1:23" s="174" customFormat="1" ht="31.5" x14ac:dyDescent="0.25">
      <c r="A173" s="36"/>
      <c r="B173" s="207" t="s">
        <v>455</v>
      </c>
      <c r="C173" s="31" t="s">
        <v>929</v>
      </c>
      <c r="D173" s="23" t="s">
        <v>930</v>
      </c>
      <c r="E173" s="33">
        <v>2026</v>
      </c>
      <c r="F173" s="33">
        <v>2026</v>
      </c>
      <c r="G173" s="180">
        <f>'20.1'!U2579/1000</f>
        <v>4.4109600000000002</v>
      </c>
      <c r="H173" s="102">
        <f>'20.3'!G173*1.2</f>
        <v>5.2931520000000001</v>
      </c>
      <c r="I173" s="102">
        <f>N173+O173*(Q173/P173*(100+'20.4'!$C$17)/200+R173/P173*(100+'20.4'!$D$17)/200*'20.4'!$C$17/100+S173/P173*(100+'20.4'!$E$17)/200*'20.4'!$D$17/100*'20.4'!$C$17/100+T173/P173*(100+'20.4'!$F$17)/200*'20.4'!$E$17/100*'20.4'!$D$17/100*'20.4'!$C$17/100+U173/P173*(100+'20.4'!$G$17)/200*'20.4'!$F$17/100*'20.4'!$E$17/100*'20.4'!$D$17/100*'20.4'!$C$17/100+V173/P173*(100+'20.4'!$H$17)/200*'20.4'!$G$17/100*'20.4'!$F$17/100*'20.4'!$E$17/100*'20.4'!$D$17/100*'20.4'!$C$17/100++W173/P173*(100+'20.4'!$I$17)/200*'20.4'!$H$17/100*'20.4'!$G$17/100*'20.4'!$F$17/100*'20.4'!$E$17/100*'20.4'!$D$17/100*'20.4'!$C$17/100)</f>
        <v>6.387398065606714</v>
      </c>
      <c r="J173" s="102">
        <v>0</v>
      </c>
      <c r="K173" s="102">
        <f t="shared" si="32"/>
        <v>6.387398065606714</v>
      </c>
      <c r="L173" s="179">
        <f t="shared" si="38"/>
        <v>2.3531344820191911</v>
      </c>
      <c r="M173" s="179">
        <f t="shared" si="36"/>
        <v>4.0342635835875225</v>
      </c>
      <c r="N173" s="102">
        <v>0</v>
      </c>
      <c r="O173" s="180">
        <f t="shared" si="37"/>
        <v>5.2931520000000001</v>
      </c>
      <c r="P173" s="102">
        <f t="shared" si="34"/>
        <v>2.3531344820191911</v>
      </c>
      <c r="Q173" s="180">
        <v>0</v>
      </c>
      <c r="R173" s="180">
        <v>0</v>
      </c>
      <c r="S173" s="180">
        <v>0</v>
      </c>
      <c r="T173" s="180">
        <v>2.3531344820191911</v>
      </c>
      <c r="U173" s="180">
        <v>0</v>
      </c>
      <c r="V173" s="180">
        <v>0</v>
      </c>
      <c r="W173" s="180">
        <v>0</v>
      </c>
    </row>
    <row r="174" spans="1:23" s="174" customFormat="1" ht="31.5" x14ac:dyDescent="0.25">
      <c r="A174" s="36"/>
      <c r="B174" s="207" t="s">
        <v>455</v>
      </c>
      <c r="C174" s="31" t="s">
        <v>931</v>
      </c>
      <c r="D174" s="23" t="s">
        <v>932</v>
      </c>
      <c r="E174" s="33">
        <v>2026</v>
      </c>
      <c r="F174" s="33">
        <v>2026</v>
      </c>
      <c r="G174" s="180">
        <f>'20.1'!U2583/1000</f>
        <v>4.4898800000000003</v>
      </c>
      <c r="H174" s="102">
        <f>'20.3'!G174*1.2</f>
        <v>5.3878560000000002</v>
      </c>
      <c r="I174" s="102">
        <f>N174+O174*(Q174/P174*(100+'20.4'!$C$17)/200+R174/P174*(100+'20.4'!$D$17)/200*'20.4'!$C$17/100+S174/P174*(100+'20.4'!$E$17)/200*'20.4'!$D$17/100*'20.4'!$C$17/100+T174/P174*(100+'20.4'!$F$17)/200*'20.4'!$E$17/100*'20.4'!$D$17/100*'20.4'!$C$17/100+U174/P174*(100+'20.4'!$G$17)/200*'20.4'!$F$17/100*'20.4'!$E$17/100*'20.4'!$D$17/100*'20.4'!$C$17/100+V174/P174*(100+'20.4'!$H$17)/200*'20.4'!$G$17/100*'20.4'!$F$17/100*'20.4'!$E$17/100*'20.4'!$D$17/100*'20.4'!$C$17/100++W174/P174*(100+'20.4'!$I$17)/200*'20.4'!$H$17/100*'20.4'!$G$17/100*'20.4'!$F$17/100*'20.4'!$E$17/100*'20.4'!$D$17/100*'20.4'!$C$17/100)</f>
        <v>6.5016800938585417</v>
      </c>
      <c r="J174" s="102">
        <v>0</v>
      </c>
      <c r="K174" s="102">
        <f t="shared" si="32"/>
        <v>6.5016800938585417</v>
      </c>
      <c r="L174" s="179">
        <f t="shared" si="38"/>
        <v>2.4885922171387675</v>
      </c>
      <c r="M174" s="179">
        <f t="shared" si="36"/>
        <v>4.0130878767197746</v>
      </c>
      <c r="N174" s="102">
        <v>0</v>
      </c>
      <c r="O174" s="180">
        <f t="shared" si="37"/>
        <v>5.3878560000000002</v>
      </c>
      <c r="P174" s="102">
        <f t="shared" si="34"/>
        <v>2.4885922171387675</v>
      </c>
      <c r="Q174" s="180">
        <v>0</v>
      </c>
      <c r="R174" s="180">
        <v>0</v>
      </c>
      <c r="S174" s="180">
        <v>0</v>
      </c>
      <c r="T174" s="180">
        <v>2.4885922171387675</v>
      </c>
      <c r="U174" s="180">
        <v>0</v>
      </c>
      <c r="V174" s="180">
        <v>0</v>
      </c>
      <c r="W174" s="180">
        <v>0</v>
      </c>
    </row>
    <row r="175" spans="1:23" s="174" customFormat="1" ht="47.25" x14ac:dyDescent="0.25">
      <c r="A175" s="36"/>
      <c r="B175" s="207" t="s">
        <v>455</v>
      </c>
      <c r="C175" s="31" t="s">
        <v>933</v>
      </c>
      <c r="D175" s="23" t="s">
        <v>934</v>
      </c>
      <c r="E175" s="33">
        <v>2023</v>
      </c>
      <c r="F175" s="33">
        <v>2025</v>
      </c>
      <c r="G175" s="180">
        <f>'20.1'!U2612/1000</f>
        <v>328.08392321800005</v>
      </c>
      <c r="H175" s="102">
        <f>'20.3'!G175*1.2</f>
        <v>393.70070786160005</v>
      </c>
      <c r="I175" s="102">
        <f>N175+O175*(Q175/P175*(100+'20.4'!$C$17)/200+R175/P175*(100+'20.4'!$D$17)/200*'20.4'!$C$17/100+S175/P175*(100+'20.4'!$E$17)/200*'20.4'!$D$17/100*'20.4'!$C$17/100+T175/P175*(100+'20.4'!$F$17)/200*'20.4'!$E$17/100*'20.4'!$D$17/100*'20.4'!$C$17/100+U175/P175*(100+'20.4'!$G$17)/200*'20.4'!$F$17/100*'20.4'!$E$17/100*'20.4'!$D$17/100*'20.4'!$C$17/100+V175/P175*(100+'20.4'!$H$17)/200*'20.4'!$G$17/100*'20.4'!$F$17/100*'20.4'!$E$17/100*'20.4'!$D$17/100*'20.4'!$C$17/100++W175/P175*(100+'20.4'!$I$17)/200*'20.4'!$H$17/100*'20.4'!$G$17/100*'20.4'!$F$17/100*'20.4'!$E$17/100*'20.4'!$D$17/100*'20.4'!$C$17/100)</f>
        <v>431.47384404649898</v>
      </c>
      <c r="J175" s="102">
        <v>0</v>
      </c>
      <c r="K175" s="102">
        <f t="shared" si="32"/>
        <v>431.47384404649898</v>
      </c>
      <c r="L175" s="179">
        <f t="shared" si="38"/>
        <v>256.22869755399995</v>
      </c>
      <c r="M175" s="179">
        <f t="shared" si="36"/>
        <v>175.24514649249903</v>
      </c>
      <c r="N175" s="102">
        <v>0</v>
      </c>
      <c r="O175" s="180">
        <f t="shared" ref="O175:O193" si="39">H175-N175</f>
        <v>393.70070786160005</v>
      </c>
      <c r="P175" s="102">
        <f t="shared" si="34"/>
        <v>256.22869755399995</v>
      </c>
      <c r="Q175" s="180">
        <v>68.987398249999998</v>
      </c>
      <c r="R175" s="180">
        <v>117.24129930399994</v>
      </c>
      <c r="S175" s="180">
        <v>69.999999999999986</v>
      </c>
      <c r="T175" s="180">
        <v>0</v>
      </c>
      <c r="U175" s="180">
        <v>0</v>
      </c>
      <c r="V175" s="179">
        <v>0</v>
      </c>
      <c r="W175" s="180">
        <v>0</v>
      </c>
    </row>
    <row r="176" spans="1:23" s="174" customFormat="1" ht="31.5" x14ac:dyDescent="0.25">
      <c r="A176" s="36"/>
      <c r="B176" s="207" t="s">
        <v>455</v>
      </c>
      <c r="C176" s="31" t="s">
        <v>941</v>
      </c>
      <c r="D176" s="23" t="s">
        <v>942</v>
      </c>
      <c r="E176" s="33">
        <v>2024</v>
      </c>
      <c r="F176" s="33">
        <v>2025</v>
      </c>
      <c r="G176" s="180">
        <f>'20.1'!U2339/1000</f>
        <v>13.237619650000001</v>
      </c>
      <c r="H176" s="102">
        <f>'20.3'!G176*1.2</f>
        <v>15.885143580000001</v>
      </c>
      <c r="I176" s="102">
        <f>N176+O176*(Q176/P176*(100+'20.4'!$C$17)/200+R176/P176*(100+'20.4'!$D$17)/200*'20.4'!$C$17/100+S176/P176*(100+'20.4'!$E$17)/200*'20.4'!$D$17/100*'20.4'!$C$17/100+T176/P176*(100+'20.4'!$F$17)/200*'20.4'!$E$17/100*'20.4'!$D$17/100*'20.4'!$C$17/100+U176/P176*(100+'20.4'!$G$17)/200*'20.4'!$F$17/100*'20.4'!$E$17/100*'20.4'!$D$17/100*'20.4'!$C$17/100+V176/P176*(100+'20.4'!$H$17)/200*'20.4'!$G$17/100*'20.4'!$F$17/100*'20.4'!$E$17/100*'20.4'!$D$17/100*'20.4'!$C$17/100++W176/P176*(100+'20.4'!$I$17)/200*'20.4'!$H$17/100*'20.4'!$G$17/100*'20.4'!$F$17/100*'20.4'!$E$17/100*'20.4'!$D$17/100*'20.4'!$C$17/100)</f>
        <v>18.260648296338037</v>
      </c>
      <c r="J176" s="102">
        <v>0</v>
      </c>
      <c r="K176" s="102">
        <f t="shared" si="32"/>
        <v>18.260648296338037</v>
      </c>
      <c r="L176" s="179">
        <f t="shared" si="38"/>
        <v>6.0981470015480772</v>
      </c>
      <c r="M176" s="179">
        <f t="shared" si="36"/>
        <v>12.162501294789958</v>
      </c>
      <c r="N176" s="102">
        <v>0</v>
      </c>
      <c r="O176" s="180">
        <f t="shared" si="39"/>
        <v>15.885143580000001</v>
      </c>
      <c r="P176" s="102">
        <f t="shared" si="34"/>
        <v>6.0981470015480772</v>
      </c>
      <c r="Q176" s="180">
        <v>0</v>
      </c>
      <c r="R176" s="180">
        <v>0.37232607570223414</v>
      </c>
      <c r="S176" s="180">
        <v>5.7258209258458432</v>
      </c>
      <c r="T176" s="180">
        <v>0</v>
      </c>
      <c r="U176" s="180">
        <v>0</v>
      </c>
      <c r="V176" s="179">
        <v>0</v>
      </c>
      <c r="W176" s="180">
        <v>0</v>
      </c>
    </row>
    <row r="177" spans="1:23" s="174" customFormat="1" ht="31.5" x14ac:dyDescent="0.25">
      <c r="A177" s="36"/>
      <c r="B177" s="207" t="s">
        <v>455</v>
      </c>
      <c r="C177" s="31" t="s">
        <v>943</v>
      </c>
      <c r="D177" s="23" t="s">
        <v>944</v>
      </c>
      <c r="E177" s="33">
        <v>2024</v>
      </c>
      <c r="F177" s="33">
        <v>2025</v>
      </c>
      <c r="G177" s="180">
        <f>'20.1'!U2345/1000</f>
        <v>20.950965288999999</v>
      </c>
      <c r="H177" s="102">
        <f>'20.3'!G177*1.2</f>
        <v>25.141158346799998</v>
      </c>
      <c r="I177" s="102">
        <f>N177+O177*(Q177/P177*(100+'20.4'!$C$17)/200+R177/P177*(100+'20.4'!$D$17)/200*'20.4'!$C$17/100+S177/P177*(100+'20.4'!$E$17)/200*'20.4'!$D$17/100*'20.4'!$C$17/100+T177/P177*(100+'20.4'!$F$17)/200*'20.4'!$E$17/100*'20.4'!$D$17/100*'20.4'!$C$17/100+U177/P177*(100+'20.4'!$G$17)/200*'20.4'!$F$17/100*'20.4'!$E$17/100*'20.4'!$D$17/100*'20.4'!$C$17/100+V177/P177*(100+'20.4'!$H$17)/200*'20.4'!$G$17/100*'20.4'!$F$17/100*'20.4'!$E$17/100*'20.4'!$D$17/100*'20.4'!$C$17/100++W177/P177*(100+'20.4'!$I$17)/200*'20.4'!$H$17/100*'20.4'!$G$17/100*'20.4'!$F$17/100*'20.4'!$E$17/100*'20.4'!$D$17/100*'20.4'!$C$17/100)</f>
        <v>28.911729636403738</v>
      </c>
      <c r="J177" s="102">
        <v>0</v>
      </c>
      <c r="K177" s="102">
        <f t="shared" si="32"/>
        <v>28.911729636403738</v>
      </c>
      <c r="L177" s="179">
        <f t="shared" si="38"/>
        <v>12.060951972948791</v>
      </c>
      <c r="M177" s="179">
        <f t="shared" si="36"/>
        <v>16.850777663454949</v>
      </c>
      <c r="N177" s="102">
        <v>0</v>
      </c>
      <c r="O177" s="180">
        <f t="shared" si="39"/>
        <v>25.141158346799998</v>
      </c>
      <c r="P177" s="102">
        <f t="shared" si="34"/>
        <v>12.060951972948791</v>
      </c>
      <c r="Q177" s="180">
        <v>0</v>
      </c>
      <c r="R177" s="180">
        <v>0.64134853287755389</v>
      </c>
      <c r="S177" s="180">
        <v>11.419603440071237</v>
      </c>
      <c r="T177" s="180">
        <v>0</v>
      </c>
      <c r="U177" s="180">
        <v>0</v>
      </c>
      <c r="V177" s="179">
        <v>0</v>
      </c>
      <c r="W177" s="180">
        <v>0</v>
      </c>
    </row>
    <row r="178" spans="1:23" s="174" customFormat="1" ht="31.5" x14ac:dyDescent="0.25">
      <c r="A178" s="36"/>
      <c r="B178" s="207" t="s">
        <v>455</v>
      </c>
      <c r="C178" s="31" t="s">
        <v>945</v>
      </c>
      <c r="D178" s="23" t="s">
        <v>946</v>
      </c>
      <c r="E178" s="33">
        <v>2024</v>
      </c>
      <c r="F178" s="33">
        <v>2025</v>
      </c>
      <c r="G178" s="180">
        <f>'20.1'!U1511/1000</f>
        <v>11.645396399999999</v>
      </c>
      <c r="H178" s="102">
        <f>'20.3'!G178*1.2</f>
        <v>13.974475679999999</v>
      </c>
      <c r="I178" s="102">
        <f>N178+O178*(Q178/P178*(100+'20.4'!$C$17)/200+R178/P178*(100+'20.4'!$D$17)/200*'20.4'!$C$17/100+S178/P178*(100+'20.4'!$E$17)/200*'20.4'!$D$17/100*'20.4'!$C$17/100+T178/P178*(100+'20.4'!$F$17)/200*'20.4'!$E$17/100*'20.4'!$D$17/100*'20.4'!$C$17/100+U178/P178*(100+'20.4'!$G$17)/200*'20.4'!$F$17/100*'20.4'!$E$17/100*'20.4'!$D$17/100*'20.4'!$C$17/100+V178/P178*(100+'20.4'!$H$17)/200*'20.4'!$G$17/100*'20.4'!$F$17/100*'20.4'!$E$17/100*'20.4'!$D$17/100*'20.4'!$C$17/100++W178/P178*(100+'20.4'!$I$17)/200*'20.4'!$H$17/100*'20.4'!$G$17/100*'20.4'!$F$17/100*'20.4'!$E$17/100*'20.4'!$D$17/100*'20.4'!$C$17/100)</f>
        <v>16.067155922325046</v>
      </c>
      <c r="J178" s="102">
        <v>0</v>
      </c>
      <c r="K178" s="102">
        <f t="shared" si="32"/>
        <v>16.067155922325046</v>
      </c>
      <c r="L178" s="179">
        <f t="shared" si="38"/>
        <v>7.9240232636187491</v>
      </c>
      <c r="M178" s="179">
        <f t="shared" si="36"/>
        <v>8.1431326587062962</v>
      </c>
      <c r="N178" s="102">
        <v>0</v>
      </c>
      <c r="O178" s="180">
        <f t="shared" si="39"/>
        <v>13.974475679999999</v>
      </c>
      <c r="P178" s="102">
        <f t="shared" si="34"/>
        <v>7.9240232636187491</v>
      </c>
      <c r="Q178" s="180">
        <v>0</v>
      </c>
      <c r="R178" s="180">
        <v>0.45389746645381668</v>
      </c>
      <c r="S178" s="180">
        <v>7.4701257971649326</v>
      </c>
      <c r="T178" s="180">
        <v>0</v>
      </c>
      <c r="U178" s="180">
        <v>0</v>
      </c>
      <c r="V178" s="179">
        <v>0</v>
      </c>
      <c r="W178" s="180">
        <v>0</v>
      </c>
    </row>
    <row r="179" spans="1:23" s="174" customFormat="1" ht="47.25" x14ac:dyDescent="0.25">
      <c r="A179" s="36"/>
      <c r="B179" s="207" t="s">
        <v>455</v>
      </c>
      <c r="C179" s="31" t="s">
        <v>947</v>
      </c>
      <c r="D179" s="23" t="s">
        <v>948</v>
      </c>
      <c r="E179" s="33">
        <v>2024</v>
      </c>
      <c r="F179" s="33">
        <v>2025</v>
      </c>
      <c r="G179" s="180">
        <f>'20.1'!U1514/1000</f>
        <v>11.645396399999999</v>
      </c>
      <c r="H179" s="102">
        <f>'20.3'!G179*1.2</f>
        <v>13.974475679999999</v>
      </c>
      <c r="I179" s="102">
        <f>N179+O179*(Q179/P179*(100+'20.4'!$C$17)/200+R179/P179*(100+'20.4'!$D$17)/200*'20.4'!$C$17/100+S179/P179*(100+'20.4'!$E$17)/200*'20.4'!$D$17/100*'20.4'!$C$17/100+T179/P179*(100+'20.4'!$F$17)/200*'20.4'!$E$17/100*'20.4'!$D$17/100*'20.4'!$C$17/100+U179/P179*(100+'20.4'!$G$17)/200*'20.4'!$F$17/100*'20.4'!$E$17/100*'20.4'!$D$17/100*'20.4'!$C$17/100+V179/P179*(100+'20.4'!$H$17)/200*'20.4'!$G$17/100*'20.4'!$F$17/100*'20.4'!$E$17/100*'20.4'!$D$17/100*'20.4'!$C$17/100++W179/P179*(100+'20.4'!$I$17)/200*'20.4'!$H$17/100*'20.4'!$G$17/100*'20.4'!$F$17/100*'20.4'!$E$17/100*'20.4'!$D$17/100*'20.4'!$C$17/100)</f>
        <v>16.067617281882558</v>
      </c>
      <c r="J179" s="102">
        <v>0</v>
      </c>
      <c r="K179" s="102">
        <f t="shared" si="32"/>
        <v>16.067617281882558</v>
      </c>
      <c r="L179" s="179">
        <f t="shared" si="38"/>
        <v>8.0278016858602808</v>
      </c>
      <c r="M179" s="179">
        <f t="shared" ref="M179:M193" si="40">K179-L179</f>
        <v>8.0398155960222777</v>
      </c>
      <c r="N179" s="102">
        <v>0</v>
      </c>
      <c r="O179" s="180">
        <f t="shared" si="39"/>
        <v>13.974475679999999</v>
      </c>
      <c r="P179" s="102">
        <f t="shared" si="34"/>
        <v>8.0278016858602808</v>
      </c>
      <c r="Q179" s="102">
        <v>0</v>
      </c>
      <c r="R179" s="102">
        <v>0.45502431021713741</v>
      </c>
      <c r="S179" s="102">
        <v>7.5727773756431427</v>
      </c>
      <c r="T179" s="102">
        <v>0</v>
      </c>
      <c r="U179" s="102">
        <v>0</v>
      </c>
      <c r="V179" s="102">
        <v>0</v>
      </c>
      <c r="W179" s="180">
        <v>0</v>
      </c>
    </row>
    <row r="180" spans="1:23" s="174" customFormat="1" ht="47.25" x14ac:dyDescent="0.25">
      <c r="A180" s="36"/>
      <c r="B180" s="207" t="s">
        <v>455</v>
      </c>
      <c r="C180" s="31" t="s">
        <v>949</v>
      </c>
      <c r="D180" s="23" t="s">
        <v>950</v>
      </c>
      <c r="E180" s="33">
        <v>2025</v>
      </c>
      <c r="F180" s="33">
        <v>2025</v>
      </c>
      <c r="G180" s="180">
        <f>'20.1'!U1517/1000</f>
        <v>13.7201574</v>
      </c>
      <c r="H180" s="102">
        <f>'20.3'!G180*1.2</f>
        <v>16.464188879999998</v>
      </c>
      <c r="I180" s="102">
        <f>N180+O180*(Q180/P180*(100+'20.4'!$C$17)/200+R180/P180*(100+'20.4'!$D$17)/200*'20.4'!$C$17/100+S180/P180*(100+'20.4'!$E$17)/200*'20.4'!$D$17/100*'20.4'!$C$17/100+T180/P180*(100+'20.4'!$F$17)/200*'20.4'!$E$17/100*'20.4'!$D$17/100*'20.4'!$C$17/100+U180/P180*(100+'20.4'!$G$17)/200*'20.4'!$F$17/100*'20.4'!$E$17/100*'20.4'!$D$17/100*'20.4'!$C$17/100+V180/P180*(100+'20.4'!$H$17)/200*'20.4'!$G$17/100*'20.4'!$F$17/100*'20.4'!$E$17/100*'20.4'!$D$17/100*'20.4'!$C$17/100++W180/P180*(100+'20.4'!$I$17)/200*'20.4'!$H$17/100*'20.4'!$G$17/100*'20.4'!$F$17/100*'20.4'!$E$17/100*'20.4'!$D$17/100*'20.4'!$C$17/100)</f>
        <v>18.981585625119909</v>
      </c>
      <c r="J180" s="102">
        <v>0</v>
      </c>
      <c r="K180" s="102">
        <f t="shared" si="32"/>
        <v>18.981585625119909</v>
      </c>
      <c r="L180" s="179">
        <f t="shared" si="38"/>
        <v>6.9147872929489376</v>
      </c>
      <c r="M180" s="179">
        <f t="shared" si="40"/>
        <v>12.066798332170972</v>
      </c>
      <c r="N180" s="102">
        <v>0</v>
      </c>
      <c r="O180" s="180">
        <f t="shared" si="39"/>
        <v>16.464188879999998</v>
      </c>
      <c r="P180" s="102">
        <f t="shared" si="34"/>
        <v>6.9147872929489376</v>
      </c>
      <c r="Q180" s="102">
        <v>0</v>
      </c>
      <c r="R180" s="102">
        <v>0</v>
      </c>
      <c r="S180" s="102">
        <v>6.9147872929489376</v>
      </c>
      <c r="T180" s="102">
        <v>0</v>
      </c>
      <c r="U180" s="102">
        <v>0</v>
      </c>
      <c r="V180" s="102">
        <v>0</v>
      </c>
      <c r="W180" s="180">
        <v>0</v>
      </c>
    </row>
    <row r="181" spans="1:23" s="174" customFormat="1" ht="47.25" x14ac:dyDescent="0.25">
      <c r="A181" s="36"/>
      <c r="B181" s="207" t="s">
        <v>455</v>
      </c>
      <c r="C181" s="31" t="s">
        <v>951</v>
      </c>
      <c r="D181" s="23" t="s">
        <v>952</v>
      </c>
      <c r="E181" s="33">
        <v>2025</v>
      </c>
      <c r="F181" s="33">
        <v>2025</v>
      </c>
      <c r="G181" s="180">
        <f>'20.1'!U1520/1000</f>
        <v>6.2218236999999998</v>
      </c>
      <c r="H181" s="102">
        <f>'20.3'!G181*1.2</f>
        <v>7.4661884399999998</v>
      </c>
      <c r="I181" s="102">
        <f>N181+O181*(Q181/P181*(100+'20.4'!$C$17)/200+R181/P181*(100+'20.4'!$D$17)/200*'20.4'!$C$17/100+S181/P181*(100+'20.4'!$E$17)/200*'20.4'!$D$17/100*'20.4'!$C$17/100+T181/P181*(100+'20.4'!$F$17)/200*'20.4'!$E$17/100*'20.4'!$D$17/100*'20.4'!$C$17/100+U181/P181*(100+'20.4'!$G$17)/200*'20.4'!$F$17/100*'20.4'!$E$17/100*'20.4'!$D$17/100*'20.4'!$C$17/100+V181/P181*(100+'20.4'!$H$17)/200*'20.4'!$G$17/100*'20.4'!$F$17/100*'20.4'!$E$17/100*'20.4'!$D$17/100*'20.4'!$C$17/100++W181/P181*(100+'20.4'!$I$17)/200*'20.4'!$H$17/100*'20.4'!$G$17/100*'20.4'!$F$17/100*'20.4'!$E$17/100*'20.4'!$D$17/100*'20.4'!$C$17/100)</f>
        <v>8.6077787493859486</v>
      </c>
      <c r="J181" s="102">
        <v>0</v>
      </c>
      <c r="K181" s="102">
        <f t="shared" si="32"/>
        <v>8.6077787493859486</v>
      </c>
      <c r="L181" s="179">
        <f t="shared" si="38"/>
        <v>3.5246112334139488</v>
      </c>
      <c r="M181" s="179">
        <f t="shared" si="40"/>
        <v>5.0831675159719998</v>
      </c>
      <c r="N181" s="102">
        <v>0</v>
      </c>
      <c r="O181" s="180">
        <f t="shared" si="39"/>
        <v>7.4661884399999998</v>
      </c>
      <c r="P181" s="102">
        <f t="shared" si="34"/>
        <v>3.5246112334139488</v>
      </c>
      <c r="Q181" s="180">
        <v>0</v>
      </c>
      <c r="R181" s="180">
        <v>0</v>
      </c>
      <c r="S181" s="180">
        <v>3.5246112334139488</v>
      </c>
      <c r="T181" s="180">
        <v>0</v>
      </c>
      <c r="U181" s="180">
        <v>0</v>
      </c>
      <c r="V181" s="179">
        <v>0</v>
      </c>
      <c r="W181" s="180">
        <v>0</v>
      </c>
    </row>
    <row r="182" spans="1:23" s="174" customFormat="1" ht="47.25" x14ac:dyDescent="0.25">
      <c r="A182" s="36"/>
      <c r="B182" s="207" t="s">
        <v>455</v>
      </c>
      <c r="C182" s="31" t="s">
        <v>953</v>
      </c>
      <c r="D182" s="23" t="s">
        <v>954</v>
      </c>
      <c r="E182" s="33">
        <v>2025</v>
      </c>
      <c r="F182" s="33">
        <v>2026</v>
      </c>
      <c r="G182" s="180">
        <f>'20.1'!U1802/1000</f>
        <v>19.926108299999999</v>
      </c>
      <c r="H182" s="102">
        <f>'20.3'!G182*1.2</f>
        <v>23.91132996</v>
      </c>
      <c r="I182" s="102">
        <f>N182+O182*(Q182/P182*(100+'20.4'!$C$17)/200+R182/P182*(100+'20.4'!$D$17)/200*'20.4'!$C$17/100+S182/P182*(100+'20.4'!$E$17)/200*'20.4'!$D$17/100*'20.4'!$C$17/100+T182/P182*(100+'20.4'!$F$17)/200*'20.4'!$E$17/100*'20.4'!$D$17/100*'20.4'!$C$17/100+U182/P182*(100+'20.4'!$G$17)/200*'20.4'!$F$17/100*'20.4'!$E$17/100*'20.4'!$D$17/100*'20.4'!$C$17/100+V182/P182*(100+'20.4'!$H$17)/200*'20.4'!$G$17/100*'20.4'!$F$17/100*'20.4'!$E$17/100*'20.4'!$D$17/100*'20.4'!$C$17/100++W182/P182*(100+'20.4'!$I$17)/200*'20.4'!$H$17/100*'20.4'!$G$17/100*'20.4'!$F$17/100*'20.4'!$E$17/100*'20.4'!$D$17/100*'20.4'!$C$17/100)</f>
        <v>28.794598487174287</v>
      </c>
      <c r="J182" s="102">
        <v>0</v>
      </c>
      <c r="K182" s="102">
        <f t="shared" si="32"/>
        <v>28.794598487174287</v>
      </c>
      <c r="L182" s="179">
        <f t="shared" si="38"/>
        <v>4.5313662222096189</v>
      </c>
      <c r="M182" s="179">
        <f t="shared" si="40"/>
        <v>24.263232264964667</v>
      </c>
      <c r="N182" s="102">
        <v>0</v>
      </c>
      <c r="O182" s="180">
        <f t="shared" si="39"/>
        <v>23.91132996</v>
      </c>
      <c r="P182" s="102">
        <f t="shared" si="34"/>
        <v>4.5313662222096189</v>
      </c>
      <c r="Q182" s="180">
        <v>0</v>
      </c>
      <c r="R182" s="180">
        <v>0</v>
      </c>
      <c r="S182" s="180">
        <v>0.21084467910750196</v>
      </c>
      <c r="T182" s="180">
        <v>4.3205215431021173</v>
      </c>
      <c r="U182" s="180">
        <v>0</v>
      </c>
      <c r="V182" s="179">
        <v>0</v>
      </c>
      <c r="W182" s="180">
        <v>0</v>
      </c>
    </row>
    <row r="183" spans="1:23" s="174" customFormat="1" ht="47.25" x14ac:dyDescent="0.25">
      <c r="A183" s="36"/>
      <c r="B183" s="207" t="s">
        <v>455</v>
      </c>
      <c r="C183" s="31" t="s">
        <v>955</v>
      </c>
      <c r="D183" s="23" t="s">
        <v>956</v>
      </c>
      <c r="E183" s="33">
        <v>2025</v>
      </c>
      <c r="F183" s="33">
        <v>2026</v>
      </c>
      <c r="G183" s="180">
        <f>'20.1'!U1799/1000</f>
        <v>19.926108299999999</v>
      </c>
      <c r="H183" s="102">
        <f>'20.3'!G183*1.2</f>
        <v>23.91132996</v>
      </c>
      <c r="I183" s="102">
        <f>N183+O183*(Q183/P183*(100+'20.4'!$C$17)/200+R183/P183*(100+'20.4'!$D$17)/200*'20.4'!$C$17/100+S183/P183*(100+'20.4'!$E$17)/200*'20.4'!$D$17/100*'20.4'!$C$17/100+T183/P183*(100+'20.4'!$F$17)/200*'20.4'!$E$17/100*'20.4'!$D$17/100*'20.4'!$C$17/100+U183/P183*(100+'20.4'!$G$17)/200*'20.4'!$F$17/100*'20.4'!$E$17/100*'20.4'!$D$17/100*'20.4'!$C$17/100+V183/P183*(100+'20.4'!$H$17)/200*'20.4'!$G$17/100*'20.4'!$F$17/100*'20.4'!$E$17/100*'20.4'!$D$17/100*'20.4'!$C$17/100++W183/P183*(100+'20.4'!$I$17)/200*'20.4'!$H$17/100*'20.4'!$G$17/100*'20.4'!$F$17/100*'20.4'!$E$17/100*'20.4'!$D$17/100*'20.4'!$C$17/100)</f>
        <v>28.794508494598421</v>
      </c>
      <c r="J183" s="102">
        <v>0</v>
      </c>
      <c r="K183" s="102">
        <f t="shared" si="32"/>
        <v>28.794508494598421</v>
      </c>
      <c r="L183" s="179">
        <f t="shared" si="38"/>
        <v>5.0703208887787197</v>
      </c>
      <c r="M183" s="179">
        <f t="shared" si="40"/>
        <v>23.724187605819701</v>
      </c>
      <c r="N183" s="102">
        <v>0</v>
      </c>
      <c r="O183" s="180">
        <f t="shared" si="39"/>
        <v>23.91132996</v>
      </c>
      <c r="P183" s="102">
        <f t="shared" si="34"/>
        <v>5.0703208887787197</v>
      </c>
      <c r="Q183" s="180">
        <v>0</v>
      </c>
      <c r="R183" s="180">
        <v>0</v>
      </c>
      <c r="S183" s="180">
        <v>0.23627678068480493</v>
      </c>
      <c r="T183" s="180">
        <v>4.8340441080939147</v>
      </c>
      <c r="U183" s="180">
        <v>0</v>
      </c>
      <c r="V183" s="179">
        <v>0</v>
      </c>
      <c r="W183" s="180">
        <v>0</v>
      </c>
    </row>
    <row r="184" spans="1:23" s="174" customFormat="1" ht="47.25" x14ac:dyDescent="0.25">
      <c r="A184" s="36"/>
      <c r="B184" s="207" t="s">
        <v>455</v>
      </c>
      <c r="C184" s="31" t="s">
        <v>957</v>
      </c>
      <c r="D184" s="23" t="s">
        <v>958</v>
      </c>
      <c r="E184" s="33">
        <v>2025</v>
      </c>
      <c r="F184" s="33">
        <v>2026</v>
      </c>
      <c r="G184" s="180">
        <f>'20.1'!U1796/1000</f>
        <v>19.926108299999999</v>
      </c>
      <c r="H184" s="102">
        <f>'20.3'!G184*1.2</f>
        <v>23.91132996</v>
      </c>
      <c r="I184" s="102">
        <f>N184+O184*(Q184/P184*(100+'20.4'!$C$17)/200+R184/P184*(100+'20.4'!$D$17)/200*'20.4'!$C$17/100+S184/P184*(100+'20.4'!$E$17)/200*'20.4'!$D$17/100*'20.4'!$C$17/100+T184/P184*(100+'20.4'!$F$17)/200*'20.4'!$E$17/100*'20.4'!$D$17/100*'20.4'!$C$17/100+U184/P184*(100+'20.4'!$G$17)/200*'20.4'!$F$17/100*'20.4'!$E$17/100*'20.4'!$D$17/100*'20.4'!$C$17/100+V184/P184*(100+'20.4'!$H$17)/200*'20.4'!$G$17/100*'20.4'!$F$17/100*'20.4'!$E$17/100*'20.4'!$D$17/100*'20.4'!$C$17/100++W184/P184*(100+'20.4'!$I$17)/200*'20.4'!$H$17/100*'20.4'!$G$17/100*'20.4'!$F$17/100*'20.4'!$E$17/100*'20.4'!$D$17/100*'20.4'!$C$17/100)</f>
        <v>28.793786165611273</v>
      </c>
      <c r="J184" s="102">
        <v>0</v>
      </c>
      <c r="K184" s="102">
        <f t="shared" si="32"/>
        <v>28.793786165611273</v>
      </c>
      <c r="L184" s="179">
        <f t="shared" si="38"/>
        <v>4.9406925873365886</v>
      </c>
      <c r="M184" s="179">
        <f t="shared" si="40"/>
        <v>23.853093578274684</v>
      </c>
      <c r="N184" s="102">
        <v>0</v>
      </c>
      <c r="O184" s="180">
        <f t="shared" si="39"/>
        <v>23.91132996</v>
      </c>
      <c r="P184" s="102">
        <f t="shared" si="34"/>
        <v>4.9406925873365886</v>
      </c>
      <c r="Q184" s="180">
        <v>0</v>
      </c>
      <c r="R184" s="180">
        <v>0</v>
      </c>
      <c r="S184" s="180">
        <v>0.23300889460959054</v>
      </c>
      <c r="T184" s="180">
        <v>4.7076836927269978</v>
      </c>
      <c r="U184" s="180">
        <v>0</v>
      </c>
      <c r="V184" s="179">
        <v>0</v>
      </c>
      <c r="W184" s="180">
        <v>0</v>
      </c>
    </row>
    <row r="185" spans="1:23" s="174" customFormat="1" ht="47.25" x14ac:dyDescent="0.25">
      <c r="A185" s="36"/>
      <c r="B185" s="207" t="s">
        <v>455</v>
      </c>
      <c r="C185" s="31" t="s">
        <v>959</v>
      </c>
      <c r="D185" s="23" t="s">
        <v>960</v>
      </c>
      <c r="E185" s="33">
        <v>2025</v>
      </c>
      <c r="F185" s="33">
        <v>2026</v>
      </c>
      <c r="G185" s="180">
        <f>'20.1'!U1793/1000</f>
        <v>14.722082400000001</v>
      </c>
      <c r="H185" s="102">
        <f>'20.3'!G185*1.2</f>
        <v>17.666498880000002</v>
      </c>
      <c r="I185" s="102">
        <f>N185+O185*(Q185/P185*(100+'20.4'!$C$17)/200+R185/P185*(100+'20.4'!$D$17)/200*'20.4'!$C$17/100+S185/P185*(100+'20.4'!$E$17)/200*'20.4'!$D$17/100*'20.4'!$C$17/100+T185/P185*(100+'20.4'!$F$17)/200*'20.4'!$E$17/100*'20.4'!$D$17/100*'20.4'!$C$17/100+U185/P185*(100+'20.4'!$G$17)/200*'20.4'!$F$17/100*'20.4'!$E$17/100*'20.4'!$D$17/100*'20.4'!$C$17/100+V185/P185*(100+'20.4'!$H$17)/200*'20.4'!$G$17/100*'20.4'!$F$17/100*'20.4'!$E$17/100*'20.4'!$D$17/100*'20.4'!$C$17/100++W185/P185*(100+'20.4'!$I$17)/200*'20.4'!$H$17/100*'20.4'!$G$17/100*'20.4'!$F$17/100*'20.4'!$E$17/100*'20.4'!$D$17/100*'20.4'!$C$17/100)</f>
        <v>21.264431089431355</v>
      </c>
      <c r="J185" s="102">
        <v>0</v>
      </c>
      <c r="K185" s="102">
        <f t="shared" si="32"/>
        <v>21.264431089431355</v>
      </c>
      <c r="L185" s="179">
        <f t="shared" si="38"/>
        <v>7.3606327666324978</v>
      </c>
      <c r="M185" s="179">
        <f t="shared" si="40"/>
        <v>13.903798322798856</v>
      </c>
      <c r="N185" s="102">
        <v>0</v>
      </c>
      <c r="O185" s="180">
        <f t="shared" si="39"/>
        <v>17.666498880000002</v>
      </c>
      <c r="P185" s="102">
        <f t="shared" si="34"/>
        <v>7.3606327666324978</v>
      </c>
      <c r="Q185" s="180">
        <v>0</v>
      </c>
      <c r="R185" s="180">
        <v>0</v>
      </c>
      <c r="S185" s="180">
        <v>0.41982977179731051</v>
      </c>
      <c r="T185" s="180">
        <v>6.9408029948351873</v>
      </c>
      <c r="U185" s="180">
        <v>0</v>
      </c>
      <c r="V185" s="179">
        <v>0</v>
      </c>
      <c r="W185" s="180">
        <v>0</v>
      </c>
    </row>
    <row r="186" spans="1:23" s="174" customFormat="1" ht="31.5" x14ac:dyDescent="0.25">
      <c r="A186" s="36"/>
      <c r="B186" s="207" t="s">
        <v>455</v>
      </c>
      <c r="C186" s="31" t="s">
        <v>961</v>
      </c>
      <c r="D186" s="23" t="s">
        <v>962</v>
      </c>
      <c r="E186" s="33" t="s">
        <v>7</v>
      </c>
      <c r="F186" s="33" t="s">
        <v>7</v>
      </c>
      <c r="G186" s="180">
        <f>'20.1'!U1549/1000</f>
        <v>19.8947872</v>
      </c>
      <c r="H186" s="102">
        <f>'20.3'!G186*1.2</f>
        <v>23.873744639999998</v>
      </c>
      <c r="I186" s="102" t="s">
        <v>7</v>
      </c>
      <c r="J186" s="102">
        <v>0</v>
      </c>
      <c r="K186" s="102" t="s">
        <v>7</v>
      </c>
      <c r="L186" s="179">
        <f t="shared" si="38"/>
        <v>0</v>
      </c>
      <c r="M186" s="179" t="s">
        <v>7</v>
      </c>
      <c r="N186" s="102">
        <v>0</v>
      </c>
      <c r="O186" s="180">
        <f t="shared" si="39"/>
        <v>23.873744639999998</v>
      </c>
      <c r="P186" s="102">
        <f t="shared" si="34"/>
        <v>0</v>
      </c>
      <c r="Q186" s="180">
        <v>0</v>
      </c>
      <c r="R186" s="180">
        <v>0</v>
      </c>
      <c r="S186" s="180">
        <v>0</v>
      </c>
      <c r="T186" s="180">
        <v>0</v>
      </c>
      <c r="U186" s="180">
        <v>0</v>
      </c>
      <c r="V186" s="179">
        <v>0</v>
      </c>
      <c r="W186" s="180">
        <v>0</v>
      </c>
    </row>
    <row r="187" spans="1:23" s="174" customFormat="1" ht="31.5" x14ac:dyDescent="0.25">
      <c r="A187" s="36"/>
      <c r="B187" s="207" t="s">
        <v>455</v>
      </c>
      <c r="C187" s="31" t="s">
        <v>963</v>
      </c>
      <c r="D187" s="23" t="s">
        <v>964</v>
      </c>
      <c r="E187" s="33" t="s">
        <v>7</v>
      </c>
      <c r="F187" s="33" t="s">
        <v>7</v>
      </c>
      <c r="G187" s="180">
        <f>'20.1'!U1553/1000</f>
        <v>17.293763200000001</v>
      </c>
      <c r="H187" s="102">
        <f>'20.3'!G187*1.2</f>
        <v>20.752515840000001</v>
      </c>
      <c r="I187" s="102" t="s">
        <v>7</v>
      </c>
      <c r="J187" s="102">
        <v>0</v>
      </c>
      <c r="K187" s="102" t="s">
        <v>7</v>
      </c>
      <c r="L187" s="179">
        <f t="shared" si="38"/>
        <v>0</v>
      </c>
      <c r="M187" s="179" t="s">
        <v>7</v>
      </c>
      <c r="N187" s="102">
        <v>0</v>
      </c>
      <c r="O187" s="180">
        <f t="shared" si="39"/>
        <v>20.752515840000001</v>
      </c>
      <c r="P187" s="102">
        <f t="shared" si="34"/>
        <v>0</v>
      </c>
      <c r="Q187" s="180">
        <v>0</v>
      </c>
      <c r="R187" s="180">
        <v>0</v>
      </c>
      <c r="S187" s="180">
        <v>0</v>
      </c>
      <c r="T187" s="180">
        <v>0</v>
      </c>
      <c r="U187" s="180">
        <v>0</v>
      </c>
      <c r="V187" s="179">
        <v>0</v>
      </c>
      <c r="W187" s="180">
        <v>0</v>
      </c>
    </row>
    <row r="188" spans="1:23" s="174" customFormat="1" ht="31.5" x14ac:dyDescent="0.25">
      <c r="A188" s="36"/>
      <c r="B188" s="207" t="s">
        <v>455</v>
      </c>
      <c r="C188" s="31" t="s">
        <v>965</v>
      </c>
      <c r="D188" s="23" t="s">
        <v>966</v>
      </c>
      <c r="E188" s="33">
        <v>2025</v>
      </c>
      <c r="F188" s="33">
        <v>2025</v>
      </c>
      <c r="G188" s="180">
        <f>'20.1'!U1558/1000</f>
        <v>21.769039600000003</v>
      </c>
      <c r="H188" s="102">
        <f>'20.3'!G188*1.2</f>
        <v>26.122847520000004</v>
      </c>
      <c r="I188" s="102">
        <f>N188+O188*(Q188/P188*(100+'20.4'!$C$17)/200+R188/P188*(100+'20.4'!$D$17)/200*'20.4'!$C$17/100+S188/P188*(100+'20.4'!$E$17)/200*'20.4'!$D$17/100*'20.4'!$C$17/100+T188/P188*(100+'20.4'!$F$17)/200*'20.4'!$E$17/100*'20.4'!$D$17/100*'20.4'!$C$17/100+U188/P188*(100+'20.4'!$G$17)/200*'20.4'!$F$17/100*'20.4'!$E$17/100*'20.4'!$D$17/100*'20.4'!$C$17/100+V188/P188*(100+'20.4'!$H$17)/200*'20.4'!$G$17/100*'20.4'!$F$17/100*'20.4'!$E$17/100*'20.4'!$D$17/100*'20.4'!$C$17/100++W188/P188*(100+'20.4'!$I$17)/200*'20.4'!$H$17/100*'20.4'!$G$17/100*'20.4'!$F$17/100*'20.4'!$E$17/100*'20.4'!$D$17/100*'20.4'!$C$17/100)</f>
        <v>30.117066233075878</v>
      </c>
      <c r="J188" s="102">
        <v>0</v>
      </c>
      <c r="K188" s="102">
        <f t="shared" si="32"/>
        <v>30.117066233075878</v>
      </c>
      <c r="L188" s="179">
        <f t="shared" si="38"/>
        <v>9.3650108000000003</v>
      </c>
      <c r="M188" s="179">
        <f t="shared" si="40"/>
        <v>20.752055433075878</v>
      </c>
      <c r="N188" s="102">
        <v>0</v>
      </c>
      <c r="O188" s="180">
        <f t="shared" si="39"/>
        <v>26.122847520000004</v>
      </c>
      <c r="P188" s="102">
        <f t="shared" si="34"/>
        <v>9.3650108000000003</v>
      </c>
      <c r="Q188" s="102">
        <v>0</v>
      </c>
      <c r="R188" s="102">
        <v>0</v>
      </c>
      <c r="S188" s="102">
        <v>9.3650108000000003</v>
      </c>
      <c r="T188" s="102">
        <v>0</v>
      </c>
      <c r="U188" s="102">
        <v>0</v>
      </c>
      <c r="V188" s="102">
        <v>0</v>
      </c>
      <c r="W188" s="180">
        <v>0</v>
      </c>
    </row>
    <row r="189" spans="1:23" s="174" customFormat="1" ht="31.5" x14ac:dyDescent="0.25">
      <c r="A189" s="36"/>
      <c r="B189" s="207" t="s">
        <v>455</v>
      </c>
      <c r="C189" s="31" t="s">
        <v>967</v>
      </c>
      <c r="D189" s="23" t="s">
        <v>968</v>
      </c>
      <c r="E189" s="33">
        <v>2025</v>
      </c>
      <c r="F189" s="33">
        <v>2026</v>
      </c>
      <c r="G189" s="180">
        <f>'20.1'!U1535/1000</f>
        <v>207.03071059999999</v>
      </c>
      <c r="H189" s="102">
        <f>'20.3'!G189*1.2</f>
        <v>248.43685271999999</v>
      </c>
      <c r="I189" s="102">
        <f>N189+O189*(Q189/P189*(100+'20.4'!$C$17)/200+R189/P189*(100+'20.4'!$D$17)/200*'20.4'!$C$17/100+S189/P189*(100+'20.4'!$E$17)/200*'20.4'!$D$17/100*'20.4'!$C$17/100+T189/P189*(100+'20.4'!$F$17)/200*'20.4'!$E$17/100*'20.4'!$D$17/100*'20.4'!$C$17/100+U189/P189*(100+'20.4'!$G$17)/200*'20.4'!$F$17/100*'20.4'!$E$17/100*'20.4'!$D$17/100*'20.4'!$C$17/100+V189/P189*(100+'20.4'!$H$17)/200*'20.4'!$G$17/100*'20.4'!$F$17/100*'20.4'!$E$17/100*'20.4'!$D$17/100*'20.4'!$C$17/100++W189/P189*(100+'20.4'!$I$17)/200*'20.4'!$H$17/100*'20.4'!$G$17/100*'20.4'!$F$17/100*'20.4'!$E$17/100*'20.4'!$D$17/100*'20.4'!$C$17/100)</f>
        <v>298.42634182206592</v>
      </c>
      <c r="J189" s="102">
        <v>0</v>
      </c>
      <c r="K189" s="102">
        <f t="shared" si="32"/>
        <v>298.42634182206592</v>
      </c>
      <c r="L189" s="179">
        <f t="shared" si="38"/>
        <v>74.703178800000003</v>
      </c>
      <c r="M189" s="179">
        <f t="shared" si="40"/>
        <v>223.72316302206593</v>
      </c>
      <c r="N189" s="102">
        <v>0</v>
      </c>
      <c r="O189" s="180">
        <f t="shared" si="39"/>
        <v>248.43685271999999</v>
      </c>
      <c r="P189" s="102">
        <f t="shared" si="34"/>
        <v>74.703178800000003</v>
      </c>
      <c r="Q189" s="180">
        <v>0</v>
      </c>
      <c r="R189" s="180">
        <v>0</v>
      </c>
      <c r="S189" s="180">
        <v>7.6504931999999997</v>
      </c>
      <c r="T189" s="180">
        <v>67.052685600000004</v>
      </c>
      <c r="U189" s="180">
        <v>0</v>
      </c>
      <c r="V189" s="179">
        <v>0</v>
      </c>
      <c r="W189" s="180">
        <v>0</v>
      </c>
    </row>
    <row r="190" spans="1:23" s="174" customFormat="1" ht="31.5" x14ac:dyDescent="0.25">
      <c r="A190" s="36"/>
      <c r="B190" s="207" t="s">
        <v>455</v>
      </c>
      <c r="C190" s="31" t="s">
        <v>969</v>
      </c>
      <c r="D190" s="23" t="s">
        <v>970</v>
      </c>
      <c r="E190" s="33">
        <v>2026</v>
      </c>
      <c r="F190" s="33">
        <v>2027</v>
      </c>
      <c r="G190" s="180">
        <f>'20.1'!U1540/1000</f>
        <v>249.8973992</v>
      </c>
      <c r="H190" s="102">
        <f>'20.3'!G190*1.2</f>
        <v>299.87687904000001</v>
      </c>
      <c r="I190" s="102">
        <f>N190+O190*(Q190/P190*(100+'20.4'!$C$17)/200+R190/P190*(100+'20.4'!$D$17)/200*'20.4'!$C$17/100+S190/P190*(100+'20.4'!$E$17)/200*'20.4'!$D$17/100*'20.4'!$C$17/100+T190/P190*(100+'20.4'!$F$17)/200*'20.4'!$E$17/100*'20.4'!$D$17/100*'20.4'!$C$17/100+U190/P190*(100+'20.4'!$G$17)/200*'20.4'!$F$17/100*'20.4'!$E$17/100*'20.4'!$D$17/100*'20.4'!$C$17/100+V190/P190*(100+'20.4'!$H$17)/200*'20.4'!$G$17/100*'20.4'!$F$17/100*'20.4'!$E$17/100*'20.4'!$D$17/100*'20.4'!$C$17/100++W190/P190*(100+'20.4'!$I$17)/200*'20.4'!$H$17/100*'20.4'!$G$17/100*'20.4'!$F$17/100*'20.4'!$E$17/100*'20.4'!$D$17/100*'20.4'!$C$17/100)</f>
        <v>376.90060011340012</v>
      </c>
      <c r="J190" s="102">
        <v>0</v>
      </c>
      <c r="K190" s="102">
        <f t="shared" si="32"/>
        <v>376.90060011340012</v>
      </c>
      <c r="L190" s="179">
        <f t="shared" si="38"/>
        <v>86.040154599999994</v>
      </c>
      <c r="M190" s="179">
        <f t="shared" si="40"/>
        <v>290.86044551340012</v>
      </c>
      <c r="N190" s="102">
        <v>0</v>
      </c>
      <c r="O190" s="180">
        <f t="shared" si="39"/>
        <v>299.87687904000001</v>
      </c>
      <c r="P190" s="102">
        <f t="shared" si="34"/>
        <v>86.040154599999994</v>
      </c>
      <c r="Q190" s="180">
        <v>0</v>
      </c>
      <c r="R190" s="180">
        <v>0</v>
      </c>
      <c r="S190" s="180">
        <v>0</v>
      </c>
      <c r="T190" s="180">
        <v>8.0098871999999997</v>
      </c>
      <c r="U190" s="180">
        <v>78.0302674</v>
      </c>
      <c r="V190" s="179">
        <v>0</v>
      </c>
      <c r="W190" s="180">
        <v>0</v>
      </c>
    </row>
    <row r="191" spans="1:23" s="174" customFormat="1" ht="15.75" x14ac:dyDescent="0.25">
      <c r="A191" s="36"/>
      <c r="B191" s="207" t="s">
        <v>455</v>
      </c>
      <c r="C191" s="31" t="s">
        <v>971</v>
      </c>
      <c r="D191" s="23" t="s">
        <v>972</v>
      </c>
      <c r="E191" s="289">
        <v>2024</v>
      </c>
      <c r="F191" s="289">
        <v>2024</v>
      </c>
      <c r="G191" s="180">
        <f>'20.1'!U1565/1000</f>
        <v>30.198423399999999</v>
      </c>
      <c r="H191" s="102">
        <f>'20.3'!G191*1.2</f>
        <v>36.238108079999996</v>
      </c>
      <c r="I191" s="102">
        <f>N191+O191*(Q191/P191*(100+'20.4'!$C$17)/200+R191/P191*(100+'20.4'!$D$17)/200*'20.4'!$C$17/100+S191/P191*(100+'20.4'!$E$17)/200*'20.4'!$D$17/100*'20.4'!$C$17/100+T191/P191*(100+'20.4'!$F$17)/200*'20.4'!$E$17/100*'20.4'!$D$17/100*'20.4'!$C$17/100+U191/P191*(100+'20.4'!$G$17)/200*'20.4'!$F$17/100*'20.4'!$E$17/100*'20.4'!$D$17/100*'20.4'!$C$17/100+V191/P191*(100+'20.4'!$H$17)/200*'20.4'!$G$17/100*'20.4'!$F$17/100*'20.4'!$E$17/100*'20.4'!$D$17/100*'20.4'!$C$17/100++W191/P191*(100+'20.4'!$I$17)/200*'20.4'!$H$17/100*'20.4'!$G$17/100*'20.4'!$F$17/100*'20.4'!$E$17/100*'20.4'!$D$17/100*'20.4'!$C$17/100)</f>
        <v>39.785420309144385</v>
      </c>
      <c r="J191" s="102">
        <v>0</v>
      </c>
      <c r="K191" s="102">
        <f t="shared" si="32"/>
        <v>39.785420309144385</v>
      </c>
      <c r="L191" s="179">
        <f t="shared" si="38"/>
        <v>29.862350076885331</v>
      </c>
      <c r="M191" s="179">
        <f t="shared" si="40"/>
        <v>9.9230702322590538</v>
      </c>
      <c r="N191" s="102">
        <v>0</v>
      </c>
      <c r="O191" s="180">
        <f t="shared" si="39"/>
        <v>36.238108079999996</v>
      </c>
      <c r="P191" s="102">
        <f t="shared" si="34"/>
        <v>29.862350076885331</v>
      </c>
      <c r="Q191" s="180">
        <v>0</v>
      </c>
      <c r="R191" s="180">
        <v>29.862350076885331</v>
      </c>
      <c r="S191" s="180">
        <v>0</v>
      </c>
      <c r="T191" s="180">
        <v>0</v>
      </c>
      <c r="U191" s="180">
        <v>0</v>
      </c>
      <c r="V191" s="179">
        <v>0</v>
      </c>
      <c r="W191" s="180">
        <v>0</v>
      </c>
    </row>
    <row r="192" spans="1:23" s="174" customFormat="1" ht="15.75" x14ac:dyDescent="0.25">
      <c r="A192" s="36"/>
      <c r="B192" s="207" t="s">
        <v>455</v>
      </c>
      <c r="C192" s="31" t="s">
        <v>973</v>
      </c>
      <c r="D192" s="23" t="s">
        <v>974</v>
      </c>
      <c r="E192" s="33">
        <v>2025</v>
      </c>
      <c r="F192" s="33">
        <v>2025</v>
      </c>
      <c r="G192" s="180">
        <f>'20.1'!U1570/1000</f>
        <v>18.661584999999999</v>
      </c>
      <c r="H192" s="102">
        <f>'20.3'!G192*1.2</f>
        <v>22.393901999999997</v>
      </c>
      <c r="I192" s="102">
        <f>N192+O192*(Q192/P192*(100+'20.4'!$C$17)/200+R192/P192*(100+'20.4'!$D$17)/200*'20.4'!$C$17/100+S192/P192*(100+'20.4'!$E$17)/200*'20.4'!$D$17/100*'20.4'!$C$17/100+T192/P192*(100+'20.4'!$F$17)/200*'20.4'!$E$17/100*'20.4'!$D$17/100*'20.4'!$C$17/100+U192/P192*(100+'20.4'!$G$17)/200*'20.4'!$F$17/100*'20.4'!$E$17/100*'20.4'!$D$17/100*'20.4'!$C$17/100+V192/P192*(100+'20.4'!$H$17)/200*'20.4'!$G$17/100*'20.4'!$F$17/100*'20.4'!$E$17/100*'20.4'!$D$17/100*'20.4'!$C$17/100++W192/P192*(100+'20.4'!$I$17)/200*'20.4'!$H$17/100*'20.4'!$G$17/100*'20.4'!$F$17/100*'20.4'!$E$17/100*'20.4'!$D$17/100*'20.4'!$C$17/100)</f>
        <v>25.817959900223396</v>
      </c>
      <c r="J192" s="102">
        <v>0</v>
      </c>
      <c r="K192" s="102">
        <f t="shared" si="32"/>
        <v>25.817959900223396</v>
      </c>
      <c r="L192" s="179">
        <f t="shared" si="38"/>
        <v>12.37564399679284</v>
      </c>
      <c r="M192" s="179">
        <f t="shared" si="40"/>
        <v>13.442315903430556</v>
      </c>
      <c r="N192" s="102">
        <v>0</v>
      </c>
      <c r="O192" s="180">
        <f t="shared" si="39"/>
        <v>22.393901999999997</v>
      </c>
      <c r="P192" s="102">
        <f t="shared" si="34"/>
        <v>12.37564399679284</v>
      </c>
      <c r="Q192" s="180">
        <v>0</v>
      </c>
      <c r="R192" s="180">
        <v>0</v>
      </c>
      <c r="S192" s="180">
        <v>12.37564399679284</v>
      </c>
      <c r="T192" s="180">
        <v>0</v>
      </c>
      <c r="U192" s="180">
        <v>0</v>
      </c>
      <c r="V192" s="179">
        <v>0</v>
      </c>
      <c r="W192" s="180">
        <v>0</v>
      </c>
    </row>
    <row r="193" spans="1:23" s="174" customFormat="1" ht="31.5" x14ac:dyDescent="0.25">
      <c r="A193" s="36"/>
      <c r="B193" s="207" t="s">
        <v>455</v>
      </c>
      <c r="C193" s="31" t="s">
        <v>975</v>
      </c>
      <c r="D193" s="23" t="s">
        <v>976</v>
      </c>
      <c r="E193" s="33">
        <v>2025</v>
      </c>
      <c r="F193" s="33">
        <v>2025</v>
      </c>
      <c r="G193" s="180">
        <f>'20.1'!U1575/1000</f>
        <v>18.469846</v>
      </c>
      <c r="H193" s="102">
        <f>'20.3'!G193*1.2</f>
        <v>22.163815199999998</v>
      </c>
      <c r="I193" s="102">
        <f>N193+O193*(Q193/P193*(100+'20.4'!$C$17)/200+R193/P193*(100+'20.4'!$D$17)/200*'20.4'!$C$17/100+S193/P193*(100+'20.4'!$E$17)/200*'20.4'!$D$17/100*'20.4'!$C$17/100+T193/P193*(100+'20.4'!$F$17)/200*'20.4'!$E$17/100*'20.4'!$D$17/100*'20.4'!$C$17/100+U193/P193*(100+'20.4'!$G$17)/200*'20.4'!$F$17/100*'20.4'!$E$17/100*'20.4'!$D$17/100*'20.4'!$C$17/100+V193/P193*(100+'20.4'!$H$17)/200*'20.4'!$G$17/100*'20.4'!$F$17/100*'20.4'!$E$17/100*'20.4'!$D$17/100*'20.4'!$C$17/100++W193/P193*(100+'20.4'!$I$17)/200*'20.4'!$H$17/100*'20.4'!$G$17/100*'20.4'!$F$17/100*'20.4'!$E$17/100*'20.4'!$D$17/100*'20.4'!$C$17/100)</f>
        <v>25.552692517345204</v>
      </c>
      <c r="J193" s="102">
        <v>0</v>
      </c>
      <c r="K193" s="102">
        <f t="shared" ref="K193:K255" si="41">I193+J193</f>
        <v>25.552692517345204</v>
      </c>
      <c r="L193" s="179">
        <f t="shared" si="38"/>
        <v>5.8390767880648209</v>
      </c>
      <c r="M193" s="179">
        <f t="shared" si="40"/>
        <v>19.713615729280384</v>
      </c>
      <c r="N193" s="102">
        <v>0</v>
      </c>
      <c r="O193" s="180">
        <f t="shared" si="39"/>
        <v>22.163815199999998</v>
      </c>
      <c r="P193" s="102">
        <f t="shared" si="34"/>
        <v>5.8390767880648209</v>
      </c>
      <c r="Q193" s="180">
        <v>0</v>
      </c>
      <c r="R193" s="180">
        <v>0</v>
      </c>
      <c r="S193" s="180">
        <v>5.8390767880648209</v>
      </c>
      <c r="T193" s="180">
        <v>0</v>
      </c>
      <c r="U193" s="180">
        <v>0</v>
      </c>
      <c r="V193" s="179">
        <v>0</v>
      </c>
      <c r="W193" s="180">
        <v>0</v>
      </c>
    </row>
    <row r="194" spans="1:23" s="174" customFormat="1" ht="31.5" x14ac:dyDescent="0.25">
      <c r="A194" s="36"/>
      <c r="B194" s="207" t="s">
        <v>935</v>
      </c>
      <c r="C194" s="31" t="s">
        <v>977</v>
      </c>
      <c r="D194" s="23" t="s">
        <v>978</v>
      </c>
      <c r="E194" s="33">
        <v>2025</v>
      </c>
      <c r="F194" s="33">
        <v>2026</v>
      </c>
      <c r="G194" s="180">
        <f>'20.1'!U1604/1000</f>
        <v>115.43023000000001</v>
      </c>
      <c r="H194" s="102">
        <f>'20.3'!G194*1.2</f>
        <v>138.516276</v>
      </c>
      <c r="I194" s="102">
        <f>N194+O194*(Q194/P194*(100+'20.4'!$C$17)/200+R194/P194*(100+'20.4'!$D$17)/200*'20.4'!$C$17/100+S194/P194*(100+'20.4'!$E$17)/200*'20.4'!$D$17/100*'20.4'!$C$17/100+T194/P194*(100+'20.4'!$F$17)/200*'20.4'!$E$17/100*'20.4'!$D$17/100*'20.4'!$C$17/100+U194/P194*(100+'20.4'!$G$17)/200*'20.4'!$F$17/100*'20.4'!$E$17/100*'20.4'!$D$17/100*'20.4'!$C$17/100+V194/P194*(100+'20.4'!$H$17)/200*'20.4'!$G$17/100*'20.4'!$F$17/100*'20.4'!$E$17/100*'20.4'!$D$17/100*'20.4'!$C$17/100++W194/P194*(100+'20.4'!$I$17)/200*'20.4'!$H$17/100*'20.4'!$G$17/100*'20.4'!$F$17/100*'20.4'!$E$17/100*'20.4'!$D$17/100*'20.4'!$C$17/100)</f>
        <v>166.65436041544143</v>
      </c>
      <c r="J194" s="102">
        <v>0</v>
      </c>
      <c r="K194" s="102">
        <f t="shared" si="41"/>
        <v>166.65436041544143</v>
      </c>
      <c r="L194" s="179">
        <f t="shared" si="38"/>
        <v>121.06798442776545</v>
      </c>
      <c r="M194" s="179">
        <f>K194-L194</f>
        <v>45.586375987675979</v>
      </c>
      <c r="N194" s="102">
        <v>0</v>
      </c>
      <c r="O194" s="180">
        <f t="shared" ref="O194:O199" si="42">H194-N194</f>
        <v>138.516276</v>
      </c>
      <c r="P194" s="102">
        <f t="shared" si="34"/>
        <v>121.06798442776545</v>
      </c>
      <c r="Q194" s="180">
        <v>0</v>
      </c>
      <c r="R194" s="180">
        <v>0</v>
      </c>
      <c r="S194" s="180">
        <v>8.0733432515543786</v>
      </c>
      <c r="T194" s="180">
        <v>112.99464117621108</v>
      </c>
      <c r="U194" s="180">
        <v>0</v>
      </c>
      <c r="V194" s="179">
        <v>0</v>
      </c>
      <c r="W194" s="180">
        <v>0</v>
      </c>
    </row>
    <row r="195" spans="1:23" s="174" customFormat="1" ht="31.5" x14ac:dyDescent="0.25">
      <c r="A195" s="36"/>
      <c r="B195" s="205" t="s">
        <v>935</v>
      </c>
      <c r="C195" s="31" t="s">
        <v>979</v>
      </c>
      <c r="D195" s="23" t="s">
        <v>980</v>
      </c>
      <c r="E195" s="33">
        <v>2026</v>
      </c>
      <c r="F195" s="33">
        <v>2027</v>
      </c>
      <c r="G195" s="180">
        <f>'20.1'!U2625/1000</f>
        <v>155.28474459999998</v>
      </c>
      <c r="H195" s="102">
        <f>'20.3'!G195*1.2</f>
        <v>186.34169351999998</v>
      </c>
      <c r="I195" s="102">
        <f>N195+O195*(Q195/P195*(100+'20.4'!$C$17)/200+R195/P195*(100+'20.4'!$D$17)/200*'20.4'!$C$17/100+S195/P195*(100+'20.4'!$E$17)/200*'20.4'!$D$17/100*'20.4'!$C$17/100+T195/P195*(100+'20.4'!$F$17)/200*'20.4'!$E$17/100*'20.4'!$D$17/100*'20.4'!$C$17/100+U195/P195*(100+'20.4'!$G$17)/200*'20.4'!$F$17/100*'20.4'!$E$17/100*'20.4'!$D$17/100*'20.4'!$C$17/100+V195/P195*(100+'20.4'!$H$17)/200*'20.4'!$G$17/100*'20.4'!$F$17/100*'20.4'!$E$17/100*'20.4'!$D$17/100*'20.4'!$C$17/100++W195/P195*(100+'20.4'!$I$17)/200*'20.4'!$H$17/100*'20.4'!$G$17/100*'20.4'!$F$17/100*'20.4'!$E$17/100*'20.4'!$D$17/100*'20.4'!$C$17/100)</f>
        <v>234.59006194574343</v>
      </c>
      <c r="J195" s="102">
        <v>0</v>
      </c>
      <c r="K195" s="102">
        <f t="shared" si="41"/>
        <v>234.59006194574343</v>
      </c>
      <c r="L195" s="179">
        <f t="shared" si="38"/>
        <v>60.545133611854084</v>
      </c>
      <c r="M195" s="179">
        <f>K195-L195</f>
        <v>174.04492833388935</v>
      </c>
      <c r="N195" s="102">
        <v>0</v>
      </c>
      <c r="O195" s="180">
        <f t="shared" si="42"/>
        <v>186.34169351999998</v>
      </c>
      <c r="P195" s="102">
        <f t="shared" ref="P195:P257" si="43">SUM(Q195:W195)</f>
        <v>60.545133611854084</v>
      </c>
      <c r="Q195" s="180">
        <v>0</v>
      </c>
      <c r="R195" s="180">
        <v>0</v>
      </c>
      <c r="S195" s="180">
        <v>0</v>
      </c>
      <c r="T195" s="180">
        <v>3.3654613735264736</v>
      </c>
      <c r="U195" s="180">
        <v>57.179672238327612</v>
      </c>
      <c r="V195" s="180">
        <v>0</v>
      </c>
      <c r="W195" s="180">
        <v>0</v>
      </c>
    </row>
    <row r="196" spans="1:23" s="174" customFormat="1" ht="47.25" x14ac:dyDescent="0.25">
      <c r="A196" s="36"/>
      <c r="B196" s="205" t="s">
        <v>935</v>
      </c>
      <c r="C196" s="31" t="s">
        <v>981</v>
      </c>
      <c r="D196" s="23" t="s">
        <v>982</v>
      </c>
      <c r="E196" s="33">
        <v>2018</v>
      </c>
      <c r="F196" s="33">
        <v>2026</v>
      </c>
      <c r="G196" s="180">
        <f>'20.1'!U3694/1000</f>
        <v>53.067423499999997</v>
      </c>
      <c r="H196" s="102">
        <f>'20.3'!G196*1.2</f>
        <v>63.68090819999999</v>
      </c>
      <c r="I196" s="102">
        <f>N196+O196*(Q196/P196*(100+'20.4'!$C$17)/200+R196/P196*(100+'20.4'!$D$17)/200*'20.4'!$C$17/100+S196/P196*(100+'20.4'!$E$17)/200*'20.4'!$D$17/100*'20.4'!$C$17/100+T196/P196*(100+'20.4'!$F$17)/200*'20.4'!$E$17/100*'20.4'!$D$17/100*'20.4'!$C$17/100+U196/P196*(100+'20.4'!$G$17)/200*'20.4'!$F$17/100*'20.4'!$E$17/100*'20.4'!$D$17/100*'20.4'!$C$17/100+V196/P196*(100+'20.4'!$H$17)/200*'20.4'!$G$17/100*'20.4'!$F$17/100*'20.4'!$E$17/100*'20.4'!$D$17/100*'20.4'!$C$17/100++W196/P196*(100+'20.4'!$I$17)/200*'20.4'!$H$17/100*'20.4'!$G$17/100*'20.4'!$F$17/100*'20.4'!$E$17/100*'20.4'!$D$17/100*'20.4'!$C$17/100)</f>
        <v>76.279644916558468</v>
      </c>
      <c r="J196" s="102">
        <v>0</v>
      </c>
      <c r="K196" s="102">
        <f t="shared" si="41"/>
        <v>76.279644916558468</v>
      </c>
      <c r="L196" s="179">
        <f t="shared" si="38"/>
        <v>39.665701009507707</v>
      </c>
      <c r="M196" s="179">
        <f>K196-L196</f>
        <v>36.613943907050761</v>
      </c>
      <c r="N196" s="102">
        <v>0.79056330199999991</v>
      </c>
      <c r="O196" s="180">
        <f t="shared" si="42"/>
        <v>62.890344897999988</v>
      </c>
      <c r="P196" s="102">
        <f t="shared" si="43"/>
        <v>38.875137707507704</v>
      </c>
      <c r="Q196" s="180">
        <v>0</v>
      </c>
      <c r="R196" s="180">
        <v>2.2859400000000001</v>
      </c>
      <c r="S196" s="180">
        <v>0</v>
      </c>
      <c r="T196" s="180">
        <v>36.589197707507701</v>
      </c>
      <c r="U196" s="180">
        <v>0</v>
      </c>
      <c r="V196" s="180">
        <v>0</v>
      </c>
      <c r="W196" s="180">
        <v>0</v>
      </c>
    </row>
    <row r="197" spans="1:23" s="174" customFormat="1" ht="47.25" x14ac:dyDescent="0.25">
      <c r="A197" s="36"/>
      <c r="B197" s="205" t="s">
        <v>935</v>
      </c>
      <c r="C197" s="31" t="s">
        <v>983</v>
      </c>
      <c r="D197" s="23" t="s">
        <v>984</v>
      </c>
      <c r="E197" s="33">
        <v>2021</v>
      </c>
      <c r="F197" s="33">
        <v>2025</v>
      </c>
      <c r="G197" s="180">
        <f>'20.1'!U3701/1000</f>
        <v>45.093006000000003</v>
      </c>
      <c r="H197" s="102">
        <f>'20.3'!G197*1.2</f>
        <v>54.111607200000002</v>
      </c>
      <c r="I197" s="102">
        <f>N197+O197*(Q197/P197*(100+'20.4'!$C$17)/200+R197/P197*(100+'20.4'!$D$17)/200*'20.4'!$C$17/100+S197/P197*(100+'20.4'!$E$17)/200*'20.4'!$D$17/100*'20.4'!$C$17/100+T197/P197*(100+'20.4'!$F$17)/200*'20.4'!$E$17/100*'20.4'!$D$17/100*'20.4'!$C$17/100+U197/P197*(100+'20.4'!$G$17)/200*'20.4'!$F$17/100*'20.4'!$E$17/100*'20.4'!$D$17/100*'20.4'!$C$17/100+V197/P197*(100+'20.4'!$H$17)/200*'20.4'!$G$17/100*'20.4'!$F$17/100*'20.4'!$E$17/100*'20.4'!$D$17/100*'20.4'!$C$17/100++W197/P197*(100+'20.4'!$I$17)/200*'20.4'!$H$17/100*'20.4'!$G$17/100*'20.4'!$F$17/100*'20.4'!$E$17/100*'20.4'!$D$17/100*'20.4'!$C$17/100)</f>
        <v>59.358979291293402</v>
      </c>
      <c r="J197" s="102">
        <v>0</v>
      </c>
      <c r="K197" s="102">
        <f t="shared" si="41"/>
        <v>59.358979291293402</v>
      </c>
      <c r="L197" s="179">
        <f t="shared" si="38"/>
        <v>31.271962307221418</v>
      </c>
      <c r="M197" s="179">
        <f>K197-L197</f>
        <v>28.087016984071983</v>
      </c>
      <c r="N197" s="102">
        <v>1.53880222</v>
      </c>
      <c r="O197" s="180">
        <f t="shared" si="42"/>
        <v>52.572804980000001</v>
      </c>
      <c r="P197" s="102">
        <f t="shared" si="43"/>
        <v>29.733160087221417</v>
      </c>
      <c r="Q197" s="102">
        <v>6.7707299999999995</v>
      </c>
      <c r="R197" s="102">
        <v>14.164024287241856</v>
      </c>
      <c r="S197" s="102">
        <v>8.7984057999795624</v>
      </c>
      <c r="T197" s="102">
        <v>0</v>
      </c>
      <c r="U197" s="102">
        <v>0</v>
      </c>
      <c r="V197" s="102">
        <v>0</v>
      </c>
      <c r="W197" s="180">
        <v>0</v>
      </c>
    </row>
    <row r="198" spans="1:23" s="174" customFormat="1" ht="47.25" x14ac:dyDescent="0.25">
      <c r="A198" s="36"/>
      <c r="B198" s="205" t="s">
        <v>935</v>
      </c>
      <c r="C198" s="31" t="s">
        <v>985</v>
      </c>
      <c r="D198" s="23" t="s">
        <v>986</v>
      </c>
      <c r="E198" s="33">
        <v>2021</v>
      </c>
      <c r="F198" s="33">
        <v>2024</v>
      </c>
      <c r="G198" s="180">
        <f>'20.1'!U3707/1000</f>
        <v>255.6378139</v>
      </c>
      <c r="H198" s="102">
        <f>'20.3'!G198*1.2</f>
        <v>306.76537667999997</v>
      </c>
      <c r="I198" s="102">
        <f>N198+O198*(Q198/P198*(100+'20.4'!$C$17)/200+R198/P198*(100+'20.4'!$D$17)/200*'20.4'!$C$17/100+S198/P198*(100+'20.4'!$E$17)/200*'20.4'!$D$17/100*'20.4'!$C$17/100+T198/P198*(100+'20.4'!$F$17)/200*'20.4'!$E$17/100*'20.4'!$D$17/100*'20.4'!$C$17/100+U198/P198*(100+'20.4'!$G$17)/200*'20.4'!$F$17/100*'20.4'!$E$17/100*'20.4'!$D$17/100*'20.4'!$C$17/100+V198/P198*(100+'20.4'!$H$17)/200*'20.4'!$G$17/100*'20.4'!$F$17/100*'20.4'!$E$17/100*'20.4'!$D$17/100*'20.4'!$C$17/100++W198/P198*(100+'20.4'!$I$17)/200*'20.4'!$H$17/100*'20.4'!$G$17/100*'20.4'!$F$17/100*'20.4'!$E$17/100*'20.4'!$D$17/100*'20.4'!$C$17/100)</f>
        <v>330.95819305565857</v>
      </c>
      <c r="J198" s="102">
        <v>0</v>
      </c>
      <c r="K198" s="102">
        <f t="shared" si="41"/>
        <v>330.95819305565857</v>
      </c>
      <c r="L198" s="179">
        <f t="shared" si="38"/>
        <v>96.914359235693297</v>
      </c>
      <c r="M198" s="179">
        <f>K198-L198</f>
        <v>234.04383381996527</v>
      </c>
      <c r="N198" s="102">
        <v>4.0987913300000001</v>
      </c>
      <c r="O198" s="180">
        <f t="shared" si="42"/>
        <v>302.66658534999999</v>
      </c>
      <c r="P198" s="102">
        <f t="shared" si="43"/>
        <v>92.8155679056933</v>
      </c>
      <c r="Q198" s="102">
        <v>26.436314249999999</v>
      </c>
      <c r="R198" s="102">
        <v>66.379253655693304</v>
      </c>
      <c r="S198" s="102">
        <v>0</v>
      </c>
      <c r="T198" s="102">
        <v>0</v>
      </c>
      <c r="U198" s="102">
        <v>0</v>
      </c>
      <c r="V198" s="102">
        <v>0</v>
      </c>
      <c r="W198" s="180">
        <v>0</v>
      </c>
    </row>
    <row r="199" spans="1:23" s="174" customFormat="1" ht="31.5" x14ac:dyDescent="0.25">
      <c r="A199" s="36"/>
      <c r="B199" s="205" t="s">
        <v>935</v>
      </c>
      <c r="C199" s="31" t="s">
        <v>987</v>
      </c>
      <c r="D199" s="23" t="s">
        <v>988</v>
      </c>
      <c r="E199" s="33">
        <v>2026</v>
      </c>
      <c r="F199" s="33">
        <v>2027</v>
      </c>
      <c r="G199" s="180">
        <f>'20.1'!U2642/1000</f>
        <v>142.86165879999999</v>
      </c>
      <c r="H199" s="102">
        <f>'20.3'!G199*1.2</f>
        <v>171.43399055999998</v>
      </c>
      <c r="I199" s="102">
        <f>N199+O199*(Q199/P199*(100+'20.4'!$C$17)/200+R199/P199*(100+'20.4'!$D$17)/200*'20.4'!$C$17/100+S199/P199*(100+'20.4'!$E$17)/200*'20.4'!$D$17/100*'20.4'!$C$17/100+T199/P199*(100+'20.4'!$F$17)/200*'20.4'!$E$17/100*'20.4'!$D$17/100*'20.4'!$C$17/100+U199/P199*(100+'20.4'!$G$17)/200*'20.4'!$F$17/100*'20.4'!$E$17/100*'20.4'!$D$17/100*'20.4'!$C$17/100+V199/P199*(100+'20.4'!$H$17)/200*'20.4'!$G$17/100*'20.4'!$F$17/100*'20.4'!$E$17/100*'20.4'!$D$17/100*'20.4'!$C$17/100++W199/P199*(100+'20.4'!$I$17)/200*'20.4'!$H$17/100*'20.4'!$G$17/100*'20.4'!$F$17/100*'20.4'!$E$17/100*'20.4'!$D$17/100*'20.4'!$C$17/100)</f>
        <v>215.82239454951576</v>
      </c>
      <c r="J199" s="102">
        <v>0</v>
      </c>
      <c r="K199" s="102">
        <f t="shared" si="41"/>
        <v>215.82239454951576</v>
      </c>
      <c r="L199" s="179">
        <f t="shared" si="38"/>
        <v>60.545155094590982</v>
      </c>
      <c r="M199" s="179">
        <f t="shared" ref="M199:M254" si="44">K199-L199</f>
        <v>155.27723945492477</v>
      </c>
      <c r="N199" s="102">
        <v>0</v>
      </c>
      <c r="O199" s="180">
        <f t="shared" si="42"/>
        <v>171.43399055999998</v>
      </c>
      <c r="P199" s="102">
        <f t="shared" si="43"/>
        <v>60.545155094590982</v>
      </c>
      <c r="Q199" s="180">
        <v>0</v>
      </c>
      <c r="R199" s="180">
        <v>0</v>
      </c>
      <c r="S199" s="180">
        <v>0</v>
      </c>
      <c r="T199" s="180">
        <v>3.3654613735264736</v>
      </c>
      <c r="U199" s="180">
        <v>57.17969372106451</v>
      </c>
      <c r="V199" s="179">
        <v>0</v>
      </c>
      <c r="W199" s="180">
        <v>0</v>
      </c>
    </row>
    <row r="200" spans="1:23" s="174" customFormat="1" ht="31.5" x14ac:dyDescent="0.25">
      <c r="A200" s="36"/>
      <c r="B200" s="205" t="s">
        <v>935</v>
      </c>
      <c r="C200" s="206" t="s">
        <v>5344</v>
      </c>
      <c r="D200" s="195" t="s">
        <v>5343</v>
      </c>
      <c r="E200" s="178" t="s">
        <v>7</v>
      </c>
      <c r="F200" s="178" t="s">
        <v>7</v>
      </c>
      <c r="G200" s="180">
        <f>'20.1'!U2646/1000</f>
        <v>210.27532500000001</v>
      </c>
      <c r="H200" s="102">
        <f>'20.3'!G200*1.2</f>
        <v>252.33038999999999</v>
      </c>
      <c r="I200" s="102" t="s">
        <v>7</v>
      </c>
      <c r="J200" s="102">
        <v>0</v>
      </c>
      <c r="K200" s="102" t="s">
        <v>7</v>
      </c>
      <c r="L200" s="179">
        <f t="shared" ref="L200" si="45">P200+N200</f>
        <v>0</v>
      </c>
      <c r="M200" s="179" t="s">
        <v>7</v>
      </c>
      <c r="N200" s="102">
        <v>0</v>
      </c>
      <c r="O200" s="180">
        <f t="shared" ref="O200" si="46">H200-N200</f>
        <v>252.33038999999999</v>
      </c>
      <c r="P200" s="102">
        <f t="shared" ref="P200" si="47">SUM(Q200:W200)</f>
        <v>0</v>
      </c>
      <c r="Q200" s="180">
        <v>0</v>
      </c>
      <c r="R200" s="180">
        <v>0</v>
      </c>
      <c r="S200" s="180">
        <v>0</v>
      </c>
      <c r="T200" s="180">
        <v>0</v>
      </c>
      <c r="U200" s="180">
        <v>0</v>
      </c>
      <c r="V200" s="179">
        <v>0</v>
      </c>
      <c r="W200" s="180">
        <v>0</v>
      </c>
    </row>
    <row r="201" spans="1:23" s="174" customFormat="1" ht="31.5" x14ac:dyDescent="0.25">
      <c r="A201" s="36"/>
      <c r="B201" s="205" t="s">
        <v>935</v>
      </c>
      <c r="C201" s="31" t="s">
        <v>936</v>
      </c>
      <c r="D201" s="23" t="s">
        <v>937</v>
      </c>
      <c r="E201" s="33">
        <v>2025</v>
      </c>
      <c r="F201" s="33">
        <v>2026</v>
      </c>
      <c r="G201" s="180">
        <f>'20.1'!U6886/1000</f>
        <v>20.422150000000002</v>
      </c>
      <c r="H201" s="102">
        <f>'20.3'!G201*1.2</f>
        <v>24.506580000000003</v>
      </c>
      <c r="I201" s="102">
        <f>N201+O201*(Q201/P201*(100+'20.4'!$C$17)/200+R201/P201*(100+'20.4'!$D$17)/200*'20.4'!$C$17/100+S201/P201*(100+'20.4'!$E$17)/200*'20.4'!$D$17/100*'20.4'!$C$17/100+T201/P201*(100+'20.4'!$F$17)/200*'20.4'!$E$17/100*'20.4'!$D$17/100*'20.4'!$C$17/100+U201/P201*(100+'20.4'!$G$17)/200*'20.4'!$F$17/100*'20.4'!$E$17/100*'20.4'!$D$17/100*'20.4'!$C$17/100+V201/P201*(100+'20.4'!$H$17)/200*'20.4'!$G$17/100*'20.4'!$F$17/100*'20.4'!$E$17/100*'20.4'!$D$17/100*'20.4'!$C$17/100++W201/P201*(100+'20.4'!$I$17)/200*'20.4'!$H$17/100*'20.4'!$G$17/100*'20.4'!$F$17/100*'20.4'!$E$17/100*'20.4'!$D$17/100*'20.4'!$C$17/100)</f>
        <v>29.461141990136092</v>
      </c>
      <c r="J201" s="102">
        <v>0</v>
      </c>
      <c r="K201" s="102">
        <f t="shared" si="41"/>
        <v>29.461141990136092</v>
      </c>
      <c r="L201" s="179">
        <f t="shared" si="38"/>
        <v>5.6102240000000005</v>
      </c>
      <c r="M201" s="179">
        <f t="shared" si="44"/>
        <v>23.850917990136089</v>
      </c>
      <c r="N201" s="102">
        <v>0</v>
      </c>
      <c r="O201" s="180">
        <f t="shared" ref="O201:O254" si="48">H201-N201</f>
        <v>24.506580000000003</v>
      </c>
      <c r="P201" s="102">
        <f t="shared" si="43"/>
        <v>5.6102240000000005</v>
      </c>
      <c r="Q201" s="180">
        <v>0</v>
      </c>
      <c r="R201" s="180">
        <v>0</v>
      </c>
      <c r="S201" s="180">
        <v>0.47484599999999999</v>
      </c>
      <c r="T201" s="180">
        <v>5.1353780000000002</v>
      </c>
      <c r="U201" s="180">
        <v>0</v>
      </c>
      <c r="V201" s="179">
        <v>0</v>
      </c>
      <c r="W201" s="180">
        <v>0</v>
      </c>
    </row>
    <row r="202" spans="1:23" s="174" customFormat="1" ht="31.5" x14ac:dyDescent="0.25">
      <c r="A202" s="36"/>
      <c r="B202" s="205" t="s">
        <v>935</v>
      </c>
      <c r="C202" s="31" t="s">
        <v>993</v>
      </c>
      <c r="D202" s="23" t="s">
        <v>994</v>
      </c>
      <c r="E202" s="33">
        <v>2023</v>
      </c>
      <c r="F202" s="33">
        <v>2026</v>
      </c>
      <c r="G202" s="180">
        <f>'20.1'!U6894/1000</f>
        <v>119.53658259999999</v>
      </c>
      <c r="H202" s="102">
        <f>'20.3'!G202*1.2</f>
        <v>143.44389911999997</v>
      </c>
      <c r="I202" s="102">
        <f>N202+O202*(Q202/P202*(100+'20.4'!$C$17)/200+R202/P202*(100+'20.4'!$D$17)/200*'20.4'!$C$17/100+S202/P202*(100+'20.4'!$E$17)/200*'20.4'!$D$17/100*'20.4'!$C$17/100+T202/P202*(100+'20.4'!$F$17)/200*'20.4'!$E$17/100*'20.4'!$D$17/100*'20.4'!$C$17/100+U202/P202*(100+'20.4'!$G$17)/200*'20.4'!$F$17/100*'20.4'!$E$17/100*'20.4'!$D$17/100*'20.4'!$C$17/100+V202/P202*(100+'20.4'!$H$17)/200*'20.4'!$G$17/100*'20.4'!$F$17/100*'20.4'!$E$17/100*'20.4'!$D$17/100*'20.4'!$C$17/100++W202/P202*(100+'20.4'!$I$17)/200*'20.4'!$H$17/100*'20.4'!$G$17/100*'20.4'!$F$17/100*'20.4'!$E$17/100*'20.4'!$D$17/100*'20.4'!$C$17/100)</f>
        <v>167.22421150402982</v>
      </c>
      <c r="J202" s="102">
        <v>0</v>
      </c>
      <c r="K202" s="102">
        <f t="shared" si="41"/>
        <v>167.22421150402982</v>
      </c>
      <c r="L202" s="179">
        <f t="shared" si="38"/>
        <v>47.980319614196596</v>
      </c>
      <c r="M202" s="179">
        <f t="shared" si="44"/>
        <v>119.24389188983324</v>
      </c>
      <c r="N202" s="102">
        <v>0</v>
      </c>
      <c r="O202" s="180">
        <f t="shared" si="48"/>
        <v>143.44389911999997</v>
      </c>
      <c r="P202" s="102">
        <f t="shared" si="43"/>
        <v>47.980319614196596</v>
      </c>
      <c r="Q202" s="180">
        <v>1.55924711</v>
      </c>
      <c r="R202" s="180">
        <v>3.8323354323843013</v>
      </c>
      <c r="S202" s="180">
        <v>23.771353357797988</v>
      </c>
      <c r="T202" s="180">
        <v>18.817383714014305</v>
      </c>
      <c r="U202" s="180">
        <v>0</v>
      </c>
      <c r="V202" s="179">
        <v>0</v>
      </c>
      <c r="W202" s="180">
        <v>0</v>
      </c>
    </row>
    <row r="203" spans="1:23" s="174" customFormat="1" ht="25.5" customHeight="1" x14ac:dyDescent="0.25">
      <c r="A203" s="36"/>
      <c r="B203" s="205" t="s">
        <v>935</v>
      </c>
      <c r="C203" s="31" t="s">
        <v>995</v>
      </c>
      <c r="D203" s="23" t="s">
        <v>996</v>
      </c>
      <c r="E203" s="33">
        <v>2024</v>
      </c>
      <c r="F203" s="33">
        <v>2025</v>
      </c>
      <c r="G203" s="180">
        <f>'20.1'!U2407/1000</f>
        <v>221.34424180000002</v>
      </c>
      <c r="H203" s="102">
        <f>'20.3'!G203*1.2</f>
        <v>265.61309016000001</v>
      </c>
      <c r="I203" s="102">
        <f>N203+O203*(Q203/P203*(100+'20.4'!$C$17)/200+R203/P203*(100+'20.4'!$D$17)/200*'20.4'!$C$17/100+S203/P203*(100+'20.4'!$E$17)/200*'20.4'!$D$17/100*'20.4'!$C$17/100+T203/P203*(100+'20.4'!$F$17)/200*'20.4'!$E$17/100*'20.4'!$D$17/100*'20.4'!$C$17/100+U203/P203*(100+'20.4'!$G$17)/200*'20.4'!$F$17/100*'20.4'!$E$17/100*'20.4'!$D$17/100*'20.4'!$C$17/100+V203/P203*(100+'20.4'!$H$17)/200*'20.4'!$G$17/100*'20.4'!$F$17/100*'20.4'!$E$17/100*'20.4'!$D$17/100*'20.4'!$C$17/100++W203/P203*(100+'20.4'!$I$17)/200*'20.4'!$H$17/100*'20.4'!$G$17/100*'20.4'!$F$17/100*'20.4'!$E$17/100*'20.4'!$D$17/100*'20.4'!$C$17/100)</f>
        <v>292.11173465542379</v>
      </c>
      <c r="J203" s="102">
        <v>0</v>
      </c>
      <c r="K203" s="102">
        <f t="shared" si="41"/>
        <v>292.11173465542379</v>
      </c>
      <c r="L203" s="179">
        <f t="shared" si="38"/>
        <v>35.028879502166873</v>
      </c>
      <c r="M203" s="179">
        <f t="shared" si="44"/>
        <v>257.0828551532569</v>
      </c>
      <c r="N203" s="102">
        <v>0</v>
      </c>
      <c r="O203" s="180">
        <f t="shared" si="48"/>
        <v>265.61309016000001</v>
      </c>
      <c r="P203" s="102">
        <f t="shared" si="43"/>
        <v>35.028879502166873</v>
      </c>
      <c r="Q203" s="180">
        <v>0</v>
      </c>
      <c r="R203" s="180">
        <v>33.8349340834353</v>
      </c>
      <c r="S203" s="180">
        <v>1.1939454187315715</v>
      </c>
      <c r="T203" s="180">
        <v>0</v>
      </c>
      <c r="U203" s="180">
        <v>0</v>
      </c>
      <c r="V203" s="179">
        <v>0</v>
      </c>
      <c r="W203" s="180">
        <v>0</v>
      </c>
    </row>
    <row r="204" spans="1:23" s="174" customFormat="1" ht="25.5" customHeight="1" x14ac:dyDescent="0.25">
      <c r="A204" s="36"/>
      <c r="B204" s="205" t="s">
        <v>935</v>
      </c>
      <c r="C204" s="31" t="s">
        <v>997</v>
      </c>
      <c r="D204" s="23" t="s">
        <v>998</v>
      </c>
      <c r="E204" s="33">
        <v>2024</v>
      </c>
      <c r="F204" s="33">
        <v>2025</v>
      </c>
      <c r="G204" s="180">
        <f>'20.1'!U2384/1000</f>
        <v>182.96330589999997</v>
      </c>
      <c r="H204" s="102">
        <f>'20.3'!G204*1.2</f>
        <v>219.55596707999996</v>
      </c>
      <c r="I204" s="102">
        <f>N204+O204*(Q204/P204*(100+'20.4'!$C$17)/200+R204/P204*(100+'20.4'!$D$17)/200*'20.4'!$C$17/100+S204/P204*(100+'20.4'!$E$17)/200*'20.4'!$D$17/100*'20.4'!$C$17/100+T204/P204*(100+'20.4'!$F$17)/200*'20.4'!$E$17/100*'20.4'!$D$17/100*'20.4'!$C$17/100+U204/P204*(100+'20.4'!$G$17)/200*'20.4'!$F$17/100*'20.4'!$E$17/100*'20.4'!$D$17/100*'20.4'!$C$17/100+V204/P204*(100+'20.4'!$H$17)/200*'20.4'!$G$17/100*'20.4'!$F$17/100*'20.4'!$E$17/100*'20.4'!$D$17/100*'20.4'!$C$17/100++W204/P204*(100+'20.4'!$I$17)/200*'20.4'!$H$17/100*'20.4'!$G$17/100*'20.4'!$F$17/100*'20.4'!$E$17/100*'20.4'!$D$17/100*'20.4'!$C$17/100)</f>
        <v>251.93560527933479</v>
      </c>
      <c r="J204" s="102">
        <v>0</v>
      </c>
      <c r="K204" s="102">
        <f t="shared" si="41"/>
        <v>251.93560527933479</v>
      </c>
      <c r="L204" s="179">
        <f t="shared" si="38"/>
        <v>36.553604624514186</v>
      </c>
      <c r="M204" s="179">
        <f t="shared" si="44"/>
        <v>215.38200065482062</v>
      </c>
      <c r="N204" s="102">
        <v>0</v>
      </c>
      <c r="O204" s="180">
        <f t="shared" si="48"/>
        <v>219.55596707999996</v>
      </c>
      <c r="P204" s="102">
        <f t="shared" si="43"/>
        <v>36.553604624514186</v>
      </c>
      <c r="Q204" s="180">
        <v>0</v>
      </c>
      <c r="R204" s="180">
        <v>3.603721495752481</v>
      </c>
      <c r="S204" s="180">
        <v>32.949883128761705</v>
      </c>
      <c r="T204" s="180">
        <v>0</v>
      </c>
      <c r="U204" s="180">
        <v>0</v>
      </c>
      <c r="V204" s="179">
        <v>0</v>
      </c>
      <c r="W204" s="180">
        <v>0</v>
      </c>
    </row>
    <row r="205" spans="1:23" s="174" customFormat="1" ht="31.5" x14ac:dyDescent="0.25">
      <c r="A205" s="36"/>
      <c r="B205" s="205" t="s">
        <v>935</v>
      </c>
      <c r="C205" s="31" t="s">
        <v>999</v>
      </c>
      <c r="D205" s="23" t="s">
        <v>1000</v>
      </c>
      <c r="E205" s="33">
        <v>2023</v>
      </c>
      <c r="F205" s="33">
        <v>2025</v>
      </c>
      <c r="G205" s="180">
        <f>'20.1'!U2394/1000</f>
        <v>227.96858620000003</v>
      </c>
      <c r="H205" s="102">
        <f>'20.3'!G205*1.2</f>
        <v>273.56230344000005</v>
      </c>
      <c r="I205" s="102">
        <f>N205+O205*(Q205/P205*(100+'20.4'!$C$17)/200+R205/P205*(100+'20.4'!$D$17)/200*'20.4'!$C$17/100+S205/P205*(100+'20.4'!$E$17)/200*'20.4'!$D$17/100*'20.4'!$C$17/100+T205/P205*(100+'20.4'!$F$17)/200*'20.4'!$E$17/100*'20.4'!$D$17/100*'20.4'!$C$17/100+U205/P205*(100+'20.4'!$G$17)/200*'20.4'!$F$17/100*'20.4'!$E$17/100*'20.4'!$D$17/100*'20.4'!$C$17/100+V205/P205*(100+'20.4'!$H$17)/200*'20.4'!$G$17/100*'20.4'!$F$17/100*'20.4'!$E$17/100*'20.4'!$D$17/100*'20.4'!$C$17/100++W205/P205*(100+'20.4'!$I$17)/200*'20.4'!$H$17/100*'20.4'!$G$17/100*'20.4'!$F$17/100*'20.4'!$E$17/100*'20.4'!$D$17/100*'20.4'!$C$17/100)</f>
        <v>313.79262347488793</v>
      </c>
      <c r="J205" s="102">
        <v>0</v>
      </c>
      <c r="K205" s="102">
        <f t="shared" si="41"/>
        <v>313.79262347488793</v>
      </c>
      <c r="L205" s="179">
        <f t="shared" si="38"/>
        <v>66.431087476241487</v>
      </c>
      <c r="M205" s="179">
        <f t="shared" si="44"/>
        <v>247.36153599864645</v>
      </c>
      <c r="N205" s="102">
        <v>0</v>
      </c>
      <c r="O205" s="180">
        <f t="shared" si="48"/>
        <v>273.56230344000005</v>
      </c>
      <c r="P205" s="102">
        <f t="shared" si="43"/>
        <v>66.431087476241487</v>
      </c>
      <c r="Q205" s="180">
        <v>1.5827197399999999</v>
      </c>
      <c r="R205" s="180">
        <v>3.6561995399055718</v>
      </c>
      <c r="S205" s="180">
        <v>61.192168196335921</v>
      </c>
      <c r="T205" s="180">
        <v>0</v>
      </c>
      <c r="U205" s="180">
        <v>0</v>
      </c>
      <c r="V205" s="179">
        <v>0</v>
      </c>
      <c r="W205" s="180">
        <v>0</v>
      </c>
    </row>
    <row r="206" spans="1:23" s="174" customFormat="1" ht="15.75" x14ac:dyDescent="0.25">
      <c r="A206" s="36"/>
      <c r="B206" s="205" t="s">
        <v>455</v>
      </c>
      <c r="C206" s="206" t="s">
        <v>3532</v>
      </c>
      <c r="D206" s="195" t="s">
        <v>3533</v>
      </c>
      <c r="E206" s="178">
        <v>2019</v>
      </c>
      <c r="F206" s="178">
        <v>2024</v>
      </c>
      <c r="G206" s="190">
        <f>'20.1'!U2397/1000</f>
        <v>143.05364440000002</v>
      </c>
      <c r="H206" s="102">
        <f>'20.3'!G206*1.2</f>
        <v>171.66437328000004</v>
      </c>
      <c r="I206" s="102">
        <f>N206+O206*(Q206/P206*(100+'20.4'!$C$17)/200+R206/P206*(100+'20.4'!$D$17)/200*'20.4'!$C$17/100+S206/P206*(100+'20.4'!$E$17)/200*'20.4'!$D$17/100*'20.4'!$C$17/100+T206/P206*(100+'20.4'!$F$17)/200*'20.4'!$E$17/100*'20.4'!$D$17/100*'20.4'!$C$17/100+U206/P206*(100+'20.4'!$G$17)/200*'20.4'!$F$17/100*'20.4'!$E$17/100*'20.4'!$D$17/100*'20.4'!$C$17/100+V206/P206*(100+'20.4'!$H$17)/200*'20.4'!$G$17/100*'20.4'!$F$17/100*'20.4'!$E$17/100*'20.4'!$D$17/100*'20.4'!$C$17/100++W206/P206*(100+'20.4'!$I$17)/200*'20.4'!$H$17/100*'20.4'!$G$17/100*'20.4'!$F$17/100*'20.4'!$E$17/100*'20.4'!$D$17/100*'20.4'!$C$17/100)</f>
        <v>181.46152236109418</v>
      </c>
      <c r="J206" s="102">
        <v>0</v>
      </c>
      <c r="K206" s="102">
        <f t="shared" ref="K206" si="49">I206+J206</f>
        <v>181.46152236109418</v>
      </c>
      <c r="L206" s="179">
        <f t="shared" ref="L206" si="50">P206+N206</f>
        <v>95.850035944799998</v>
      </c>
      <c r="M206" s="179">
        <f t="shared" ref="M206" si="51">K206-L206</f>
        <v>85.611486416294184</v>
      </c>
      <c r="N206" s="102">
        <v>1.9136661799999999</v>
      </c>
      <c r="O206" s="180">
        <f t="shared" ref="O206" si="52">H206-N206</f>
        <v>169.75070710000003</v>
      </c>
      <c r="P206" s="102">
        <f t="shared" ref="P206" si="53">SUM(Q206:W206)</f>
        <v>93.936369764800006</v>
      </c>
      <c r="Q206" s="180">
        <v>59.85929668</v>
      </c>
      <c r="R206" s="180">
        <v>34.077073084800006</v>
      </c>
      <c r="S206" s="180">
        <v>0</v>
      </c>
      <c r="T206" s="180">
        <v>0</v>
      </c>
      <c r="U206" s="180">
        <v>0</v>
      </c>
      <c r="V206" s="179">
        <v>0</v>
      </c>
      <c r="W206" s="180">
        <v>0</v>
      </c>
    </row>
    <row r="207" spans="1:23" s="174" customFormat="1" ht="31.5" x14ac:dyDescent="0.25">
      <c r="A207" s="36"/>
      <c r="B207" s="205" t="s">
        <v>935</v>
      </c>
      <c r="C207" s="31" t="s">
        <v>1001</v>
      </c>
      <c r="D207" s="23" t="s">
        <v>1002</v>
      </c>
      <c r="E207" s="33">
        <v>2025</v>
      </c>
      <c r="F207" s="33">
        <v>2025</v>
      </c>
      <c r="G207" s="180">
        <f>'20.1'!U1610/1000</f>
        <v>15.425314800000002</v>
      </c>
      <c r="H207" s="102">
        <f>'20.3'!G207*1.2</f>
        <v>18.510377760000001</v>
      </c>
      <c r="I207" s="102">
        <f>N207+O207*(Q207/P207*(100+'20.4'!$C$17)/200+R207/P207*(100+'20.4'!$D$17)/200*'20.4'!$C$17/100+S207/P207*(100+'20.4'!$E$17)/200*'20.4'!$D$17/100*'20.4'!$C$17/100+T207/P207*(100+'20.4'!$F$17)/200*'20.4'!$E$17/100*'20.4'!$D$17/100*'20.4'!$C$17/100+U207/P207*(100+'20.4'!$G$17)/200*'20.4'!$F$17/100*'20.4'!$E$17/100*'20.4'!$D$17/100*'20.4'!$C$17/100+V207/P207*(100+'20.4'!$H$17)/200*'20.4'!$G$17/100*'20.4'!$F$17/100*'20.4'!$E$17/100*'20.4'!$D$17/100*'20.4'!$C$17/100++W207/P207*(100+'20.4'!$I$17)/200*'20.4'!$H$17/100*'20.4'!$G$17/100*'20.4'!$F$17/100*'20.4'!$E$17/100*'20.4'!$D$17/100*'20.4'!$C$17/100)</f>
        <v>21.340639552038187</v>
      </c>
      <c r="J207" s="102">
        <v>0</v>
      </c>
      <c r="K207" s="102">
        <f t="shared" si="41"/>
        <v>21.340639552038187</v>
      </c>
      <c r="L207" s="179">
        <f t="shared" si="38"/>
        <v>3.6397559622155202</v>
      </c>
      <c r="M207" s="179">
        <f t="shared" si="44"/>
        <v>17.700883589822666</v>
      </c>
      <c r="N207" s="102">
        <v>0</v>
      </c>
      <c r="O207" s="180">
        <f t="shared" si="48"/>
        <v>18.510377760000001</v>
      </c>
      <c r="P207" s="102">
        <f t="shared" si="43"/>
        <v>3.6397559622155202</v>
      </c>
      <c r="Q207" s="180">
        <v>0</v>
      </c>
      <c r="R207" s="180">
        <v>0</v>
      </c>
      <c r="S207" s="180">
        <v>3.6397559622155202</v>
      </c>
      <c r="T207" s="180">
        <v>0</v>
      </c>
      <c r="U207" s="180">
        <v>0</v>
      </c>
      <c r="V207" s="179">
        <v>0</v>
      </c>
      <c r="W207" s="180">
        <v>0</v>
      </c>
    </row>
    <row r="208" spans="1:23" s="174" customFormat="1" ht="31.5" x14ac:dyDescent="0.25">
      <c r="A208" s="36"/>
      <c r="B208" s="205" t="s">
        <v>935</v>
      </c>
      <c r="C208" s="31" t="s">
        <v>1003</v>
      </c>
      <c r="D208" s="23" t="s">
        <v>1004</v>
      </c>
      <c r="E208" s="33">
        <v>2025</v>
      </c>
      <c r="F208" s="33">
        <v>2025</v>
      </c>
      <c r="G208" s="180">
        <f>'20.1'!U1613/1000</f>
        <v>15.425314800000002</v>
      </c>
      <c r="H208" s="102">
        <f>'20.3'!G208*1.2</f>
        <v>18.510377760000001</v>
      </c>
      <c r="I208" s="102">
        <f>N208+O208*(Q208/P208*(100+'20.4'!$C$17)/200+R208/P208*(100+'20.4'!$D$17)/200*'20.4'!$C$17/100+S208/P208*(100+'20.4'!$E$17)/200*'20.4'!$D$17/100*'20.4'!$C$17/100+T208/P208*(100+'20.4'!$F$17)/200*'20.4'!$E$17/100*'20.4'!$D$17/100*'20.4'!$C$17/100+U208/P208*(100+'20.4'!$G$17)/200*'20.4'!$F$17/100*'20.4'!$E$17/100*'20.4'!$D$17/100*'20.4'!$C$17/100+V208/P208*(100+'20.4'!$H$17)/200*'20.4'!$G$17/100*'20.4'!$F$17/100*'20.4'!$E$17/100*'20.4'!$D$17/100*'20.4'!$C$17/100++W208/P208*(100+'20.4'!$I$17)/200*'20.4'!$H$17/100*'20.4'!$G$17/100*'20.4'!$F$17/100*'20.4'!$E$17/100*'20.4'!$D$17/100*'20.4'!$C$17/100)</f>
        <v>21.340639552038187</v>
      </c>
      <c r="J208" s="102">
        <v>0</v>
      </c>
      <c r="K208" s="102">
        <f t="shared" si="41"/>
        <v>21.340639552038187</v>
      </c>
      <c r="L208" s="179">
        <f t="shared" si="38"/>
        <v>3.6397559622155202</v>
      </c>
      <c r="M208" s="179">
        <f t="shared" si="44"/>
        <v>17.700883589822666</v>
      </c>
      <c r="N208" s="102">
        <v>0</v>
      </c>
      <c r="O208" s="180">
        <f t="shared" si="48"/>
        <v>18.510377760000001</v>
      </c>
      <c r="P208" s="102">
        <f t="shared" si="43"/>
        <v>3.6397559622155202</v>
      </c>
      <c r="Q208" s="180">
        <v>0</v>
      </c>
      <c r="R208" s="180">
        <v>0</v>
      </c>
      <c r="S208" s="180">
        <v>3.6397559622155202</v>
      </c>
      <c r="T208" s="180">
        <v>0</v>
      </c>
      <c r="U208" s="180">
        <v>0</v>
      </c>
      <c r="V208" s="179">
        <v>0</v>
      </c>
      <c r="W208" s="180">
        <v>0</v>
      </c>
    </row>
    <row r="209" spans="1:23" s="174" customFormat="1" ht="31.5" x14ac:dyDescent="0.25">
      <c r="A209" s="36"/>
      <c r="B209" s="205" t="s">
        <v>935</v>
      </c>
      <c r="C209" s="31" t="s">
        <v>1005</v>
      </c>
      <c r="D209" s="23" t="s">
        <v>1006</v>
      </c>
      <c r="E209" s="33">
        <v>2025</v>
      </c>
      <c r="F209" s="33">
        <v>2025</v>
      </c>
      <c r="G209" s="180">
        <f>'20.1'!U1616/1000</f>
        <v>15.425314800000002</v>
      </c>
      <c r="H209" s="102">
        <f>'20.3'!G209*1.2</f>
        <v>18.510377760000001</v>
      </c>
      <c r="I209" s="102">
        <f>N209+O209*(Q209/P209*(100+'20.4'!$C$17)/200+R209/P209*(100+'20.4'!$D$17)/200*'20.4'!$C$17/100+S209/P209*(100+'20.4'!$E$17)/200*'20.4'!$D$17/100*'20.4'!$C$17/100+T209/P209*(100+'20.4'!$F$17)/200*'20.4'!$E$17/100*'20.4'!$D$17/100*'20.4'!$C$17/100+U209/P209*(100+'20.4'!$G$17)/200*'20.4'!$F$17/100*'20.4'!$E$17/100*'20.4'!$D$17/100*'20.4'!$C$17/100+V209/P209*(100+'20.4'!$H$17)/200*'20.4'!$G$17/100*'20.4'!$F$17/100*'20.4'!$E$17/100*'20.4'!$D$17/100*'20.4'!$C$17/100++W209/P209*(100+'20.4'!$I$17)/200*'20.4'!$H$17/100*'20.4'!$G$17/100*'20.4'!$F$17/100*'20.4'!$E$17/100*'20.4'!$D$17/100*'20.4'!$C$17/100)</f>
        <v>21.340639552038187</v>
      </c>
      <c r="J209" s="102">
        <v>0</v>
      </c>
      <c r="K209" s="102">
        <f t="shared" si="41"/>
        <v>21.340639552038187</v>
      </c>
      <c r="L209" s="179">
        <f t="shared" si="38"/>
        <v>3.6397559622155202</v>
      </c>
      <c r="M209" s="179">
        <f t="shared" si="44"/>
        <v>17.700883589822666</v>
      </c>
      <c r="N209" s="102">
        <v>0</v>
      </c>
      <c r="O209" s="180">
        <f t="shared" si="48"/>
        <v>18.510377760000001</v>
      </c>
      <c r="P209" s="102">
        <f t="shared" si="43"/>
        <v>3.6397559622155202</v>
      </c>
      <c r="Q209" s="180">
        <v>0</v>
      </c>
      <c r="R209" s="180">
        <v>0</v>
      </c>
      <c r="S209" s="180">
        <v>3.6397559622155202</v>
      </c>
      <c r="T209" s="180">
        <v>0</v>
      </c>
      <c r="U209" s="180">
        <v>0</v>
      </c>
      <c r="V209" s="179">
        <v>0</v>
      </c>
      <c r="W209" s="180">
        <v>0</v>
      </c>
    </row>
    <row r="210" spans="1:23" s="174" customFormat="1" ht="31.5" x14ac:dyDescent="0.25">
      <c r="A210" s="36"/>
      <c r="B210" s="205" t="s">
        <v>935</v>
      </c>
      <c r="C210" s="31" t="s">
        <v>1007</v>
      </c>
      <c r="D210" s="23" t="s">
        <v>1008</v>
      </c>
      <c r="E210" s="33">
        <v>2026</v>
      </c>
      <c r="F210" s="33">
        <v>2026</v>
      </c>
      <c r="G210" s="180">
        <f>'20.1'!U1619/1000</f>
        <v>7.3580724000000011</v>
      </c>
      <c r="H210" s="102">
        <f>'20.3'!G210*1.2</f>
        <v>8.8296868800000006</v>
      </c>
      <c r="I210" s="102">
        <f>N210+O210*(Q210/P210*(100+'20.4'!$C$17)/200+R210/P210*(100+'20.4'!$D$17)/200*'20.4'!$C$17/100+S210/P210*(100+'20.4'!$E$17)/200*'20.4'!$D$17/100*'20.4'!$C$17/100+T210/P210*(100+'20.4'!$F$17)/200*'20.4'!$E$17/100*'20.4'!$D$17/100*'20.4'!$C$17/100+U210/P210*(100+'20.4'!$G$17)/200*'20.4'!$F$17/100*'20.4'!$E$17/100*'20.4'!$D$17/100*'20.4'!$C$17/100+V210/P210*(100+'20.4'!$H$17)/200*'20.4'!$G$17/100*'20.4'!$F$17/100*'20.4'!$E$17/100*'20.4'!$D$17/100*'20.4'!$C$17/100++W210/P210*(100+'20.4'!$I$17)/200*'20.4'!$H$17/100*'20.4'!$G$17/100*'20.4'!$F$17/100*'20.4'!$E$17/100*'20.4'!$D$17/100*'20.4'!$C$17/100)</f>
        <v>10.65503595914589</v>
      </c>
      <c r="J210" s="102">
        <v>0</v>
      </c>
      <c r="K210" s="102">
        <f t="shared" si="41"/>
        <v>10.65503595914589</v>
      </c>
      <c r="L210" s="179">
        <f t="shared" si="38"/>
        <v>1.9009877606702987</v>
      </c>
      <c r="M210" s="179">
        <f t="shared" si="44"/>
        <v>8.7540481984755907</v>
      </c>
      <c r="N210" s="102">
        <v>0</v>
      </c>
      <c r="O210" s="180">
        <f t="shared" si="48"/>
        <v>8.8296868800000006</v>
      </c>
      <c r="P210" s="102">
        <f t="shared" si="43"/>
        <v>1.9009877606702987</v>
      </c>
      <c r="Q210" s="180">
        <v>0</v>
      </c>
      <c r="R210" s="180">
        <v>0</v>
      </c>
      <c r="S210" s="180">
        <v>0</v>
      </c>
      <c r="T210" s="180">
        <v>1.9009877606702987</v>
      </c>
      <c r="U210" s="180">
        <v>0</v>
      </c>
      <c r="V210" s="179">
        <v>0</v>
      </c>
      <c r="W210" s="180">
        <v>0</v>
      </c>
    </row>
    <row r="211" spans="1:23" s="174" customFormat="1" ht="31.5" x14ac:dyDescent="0.25">
      <c r="A211" s="36"/>
      <c r="B211" s="205" t="s">
        <v>935</v>
      </c>
      <c r="C211" s="31" t="s">
        <v>1009</v>
      </c>
      <c r="D211" s="23" t="s">
        <v>1010</v>
      </c>
      <c r="E211" s="33">
        <v>2027</v>
      </c>
      <c r="F211" s="33">
        <v>2027</v>
      </c>
      <c r="G211" s="180">
        <f>'20.1'!U1622/1000</f>
        <v>15.425314800000002</v>
      </c>
      <c r="H211" s="102">
        <f>'20.3'!G211*1.2</f>
        <v>18.510377760000001</v>
      </c>
      <c r="I211" s="102">
        <f>N211+O211*(Q211/P211*(100+'20.4'!$C$17)/200+R211/P211*(100+'20.4'!$D$17)/200*'20.4'!$C$17/100+S211/P211*(100+'20.4'!$E$17)/200*'20.4'!$D$17/100*'20.4'!$C$17/100+T211/P211*(100+'20.4'!$F$17)/200*'20.4'!$E$17/100*'20.4'!$D$17/100*'20.4'!$C$17/100+U211/P211*(100+'20.4'!$G$17)/200*'20.4'!$F$17/100*'20.4'!$E$17/100*'20.4'!$D$17/100*'20.4'!$C$17/100+V211/P211*(100+'20.4'!$H$17)/200*'20.4'!$G$17/100*'20.4'!$F$17/100*'20.4'!$E$17/100*'20.4'!$D$17/100*'20.4'!$C$17/100++W211/P211*(100+'20.4'!$I$17)/200*'20.4'!$H$17/100*'20.4'!$G$17/100*'20.4'!$F$17/100*'20.4'!$E$17/100*'20.4'!$D$17/100*'20.4'!$C$17/100)</f>
        <v>23.360027828841446</v>
      </c>
      <c r="J211" s="102">
        <v>0</v>
      </c>
      <c r="K211" s="102">
        <f t="shared" si="41"/>
        <v>23.360027828841446</v>
      </c>
      <c r="L211" s="179">
        <f t="shared" si="38"/>
        <v>3.9860331881996132</v>
      </c>
      <c r="M211" s="179">
        <f t="shared" si="44"/>
        <v>19.373994640641833</v>
      </c>
      <c r="N211" s="102">
        <v>0</v>
      </c>
      <c r="O211" s="180">
        <f t="shared" si="48"/>
        <v>18.510377760000001</v>
      </c>
      <c r="P211" s="102">
        <f t="shared" si="43"/>
        <v>3.9860331881996132</v>
      </c>
      <c r="Q211" s="180">
        <v>0</v>
      </c>
      <c r="R211" s="180">
        <v>0</v>
      </c>
      <c r="S211" s="180">
        <v>0</v>
      </c>
      <c r="T211" s="180">
        <v>0</v>
      </c>
      <c r="U211" s="180">
        <v>3.9860331881996132</v>
      </c>
      <c r="V211" s="179">
        <v>0</v>
      </c>
      <c r="W211" s="180">
        <v>0</v>
      </c>
    </row>
    <row r="212" spans="1:23" s="174" customFormat="1" ht="31.5" x14ac:dyDescent="0.25">
      <c r="A212" s="36"/>
      <c r="B212" s="205" t="s">
        <v>935</v>
      </c>
      <c r="C212" s="31" t="s">
        <v>1011</v>
      </c>
      <c r="D212" s="23" t="s">
        <v>1012</v>
      </c>
      <c r="E212" s="33">
        <v>2025</v>
      </c>
      <c r="F212" s="33">
        <v>2025</v>
      </c>
      <c r="G212" s="180">
        <f>'20.1'!U1625/1000</f>
        <v>15.425314800000002</v>
      </c>
      <c r="H212" s="102">
        <f>'20.3'!G212*1.2</f>
        <v>18.510377760000001</v>
      </c>
      <c r="I212" s="102">
        <f>N212+O212*(Q212/P212*(100+'20.4'!$C$17)/200+R212/P212*(100+'20.4'!$D$17)/200*'20.4'!$C$17/100+S212/P212*(100+'20.4'!$E$17)/200*'20.4'!$D$17/100*'20.4'!$C$17/100+T212/P212*(100+'20.4'!$F$17)/200*'20.4'!$E$17/100*'20.4'!$D$17/100*'20.4'!$C$17/100+U212/P212*(100+'20.4'!$G$17)/200*'20.4'!$F$17/100*'20.4'!$E$17/100*'20.4'!$D$17/100*'20.4'!$C$17/100+V212/P212*(100+'20.4'!$H$17)/200*'20.4'!$G$17/100*'20.4'!$F$17/100*'20.4'!$E$17/100*'20.4'!$D$17/100*'20.4'!$C$17/100++W212/P212*(100+'20.4'!$I$17)/200*'20.4'!$H$17/100*'20.4'!$G$17/100*'20.4'!$F$17/100*'20.4'!$E$17/100*'20.4'!$D$17/100*'20.4'!$C$17/100)</f>
        <v>21.340639552038187</v>
      </c>
      <c r="J212" s="102">
        <v>0</v>
      </c>
      <c r="K212" s="102">
        <f t="shared" si="41"/>
        <v>21.340639552038187</v>
      </c>
      <c r="L212" s="179">
        <f t="shared" si="38"/>
        <v>3.6397559622155202</v>
      </c>
      <c r="M212" s="179">
        <f t="shared" si="44"/>
        <v>17.700883589822666</v>
      </c>
      <c r="N212" s="102">
        <v>0</v>
      </c>
      <c r="O212" s="180">
        <f t="shared" si="48"/>
        <v>18.510377760000001</v>
      </c>
      <c r="P212" s="102">
        <f t="shared" si="43"/>
        <v>3.6397559622155202</v>
      </c>
      <c r="Q212" s="180">
        <v>0</v>
      </c>
      <c r="R212" s="180">
        <v>0</v>
      </c>
      <c r="S212" s="180">
        <v>3.6397559622155202</v>
      </c>
      <c r="T212" s="180">
        <v>0</v>
      </c>
      <c r="U212" s="180">
        <v>0</v>
      </c>
      <c r="V212" s="179">
        <v>0</v>
      </c>
      <c r="W212" s="180">
        <v>0</v>
      </c>
    </row>
    <row r="213" spans="1:23" s="174" customFormat="1" ht="31.5" x14ac:dyDescent="0.25">
      <c r="A213" s="36"/>
      <c r="B213" s="205" t="s">
        <v>935</v>
      </c>
      <c r="C213" s="31" t="s">
        <v>1013</v>
      </c>
      <c r="D213" s="23" t="s">
        <v>1014</v>
      </c>
      <c r="E213" s="33">
        <v>2027</v>
      </c>
      <c r="F213" s="33">
        <v>2027</v>
      </c>
      <c r="G213" s="180">
        <f>'20.1'!U1628/1000</f>
        <v>15.425314800000002</v>
      </c>
      <c r="H213" s="102">
        <f>'20.3'!G213*1.2</f>
        <v>18.510377760000001</v>
      </c>
      <c r="I213" s="102">
        <f>N213+O213*(Q213/P213*(100+'20.4'!$C$17)/200+R213/P213*(100+'20.4'!$D$17)/200*'20.4'!$C$17/100+S213/P213*(100+'20.4'!$E$17)/200*'20.4'!$D$17/100*'20.4'!$C$17/100+T213/P213*(100+'20.4'!$F$17)/200*'20.4'!$E$17/100*'20.4'!$D$17/100*'20.4'!$C$17/100+U213/P213*(100+'20.4'!$G$17)/200*'20.4'!$F$17/100*'20.4'!$E$17/100*'20.4'!$D$17/100*'20.4'!$C$17/100+V213/P213*(100+'20.4'!$H$17)/200*'20.4'!$G$17/100*'20.4'!$F$17/100*'20.4'!$E$17/100*'20.4'!$D$17/100*'20.4'!$C$17/100++W213/P213*(100+'20.4'!$I$17)/200*'20.4'!$H$17/100*'20.4'!$G$17/100*'20.4'!$F$17/100*'20.4'!$E$17/100*'20.4'!$D$17/100*'20.4'!$C$17/100)</f>
        <v>23.360027828841446</v>
      </c>
      <c r="J213" s="102">
        <v>0</v>
      </c>
      <c r="K213" s="102">
        <f t="shared" si="41"/>
        <v>23.360027828841446</v>
      </c>
      <c r="L213" s="179">
        <f t="shared" si="38"/>
        <v>3.9860331881996132</v>
      </c>
      <c r="M213" s="179">
        <f t="shared" si="44"/>
        <v>19.373994640641833</v>
      </c>
      <c r="N213" s="102">
        <v>0</v>
      </c>
      <c r="O213" s="180">
        <f t="shared" si="48"/>
        <v>18.510377760000001</v>
      </c>
      <c r="P213" s="102">
        <f t="shared" si="43"/>
        <v>3.9860331881996132</v>
      </c>
      <c r="Q213" s="180">
        <v>0</v>
      </c>
      <c r="R213" s="180">
        <v>0</v>
      </c>
      <c r="S213" s="180">
        <v>0</v>
      </c>
      <c r="T213" s="180">
        <v>0</v>
      </c>
      <c r="U213" s="180">
        <v>3.9860331881996132</v>
      </c>
      <c r="V213" s="179">
        <v>0</v>
      </c>
      <c r="W213" s="180">
        <v>0</v>
      </c>
    </row>
    <row r="214" spans="1:23" s="174" customFormat="1" ht="31.5" x14ac:dyDescent="0.25">
      <c r="A214" s="36"/>
      <c r="B214" s="205" t="s">
        <v>935</v>
      </c>
      <c r="C214" s="31" t="s">
        <v>1015</v>
      </c>
      <c r="D214" s="23" t="s">
        <v>1016</v>
      </c>
      <c r="E214" s="33">
        <v>2027</v>
      </c>
      <c r="F214" s="33">
        <v>2027</v>
      </c>
      <c r="G214" s="180">
        <f>'20.1'!U1631/1000</f>
        <v>15.425314800000002</v>
      </c>
      <c r="H214" s="102">
        <f>'20.3'!G214*1.2</f>
        <v>18.510377760000001</v>
      </c>
      <c r="I214" s="102">
        <f>N214+O214*(Q214/P214*(100+'20.4'!$C$17)/200+R214/P214*(100+'20.4'!$D$17)/200*'20.4'!$C$17/100+S214/P214*(100+'20.4'!$E$17)/200*'20.4'!$D$17/100*'20.4'!$C$17/100+T214/P214*(100+'20.4'!$F$17)/200*'20.4'!$E$17/100*'20.4'!$D$17/100*'20.4'!$C$17/100+U214/P214*(100+'20.4'!$G$17)/200*'20.4'!$F$17/100*'20.4'!$E$17/100*'20.4'!$D$17/100*'20.4'!$C$17/100+V214/P214*(100+'20.4'!$H$17)/200*'20.4'!$G$17/100*'20.4'!$F$17/100*'20.4'!$E$17/100*'20.4'!$D$17/100*'20.4'!$C$17/100++W214/P214*(100+'20.4'!$I$17)/200*'20.4'!$H$17/100*'20.4'!$G$17/100*'20.4'!$F$17/100*'20.4'!$E$17/100*'20.4'!$D$17/100*'20.4'!$C$17/100)</f>
        <v>23.360027828841446</v>
      </c>
      <c r="J214" s="102">
        <v>0</v>
      </c>
      <c r="K214" s="102">
        <f t="shared" si="41"/>
        <v>23.360027828841446</v>
      </c>
      <c r="L214" s="179">
        <f t="shared" si="38"/>
        <v>3.9743439413133981</v>
      </c>
      <c r="M214" s="179">
        <f t="shared" si="44"/>
        <v>19.385683887528046</v>
      </c>
      <c r="N214" s="102">
        <v>0</v>
      </c>
      <c r="O214" s="180">
        <f t="shared" si="48"/>
        <v>18.510377760000001</v>
      </c>
      <c r="P214" s="102">
        <f t="shared" si="43"/>
        <v>3.9743439413133981</v>
      </c>
      <c r="Q214" s="180">
        <v>0</v>
      </c>
      <c r="R214" s="180">
        <v>0</v>
      </c>
      <c r="S214" s="180">
        <v>0</v>
      </c>
      <c r="T214" s="180">
        <v>0</v>
      </c>
      <c r="U214" s="180">
        <v>3.9743439413133981</v>
      </c>
      <c r="V214" s="179">
        <v>0</v>
      </c>
      <c r="W214" s="180">
        <v>0</v>
      </c>
    </row>
    <row r="215" spans="1:23" s="174" customFormat="1" ht="31.5" x14ac:dyDescent="0.25">
      <c r="A215" s="36"/>
      <c r="B215" s="205" t="s">
        <v>935</v>
      </c>
      <c r="C215" s="31" t="s">
        <v>1017</v>
      </c>
      <c r="D215" s="23" t="s">
        <v>1018</v>
      </c>
      <c r="E215" s="33">
        <v>2025</v>
      </c>
      <c r="F215" s="33">
        <v>2025</v>
      </c>
      <c r="G215" s="180">
        <f>'20.1'!U1634/1000</f>
        <v>15.425314800000002</v>
      </c>
      <c r="H215" s="102">
        <f>'20.3'!G215*1.2</f>
        <v>18.510377760000001</v>
      </c>
      <c r="I215" s="102">
        <f>N215+O215*(Q215/P215*(100+'20.4'!$C$17)/200+R215/P215*(100+'20.4'!$D$17)/200*'20.4'!$C$17/100+S215/P215*(100+'20.4'!$E$17)/200*'20.4'!$D$17/100*'20.4'!$C$17/100+T215/P215*(100+'20.4'!$F$17)/200*'20.4'!$E$17/100*'20.4'!$D$17/100*'20.4'!$C$17/100+U215/P215*(100+'20.4'!$G$17)/200*'20.4'!$F$17/100*'20.4'!$E$17/100*'20.4'!$D$17/100*'20.4'!$C$17/100+V215/P215*(100+'20.4'!$H$17)/200*'20.4'!$G$17/100*'20.4'!$F$17/100*'20.4'!$E$17/100*'20.4'!$D$17/100*'20.4'!$C$17/100++W215/P215*(100+'20.4'!$I$17)/200*'20.4'!$H$17/100*'20.4'!$G$17/100*'20.4'!$F$17/100*'20.4'!$E$17/100*'20.4'!$D$17/100*'20.4'!$C$17/100)</f>
        <v>21.340639552038187</v>
      </c>
      <c r="J215" s="102">
        <v>0</v>
      </c>
      <c r="K215" s="102">
        <f t="shared" si="41"/>
        <v>21.340639552038187</v>
      </c>
      <c r="L215" s="179">
        <f t="shared" si="38"/>
        <v>3.6397559622155202</v>
      </c>
      <c r="M215" s="179">
        <f t="shared" si="44"/>
        <v>17.700883589822666</v>
      </c>
      <c r="N215" s="102">
        <v>0</v>
      </c>
      <c r="O215" s="180">
        <f t="shared" si="48"/>
        <v>18.510377760000001</v>
      </c>
      <c r="P215" s="102">
        <f t="shared" si="43"/>
        <v>3.6397559622155202</v>
      </c>
      <c r="Q215" s="180">
        <v>0</v>
      </c>
      <c r="R215" s="180">
        <v>0</v>
      </c>
      <c r="S215" s="180">
        <v>3.6397559622155202</v>
      </c>
      <c r="T215" s="180">
        <v>0</v>
      </c>
      <c r="U215" s="180">
        <v>0</v>
      </c>
      <c r="V215" s="179">
        <v>0</v>
      </c>
      <c r="W215" s="180">
        <v>0</v>
      </c>
    </row>
    <row r="216" spans="1:23" s="174" customFormat="1" ht="31.5" x14ac:dyDescent="0.25">
      <c r="A216" s="36"/>
      <c r="B216" s="205" t="s">
        <v>935</v>
      </c>
      <c r="C216" s="31" t="s">
        <v>1019</v>
      </c>
      <c r="D216" s="23" t="s">
        <v>1020</v>
      </c>
      <c r="E216" s="33">
        <v>2027</v>
      </c>
      <c r="F216" s="33">
        <v>2027</v>
      </c>
      <c r="G216" s="180">
        <f>'20.1'!U1637/1000</f>
        <v>15.425314800000002</v>
      </c>
      <c r="H216" s="102">
        <f>'20.3'!G216*1.2</f>
        <v>18.510377760000001</v>
      </c>
      <c r="I216" s="102">
        <f>N216+O216*(Q216/P216*(100+'20.4'!$C$17)/200+R216/P216*(100+'20.4'!$D$17)/200*'20.4'!$C$17/100+S216/P216*(100+'20.4'!$E$17)/200*'20.4'!$D$17/100*'20.4'!$C$17/100+T216/P216*(100+'20.4'!$F$17)/200*'20.4'!$E$17/100*'20.4'!$D$17/100*'20.4'!$C$17/100+U216/P216*(100+'20.4'!$G$17)/200*'20.4'!$F$17/100*'20.4'!$E$17/100*'20.4'!$D$17/100*'20.4'!$C$17/100+V216/P216*(100+'20.4'!$H$17)/200*'20.4'!$G$17/100*'20.4'!$F$17/100*'20.4'!$E$17/100*'20.4'!$D$17/100*'20.4'!$C$17/100++W216/P216*(100+'20.4'!$I$17)/200*'20.4'!$H$17/100*'20.4'!$G$17/100*'20.4'!$F$17/100*'20.4'!$E$17/100*'20.4'!$D$17/100*'20.4'!$C$17/100)</f>
        <v>23.360027828841446</v>
      </c>
      <c r="J216" s="102">
        <v>0</v>
      </c>
      <c r="K216" s="102">
        <f t="shared" si="41"/>
        <v>23.360027828841446</v>
      </c>
      <c r="L216" s="179">
        <f t="shared" si="38"/>
        <v>3.9860331881996132</v>
      </c>
      <c r="M216" s="179">
        <f t="shared" si="44"/>
        <v>19.373994640641833</v>
      </c>
      <c r="N216" s="102">
        <v>0</v>
      </c>
      <c r="O216" s="180">
        <f t="shared" si="48"/>
        <v>18.510377760000001</v>
      </c>
      <c r="P216" s="102">
        <f t="shared" si="43"/>
        <v>3.9860331881996132</v>
      </c>
      <c r="Q216" s="180">
        <v>0</v>
      </c>
      <c r="R216" s="180">
        <v>0</v>
      </c>
      <c r="S216" s="180">
        <v>0</v>
      </c>
      <c r="T216" s="180">
        <v>0</v>
      </c>
      <c r="U216" s="180">
        <v>3.9860331881996132</v>
      </c>
      <c r="V216" s="179">
        <v>0</v>
      </c>
      <c r="W216" s="180">
        <v>0</v>
      </c>
    </row>
    <row r="217" spans="1:23" s="174" customFormat="1" ht="31.5" x14ac:dyDescent="0.25">
      <c r="A217" s="36"/>
      <c r="B217" s="205" t="s">
        <v>935</v>
      </c>
      <c r="C217" s="31" t="s">
        <v>1021</v>
      </c>
      <c r="D217" s="23" t="s">
        <v>1022</v>
      </c>
      <c r="E217" s="33">
        <v>2027</v>
      </c>
      <c r="F217" s="33">
        <v>2027</v>
      </c>
      <c r="G217" s="180">
        <f>'20.1'!U1640/1000</f>
        <v>15.425314800000002</v>
      </c>
      <c r="H217" s="102">
        <f>'20.3'!G217*1.2</f>
        <v>18.510377760000001</v>
      </c>
      <c r="I217" s="102">
        <f>N217+O217*(Q217/P217*(100+'20.4'!$C$17)/200+R217/P217*(100+'20.4'!$D$17)/200*'20.4'!$C$17/100+S217/P217*(100+'20.4'!$E$17)/200*'20.4'!$D$17/100*'20.4'!$C$17/100+T217/P217*(100+'20.4'!$F$17)/200*'20.4'!$E$17/100*'20.4'!$D$17/100*'20.4'!$C$17/100+U217/P217*(100+'20.4'!$G$17)/200*'20.4'!$F$17/100*'20.4'!$E$17/100*'20.4'!$D$17/100*'20.4'!$C$17/100+V217/P217*(100+'20.4'!$H$17)/200*'20.4'!$G$17/100*'20.4'!$F$17/100*'20.4'!$E$17/100*'20.4'!$D$17/100*'20.4'!$C$17/100++W217/P217*(100+'20.4'!$I$17)/200*'20.4'!$H$17/100*'20.4'!$G$17/100*'20.4'!$F$17/100*'20.4'!$E$17/100*'20.4'!$D$17/100*'20.4'!$C$17/100)</f>
        <v>23.360027828841446</v>
      </c>
      <c r="J217" s="102">
        <v>0</v>
      </c>
      <c r="K217" s="102">
        <f t="shared" si="41"/>
        <v>23.360027828841446</v>
      </c>
      <c r="L217" s="179">
        <f t="shared" si="38"/>
        <v>3.9860331881996136</v>
      </c>
      <c r="M217" s="179">
        <f t="shared" si="44"/>
        <v>19.373994640641833</v>
      </c>
      <c r="N217" s="102">
        <v>0</v>
      </c>
      <c r="O217" s="180">
        <f t="shared" si="48"/>
        <v>18.510377760000001</v>
      </c>
      <c r="P217" s="102">
        <f t="shared" si="43"/>
        <v>3.9860331881996136</v>
      </c>
      <c r="Q217" s="180">
        <v>0</v>
      </c>
      <c r="R217" s="180">
        <v>0</v>
      </c>
      <c r="S217" s="180">
        <v>0</v>
      </c>
      <c r="T217" s="180">
        <v>0</v>
      </c>
      <c r="U217" s="180">
        <v>3.9860331881996136</v>
      </c>
      <c r="V217" s="179">
        <v>0</v>
      </c>
      <c r="W217" s="180">
        <v>0</v>
      </c>
    </row>
    <row r="218" spans="1:23" s="174" customFormat="1" ht="31.5" x14ac:dyDescent="0.25">
      <c r="A218" s="36"/>
      <c r="B218" s="205" t="s">
        <v>935</v>
      </c>
      <c r="C218" s="31" t="s">
        <v>1023</v>
      </c>
      <c r="D218" s="23" t="s">
        <v>1024</v>
      </c>
      <c r="E218" s="33">
        <v>2025</v>
      </c>
      <c r="F218" s="33">
        <v>2025</v>
      </c>
      <c r="G218" s="180">
        <f>'20.1'!U1643/1000</f>
        <v>15.425314800000002</v>
      </c>
      <c r="H218" s="102">
        <f>'20.3'!G218*1.2</f>
        <v>18.510377760000001</v>
      </c>
      <c r="I218" s="102">
        <f>N218+O218*(Q218/P218*(100+'20.4'!$C$17)/200+R218/P218*(100+'20.4'!$D$17)/200*'20.4'!$C$17/100+S218/P218*(100+'20.4'!$E$17)/200*'20.4'!$D$17/100*'20.4'!$C$17/100+T218/P218*(100+'20.4'!$F$17)/200*'20.4'!$E$17/100*'20.4'!$D$17/100*'20.4'!$C$17/100+U218/P218*(100+'20.4'!$G$17)/200*'20.4'!$F$17/100*'20.4'!$E$17/100*'20.4'!$D$17/100*'20.4'!$C$17/100+V218/P218*(100+'20.4'!$H$17)/200*'20.4'!$G$17/100*'20.4'!$F$17/100*'20.4'!$E$17/100*'20.4'!$D$17/100*'20.4'!$C$17/100++W218/P218*(100+'20.4'!$I$17)/200*'20.4'!$H$17/100*'20.4'!$G$17/100*'20.4'!$F$17/100*'20.4'!$E$17/100*'20.4'!$D$17/100*'20.4'!$C$17/100)</f>
        <v>21.340639552038187</v>
      </c>
      <c r="J218" s="102">
        <v>0</v>
      </c>
      <c r="K218" s="102">
        <f t="shared" si="41"/>
        <v>21.340639552038187</v>
      </c>
      <c r="L218" s="179">
        <f t="shared" si="38"/>
        <v>3.6397559622155202</v>
      </c>
      <c r="M218" s="179">
        <f>K218-L218</f>
        <v>17.700883589822666</v>
      </c>
      <c r="N218" s="102">
        <v>0</v>
      </c>
      <c r="O218" s="180">
        <f t="shared" si="48"/>
        <v>18.510377760000001</v>
      </c>
      <c r="P218" s="102">
        <f t="shared" si="43"/>
        <v>3.6397559622155202</v>
      </c>
      <c r="Q218" s="180">
        <v>0</v>
      </c>
      <c r="R218" s="180">
        <v>0</v>
      </c>
      <c r="S218" s="180">
        <v>3.6397559622155202</v>
      </c>
      <c r="T218" s="180">
        <v>0</v>
      </c>
      <c r="U218" s="180">
        <v>0</v>
      </c>
      <c r="V218" s="179">
        <v>0</v>
      </c>
      <c r="W218" s="180">
        <v>0</v>
      </c>
    </row>
    <row r="219" spans="1:23" s="174" customFormat="1" ht="31.5" x14ac:dyDescent="0.25">
      <c r="A219" s="36"/>
      <c r="B219" s="205" t="s">
        <v>935</v>
      </c>
      <c r="C219" s="31" t="s">
        <v>1025</v>
      </c>
      <c r="D219" s="23" t="s">
        <v>1026</v>
      </c>
      <c r="E219" s="33">
        <v>2027</v>
      </c>
      <c r="F219" s="33">
        <v>2027</v>
      </c>
      <c r="G219" s="180">
        <f>'20.1'!U1646/1000</f>
        <v>15.425314800000002</v>
      </c>
      <c r="H219" s="102">
        <f>'20.3'!G219*1.2</f>
        <v>18.510377760000001</v>
      </c>
      <c r="I219" s="102">
        <f>N219+O219*(Q219/P219*(100+'20.4'!$C$17)/200+R219/P219*(100+'20.4'!$D$17)/200*'20.4'!$C$17/100+S219/P219*(100+'20.4'!$E$17)/200*'20.4'!$D$17/100*'20.4'!$C$17/100+T219/P219*(100+'20.4'!$F$17)/200*'20.4'!$E$17/100*'20.4'!$D$17/100*'20.4'!$C$17/100+U219/P219*(100+'20.4'!$G$17)/200*'20.4'!$F$17/100*'20.4'!$E$17/100*'20.4'!$D$17/100*'20.4'!$C$17/100+V219/P219*(100+'20.4'!$H$17)/200*'20.4'!$G$17/100*'20.4'!$F$17/100*'20.4'!$E$17/100*'20.4'!$D$17/100*'20.4'!$C$17/100++W219/P219*(100+'20.4'!$I$17)/200*'20.4'!$H$17/100*'20.4'!$G$17/100*'20.4'!$F$17/100*'20.4'!$E$17/100*'20.4'!$D$17/100*'20.4'!$C$17/100)</f>
        <v>23.360027828841446</v>
      </c>
      <c r="J219" s="102">
        <v>0</v>
      </c>
      <c r="K219" s="102">
        <f t="shared" si="41"/>
        <v>23.360027828841446</v>
      </c>
      <c r="L219" s="179">
        <f t="shared" si="38"/>
        <v>3.9860331881996132</v>
      </c>
      <c r="M219" s="179">
        <f t="shared" si="44"/>
        <v>19.373994640641833</v>
      </c>
      <c r="N219" s="102">
        <v>0</v>
      </c>
      <c r="O219" s="180">
        <f t="shared" si="48"/>
        <v>18.510377760000001</v>
      </c>
      <c r="P219" s="102">
        <f t="shared" si="43"/>
        <v>3.9860331881996132</v>
      </c>
      <c r="Q219" s="180">
        <v>0</v>
      </c>
      <c r="R219" s="180">
        <v>0</v>
      </c>
      <c r="S219" s="180">
        <v>0</v>
      </c>
      <c r="T219" s="180">
        <v>0</v>
      </c>
      <c r="U219" s="180">
        <v>3.9860331881996132</v>
      </c>
      <c r="V219" s="179">
        <v>0</v>
      </c>
      <c r="W219" s="180">
        <v>0</v>
      </c>
    </row>
    <row r="220" spans="1:23" s="174" customFormat="1" ht="31.5" x14ac:dyDescent="0.25">
      <c r="A220" s="36"/>
      <c r="B220" s="205" t="s">
        <v>935</v>
      </c>
      <c r="C220" s="31" t="s">
        <v>1027</v>
      </c>
      <c r="D220" s="23" t="s">
        <v>1028</v>
      </c>
      <c r="E220" s="33">
        <v>2027</v>
      </c>
      <c r="F220" s="33">
        <v>2027</v>
      </c>
      <c r="G220" s="180">
        <f>'20.1'!U1649/1000</f>
        <v>7.3580724000000011</v>
      </c>
      <c r="H220" s="102">
        <f>'20.3'!G220*1.2</f>
        <v>8.8296868800000006</v>
      </c>
      <c r="I220" s="102">
        <f>N220+O220*(Q220/P220*(100+'20.4'!$C$17)/200+R220/P220*(100+'20.4'!$D$17)/200*'20.4'!$C$17/100+S220/P220*(100+'20.4'!$E$17)/200*'20.4'!$D$17/100*'20.4'!$C$17/100+T220/P220*(100+'20.4'!$F$17)/200*'20.4'!$E$17/100*'20.4'!$D$17/100*'20.4'!$C$17/100+U220/P220*(100+'20.4'!$G$17)/200*'20.4'!$F$17/100*'20.4'!$E$17/100*'20.4'!$D$17/100*'20.4'!$C$17/100+V220/P220*(100+'20.4'!$H$17)/200*'20.4'!$G$17/100*'20.4'!$F$17/100*'20.4'!$E$17/100*'20.4'!$D$17/100*'20.4'!$C$17/100++W220/P220*(100+'20.4'!$I$17)/200*'20.4'!$H$17/100*'20.4'!$G$17/100*'20.4'!$F$17/100*'20.4'!$E$17/100*'20.4'!$D$17/100*'20.4'!$C$17/100)</f>
        <v>11.143031974338065</v>
      </c>
      <c r="J220" s="102">
        <v>0</v>
      </c>
      <c r="K220" s="102">
        <f t="shared" si="41"/>
        <v>11.143031974338065</v>
      </c>
      <c r="L220" s="179">
        <f t="shared" si="38"/>
        <v>1.9884331976611325</v>
      </c>
      <c r="M220" s="179">
        <f t="shared" si="44"/>
        <v>9.1545987766769326</v>
      </c>
      <c r="N220" s="102">
        <v>0</v>
      </c>
      <c r="O220" s="180">
        <f t="shared" si="48"/>
        <v>8.8296868800000006</v>
      </c>
      <c r="P220" s="102">
        <f t="shared" si="43"/>
        <v>1.9884331976611325</v>
      </c>
      <c r="Q220" s="180">
        <v>0</v>
      </c>
      <c r="R220" s="180">
        <v>0</v>
      </c>
      <c r="S220" s="180">
        <v>0</v>
      </c>
      <c r="T220" s="180">
        <v>0</v>
      </c>
      <c r="U220" s="180">
        <v>1.9884331976611325</v>
      </c>
      <c r="V220" s="179">
        <v>0</v>
      </c>
      <c r="W220" s="180">
        <v>0</v>
      </c>
    </row>
    <row r="221" spans="1:23" s="174" customFormat="1" ht="31.5" x14ac:dyDescent="0.25">
      <c r="A221" s="36"/>
      <c r="B221" s="205" t="s">
        <v>935</v>
      </c>
      <c r="C221" s="31" t="s">
        <v>1029</v>
      </c>
      <c r="D221" s="23" t="s">
        <v>1030</v>
      </c>
      <c r="E221" s="33">
        <v>2025</v>
      </c>
      <c r="F221" s="33">
        <v>2025</v>
      </c>
      <c r="G221" s="180">
        <f>'20.1'!U1652/1000</f>
        <v>15.425314800000002</v>
      </c>
      <c r="H221" s="102">
        <f>'20.3'!G221*1.2</f>
        <v>18.510377760000001</v>
      </c>
      <c r="I221" s="102">
        <f>N221+O221*(Q221/P221*(100+'20.4'!$C$17)/200+R221/P221*(100+'20.4'!$D$17)/200*'20.4'!$C$17/100+S221/P221*(100+'20.4'!$E$17)/200*'20.4'!$D$17/100*'20.4'!$C$17/100+T221/P221*(100+'20.4'!$F$17)/200*'20.4'!$E$17/100*'20.4'!$D$17/100*'20.4'!$C$17/100+U221/P221*(100+'20.4'!$G$17)/200*'20.4'!$F$17/100*'20.4'!$E$17/100*'20.4'!$D$17/100*'20.4'!$C$17/100+V221/P221*(100+'20.4'!$H$17)/200*'20.4'!$G$17/100*'20.4'!$F$17/100*'20.4'!$E$17/100*'20.4'!$D$17/100*'20.4'!$C$17/100++W221/P221*(100+'20.4'!$I$17)/200*'20.4'!$H$17/100*'20.4'!$G$17/100*'20.4'!$F$17/100*'20.4'!$E$17/100*'20.4'!$D$17/100*'20.4'!$C$17/100)</f>
        <v>21.340639552038187</v>
      </c>
      <c r="J221" s="102">
        <v>0</v>
      </c>
      <c r="K221" s="102">
        <f t="shared" si="41"/>
        <v>21.340639552038187</v>
      </c>
      <c r="L221" s="179">
        <f t="shared" si="38"/>
        <v>3.6397559622155202</v>
      </c>
      <c r="M221" s="179">
        <f t="shared" si="44"/>
        <v>17.700883589822666</v>
      </c>
      <c r="N221" s="102">
        <v>0</v>
      </c>
      <c r="O221" s="180">
        <f t="shared" si="48"/>
        <v>18.510377760000001</v>
      </c>
      <c r="P221" s="102">
        <f t="shared" si="43"/>
        <v>3.6397559622155202</v>
      </c>
      <c r="Q221" s="180">
        <v>0</v>
      </c>
      <c r="R221" s="180">
        <v>0</v>
      </c>
      <c r="S221" s="180">
        <v>3.6397559622155202</v>
      </c>
      <c r="T221" s="180">
        <v>0</v>
      </c>
      <c r="U221" s="180">
        <v>0</v>
      </c>
      <c r="V221" s="179">
        <v>0</v>
      </c>
      <c r="W221" s="180">
        <v>0</v>
      </c>
    </row>
    <row r="222" spans="1:23" s="174" customFormat="1" ht="31.5" x14ac:dyDescent="0.25">
      <c r="A222" s="36"/>
      <c r="B222" s="205" t="s">
        <v>935</v>
      </c>
      <c r="C222" s="31" t="s">
        <v>1031</v>
      </c>
      <c r="D222" s="23" t="s">
        <v>1032</v>
      </c>
      <c r="E222" s="33">
        <v>2027</v>
      </c>
      <c r="F222" s="33">
        <v>2027</v>
      </c>
      <c r="G222" s="180">
        <f>'20.1'!U1655/1000</f>
        <v>15.425314800000002</v>
      </c>
      <c r="H222" s="102">
        <f>'20.3'!G222*1.2</f>
        <v>18.510377760000001</v>
      </c>
      <c r="I222" s="102">
        <f>N222+O222*(Q222/P222*(100+'20.4'!$C$17)/200+R222/P222*(100+'20.4'!$D$17)/200*'20.4'!$C$17/100+S222/P222*(100+'20.4'!$E$17)/200*'20.4'!$D$17/100*'20.4'!$C$17/100+T222/P222*(100+'20.4'!$F$17)/200*'20.4'!$E$17/100*'20.4'!$D$17/100*'20.4'!$C$17/100+U222/P222*(100+'20.4'!$G$17)/200*'20.4'!$F$17/100*'20.4'!$E$17/100*'20.4'!$D$17/100*'20.4'!$C$17/100+V222/P222*(100+'20.4'!$H$17)/200*'20.4'!$G$17/100*'20.4'!$F$17/100*'20.4'!$E$17/100*'20.4'!$D$17/100*'20.4'!$C$17/100++W222/P222*(100+'20.4'!$I$17)/200*'20.4'!$H$17/100*'20.4'!$G$17/100*'20.4'!$F$17/100*'20.4'!$E$17/100*'20.4'!$D$17/100*'20.4'!$C$17/100)</f>
        <v>23.360027828841446</v>
      </c>
      <c r="J222" s="102">
        <v>0</v>
      </c>
      <c r="K222" s="102">
        <f t="shared" si="41"/>
        <v>23.360027828841446</v>
      </c>
      <c r="L222" s="179">
        <f t="shared" si="38"/>
        <v>3.9860331881996123</v>
      </c>
      <c r="M222" s="179">
        <f t="shared" si="44"/>
        <v>19.373994640641833</v>
      </c>
      <c r="N222" s="102">
        <v>0</v>
      </c>
      <c r="O222" s="180">
        <f t="shared" si="48"/>
        <v>18.510377760000001</v>
      </c>
      <c r="P222" s="102">
        <f t="shared" si="43"/>
        <v>3.9860331881996123</v>
      </c>
      <c r="Q222" s="180">
        <v>0</v>
      </c>
      <c r="R222" s="180">
        <v>0</v>
      </c>
      <c r="S222" s="180">
        <v>0</v>
      </c>
      <c r="T222" s="180">
        <v>0</v>
      </c>
      <c r="U222" s="180">
        <v>3.9860331881996123</v>
      </c>
      <c r="V222" s="179">
        <v>0</v>
      </c>
      <c r="W222" s="180">
        <v>0</v>
      </c>
    </row>
    <row r="223" spans="1:23" s="174" customFormat="1" ht="31.5" x14ac:dyDescent="0.25">
      <c r="A223" s="36"/>
      <c r="B223" s="205" t="s">
        <v>935</v>
      </c>
      <c r="C223" s="31" t="s">
        <v>1033</v>
      </c>
      <c r="D223" s="23" t="s">
        <v>1034</v>
      </c>
      <c r="E223" s="33">
        <v>2027</v>
      </c>
      <c r="F223" s="33">
        <v>2027</v>
      </c>
      <c r="G223" s="180">
        <f>'20.1'!U1658/1000</f>
        <v>15.425314800000002</v>
      </c>
      <c r="H223" s="102">
        <f>'20.3'!G223*1.2</f>
        <v>18.510377760000001</v>
      </c>
      <c r="I223" s="102">
        <f>N223+O223*(Q223/P223*(100+'20.4'!$C$17)/200+R223/P223*(100+'20.4'!$D$17)/200*'20.4'!$C$17/100+S223/P223*(100+'20.4'!$E$17)/200*'20.4'!$D$17/100*'20.4'!$C$17/100+T223/P223*(100+'20.4'!$F$17)/200*'20.4'!$E$17/100*'20.4'!$D$17/100*'20.4'!$C$17/100+U223/P223*(100+'20.4'!$G$17)/200*'20.4'!$F$17/100*'20.4'!$E$17/100*'20.4'!$D$17/100*'20.4'!$C$17/100+V223/P223*(100+'20.4'!$H$17)/200*'20.4'!$G$17/100*'20.4'!$F$17/100*'20.4'!$E$17/100*'20.4'!$D$17/100*'20.4'!$C$17/100++W223/P223*(100+'20.4'!$I$17)/200*'20.4'!$H$17/100*'20.4'!$G$17/100*'20.4'!$F$17/100*'20.4'!$E$17/100*'20.4'!$D$17/100*'20.4'!$C$17/100)</f>
        <v>23.360027828841446</v>
      </c>
      <c r="J223" s="102">
        <v>0</v>
      </c>
      <c r="K223" s="102">
        <f t="shared" si="41"/>
        <v>23.360027828841446</v>
      </c>
      <c r="L223" s="179">
        <f t="shared" si="38"/>
        <v>3.9860331881996123</v>
      </c>
      <c r="M223" s="179">
        <f t="shared" si="44"/>
        <v>19.373994640641833</v>
      </c>
      <c r="N223" s="102">
        <v>0</v>
      </c>
      <c r="O223" s="180">
        <f t="shared" si="48"/>
        <v>18.510377760000001</v>
      </c>
      <c r="P223" s="102">
        <f t="shared" si="43"/>
        <v>3.9860331881996123</v>
      </c>
      <c r="Q223" s="180">
        <v>0</v>
      </c>
      <c r="R223" s="180">
        <v>0</v>
      </c>
      <c r="S223" s="180">
        <v>0</v>
      </c>
      <c r="T223" s="180">
        <v>0</v>
      </c>
      <c r="U223" s="180">
        <v>3.9860331881996123</v>
      </c>
      <c r="V223" s="179">
        <v>0</v>
      </c>
      <c r="W223" s="180">
        <v>0</v>
      </c>
    </row>
    <row r="224" spans="1:23" s="174" customFormat="1" ht="31.5" x14ac:dyDescent="0.25">
      <c r="A224" s="36"/>
      <c r="B224" s="205" t="s">
        <v>935</v>
      </c>
      <c r="C224" s="31" t="s">
        <v>1035</v>
      </c>
      <c r="D224" s="23" t="s">
        <v>1036</v>
      </c>
      <c r="E224" s="33">
        <v>2027</v>
      </c>
      <c r="F224" s="33">
        <v>2027</v>
      </c>
      <c r="G224" s="180">
        <f>'20.1'!U1661/1000</f>
        <v>15.425314800000002</v>
      </c>
      <c r="H224" s="102">
        <f>'20.3'!G224*1.2</f>
        <v>18.510377760000001</v>
      </c>
      <c r="I224" s="102">
        <f>N224+O224*(Q224/P224*(100+'20.4'!$C$17)/200+R224/P224*(100+'20.4'!$D$17)/200*'20.4'!$C$17/100+S224/P224*(100+'20.4'!$E$17)/200*'20.4'!$D$17/100*'20.4'!$C$17/100+T224/P224*(100+'20.4'!$F$17)/200*'20.4'!$E$17/100*'20.4'!$D$17/100*'20.4'!$C$17/100+U224/P224*(100+'20.4'!$G$17)/200*'20.4'!$F$17/100*'20.4'!$E$17/100*'20.4'!$D$17/100*'20.4'!$C$17/100+V224/P224*(100+'20.4'!$H$17)/200*'20.4'!$G$17/100*'20.4'!$F$17/100*'20.4'!$E$17/100*'20.4'!$D$17/100*'20.4'!$C$17/100++W224/P224*(100+'20.4'!$I$17)/200*'20.4'!$H$17/100*'20.4'!$G$17/100*'20.4'!$F$17/100*'20.4'!$E$17/100*'20.4'!$D$17/100*'20.4'!$C$17/100)</f>
        <v>23.360027828841446</v>
      </c>
      <c r="J224" s="102">
        <v>0</v>
      </c>
      <c r="K224" s="102">
        <f t="shared" si="41"/>
        <v>23.360027828841446</v>
      </c>
      <c r="L224" s="179">
        <f t="shared" si="38"/>
        <v>3.9860331881996123</v>
      </c>
      <c r="M224" s="179">
        <f t="shared" si="44"/>
        <v>19.373994640641833</v>
      </c>
      <c r="N224" s="102">
        <v>0</v>
      </c>
      <c r="O224" s="180">
        <f t="shared" si="48"/>
        <v>18.510377760000001</v>
      </c>
      <c r="P224" s="102">
        <f t="shared" si="43"/>
        <v>3.9860331881996123</v>
      </c>
      <c r="Q224" s="180">
        <v>0</v>
      </c>
      <c r="R224" s="180">
        <v>0</v>
      </c>
      <c r="S224" s="180">
        <v>0</v>
      </c>
      <c r="T224" s="180">
        <v>0</v>
      </c>
      <c r="U224" s="180">
        <v>3.9860331881996123</v>
      </c>
      <c r="V224" s="179">
        <v>0</v>
      </c>
      <c r="W224" s="180">
        <v>0</v>
      </c>
    </row>
    <row r="225" spans="1:23" s="174" customFormat="1" ht="31.5" x14ac:dyDescent="0.25">
      <c r="A225" s="36"/>
      <c r="B225" s="205" t="s">
        <v>935</v>
      </c>
      <c r="C225" s="31" t="s">
        <v>1037</v>
      </c>
      <c r="D225" s="23" t="s">
        <v>1038</v>
      </c>
      <c r="E225" s="33">
        <v>2025</v>
      </c>
      <c r="F225" s="33">
        <v>2025</v>
      </c>
      <c r="G225" s="180">
        <f>'20.1'!U1664/1000</f>
        <v>15.425314800000002</v>
      </c>
      <c r="H225" s="102">
        <f>'20.3'!G225*1.2</f>
        <v>18.510377760000001</v>
      </c>
      <c r="I225" s="102">
        <f>N225+O225*(Q225/P225*(100+'20.4'!$C$17)/200+R225/P225*(100+'20.4'!$D$17)/200*'20.4'!$C$17/100+S225/P225*(100+'20.4'!$E$17)/200*'20.4'!$D$17/100*'20.4'!$C$17/100+T225/P225*(100+'20.4'!$F$17)/200*'20.4'!$E$17/100*'20.4'!$D$17/100*'20.4'!$C$17/100+U225/P225*(100+'20.4'!$G$17)/200*'20.4'!$F$17/100*'20.4'!$E$17/100*'20.4'!$D$17/100*'20.4'!$C$17/100+V225/P225*(100+'20.4'!$H$17)/200*'20.4'!$G$17/100*'20.4'!$F$17/100*'20.4'!$E$17/100*'20.4'!$D$17/100*'20.4'!$C$17/100++W225/P225*(100+'20.4'!$I$17)/200*'20.4'!$H$17/100*'20.4'!$G$17/100*'20.4'!$F$17/100*'20.4'!$E$17/100*'20.4'!$D$17/100*'20.4'!$C$17/100)</f>
        <v>21.340639552038187</v>
      </c>
      <c r="J225" s="102">
        <v>0</v>
      </c>
      <c r="K225" s="102">
        <f t="shared" si="41"/>
        <v>21.340639552038187</v>
      </c>
      <c r="L225" s="179">
        <f t="shared" si="38"/>
        <v>3.5838505755292478</v>
      </c>
      <c r="M225" s="179">
        <f t="shared" si="44"/>
        <v>17.75678897650894</v>
      </c>
      <c r="N225" s="102">
        <v>0</v>
      </c>
      <c r="O225" s="180">
        <f t="shared" si="48"/>
        <v>18.510377760000001</v>
      </c>
      <c r="P225" s="102">
        <f t="shared" si="43"/>
        <v>3.5838505755292478</v>
      </c>
      <c r="Q225" s="180">
        <v>0</v>
      </c>
      <c r="R225" s="180">
        <v>0</v>
      </c>
      <c r="S225" s="180">
        <v>3.5838505755292478</v>
      </c>
      <c r="T225" s="180">
        <v>0</v>
      </c>
      <c r="U225" s="180">
        <v>0</v>
      </c>
      <c r="V225" s="179">
        <v>0</v>
      </c>
      <c r="W225" s="180">
        <v>0</v>
      </c>
    </row>
    <row r="226" spans="1:23" s="174" customFormat="1" ht="31.5" x14ac:dyDescent="0.25">
      <c r="A226" s="36"/>
      <c r="B226" s="205" t="s">
        <v>935</v>
      </c>
      <c r="C226" s="31" t="s">
        <v>1039</v>
      </c>
      <c r="D226" s="23" t="s">
        <v>1040</v>
      </c>
      <c r="E226" s="33">
        <v>2027</v>
      </c>
      <c r="F226" s="33">
        <v>2027</v>
      </c>
      <c r="G226" s="180">
        <f>'20.1'!U1667/1000</f>
        <v>15.425314800000002</v>
      </c>
      <c r="H226" s="102">
        <f>'20.3'!G226*1.2</f>
        <v>18.510377760000001</v>
      </c>
      <c r="I226" s="102">
        <f>N226+O226*(Q226/P226*(100+'20.4'!$C$17)/200+R226/P226*(100+'20.4'!$D$17)/200*'20.4'!$C$17/100+S226/P226*(100+'20.4'!$E$17)/200*'20.4'!$D$17/100*'20.4'!$C$17/100+T226/P226*(100+'20.4'!$F$17)/200*'20.4'!$E$17/100*'20.4'!$D$17/100*'20.4'!$C$17/100+U226/P226*(100+'20.4'!$G$17)/200*'20.4'!$F$17/100*'20.4'!$E$17/100*'20.4'!$D$17/100*'20.4'!$C$17/100+V226/P226*(100+'20.4'!$H$17)/200*'20.4'!$G$17/100*'20.4'!$F$17/100*'20.4'!$E$17/100*'20.4'!$D$17/100*'20.4'!$C$17/100++W226/P226*(100+'20.4'!$I$17)/200*'20.4'!$H$17/100*'20.4'!$G$17/100*'20.4'!$F$17/100*'20.4'!$E$17/100*'20.4'!$D$17/100*'20.4'!$C$17/100)</f>
        <v>23.360027828841446</v>
      </c>
      <c r="J226" s="102">
        <v>0</v>
      </c>
      <c r="K226" s="102">
        <f t="shared" si="41"/>
        <v>23.360027828841446</v>
      </c>
      <c r="L226" s="179">
        <f t="shared" ref="L226:L285" si="54">P226+N226</f>
        <v>3.9860331881996123</v>
      </c>
      <c r="M226" s="179">
        <f t="shared" si="44"/>
        <v>19.373994640641833</v>
      </c>
      <c r="N226" s="102">
        <v>0</v>
      </c>
      <c r="O226" s="180">
        <f t="shared" si="48"/>
        <v>18.510377760000001</v>
      </c>
      <c r="P226" s="102">
        <f t="shared" si="43"/>
        <v>3.9860331881996123</v>
      </c>
      <c r="Q226" s="180">
        <v>0</v>
      </c>
      <c r="R226" s="180">
        <v>0</v>
      </c>
      <c r="S226" s="180">
        <v>0</v>
      </c>
      <c r="T226" s="180">
        <v>0</v>
      </c>
      <c r="U226" s="180">
        <v>3.9860331881996123</v>
      </c>
      <c r="V226" s="179">
        <v>0</v>
      </c>
      <c r="W226" s="180">
        <v>0</v>
      </c>
    </row>
    <row r="227" spans="1:23" s="174" customFormat="1" ht="31.5" x14ac:dyDescent="0.25">
      <c r="A227" s="36"/>
      <c r="B227" s="205" t="s">
        <v>935</v>
      </c>
      <c r="C227" s="31" t="s">
        <v>1041</v>
      </c>
      <c r="D227" s="23" t="s">
        <v>1042</v>
      </c>
      <c r="E227" s="33">
        <v>2025</v>
      </c>
      <c r="F227" s="33">
        <v>2025</v>
      </c>
      <c r="G227" s="180">
        <f>'20.1'!U1670/1000</f>
        <v>15.425314800000002</v>
      </c>
      <c r="H227" s="102">
        <f>'20.3'!G227*1.2</f>
        <v>18.510377760000001</v>
      </c>
      <c r="I227" s="102">
        <f>N227+O227*(Q227/P227*(100+'20.4'!$C$17)/200+R227/P227*(100+'20.4'!$D$17)/200*'20.4'!$C$17/100+S227/P227*(100+'20.4'!$E$17)/200*'20.4'!$D$17/100*'20.4'!$C$17/100+T227/P227*(100+'20.4'!$F$17)/200*'20.4'!$E$17/100*'20.4'!$D$17/100*'20.4'!$C$17/100+U227/P227*(100+'20.4'!$G$17)/200*'20.4'!$F$17/100*'20.4'!$E$17/100*'20.4'!$D$17/100*'20.4'!$C$17/100+V227/P227*(100+'20.4'!$H$17)/200*'20.4'!$G$17/100*'20.4'!$F$17/100*'20.4'!$E$17/100*'20.4'!$D$17/100*'20.4'!$C$17/100++W227/P227*(100+'20.4'!$I$17)/200*'20.4'!$H$17/100*'20.4'!$G$17/100*'20.4'!$F$17/100*'20.4'!$E$17/100*'20.4'!$D$17/100*'20.4'!$C$17/100)</f>
        <v>21.340639552038187</v>
      </c>
      <c r="J227" s="102">
        <v>0</v>
      </c>
      <c r="K227" s="102">
        <f t="shared" si="41"/>
        <v>21.340639552038187</v>
      </c>
      <c r="L227" s="179">
        <f t="shared" si="54"/>
        <v>3.5731939805784969</v>
      </c>
      <c r="M227" s="179">
        <f t="shared" si="44"/>
        <v>17.767445571459689</v>
      </c>
      <c r="N227" s="102">
        <v>0</v>
      </c>
      <c r="O227" s="180">
        <f t="shared" si="48"/>
        <v>18.510377760000001</v>
      </c>
      <c r="P227" s="102">
        <f t="shared" si="43"/>
        <v>3.5731939805784969</v>
      </c>
      <c r="Q227" s="180">
        <v>0</v>
      </c>
      <c r="R227" s="180">
        <v>0</v>
      </c>
      <c r="S227" s="180">
        <v>3.5731939805784969</v>
      </c>
      <c r="T227" s="180">
        <v>0</v>
      </c>
      <c r="U227" s="180">
        <v>0</v>
      </c>
      <c r="V227" s="179">
        <v>0</v>
      </c>
      <c r="W227" s="180">
        <v>0</v>
      </c>
    </row>
    <row r="228" spans="1:23" s="174" customFormat="1" ht="31.5" x14ac:dyDescent="0.25">
      <c r="A228" s="36"/>
      <c r="B228" s="205" t="s">
        <v>935</v>
      </c>
      <c r="C228" s="31" t="s">
        <v>1043</v>
      </c>
      <c r="D228" s="23" t="s">
        <v>1044</v>
      </c>
      <c r="E228" s="33">
        <v>2027</v>
      </c>
      <c r="F228" s="33">
        <v>2027</v>
      </c>
      <c r="G228" s="180">
        <f>'20.1'!U1673/1000</f>
        <v>15.425314800000002</v>
      </c>
      <c r="H228" s="102">
        <f>'20.3'!G228*1.2</f>
        <v>18.510377760000001</v>
      </c>
      <c r="I228" s="102">
        <f>N228+O228*(Q228/P228*(100+'20.4'!$C$17)/200+R228/P228*(100+'20.4'!$D$17)/200*'20.4'!$C$17/100+S228/P228*(100+'20.4'!$E$17)/200*'20.4'!$D$17/100*'20.4'!$C$17/100+T228/P228*(100+'20.4'!$F$17)/200*'20.4'!$E$17/100*'20.4'!$D$17/100*'20.4'!$C$17/100+U228/P228*(100+'20.4'!$G$17)/200*'20.4'!$F$17/100*'20.4'!$E$17/100*'20.4'!$D$17/100*'20.4'!$C$17/100+V228/P228*(100+'20.4'!$H$17)/200*'20.4'!$G$17/100*'20.4'!$F$17/100*'20.4'!$E$17/100*'20.4'!$D$17/100*'20.4'!$C$17/100++W228/P228*(100+'20.4'!$I$17)/200*'20.4'!$H$17/100*'20.4'!$G$17/100*'20.4'!$F$17/100*'20.4'!$E$17/100*'20.4'!$D$17/100*'20.4'!$C$17/100)</f>
        <v>23.360027828841446</v>
      </c>
      <c r="J228" s="102">
        <v>0</v>
      </c>
      <c r="K228" s="102">
        <f t="shared" si="41"/>
        <v>23.360027828841446</v>
      </c>
      <c r="L228" s="179">
        <f t="shared" si="54"/>
        <v>3.6353915496958318</v>
      </c>
      <c r="M228" s="179">
        <f t="shared" si="44"/>
        <v>19.724636279145614</v>
      </c>
      <c r="N228" s="102">
        <v>0</v>
      </c>
      <c r="O228" s="180">
        <f t="shared" si="48"/>
        <v>18.510377760000001</v>
      </c>
      <c r="P228" s="102">
        <f t="shared" si="43"/>
        <v>3.6353915496958318</v>
      </c>
      <c r="Q228" s="180">
        <v>0</v>
      </c>
      <c r="R228" s="180">
        <v>0</v>
      </c>
      <c r="S228" s="180">
        <v>0</v>
      </c>
      <c r="T228" s="180">
        <v>0</v>
      </c>
      <c r="U228" s="180">
        <v>3.6353915496958318</v>
      </c>
      <c r="V228" s="179">
        <v>0</v>
      </c>
      <c r="W228" s="180">
        <v>0</v>
      </c>
    </row>
    <row r="229" spans="1:23" s="174" customFormat="1" ht="31.5" x14ac:dyDescent="0.25">
      <c r="A229" s="36"/>
      <c r="B229" s="205" t="s">
        <v>935</v>
      </c>
      <c r="C229" s="31" t="s">
        <v>1045</v>
      </c>
      <c r="D229" s="23" t="s">
        <v>1046</v>
      </c>
      <c r="E229" s="33">
        <v>2027</v>
      </c>
      <c r="F229" s="33">
        <v>2027</v>
      </c>
      <c r="G229" s="180">
        <f>'20.1'!U1676/1000</f>
        <v>15.425314800000002</v>
      </c>
      <c r="H229" s="102">
        <f>'20.3'!G229*1.2</f>
        <v>18.510377760000001</v>
      </c>
      <c r="I229" s="102">
        <f>N229+O229*(Q229/P229*(100+'20.4'!$C$17)/200+R229/P229*(100+'20.4'!$D$17)/200*'20.4'!$C$17/100+S229/P229*(100+'20.4'!$E$17)/200*'20.4'!$D$17/100*'20.4'!$C$17/100+T229/P229*(100+'20.4'!$F$17)/200*'20.4'!$E$17/100*'20.4'!$D$17/100*'20.4'!$C$17/100+U229/P229*(100+'20.4'!$G$17)/200*'20.4'!$F$17/100*'20.4'!$E$17/100*'20.4'!$D$17/100*'20.4'!$C$17/100+V229/P229*(100+'20.4'!$H$17)/200*'20.4'!$G$17/100*'20.4'!$F$17/100*'20.4'!$E$17/100*'20.4'!$D$17/100*'20.4'!$C$17/100++W229/P229*(100+'20.4'!$I$17)/200*'20.4'!$H$17/100*'20.4'!$G$17/100*'20.4'!$F$17/100*'20.4'!$E$17/100*'20.4'!$D$17/100*'20.4'!$C$17/100)</f>
        <v>23.360027828841446</v>
      </c>
      <c r="J229" s="102">
        <v>0</v>
      </c>
      <c r="K229" s="102">
        <f t="shared" si="41"/>
        <v>23.360027828841446</v>
      </c>
      <c r="L229" s="179">
        <f t="shared" si="54"/>
        <v>3.9860331881996123</v>
      </c>
      <c r="M229" s="179">
        <f t="shared" si="44"/>
        <v>19.373994640641833</v>
      </c>
      <c r="N229" s="102">
        <v>0</v>
      </c>
      <c r="O229" s="180">
        <f t="shared" si="48"/>
        <v>18.510377760000001</v>
      </c>
      <c r="P229" s="102">
        <f t="shared" si="43"/>
        <v>3.9860331881996123</v>
      </c>
      <c r="Q229" s="180">
        <v>0</v>
      </c>
      <c r="R229" s="180">
        <v>0</v>
      </c>
      <c r="S229" s="180">
        <v>0</v>
      </c>
      <c r="T229" s="180">
        <v>0</v>
      </c>
      <c r="U229" s="180">
        <v>3.9860331881996123</v>
      </c>
      <c r="V229" s="179">
        <v>0</v>
      </c>
      <c r="W229" s="180">
        <v>0</v>
      </c>
    </row>
    <row r="230" spans="1:23" s="174" customFormat="1" ht="31.5" x14ac:dyDescent="0.25">
      <c r="A230" s="36"/>
      <c r="B230" s="205" t="s">
        <v>935</v>
      </c>
      <c r="C230" s="31" t="s">
        <v>1047</v>
      </c>
      <c r="D230" s="23" t="s">
        <v>1048</v>
      </c>
      <c r="E230" s="33">
        <v>2027</v>
      </c>
      <c r="F230" s="33">
        <v>2027</v>
      </c>
      <c r="G230" s="180">
        <f>'20.1'!U1679/1000</f>
        <v>15.425314800000002</v>
      </c>
      <c r="H230" s="102">
        <f>'20.3'!G230*1.2</f>
        <v>18.510377760000001</v>
      </c>
      <c r="I230" s="102">
        <f>N230+O230*(Q230/P230*(100+'20.4'!$C$17)/200+R230/P230*(100+'20.4'!$D$17)/200*'20.4'!$C$17/100+S230/P230*(100+'20.4'!$E$17)/200*'20.4'!$D$17/100*'20.4'!$C$17/100+T230/P230*(100+'20.4'!$F$17)/200*'20.4'!$E$17/100*'20.4'!$D$17/100*'20.4'!$C$17/100+U230/P230*(100+'20.4'!$G$17)/200*'20.4'!$F$17/100*'20.4'!$E$17/100*'20.4'!$D$17/100*'20.4'!$C$17/100+V230/P230*(100+'20.4'!$H$17)/200*'20.4'!$G$17/100*'20.4'!$F$17/100*'20.4'!$E$17/100*'20.4'!$D$17/100*'20.4'!$C$17/100++W230/P230*(100+'20.4'!$I$17)/200*'20.4'!$H$17/100*'20.4'!$G$17/100*'20.4'!$F$17/100*'20.4'!$E$17/100*'20.4'!$D$17/100*'20.4'!$C$17/100)</f>
        <v>23.360027828841446</v>
      </c>
      <c r="J230" s="102">
        <v>0</v>
      </c>
      <c r="K230" s="102">
        <f t="shared" si="41"/>
        <v>23.360027828841446</v>
      </c>
      <c r="L230" s="179">
        <f t="shared" si="54"/>
        <v>3.9860331881996123</v>
      </c>
      <c r="M230" s="179">
        <f t="shared" si="44"/>
        <v>19.373994640641833</v>
      </c>
      <c r="N230" s="102">
        <v>0</v>
      </c>
      <c r="O230" s="180">
        <f t="shared" si="48"/>
        <v>18.510377760000001</v>
      </c>
      <c r="P230" s="102">
        <f t="shared" si="43"/>
        <v>3.9860331881996123</v>
      </c>
      <c r="Q230" s="180">
        <v>0</v>
      </c>
      <c r="R230" s="180">
        <v>0</v>
      </c>
      <c r="S230" s="180">
        <v>0</v>
      </c>
      <c r="T230" s="180">
        <v>0</v>
      </c>
      <c r="U230" s="180">
        <v>3.9860331881996123</v>
      </c>
      <c r="V230" s="179">
        <v>0</v>
      </c>
      <c r="W230" s="180">
        <v>0</v>
      </c>
    </row>
    <row r="231" spans="1:23" s="174" customFormat="1" ht="15.75" x14ac:dyDescent="0.25">
      <c r="A231" s="36"/>
      <c r="B231" s="205" t="s">
        <v>935</v>
      </c>
      <c r="C231" s="31" t="s">
        <v>1049</v>
      </c>
      <c r="D231" s="23" t="s">
        <v>1050</v>
      </c>
      <c r="E231" s="33">
        <v>2024</v>
      </c>
      <c r="F231" s="33">
        <v>2025</v>
      </c>
      <c r="G231" s="180">
        <f>'20.1'!U1683/1000</f>
        <v>156.59023260000001</v>
      </c>
      <c r="H231" s="102">
        <f>'20.3'!G231*1.2</f>
        <v>187.90827912</v>
      </c>
      <c r="I231" s="102">
        <f>N231+O231*(Q231/P231*(100+'20.4'!$C$17)/200+R231/P231*(100+'20.4'!$D$17)/200*'20.4'!$C$17/100+S231/P231*(100+'20.4'!$E$17)/200*'20.4'!$D$17/100*'20.4'!$C$17/100+T231/P231*(100+'20.4'!$F$17)/200*'20.4'!$E$17/100*'20.4'!$D$17/100*'20.4'!$C$17/100+U231/P231*(100+'20.4'!$G$17)/200*'20.4'!$F$17/100*'20.4'!$E$17/100*'20.4'!$D$17/100*'20.4'!$C$17/100+V231/P231*(100+'20.4'!$H$17)/200*'20.4'!$G$17/100*'20.4'!$F$17/100*'20.4'!$E$17/100*'20.4'!$D$17/100*'20.4'!$C$17/100++W231/P231*(100+'20.4'!$I$17)/200*'20.4'!$H$17/100*'20.4'!$G$17/100*'20.4'!$F$17/100*'20.4'!$E$17/100*'20.4'!$D$17/100*'20.4'!$C$17/100)</f>
        <v>213.97470460512585</v>
      </c>
      <c r="J231" s="102">
        <v>0</v>
      </c>
      <c r="K231" s="102">
        <f t="shared" si="41"/>
        <v>213.97470460512585</v>
      </c>
      <c r="L231" s="179">
        <f t="shared" si="54"/>
        <v>123.01642524150394</v>
      </c>
      <c r="M231" s="179">
        <f t="shared" si="44"/>
        <v>90.958279363621912</v>
      </c>
      <c r="N231" s="102">
        <v>0</v>
      </c>
      <c r="O231" s="180">
        <f t="shared" si="48"/>
        <v>187.90827912</v>
      </c>
      <c r="P231" s="102">
        <f t="shared" si="43"/>
        <v>123.01642524150394</v>
      </c>
      <c r="Q231" s="180">
        <v>0</v>
      </c>
      <c r="R231" s="180">
        <v>31.714285714285719</v>
      </c>
      <c r="S231" s="180">
        <v>91.302139527218216</v>
      </c>
      <c r="T231" s="180">
        <v>0</v>
      </c>
      <c r="U231" s="180">
        <v>0</v>
      </c>
      <c r="V231" s="179">
        <v>0</v>
      </c>
      <c r="W231" s="180">
        <v>0</v>
      </c>
    </row>
    <row r="232" spans="1:23" s="174" customFormat="1" ht="31.5" x14ac:dyDescent="0.25">
      <c r="A232" s="36"/>
      <c r="B232" s="205" t="s">
        <v>935</v>
      </c>
      <c r="C232" s="31" t="s">
        <v>1051</v>
      </c>
      <c r="D232" s="23" t="s">
        <v>1052</v>
      </c>
      <c r="E232" s="33">
        <v>2024</v>
      </c>
      <c r="F232" s="33">
        <v>2025</v>
      </c>
      <c r="G232" s="180">
        <f>'20.1'!U1687/1000</f>
        <v>156.59023260000001</v>
      </c>
      <c r="H232" s="102">
        <f>'20.3'!G232*1.2</f>
        <v>187.90827912</v>
      </c>
      <c r="I232" s="102">
        <f>N232+O232*(Q232/P232*(100+'20.4'!$C$17)/200+R232/P232*(100+'20.4'!$D$17)/200*'20.4'!$C$17/100+S232/P232*(100+'20.4'!$E$17)/200*'20.4'!$D$17/100*'20.4'!$C$17/100+T232/P232*(100+'20.4'!$F$17)/200*'20.4'!$E$17/100*'20.4'!$D$17/100*'20.4'!$C$17/100+U232/P232*(100+'20.4'!$G$17)/200*'20.4'!$F$17/100*'20.4'!$E$17/100*'20.4'!$D$17/100*'20.4'!$C$17/100+V232/P232*(100+'20.4'!$H$17)/200*'20.4'!$G$17/100*'20.4'!$F$17/100*'20.4'!$E$17/100*'20.4'!$D$17/100*'20.4'!$C$17/100++W232/P232*(100+'20.4'!$I$17)/200*'20.4'!$H$17/100*'20.4'!$G$17/100*'20.4'!$F$17/100*'20.4'!$E$17/100*'20.4'!$D$17/100*'20.4'!$C$17/100)</f>
        <v>213.24279062059802</v>
      </c>
      <c r="J232" s="102">
        <v>0</v>
      </c>
      <c r="K232" s="102">
        <f t="shared" si="41"/>
        <v>213.24279062059802</v>
      </c>
      <c r="L232" s="179">
        <f t="shared" si="54"/>
        <v>99.634578384618067</v>
      </c>
      <c r="M232" s="179">
        <f t="shared" si="44"/>
        <v>113.60821223597995</v>
      </c>
      <c r="N232" s="102">
        <v>0</v>
      </c>
      <c r="O232" s="180">
        <f t="shared" si="48"/>
        <v>187.90827912</v>
      </c>
      <c r="P232" s="102">
        <f t="shared" si="43"/>
        <v>99.634578384618067</v>
      </c>
      <c r="Q232" s="180">
        <v>0</v>
      </c>
      <c r="R232" s="180">
        <v>32.740785714285714</v>
      </c>
      <c r="S232" s="180">
        <v>66.893792670332346</v>
      </c>
      <c r="T232" s="180">
        <v>0</v>
      </c>
      <c r="U232" s="180">
        <v>0</v>
      </c>
      <c r="V232" s="179">
        <v>0</v>
      </c>
      <c r="W232" s="180">
        <v>0</v>
      </c>
    </row>
    <row r="233" spans="1:23" s="174" customFormat="1" ht="31.5" x14ac:dyDescent="0.25">
      <c r="A233" s="36"/>
      <c r="B233" s="205" t="s">
        <v>935</v>
      </c>
      <c r="C233" s="31" t="s">
        <v>1053</v>
      </c>
      <c r="D233" s="23" t="s">
        <v>1054</v>
      </c>
      <c r="E233" s="289">
        <v>2024</v>
      </c>
      <c r="F233" s="289">
        <v>2025</v>
      </c>
      <c r="G233" s="180">
        <f>'20.1'!U1704/1000</f>
        <v>22.182469800000007</v>
      </c>
      <c r="H233" s="102">
        <f>'20.3'!G233*1.2</f>
        <v>26.618963760000007</v>
      </c>
      <c r="I233" s="102">
        <f>N233+O233*(Q233/P233*(100+'20.4'!$C$17)/200+R233/P233*(100+'20.4'!$D$17)/200*'20.4'!$C$17/100+S233/P233*(100+'20.4'!$E$17)/200*'20.4'!$D$17/100*'20.4'!$C$17/100+T233/P233*(100+'20.4'!$F$17)/200*'20.4'!$E$17/100*'20.4'!$D$17/100*'20.4'!$C$17/100+U233/P233*(100+'20.4'!$G$17)/200*'20.4'!$F$17/100*'20.4'!$E$17/100*'20.4'!$D$17/100*'20.4'!$C$17/100+V233/P233*(100+'20.4'!$H$17)/200*'20.4'!$G$17/100*'20.4'!$F$17/100*'20.4'!$E$17/100*'20.4'!$D$17/100*'20.4'!$C$17/100++W233/P233*(100+'20.4'!$I$17)/200*'20.4'!$H$17/100*'20.4'!$G$17/100*'20.4'!$F$17/100*'20.4'!$E$17/100*'20.4'!$D$17/100*'20.4'!$C$17/100)</f>
        <v>30.296465355980043</v>
      </c>
      <c r="J233" s="102">
        <v>0</v>
      </c>
      <c r="K233" s="102">
        <f t="shared" si="41"/>
        <v>30.296465355980043</v>
      </c>
      <c r="L233" s="179">
        <f t="shared" si="54"/>
        <v>4.6413818130635498</v>
      </c>
      <c r="M233" s="179">
        <f t="shared" si="44"/>
        <v>25.655083542916493</v>
      </c>
      <c r="N233" s="102">
        <v>0</v>
      </c>
      <c r="O233" s="180">
        <f t="shared" si="48"/>
        <v>26.618963760000007</v>
      </c>
      <c r="P233" s="102">
        <f t="shared" si="43"/>
        <v>4.6413818130635498</v>
      </c>
      <c r="Q233" s="180">
        <v>0</v>
      </c>
      <c r="R233" s="180">
        <v>1.2442780501527704</v>
      </c>
      <c r="S233" s="180">
        <v>3.397103762910779</v>
      </c>
      <c r="T233" s="180">
        <v>0</v>
      </c>
      <c r="U233" s="180">
        <v>0</v>
      </c>
      <c r="V233" s="179">
        <v>0</v>
      </c>
      <c r="W233" s="180">
        <v>0</v>
      </c>
    </row>
    <row r="234" spans="1:23" s="174" customFormat="1" ht="31.5" x14ac:dyDescent="0.25">
      <c r="A234" s="36"/>
      <c r="B234" s="205" t="s">
        <v>935</v>
      </c>
      <c r="C234" s="31" t="s">
        <v>1055</v>
      </c>
      <c r="D234" s="23" t="s">
        <v>1056</v>
      </c>
      <c r="E234" s="289">
        <v>2024</v>
      </c>
      <c r="F234" s="289">
        <v>2025</v>
      </c>
      <c r="G234" s="180">
        <f>'20.1'!U1710/1000</f>
        <v>22.182469800000007</v>
      </c>
      <c r="H234" s="102">
        <f>'20.3'!G234*1.2</f>
        <v>26.618963760000007</v>
      </c>
      <c r="I234" s="102">
        <f>N234+O234*(Q234/P234*(100+'20.4'!$C$17)/200+R234/P234*(100+'20.4'!$D$17)/200*'20.4'!$C$17/100+S234/P234*(100+'20.4'!$E$17)/200*'20.4'!$D$17/100*'20.4'!$C$17/100+T234/P234*(100+'20.4'!$F$17)/200*'20.4'!$E$17/100*'20.4'!$D$17/100*'20.4'!$C$17/100+U234/P234*(100+'20.4'!$G$17)/200*'20.4'!$F$17/100*'20.4'!$E$17/100*'20.4'!$D$17/100*'20.4'!$C$17/100+V234/P234*(100+'20.4'!$H$17)/200*'20.4'!$G$17/100*'20.4'!$F$17/100*'20.4'!$E$17/100*'20.4'!$D$17/100*'20.4'!$C$17/100++W234/P234*(100+'20.4'!$I$17)/200*'20.4'!$H$17/100*'20.4'!$G$17/100*'20.4'!$F$17/100*'20.4'!$E$17/100*'20.4'!$D$17/100*'20.4'!$C$17/100)</f>
        <v>30.296465355980043</v>
      </c>
      <c r="J234" s="102">
        <v>0</v>
      </c>
      <c r="K234" s="102">
        <f t="shared" si="41"/>
        <v>30.296465355980043</v>
      </c>
      <c r="L234" s="179">
        <f t="shared" si="54"/>
        <v>4.6413818130635498</v>
      </c>
      <c r="M234" s="179">
        <f t="shared" si="44"/>
        <v>25.655083542916493</v>
      </c>
      <c r="N234" s="102">
        <v>0</v>
      </c>
      <c r="O234" s="180">
        <f t="shared" si="48"/>
        <v>26.618963760000007</v>
      </c>
      <c r="P234" s="102">
        <f t="shared" si="43"/>
        <v>4.6413818130635498</v>
      </c>
      <c r="Q234" s="180">
        <v>0</v>
      </c>
      <c r="R234" s="180">
        <v>1.2442780501527704</v>
      </c>
      <c r="S234" s="180">
        <v>3.397103762910779</v>
      </c>
      <c r="T234" s="180">
        <v>0</v>
      </c>
      <c r="U234" s="180">
        <v>0</v>
      </c>
      <c r="V234" s="179">
        <v>0</v>
      </c>
      <c r="W234" s="180">
        <v>0</v>
      </c>
    </row>
    <row r="235" spans="1:23" s="174" customFormat="1" ht="31.5" x14ac:dyDescent="0.25">
      <c r="A235" s="36"/>
      <c r="B235" s="205" t="s">
        <v>935</v>
      </c>
      <c r="C235" s="31" t="s">
        <v>1057</v>
      </c>
      <c r="D235" s="23" t="s">
        <v>1058</v>
      </c>
      <c r="E235" s="33">
        <v>2024</v>
      </c>
      <c r="F235" s="33">
        <v>2025</v>
      </c>
      <c r="G235" s="180">
        <f>'20.1'!U1716/1000</f>
        <v>22.182469800000007</v>
      </c>
      <c r="H235" s="102">
        <f>'20.3'!G235*1.2</f>
        <v>26.618963760000007</v>
      </c>
      <c r="I235" s="102">
        <f>N235+O235*(Q235/P235*(100+'20.4'!$C$17)/200+R235/P235*(100+'20.4'!$D$17)/200*'20.4'!$C$17/100+S235/P235*(100+'20.4'!$E$17)/200*'20.4'!$D$17/100*'20.4'!$C$17/100+T235/P235*(100+'20.4'!$F$17)/200*'20.4'!$E$17/100*'20.4'!$D$17/100*'20.4'!$C$17/100+U235/P235*(100+'20.4'!$G$17)/200*'20.4'!$F$17/100*'20.4'!$E$17/100*'20.4'!$D$17/100*'20.4'!$C$17/100+V235/P235*(100+'20.4'!$H$17)/200*'20.4'!$G$17/100*'20.4'!$F$17/100*'20.4'!$E$17/100*'20.4'!$D$17/100*'20.4'!$C$17/100++W235/P235*(100+'20.4'!$I$17)/200*'20.4'!$H$17/100*'20.4'!$G$17/100*'20.4'!$F$17/100*'20.4'!$E$17/100*'20.4'!$D$17/100*'20.4'!$C$17/100)</f>
        <v>30.296465355980043</v>
      </c>
      <c r="J235" s="102">
        <v>0</v>
      </c>
      <c r="K235" s="102">
        <f t="shared" si="41"/>
        <v>30.296465355980043</v>
      </c>
      <c r="L235" s="179">
        <f t="shared" si="54"/>
        <v>4.6413818130635498</v>
      </c>
      <c r="M235" s="179">
        <f t="shared" si="44"/>
        <v>25.655083542916493</v>
      </c>
      <c r="N235" s="102">
        <v>0</v>
      </c>
      <c r="O235" s="180">
        <f t="shared" si="48"/>
        <v>26.618963760000007</v>
      </c>
      <c r="P235" s="102">
        <f t="shared" si="43"/>
        <v>4.6413818130635498</v>
      </c>
      <c r="Q235" s="180">
        <v>0</v>
      </c>
      <c r="R235" s="180">
        <v>1.2442780501527717</v>
      </c>
      <c r="S235" s="180">
        <v>3.3971037629107776</v>
      </c>
      <c r="T235" s="180">
        <v>0</v>
      </c>
      <c r="U235" s="180">
        <v>0</v>
      </c>
      <c r="V235" s="179">
        <v>0</v>
      </c>
      <c r="W235" s="180">
        <v>0</v>
      </c>
    </row>
    <row r="236" spans="1:23" s="174" customFormat="1" ht="31.5" x14ac:dyDescent="0.25">
      <c r="A236" s="36"/>
      <c r="B236" s="205" t="s">
        <v>935</v>
      </c>
      <c r="C236" s="31" t="s">
        <v>1059</v>
      </c>
      <c r="D236" s="23" t="s">
        <v>1060</v>
      </c>
      <c r="E236" s="33">
        <v>2024</v>
      </c>
      <c r="F236" s="33">
        <v>2025</v>
      </c>
      <c r="G236" s="180">
        <f>'20.1'!U1722/1000</f>
        <v>22.182469800000007</v>
      </c>
      <c r="H236" s="102">
        <f>'20.3'!G236*1.2</f>
        <v>26.618963760000007</v>
      </c>
      <c r="I236" s="102">
        <f>N236+O236*(Q236/P236*(100+'20.4'!$C$17)/200+R236/P236*(100+'20.4'!$D$17)/200*'20.4'!$C$17/100+S236/P236*(100+'20.4'!$E$17)/200*'20.4'!$D$17/100*'20.4'!$C$17/100+T236/P236*(100+'20.4'!$F$17)/200*'20.4'!$E$17/100*'20.4'!$D$17/100*'20.4'!$C$17/100+U236/P236*(100+'20.4'!$G$17)/200*'20.4'!$F$17/100*'20.4'!$E$17/100*'20.4'!$D$17/100*'20.4'!$C$17/100+V236/P236*(100+'20.4'!$H$17)/200*'20.4'!$G$17/100*'20.4'!$F$17/100*'20.4'!$E$17/100*'20.4'!$D$17/100*'20.4'!$C$17/100++W236/P236*(100+'20.4'!$I$17)/200*'20.4'!$H$17/100*'20.4'!$G$17/100*'20.4'!$F$17/100*'20.4'!$E$17/100*'20.4'!$D$17/100*'20.4'!$C$17/100)</f>
        <v>30.296465355980043</v>
      </c>
      <c r="J236" s="102">
        <v>0</v>
      </c>
      <c r="K236" s="102">
        <f t="shared" si="41"/>
        <v>30.296465355980043</v>
      </c>
      <c r="L236" s="179">
        <f t="shared" si="54"/>
        <v>4.6413818130635498</v>
      </c>
      <c r="M236" s="179">
        <f t="shared" si="44"/>
        <v>25.655083542916493</v>
      </c>
      <c r="N236" s="102">
        <v>0</v>
      </c>
      <c r="O236" s="180">
        <f t="shared" si="48"/>
        <v>26.618963760000007</v>
      </c>
      <c r="P236" s="102">
        <f t="shared" si="43"/>
        <v>4.6413818130635498</v>
      </c>
      <c r="Q236" s="180">
        <v>0</v>
      </c>
      <c r="R236" s="180">
        <v>1.2442780501527704</v>
      </c>
      <c r="S236" s="180">
        <v>3.397103762910779</v>
      </c>
      <c r="T236" s="180">
        <v>0</v>
      </c>
      <c r="U236" s="180">
        <v>0</v>
      </c>
      <c r="V236" s="179">
        <v>0</v>
      </c>
      <c r="W236" s="180">
        <v>0</v>
      </c>
    </row>
    <row r="237" spans="1:23" s="174" customFormat="1" ht="31.5" x14ac:dyDescent="0.25">
      <c r="A237" s="36"/>
      <c r="B237" s="205" t="s">
        <v>935</v>
      </c>
      <c r="C237" s="31" t="s">
        <v>1061</v>
      </c>
      <c r="D237" s="23" t="s">
        <v>1062</v>
      </c>
      <c r="E237" s="33">
        <v>2024</v>
      </c>
      <c r="F237" s="33">
        <v>2025</v>
      </c>
      <c r="G237" s="180">
        <f>'20.1'!U1728/1000</f>
        <v>22.182469800000007</v>
      </c>
      <c r="H237" s="102">
        <f>'20.3'!G237*1.2</f>
        <v>26.618963760000007</v>
      </c>
      <c r="I237" s="102">
        <f>N237+O237*(Q237/P237*(100+'20.4'!$C$17)/200+R237/P237*(100+'20.4'!$D$17)/200*'20.4'!$C$17/100+S237/P237*(100+'20.4'!$E$17)/200*'20.4'!$D$17/100*'20.4'!$C$17/100+T237/P237*(100+'20.4'!$F$17)/200*'20.4'!$E$17/100*'20.4'!$D$17/100*'20.4'!$C$17/100+U237/P237*(100+'20.4'!$G$17)/200*'20.4'!$F$17/100*'20.4'!$E$17/100*'20.4'!$D$17/100*'20.4'!$C$17/100+V237/P237*(100+'20.4'!$H$17)/200*'20.4'!$G$17/100*'20.4'!$F$17/100*'20.4'!$E$17/100*'20.4'!$D$17/100*'20.4'!$C$17/100++W237/P237*(100+'20.4'!$I$17)/200*'20.4'!$H$17/100*'20.4'!$G$17/100*'20.4'!$F$17/100*'20.4'!$E$17/100*'20.4'!$D$17/100*'20.4'!$C$17/100)</f>
        <v>30.296465355980043</v>
      </c>
      <c r="J237" s="102">
        <v>0</v>
      </c>
      <c r="K237" s="102">
        <f t="shared" si="41"/>
        <v>30.296465355980043</v>
      </c>
      <c r="L237" s="179">
        <f t="shared" si="54"/>
        <v>4.6413818130635498</v>
      </c>
      <c r="M237" s="179">
        <f t="shared" si="44"/>
        <v>25.655083542916493</v>
      </c>
      <c r="N237" s="102">
        <v>0</v>
      </c>
      <c r="O237" s="180">
        <f t="shared" si="48"/>
        <v>26.618963760000007</v>
      </c>
      <c r="P237" s="102">
        <f t="shared" si="43"/>
        <v>4.6413818130635498</v>
      </c>
      <c r="Q237" s="180">
        <v>0</v>
      </c>
      <c r="R237" s="180">
        <v>1.2442780501527704</v>
      </c>
      <c r="S237" s="180">
        <v>3.397103762910779</v>
      </c>
      <c r="T237" s="180">
        <v>0</v>
      </c>
      <c r="U237" s="180">
        <v>0</v>
      </c>
      <c r="V237" s="179">
        <v>0</v>
      </c>
      <c r="W237" s="180">
        <v>0</v>
      </c>
    </row>
    <row r="238" spans="1:23" s="174" customFormat="1" ht="31.5" x14ac:dyDescent="0.25">
      <c r="A238" s="36"/>
      <c r="B238" s="205" t="s">
        <v>935</v>
      </c>
      <c r="C238" s="31" t="s">
        <v>1063</v>
      </c>
      <c r="D238" s="23" t="s">
        <v>1064</v>
      </c>
      <c r="E238" s="33">
        <v>2024</v>
      </c>
      <c r="F238" s="33">
        <v>2025</v>
      </c>
      <c r="G238" s="180">
        <f>'20.1'!U1734/1000</f>
        <v>22.182469800000007</v>
      </c>
      <c r="H238" s="102">
        <f>'20.3'!G238*1.2</f>
        <v>26.618963760000007</v>
      </c>
      <c r="I238" s="102">
        <f>N238+O238*(Q238/P238*(100+'20.4'!$C$17)/200+R238/P238*(100+'20.4'!$D$17)/200*'20.4'!$C$17/100+S238/P238*(100+'20.4'!$E$17)/200*'20.4'!$D$17/100*'20.4'!$C$17/100+T238/P238*(100+'20.4'!$F$17)/200*'20.4'!$E$17/100*'20.4'!$D$17/100*'20.4'!$C$17/100+U238/P238*(100+'20.4'!$G$17)/200*'20.4'!$F$17/100*'20.4'!$E$17/100*'20.4'!$D$17/100*'20.4'!$C$17/100+V238/P238*(100+'20.4'!$H$17)/200*'20.4'!$G$17/100*'20.4'!$F$17/100*'20.4'!$E$17/100*'20.4'!$D$17/100*'20.4'!$C$17/100++W238/P238*(100+'20.4'!$I$17)/200*'20.4'!$H$17/100*'20.4'!$G$17/100*'20.4'!$F$17/100*'20.4'!$E$17/100*'20.4'!$D$17/100*'20.4'!$C$17/100)</f>
        <v>30.296465355980043</v>
      </c>
      <c r="J238" s="102">
        <v>0</v>
      </c>
      <c r="K238" s="102">
        <f t="shared" si="41"/>
        <v>30.296465355980043</v>
      </c>
      <c r="L238" s="179">
        <f t="shared" si="54"/>
        <v>4.6413818130635498</v>
      </c>
      <c r="M238" s="179">
        <f t="shared" si="44"/>
        <v>25.655083542916493</v>
      </c>
      <c r="N238" s="102">
        <v>0</v>
      </c>
      <c r="O238" s="180">
        <f t="shared" si="48"/>
        <v>26.618963760000007</v>
      </c>
      <c r="P238" s="102">
        <f t="shared" si="43"/>
        <v>4.6413818130635498</v>
      </c>
      <c r="Q238" s="180">
        <v>0</v>
      </c>
      <c r="R238" s="180">
        <v>1.2442780501527704</v>
      </c>
      <c r="S238" s="180">
        <v>3.397103762910779</v>
      </c>
      <c r="T238" s="180">
        <v>0</v>
      </c>
      <c r="U238" s="180">
        <v>0</v>
      </c>
      <c r="V238" s="179">
        <v>0</v>
      </c>
      <c r="W238" s="180">
        <v>0</v>
      </c>
    </row>
    <row r="239" spans="1:23" s="174" customFormat="1" ht="31.5" x14ac:dyDescent="0.25">
      <c r="A239" s="36"/>
      <c r="B239" s="205" t="s">
        <v>935</v>
      </c>
      <c r="C239" s="31" t="s">
        <v>1065</v>
      </c>
      <c r="D239" s="23" t="s">
        <v>1066</v>
      </c>
      <c r="E239" s="33">
        <v>2024</v>
      </c>
      <c r="F239" s="33">
        <v>2025</v>
      </c>
      <c r="G239" s="180">
        <f>'20.1'!U1740/1000</f>
        <v>22.182469800000007</v>
      </c>
      <c r="H239" s="102">
        <f>'20.3'!G239*1.2</f>
        <v>26.618963760000007</v>
      </c>
      <c r="I239" s="102">
        <f>N239+O239*(Q239/P239*(100+'20.4'!$C$17)/200+R239/P239*(100+'20.4'!$D$17)/200*'20.4'!$C$17/100+S239/P239*(100+'20.4'!$E$17)/200*'20.4'!$D$17/100*'20.4'!$C$17/100+T239/P239*(100+'20.4'!$F$17)/200*'20.4'!$E$17/100*'20.4'!$D$17/100*'20.4'!$C$17/100+U239/P239*(100+'20.4'!$G$17)/200*'20.4'!$F$17/100*'20.4'!$E$17/100*'20.4'!$D$17/100*'20.4'!$C$17/100+V239/P239*(100+'20.4'!$H$17)/200*'20.4'!$G$17/100*'20.4'!$F$17/100*'20.4'!$E$17/100*'20.4'!$D$17/100*'20.4'!$C$17/100++W239/P239*(100+'20.4'!$I$17)/200*'20.4'!$H$17/100*'20.4'!$G$17/100*'20.4'!$F$17/100*'20.4'!$E$17/100*'20.4'!$D$17/100*'20.4'!$C$17/100)</f>
        <v>30.296465355980043</v>
      </c>
      <c r="J239" s="102">
        <v>0</v>
      </c>
      <c r="K239" s="102">
        <f t="shared" si="41"/>
        <v>30.296465355980043</v>
      </c>
      <c r="L239" s="179">
        <f t="shared" si="54"/>
        <v>4.6413818130635498</v>
      </c>
      <c r="M239" s="179">
        <f t="shared" si="44"/>
        <v>25.655083542916493</v>
      </c>
      <c r="N239" s="102">
        <v>0</v>
      </c>
      <c r="O239" s="180">
        <f t="shared" si="48"/>
        <v>26.618963760000007</v>
      </c>
      <c r="P239" s="102">
        <f t="shared" si="43"/>
        <v>4.6413818130635498</v>
      </c>
      <c r="Q239" s="180">
        <v>0</v>
      </c>
      <c r="R239" s="180">
        <v>1.2442780501527704</v>
      </c>
      <c r="S239" s="180">
        <v>3.397103762910779</v>
      </c>
      <c r="T239" s="180">
        <v>0</v>
      </c>
      <c r="U239" s="180">
        <v>0</v>
      </c>
      <c r="V239" s="179">
        <v>0</v>
      </c>
      <c r="W239" s="180">
        <v>0</v>
      </c>
    </row>
    <row r="240" spans="1:23" s="174" customFormat="1" ht="31.5" x14ac:dyDescent="0.25">
      <c r="A240" s="36"/>
      <c r="B240" s="205" t="s">
        <v>935</v>
      </c>
      <c r="C240" s="31" t="s">
        <v>1067</v>
      </c>
      <c r="D240" s="23" t="s">
        <v>1068</v>
      </c>
      <c r="E240" s="33">
        <v>2026</v>
      </c>
      <c r="F240" s="33">
        <v>2027</v>
      </c>
      <c r="G240" s="180">
        <f>'20.1'!U1698/1000</f>
        <v>150.81476700000002</v>
      </c>
      <c r="H240" s="102">
        <f>'20.3'!G240*1.2</f>
        <v>180.97772040000001</v>
      </c>
      <c r="I240" s="102">
        <f>N240+O240*(Q240/P240*(100+'20.4'!$C$17)/200+R240/P240*(100+'20.4'!$D$17)/200*'20.4'!$C$17/100+S240/P240*(100+'20.4'!$E$17)/200*'20.4'!$D$17/100*'20.4'!$C$17/100+T240/P240*(100+'20.4'!$F$17)/200*'20.4'!$E$17/100*'20.4'!$D$17/100*'20.4'!$C$17/100+U240/P240*(100+'20.4'!$G$17)/200*'20.4'!$F$17/100*'20.4'!$E$17/100*'20.4'!$D$17/100*'20.4'!$C$17/100+V240/P240*(100+'20.4'!$H$17)/200*'20.4'!$G$17/100*'20.4'!$F$17/100*'20.4'!$E$17/100*'20.4'!$D$17/100*'20.4'!$C$17/100++W240/P240*(100+'20.4'!$I$17)/200*'20.4'!$H$17/100*'20.4'!$G$17/100*'20.4'!$F$17/100*'20.4'!$E$17/100*'20.4'!$D$17/100*'20.4'!$C$17/100)</f>
        <v>227.61125806149241</v>
      </c>
      <c r="J240" s="102">
        <v>0</v>
      </c>
      <c r="K240" s="102">
        <f t="shared" si="41"/>
        <v>227.61125806149241</v>
      </c>
      <c r="L240" s="179">
        <f t="shared" si="54"/>
        <v>62.085018836728857</v>
      </c>
      <c r="M240" s="179">
        <f t="shared" si="44"/>
        <v>165.52623922476354</v>
      </c>
      <c r="N240" s="102">
        <v>0</v>
      </c>
      <c r="O240" s="180">
        <f t="shared" si="48"/>
        <v>180.97772040000001</v>
      </c>
      <c r="P240" s="102">
        <f t="shared" si="43"/>
        <v>62.085018836728857</v>
      </c>
      <c r="Q240" s="180">
        <v>0</v>
      </c>
      <c r="R240" s="180">
        <v>0</v>
      </c>
      <c r="S240" s="180">
        <v>0</v>
      </c>
      <c r="T240" s="180">
        <v>4.8536727574034941</v>
      </c>
      <c r="U240" s="180">
        <v>57.231346079325363</v>
      </c>
      <c r="V240" s="179">
        <v>0</v>
      </c>
      <c r="W240" s="180">
        <v>0</v>
      </c>
    </row>
    <row r="241" spans="1:23" s="174" customFormat="1" ht="31.5" x14ac:dyDescent="0.25">
      <c r="A241" s="36"/>
      <c r="B241" s="205" t="s">
        <v>935</v>
      </c>
      <c r="C241" s="31" t="s">
        <v>1069</v>
      </c>
      <c r="D241" s="23" t="s">
        <v>1070</v>
      </c>
      <c r="E241" s="33">
        <v>2024</v>
      </c>
      <c r="F241" s="33">
        <v>2025</v>
      </c>
      <c r="G241" s="180">
        <f>'20.1'!U1746/1000</f>
        <v>22.182469800000007</v>
      </c>
      <c r="H241" s="102">
        <f>'20.3'!G241*1.2</f>
        <v>26.618963760000007</v>
      </c>
      <c r="I241" s="102">
        <f>N241+O241*(Q241/P241*(100+'20.4'!$C$17)/200+R241/P241*(100+'20.4'!$D$17)/200*'20.4'!$C$17/100+S241/P241*(100+'20.4'!$E$17)/200*'20.4'!$D$17/100*'20.4'!$C$17/100+T241/P241*(100+'20.4'!$F$17)/200*'20.4'!$E$17/100*'20.4'!$D$17/100*'20.4'!$C$17/100+U241/P241*(100+'20.4'!$G$17)/200*'20.4'!$F$17/100*'20.4'!$E$17/100*'20.4'!$D$17/100*'20.4'!$C$17/100+V241/P241*(100+'20.4'!$H$17)/200*'20.4'!$G$17/100*'20.4'!$F$17/100*'20.4'!$E$17/100*'20.4'!$D$17/100*'20.4'!$C$17/100++W241/P241*(100+'20.4'!$I$17)/200*'20.4'!$H$17/100*'20.4'!$G$17/100*'20.4'!$F$17/100*'20.4'!$E$17/100*'20.4'!$D$17/100*'20.4'!$C$17/100)</f>
        <v>30.296465355980043</v>
      </c>
      <c r="J241" s="102">
        <v>0</v>
      </c>
      <c r="K241" s="102">
        <f t="shared" si="41"/>
        <v>30.296465355980043</v>
      </c>
      <c r="L241" s="179">
        <f t="shared" si="54"/>
        <v>4.6413818130635498</v>
      </c>
      <c r="M241" s="179">
        <f t="shared" si="44"/>
        <v>25.655083542916493</v>
      </c>
      <c r="N241" s="102">
        <v>0</v>
      </c>
      <c r="O241" s="180">
        <f t="shared" si="48"/>
        <v>26.618963760000007</v>
      </c>
      <c r="P241" s="102">
        <f t="shared" si="43"/>
        <v>4.6413818130635498</v>
      </c>
      <c r="Q241" s="180">
        <v>0</v>
      </c>
      <c r="R241" s="180">
        <v>1.2442780501527704</v>
      </c>
      <c r="S241" s="180">
        <v>3.397103762910779</v>
      </c>
      <c r="T241" s="180">
        <v>0</v>
      </c>
      <c r="U241" s="180">
        <v>0</v>
      </c>
      <c r="V241" s="179">
        <v>0</v>
      </c>
      <c r="W241" s="180">
        <v>0</v>
      </c>
    </row>
    <row r="242" spans="1:23" s="174" customFormat="1" ht="31.5" x14ac:dyDescent="0.25">
      <c r="A242" s="36"/>
      <c r="B242" s="205" t="s">
        <v>935</v>
      </c>
      <c r="C242" s="31" t="s">
        <v>1071</v>
      </c>
      <c r="D242" s="23" t="s">
        <v>1072</v>
      </c>
      <c r="E242" s="33">
        <v>2024</v>
      </c>
      <c r="F242" s="33">
        <v>2025</v>
      </c>
      <c r="G242" s="180">
        <f>'20.1'!U1752/1000</f>
        <v>22.182469800000007</v>
      </c>
      <c r="H242" s="102">
        <f>'20.3'!G242*1.2</f>
        <v>26.618963760000007</v>
      </c>
      <c r="I242" s="102">
        <f>N242+O242*(Q242/P242*(100+'20.4'!$C$17)/200+R242/P242*(100+'20.4'!$D$17)/200*'20.4'!$C$17/100+S242/P242*(100+'20.4'!$E$17)/200*'20.4'!$D$17/100*'20.4'!$C$17/100+T242/P242*(100+'20.4'!$F$17)/200*'20.4'!$E$17/100*'20.4'!$D$17/100*'20.4'!$C$17/100+U242/P242*(100+'20.4'!$G$17)/200*'20.4'!$F$17/100*'20.4'!$E$17/100*'20.4'!$D$17/100*'20.4'!$C$17/100+V242/P242*(100+'20.4'!$H$17)/200*'20.4'!$G$17/100*'20.4'!$F$17/100*'20.4'!$E$17/100*'20.4'!$D$17/100*'20.4'!$C$17/100++W242/P242*(100+'20.4'!$I$17)/200*'20.4'!$H$17/100*'20.4'!$G$17/100*'20.4'!$F$17/100*'20.4'!$E$17/100*'20.4'!$D$17/100*'20.4'!$C$17/100)</f>
        <v>30.296465355980043</v>
      </c>
      <c r="J242" s="102">
        <v>0</v>
      </c>
      <c r="K242" s="102">
        <f t="shared" si="41"/>
        <v>30.296465355980043</v>
      </c>
      <c r="L242" s="179">
        <f t="shared" si="54"/>
        <v>4.6413818130635498</v>
      </c>
      <c r="M242" s="179">
        <f t="shared" si="44"/>
        <v>25.655083542916493</v>
      </c>
      <c r="N242" s="102">
        <v>0</v>
      </c>
      <c r="O242" s="180">
        <f t="shared" si="48"/>
        <v>26.618963760000007</v>
      </c>
      <c r="P242" s="102">
        <f t="shared" si="43"/>
        <v>4.6413818130635498</v>
      </c>
      <c r="Q242" s="180">
        <v>0</v>
      </c>
      <c r="R242" s="180">
        <v>1.2442780501527704</v>
      </c>
      <c r="S242" s="180">
        <v>3.397103762910779</v>
      </c>
      <c r="T242" s="180">
        <v>0</v>
      </c>
      <c r="U242" s="180">
        <v>0</v>
      </c>
      <c r="V242" s="179">
        <v>0</v>
      </c>
      <c r="W242" s="180">
        <v>0</v>
      </c>
    </row>
    <row r="243" spans="1:23" s="174" customFormat="1" ht="31.5" x14ac:dyDescent="0.25">
      <c r="A243" s="36"/>
      <c r="B243" s="205" t="s">
        <v>935</v>
      </c>
      <c r="C243" s="31" t="s">
        <v>1073</v>
      </c>
      <c r="D243" s="23" t="s">
        <v>1074</v>
      </c>
      <c r="E243" s="33">
        <v>2026</v>
      </c>
      <c r="F243" s="33">
        <v>2027</v>
      </c>
      <c r="G243" s="180">
        <f>'20.1'!U1756/1000</f>
        <v>9.5482136250000007</v>
      </c>
      <c r="H243" s="102">
        <f>'20.3'!G243*1.2</f>
        <v>11.45785635</v>
      </c>
      <c r="I243" s="102">
        <f>N243+O243*(Q243/P243*(100+'20.4'!$C$17)/200+R243/P243*(100+'20.4'!$D$17)/200*'20.4'!$C$17/100+S243/P243*(100+'20.4'!$E$17)/200*'20.4'!$D$17/100*'20.4'!$C$17/100+T243/P243*(100+'20.4'!$F$17)/200*'20.4'!$E$17/100*'20.4'!$D$17/100*'20.4'!$C$17/100+U243/P243*(100+'20.4'!$G$17)/200*'20.4'!$F$17/100*'20.4'!$E$17/100*'20.4'!$D$17/100*'20.4'!$C$17/100+V243/P243*(100+'20.4'!$H$17)/200*'20.4'!$G$17/100*'20.4'!$F$17/100*'20.4'!$E$17/100*'20.4'!$D$17/100*'20.4'!$C$17/100++W243/P243*(100+'20.4'!$I$17)/200*'20.4'!$H$17/100*'20.4'!$G$17/100*'20.4'!$F$17/100*'20.4'!$E$17/100*'20.4'!$D$17/100*'20.4'!$C$17/100)</f>
        <v>14.302075142707348</v>
      </c>
      <c r="J243" s="102">
        <v>0</v>
      </c>
      <c r="K243" s="102">
        <f t="shared" si="41"/>
        <v>14.302075142707348</v>
      </c>
      <c r="L243" s="179">
        <f t="shared" si="54"/>
        <v>10.626672620598077</v>
      </c>
      <c r="M243" s="179">
        <f t="shared" si="44"/>
        <v>3.6754025221092714</v>
      </c>
      <c r="N243" s="102">
        <v>0</v>
      </c>
      <c r="O243" s="180">
        <f t="shared" si="48"/>
        <v>11.45785635</v>
      </c>
      <c r="P243" s="102">
        <f t="shared" si="43"/>
        <v>10.626672620598077</v>
      </c>
      <c r="Q243" s="180">
        <v>0</v>
      </c>
      <c r="R243" s="180">
        <v>0</v>
      </c>
      <c r="S243" s="180">
        <v>0</v>
      </c>
      <c r="T243" s="180">
        <v>2.6463431917311664</v>
      </c>
      <c r="U243" s="180">
        <v>7.9803294288669111</v>
      </c>
      <c r="V243" s="179">
        <v>0</v>
      </c>
      <c r="W243" s="180">
        <v>0</v>
      </c>
    </row>
    <row r="244" spans="1:23" s="174" customFormat="1" ht="47.25" x14ac:dyDescent="0.25">
      <c r="A244" s="36"/>
      <c r="B244" s="205" t="s">
        <v>935</v>
      </c>
      <c r="C244" s="31" t="s">
        <v>1075</v>
      </c>
      <c r="D244" s="23" t="s">
        <v>1076</v>
      </c>
      <c r="E244" s="33">
        <v>2025</v>
      </c>
      <c r="F244" s="33">
        <v>2026</v>
      </c>
      <c r="G244" s="180">
        <f>'20.1'!U1760/1000</f>
        <v>70.027626249999997</v>
      </c>
      <c r="H244" s="102">
        <f>'20.3'!G244*1.2</f>
        <v>84.033151499999988</v>
      </c>
      <c r="I244" s="102">
        <f>N244+O244*(Q244/P244*(100+'20.4'!$C$17)/200+R244/P244*(100+'20.4'!$D$17)/200*'20.4'!$C$17/100+S244/P244*(100+'20.4'!$E$17)/200*'20.4'!$D$17/100*'20.4'!$C$17/100+T244/P244*(100+'20.4'!$F$17)/200*'20.4'!$E$17/100*'20.4'!$D$17/100*'20.4'!$C$17/100+U244/P244*(100+'20.4'!$G$17)/200*'20.4'!$F$17/100*'20.4'!$E$17/100*'20.4'!$D$17/100*'20.4'!$C$17/100+V244/P244*(100+'20.4'!$H$17)/200*'20.4'!$G$17/100*'20.4'!$F$17/100*'20.4'!$E$17/100*'20.4'!$D$17/100*'20.4'!$C$17/100++W244/P244*(100+'20.4'!$I$17)/200*'20.4'!$H$17/100*'20.4'!$G$17/100*'20.4'!$F$17/100*'20.4'!$E$17/100*'20.4'!$D$17/100*'20.4'!$C$17/100)</f>
        <v>101.17873232715193</v>
      </c>
      <c r="J244" s="102">
        <v>0</v>
      </c>
      <c r="K244" s="102">
        <f t="shared" si="41"/>
        <v>101.17873232715193</v>
      </c>
      <c r="L244" s="179">
        <f t="shared" si="54"/>
        <v>60.005560799999991</v>
      </c>
      <c r="M244" s="179">
        <f t="shared" si="44"/>
        <v>41.173171527151943</v>
      </c>
      <c r="N244" s="102">
        <v>0</v>
      </c>
      <c r="O244" s="180">
        <f t="shared" si="48"/>
        <v>84.033151499999988</v>
      </c>
      <c r="P244" s="102">
        <f t="shared" si="43"/>
        <v>60.005560799999991</v>
      </c>
      <c r="Q244" s="180">
        <v>0</v>
      </c>
      <c r="R244" s="180">
        <v>0</v>
      </c>
      <c r="S244" s="180">
        <v>3.0044399999999998</v>
      </c>
      <c r="T244" s="180">
        <v>57.001120799999988</v>
      </c>
      <c r="U244" s="180">
        <v>0</v>
      </c>
      <c r="V244" s="179">
        <v>0</v>
      </c>
      <c r="W244" s="180">
        <v>0</v>
      </c>
    </row>
    <row r="245" spans="1:23" s="174" customFormat="1" ht="31.5" x14ac:dyDescent="0.25">
      <c r="A245" s="36"/>
      <c r="B245" s="205" t="s">
        <v>935</v>
      </c>
      <c r="C245" s="31" t="s">
        <v>1077</v>
      </c>
      <c r="D245" s="23" t="s">
        <v>1078</v>
      </c>
      <c r="E245" s="33">
        <v>2024</v>
      </c>
      <c r="F245" s="33">
        <v>2025</v>
      </c>
      <c r="G245" s="180">
        <f>'20.1'!U1766/1000</f>
        <v>22.182469800000007</v>
      </c>
      <c r="H245" s="102">
        <f>'20.3'!G245*1.2</f>
        <v>26.618963760000007</v>
      </c>
      <c r="I245" s="102">
        <f>N245+O245*(Q245/P245*(100+'20.4'!$C$17)/200+R245/P245*(100+'20.4'!$D$17)/200*'20.4'!$C$17/100+S245/P245*(100+'20.4'!$E$17)/200*'20.4'!$D$17/100*'20.4'!$C$17/100+T245/P245*(100+'20.4'!$F$17)/200*'20.4'!$E$17/100*'20.4'!$D$17/100*'20.4'!$C$17/100+U245/P245*(100+'20.4'!$G$17)/200*'20.4'!$F$17/100*'20.4'!$E$17/100*'20.4'!$D$17/100*'20.4'!$C$17/100+V245/P245*(100+'20.4'!$H$17)/200*'20.4'!$G$17/100*'20.4'!$F$17/100*'20.4'!$E$17/100*'20.4'!$D$17/100*'20.4'!$C$17/100++W245/P245*(100+'20.4'!$I$17)/200*'20.4'!$H$17/100*'20.4'!$G$17/100*'20.4'!$F$17/100*'20.4'!$E$17/100*'20.4'!$D$17/100*'20.4'!$C$17/100)</f>
        <v>30.296465355980043</v>
      </c>
      <c r="J245" s="102">
        <v>0</v>
      </c>
      <c r="K245" s="102">
        <f t="shared" si="41"/>
        <v>30.296465355980043</v>
      </c>
      <c r="L245" s="179">
        <f t="shared" si="54"/>
        <v>4.6413818130635498</v>
      </c>
      <c r="M245" s="179">
        <f t="shared" si="44"/>
        <v>25.655083542916493</v>
      </c>
      <c r="N245" s="102">
        <v>0</v>
      </c>
      <c r="O245" s="180">
        <f t="shared" si="48"/>
        <v>26.618963760000007</v>
      </c>
      <c r="P245" s="102">
        <f t="shared" si="43"/>
        <v>4.6413818130635498</v>
      </c>
      <c r="Q245" s="102">
        <v>0</v>
      </c>
      <c r="R245" s="102">
        <v>1.2442780501527704</v>
      </c>
      <c r="S245" s="102">
        <v>3.397103762910779</v>
      </c>
      <c r="T245" s="102">
        <v>0</v>
      </c>
      <c r="U245" s="102">
        <v>0</v>
      </c>
      <c r="V245" s="102">
        <v>0</v>
      </c>
      <c r="W245" s="180">
        <v>0</v>
      </c>
    </row>
    <row r="246" spans="1:23" s="174" customFormat="1" ht="31.5" x14ac:dyDescent="0.25">
      <c r="A246" s="36"/>
      <c r="B246" s="205" t="s">
        <v>935</v>
      </c>
      <c r="C246" s="31" t="s">
        <v>1079</v>
      </c>
      <c r="D246" s="23" t="s">
        <v>1080</v>
      </c>
      <c r="E246" s="33">
        <v>2024</v>
      </c>
      <c r="F246" s="33">
        <v>2025</v>
      </c>
      <c r="G246" s="180">
        <f>'20.1'!U1772/1000</f>
        <v>22.182469800000007</v>
      </c>
      <c r="H246" s="102">
        <f>'20.3'!G246*1.2</f>
        <v>26.618963760000007</v>
      </c>
      <c r="I246" s="102">
        <f>N246+O246*(Q246/P246*(100+'20.4'!$C$17)/200+R246/P246*(100+'20.4'!$D$17)/200*'20.4'!$C$17/100+S246/P246*(100+'20.4'!$E$17)/200*'20.4'!$D$17/100*'20.4'!$C$17/100+T246/P246*(100+'20.4'!$F$17)/200*'20.4'!$E$17/100*'20.4'!$D$17/100*'20.4'!$C$17/100+U246/P246*(100+'20.4'!$G$17)/200*'20.4'!$F$17/100*'20.4'!$E$17/100*'20.4'!$D$17/100*'20.4'!$C$17/100+V246/P246*(100+'20.4'!$H$17)/200*'20.4'!$G$17/100*'20.4'!$F$17/100*'20.4'!$E$17/100*'20.4'!$D$17/100*'20.4'!$C$17/100++W246/P246*(100+'20.4'!$I$17)/200*'20.4'!$H$17/100*'20.4'!$G$17/100*'20.4'!$F$17/100*'20.4'!$E$17/100*'20.4'!$D$17/100*'20.4'!$C$17/100)</f>
        <v>30.296465355980043</v>
      </c>
      <c r="J246" s="102">
        <v>0</v>
      </c>
      <c r="K246" s="102">
        <f t="shared" si="41"/>
        <v>30.296465355980043</v>
      </c>
      <c r="L246" s="179">
        <f t="shared" si="54"/>
        <v>4.6413818130635498</v>
      </c>
      <c r="M246" s="179">
        <f t="shared" si="44"/>
        <v>25.655083542916493</v>
      </c>
      <c r="N246" s="102">
        <v>0</v>
      </c>
      <c r="O246" s="180">
        <f t="shared" si="48"/>
        <v>26.618963760000007</v>
      </c>
      <c r="P246" s="102">
        <f t="shared" si="43"/>
        <v>4.6413818130635498</v>
      </c>
      <c r="Q246" s="102">
        <v>0</v>
      </c>
      <c r="R246" s="102">
        <v>1.2442780501527704</v>
      </c>
      <c r="S246" s="102">
        <v>3.397103762910779</v>
      </c>
      <c r="T246" s="102">
        <v>0</v>
      </c>
      <c r="U246" s="102">
        <v>0</v>
      </c>
      <c r="V246" s="102">
        <v>0</v>
      </c>
      <c r="W246" s="180">
        <v>0</v>
      </c>
    </row>
    <row r="247" spans="1:23" s="174" customFormat="1" ht="31.5" x14ac:dyDescent="0.25">
      <c r="A247" s="36"/>
      <c r="B247" s="205" t="s">
        <v>935</v>
      </c>
      <c r="C247" s="31" t="s">
        <v>1081</v>
      </c>
      <c r="D247" s="23" t="s">
        <v>1082</v>
      </c>
      <c r="E247" s="33">
        <v>2024</v>
      </c>
      <c r="F247" s="33">
        <v>2025</v>
      </c>
      <c r="G247" s="180">
        <f>'20.1'!U1778/1000</f>
        <v>22.182469800000007</v>
      </c>
      <c r="H247" s="102">
        <f>'20.3'!G247*1.2</f>
        <v>26.618963760000007</v>
      </c>
      <c r="I247" s="102">
        <f>N247+O247*(Q247/P247*(100+'20.4'!$C$17)/200+R247/P247*(100+'20.4'!$D$17)/200*'20.4'!$C$17/100+S247/P247*(100+'20.4'!$E$17)/200*'20.4'!$D$17/100*'20.4'!$C$17/100+T247/P247*(100+'20.4'!$F$17)/200*'20.4'!$E$17/100*'20.4'!$D$17/100*'20.4'!$C$17/100+U247/P247*(100+'20.4'!$G$17)/200*'20.4'!$F$17/100*'20.4'!$E$17/100*'20.4'!$D$17/100*'20.4'!$C$17/100+V247/P247*(100+'20.4'!$H$17)/200*'20.4'!$G$17/100*'20.4'!$F$17/100*'20.4'!$E$17/100*'20.4'!$D$17/100*'20.4'!$C$17/100++W247/P247*(100+'20.4'!$I$17)/200*'20.4'!$H$17/100*'20.4'!$G$17/100*'20.4'!$F$17/100*'20.4'!$E$17/100*'20.4'!$D$17/100*'20.4'!$C$17/100)</f>
        <v>30.296465355980043</v>
      </c>
      <c r="J247" s="102">
        <v>0</v>
      </c>
      <c r="K247" s="102">
        <f t="shared" si="41"/>
        <v>30.296465355980043</v>
      </c>
      <c r="L247" s="179">
        <f t="shared" si="54"/>
        <v>4.6413818130635498</v>
      </c>
      <c r="M247" s="179">
        <f t="shared" si="44"/>
        <v>25.655083542916493</v>
      </c>
      <c r="N247" s="102">
        <v>0</v>
      </c>
      <c r="O247" s="180">
        <f t="shared" si="48"/>
        <v>26.618963760000007</v>
      </c>
      <c r="P247" s="102">
        <f t="shared" si="43"/>
        <v>4.6413818130635498</v>
      </c>
      <c r="Q247" s="102">
        <v>0</v>
      </c>
      <c r="R247" s="102">
        <v>1.2442780501527717</v>
      </c>
      <c r="S247" s="102">
        <v>3.3971037629107776</v>
      </c>
      <c r="T247" s="102">
        <v>0</v>
      </c>
      <c r="U247" s="102">
        <v>0</v>
      </c>
      <c r="V247" s="102">
        <v>0</v>
      </c>
      <c r="W247" s="180">
        <v>0</v>
      </c>
    </row>
    <row r="248" spans="1:23" s="174" customFormat="1" ht="31.5" x14ac:dyDescent="0.25">
      <c r="A248" s="36"/>
      <c r="B248" s="205" t="s">
        <v>935</v>
      </c>
      <c r="C248" s="31" t="s">
        <v>1083</v>
      </c>
      <c r="D248" s="23" t="s">
        <v>1084</v>
      </c>
      <c r="E248" s="33">
        <v>2025</v>
      </c>
      <c r="F248" s="33">
        <v>2026</v>
      </c>
      <c r="G248" s="180">
        <f>'20.1'!U1782/1000</f>
        <v>19.562479200000002</v>
      </c>
      <c r="H248" s="102">
        <f>'20.3'!G248*1.2</f>
        <v>23.47497504</v>
      </c>
      <c r="I248" s="102">
        <f>N248+O248*(Q248/P248*(100+'20.4'!$C$17)/200+R248/P248*(100+'20.4'!$D$17)/200*'20.4'!$C$17/100+S248/P248*(100+'20.4'!$E$17)/200*'20.4'!$D$17/100*'20.4'!$C$17/100+T248/P248*(100+'20.4'!$F$17)/200*'20.4'!$E$17/100*'20.4'!$D$17/100*'20.4'!$C$17/100+U248/P248*(100+'20.4'!$G$17)/200*'20.4'!$F$17/100*'20.4'!$E$17/100*'20.4'!$D$17/100*'20.4'!$C$17/100+V248/P248*(100+'20.4'!$H$17)/200*'20.4'!$G$17/100*'20.4'!$F$17/100*'20.4'!$E$17/100*'20.4'!$D$17/100*'20.4'!$C$17/100++W248/P248*(100+'20.4'!$I$17)/200*'20.4'!$H$17/100*'20.4'!$G$17/100*'20.4'!$F$17/100*'20.4'!$E$17/100*'20.4'!$D$17/100*'20.4'!$C$17/100)</f>
        <v>28.139485124425924</v>
      </c>
      <c r="J248" s="102">
        <v>0</v>
      </c>
      <c r="K248" s="102">
        <f t="shared" si="41"/>
        <v>28.139485124425924</v>
      </c>
      <c r="L248" s="179">
        <f t="shared" si="54"/>
        <v>17.016999599999998</v>
      </c>
      <c r="M248" s="179">
        <f t="shared" si="44"/>
        <v>11.122485524425926</v>
      </c>
      <c r="N248" s="102">
        <v>0</v>
      </c>
      <c r="O248" s="180">
        <f t="shared" si="48"/>
        <v>23.47497504</v>
      </c>
      <c r="P248" s="102">
        <f t="shared" si="43"/>
        <v>17.016999599999998</v>
      </c>
      <c r="Q248" s="180">
        <v>0</v>
      </c>
      <c r="R248" s="180">
        <v>0</v>
      </c>
      <c r="S248" s="180">
        <v>2.5377396000000001</v>
      </c>
      <c r="T248" s="180">
        <v>14.479259999999998</v>
      </c>
      <c r="U248" s="180">
        <v>0</v>
      </c>
      <c r="V248" s="179">
        <v>0</v>
      </c>
      <c r="W248" s="180">
        <v>0</v>
      </c>
    </row>
    <row r="249" spans="1:23" s="174" customFormat="1" ht="31.5" x14ac:dyDescent="0.25">
      <c r="A249" s="36"/>
      <c r="B249" s="205" t="s">
        <v>935</v>
      </c>
      <c r="C249" s="31" t="s">
        <v>1085</v>
      </c>
      <c r="D249" s="23" t="s">
        <v>1086</v>
      </c>
      <c r="E249" s="33">
        <v>2025</v>
      </c>
      <c r="F249" s="33">
        <v>2026</v>
      </c>
      <c r="G249" s="180">
        <f>'20.1'!U1786/1000</f>
        <v>28.7510057</v>
      </c>
      <c r="H249" s="102">
        <f>'20.3'!G249*1.2</f>
        <v>34.501206840000002</v>
      </c>
      <c r="I249" s="102">
        <f>N249+O249*(Q249/P249*(100+'20.4'!$C$17)/200+R249/P249*(100+'20.4'!$D$17)/200*'20.4'!$C$17/100+S249/P249*(100+'20.4'!$E$17)/200*'20.4'!$D$17/100*'20.4'!$C$17/100+T249/P249*(100+'20.4'!$F$17)/200*'20.4'!$E$17/100*'20.4'!$D$17/100*'20.4'!$C$17/100+U249/P249*(100+'20.4'!$G$17)/200*'20.4'!$F$17/100*'20.4'!$E$17/100*'20.4'!$D$17/100*'20.4'!$C$17/100+V249/P249*(100+'20.4'!$H$17)/200*'20.4'!$G$17/100*'20.4'!$F$17/100*'20.4'!$E$17/100*'20.4'!$D$17/100*'20.4'!$C$17/100++W249/P249*(100+'20.4'!$I$17)/200*'20.4'!$H$17/100*'20.4'!$G$17/100*'20.4'!$F$17/100*'20.4'!$E$17/100*'20.4'!$D$17/100*'20.4'!$C$17/100)</f>
        <v>41.522518699116162</v>
      </c>
      <c r="J249" s="102">
        <v>0</v>
      </c>
      <c r="K249" s="102">
        <f t="shared" si="41"/>
        <v>41.522518699116162</v>
      </c>
      <c r="L249" s="179">
        <f t="shared" si="54"/>
        <v>11.742313054171877</v>
      </c>
      <c r="M249" s="179">
        <f t="shared" si="44"/>
        <v>29.780205644944285</v>
      </c>
      <c r="N249" s="102">
        <v>0</v>
      </c>
      <c r="O249" s="180">
        <f t="shared" si="48"/>
        <v>34.501206840000002</v>
      </c>
      <c r="P249" s="102">
        <f t="shared" si="43"/>
        <v>11.742313054171877</v>
      </c>
      <c r="Q249" s="180">
        <v>0</v>
      </c>
      <c r="R249" s="180">
        <v>0</v>
      </c>
      <c r="S249" s="180">
        <v>0.70231961920801267</v>
      </c>
      <c r="T249" s="180">
        <v>11.039993434963865</v>
      </c>
      <c r="U249" s="180">
        <v>0</v>
      </c>
      <c r="V249" s="179">
        <v>0</v>
      </c>
      <c r="W249" s="180">
        <v>0</v>
      </c>
    </row>
    <row r="250" spans="1:23" s="174" customFormat="1" ht="31.5" x14ac:dyDescent="0.25">
      <c r="A250" s="36"/>
      <c r="B250" s="205" t="s">
        <v>935</v>
      </c>
      <c r="C250" s="31" t="s">
        <v>1087</v>
      </c>
      <c r="D250" s="23" t="s">
        <v>1088</v>
      </c>
      <c r="E250" s="33">
        <v>2025</v>
      </c>
      <c r="F250" s="33">
        <v>2026</v>
      </c>
      <c r="G250" s="180">
        <f>'20.1'!U1790/1000</f>
        <v>49.279378400000006</v>
      </c>
      <c r="H250" s="102">
        <f>'20.3'!G250*1.2</f>
        <v>59.135254080000003</v>
      </c>
      <c r="I250" s="102">
        <f>N250+O250*(Q250/P250*(100+'20.4'!$C$17)/200+R250/P250*(100+'20.4'!$D$17)/200*'20.4'!$C$17/100+S250/P250*(100+'20.4'!$E$17)/200*'20.4'!$D$17/100*'20.4'!$C$17/100+T250/P250*(100+'20.4'!$F$17)/200*'20.4'!$E$17/100*'20.4'!$D$17/100*'20.4'!$C$17/100+U250/P250*(100+'20.4'!$G$17)/200*'20.4'!$F$17/100*'20.4'!$E$17/100*'20.4'!$D$17/100*'20.4'!$C$17/100+V250/P250*(100+'20.4'!$H$17)/200*'20.4'!$G$17/100*'20.4'!$F$17/100*'20.4'!$E$17/100*'20.4'!$D$17/100*'20.4'!$C$17/100++W250/P250*(100+'20.4'!$I$17)/200*'20.4'!$H$17/100*'20.4'!$G$17/100*'20.4'!$F$17/100*'20.4'!$E$17/100*'20.4'!$D$17/100*'20.4'!$C$17/100)</f>
        <v>71.180565493973916</v>
      </c>
      <c r="J250" s="102">
        <v>0</v>
      </c>
      <c r="K250" s="102">
        <f t="shared" si="41"/>
        <v>71.180565493973916</v>
      </c>
      <c r="L250" s="179">
        <f t="shared" si="54"/>
        <v>12.251179863773636</v>
      </c>
      <c r="M250" s="179">
        <f t="shared" si="44"/>
        <v>58.929385630200279</v>
      </c>
      <c r="N250" s="102">
        <v>0</v>
      </c>
      <c r="O250" s="180">
        <f t="shared" si="48"/>
        <v>59.135254080000003</v>
      </c>
      <c r="P250" s="102">
        <f t="shared" si="43"/>
        <v>12.251179863773636</v>
      </c>
      <c r="Q250" s="180">
        <v>0</v>
      </c>
      <c r="R250" s="180">
        <v>0</v>
      </c>
      <c r="S250" s="180">
        <v>0.6913992697273158</v>
      </c>
      <c r="T250" s="180">
        <v>11.55978059404632</v>
      </c>
      <c r="U250" s="180">
        <v>0</v>
      </c>
      <c r="V250" s="179">
        <v>0</v>
      </c>
      <c r="W250" s="180">
        <v>0</v>
      </c>
    </row>
    <row r="251" spans="1:23" s="174" customFormat="1" ht="63" x14ac:dyDescent="0.25">
      <c r="A251" s="36"/>
      <c r="B251" s="205" t="s">
        <v>935</v>
      </c>
      <c r="C251" s="31" t="s">
        <v>1089</v>
      </c>
      <c r="D251" s="23" t="s">
        <v>1090</v>
      </c>
      <c r="E251" s="33">
        <v>2025</v>
      </c>
      <c r="F251" s="33">
        <v>2026</v>
      </c>
      <c r="G251" s="180">
        <f>'20.1'!U1805/1000</f>
        <v>39.852206600000002</v>
      </c>
      <c r="H251" s="102">
        <f>'20.3'!G251*1.2</f>
        <v>47.822647920000001</v>
      </c>
      <c r="I251" s="102">
        <f>N251+O251*(Q251/P251*(100+'20.4'!$C$17)/200+R251/P251*(100+'20.4'!$D$17)/200*'20.4'!$C$17/100+S251/P251*(100+'20.4'!$E$17)/200*'20.4'!$D$17/100*'20.4'!$C$17/100+T251/P251*(100+'20.4'!$F$17)/200*'20.4'!$E$17/100*'20.4'!$D$17/100*'20.4'!$C$17/100+U251/P251*(100+'20.4'!$G$17)/200*'20.4'!$F$17/100*'20.4'!$E$17/100*'20.4'!$D$17/100*'20.4'!$C$17/100+V251/P251*(100+'20.4'!$H$17)/200*'20.4'!$G$17/100*'20.4'!$F$17/100*'20.4'!$E$17/100*'20.4'!$D$17/100*'20.4'!$C$17/100++W251/P251*(100+'20.4'!$I$17)/200*'20.4'!$H$17/100*'20.4'!$G$17/100*'20.4'!$F$17/100*'20.4'!$E$17/100*'20.4'!$D$17/100*'20.4'!$C$17/100)</f>
        <v>57.588764759503206</v>
      </c>
      <c r="J251" s="102">
        <v>0</v>
      </c>
      <c r="K251" s="102">
        <f t="shared" si="41"/>
        <v>57.588764759503206</v>
      </c>
      <c r="L251" s="179">
        <f t="shared" si="54"/>
        <v>10.097241909487064</v>
      </c>
      <c r="M251" s="179">
        <f t="shared" si="44"/>
        <v>47.491522850016139</v>
      </c>
      <c r="N251" s="102">
        <v>0</v>
      </c>
      <c r="O251" s="180">
        <f t="shared" si="48"/>
        <v>47.822647920000001</v>
      </c>
      <c r="P251" s="102">
        <f t="shared" si="43"/>
        <v>10.097241909487064</v>
      </c>
      <c r="Q251" s="180">
        <v>0</v>
      </c>
      <c r="R251" s="180">
        <v>0</v>
      </c>
      <c r="S251" s="180">
        <v>0.4714638254121909</v>
      </c>
      <c r="T251" s="180">
        <v>9.6257780840748737</v>
      </c>
      <c r="U251" s="180">
        <v>0</v>
      </c>
      <c r="V251" s="179">
        <v>0</v>
      </c>
      <c r="W251" s="180">
        <v>0</v>
      </c>
    </row>
    <row r="252" spans="1:23" s="174" customFormat="1" ht="63" x14ac:dyDescent="0.25">
      <c r="A252" s="36"/>
      <c r="B252" s="205" t="s">
        <v>935</v>
      </c>
      <c r="C252" s="31" t="s">
        <v>1091</v>
      </c>
      <c r="D252" s="23" t="s">
        <v>1092</v>
      </c>
      <c r="E252" s="33">
        <v>2025</v>
      </c>
      <c r="F252" s="33">
        <v>2026</v>
      </c>
      <c r="G252" s="180">
        <f>'20.1'!U1808/1000</f>
        <v>19.926108299999999</v>
      </c>
      <c r="H252" s="102">
        <f>'20.3'!G252*1.2</f>
        <v>23.91132996</v>
      </c>
      <c r="I252" s="102">
        <f>N252+O252*(Q252/P252*(100+'20.4'!$C$17)/200+R252/P252*(100+'20.4'!$D$17)/200*'20.4'!$C$17/100+S252/P252*(100+'20.4'!$E$17)/200*'20.4'!$D$17/100*'20.4'!$C$17/100+T252/P252*(100+'20.4'!$F$17)/200*'20.4'!$E$17/100*'20.4'!$D$17/100*'20.4'!$C$17/100+U252/P252*(100+'20.4'!$G$17)/200*'20.4'!$F$17/100*'20.4'!$E$17/100*'20.4'!$D$17/100*'20.4'!$C$17/100+V252/P252*(100+'20.4'!$H$17)/200*'20.4'!$G$17/100*'20.4'!$F$17/100*'20.4'!$E$17/100*'20.4'!$D$17/100*'20.4'!$C$17/100++W252/P252*(100+'20.4'!$I$17)/200*'20.4'!$H$17/100*'20.4'!$G$17/100*'20.4'!$F$17/100*'20.4'!$E$17/100*'20.4'!$D$17/100*'20.4'!$C$17/100)</f>
        <v>28.799368275865312</v>
      </c>
      <c r="J252" s="102">
        <v>0</v>
      </c>
      <c r="K252" s="102">
        <f t="shared" si="41"/>
        <v>28.799368275865312</v>
      </c>
      <c r="L252" s="179">
        <f t="shared" si="54"/>
        <v>5.441062646654431</v>
      </c>
      <c r="M252" s="179">
        <f t="shared" si="44"/>
        <v>23.358305629210882</v>
      </c>
      <c r="N252" s="102">
        <v>0</v>
      </c>
      <c r="O252" s="180">
        <f t="shared" si="48"/>
        <v>23.91132996</v>
      </c>
      <c r="P252" s="102">
        <f t="shared" si="43"/>
        <v>5.441062646654431</v>
      </c>
      <c r="Q252" s="180">
        <v>0</v>
      </c>
      <c r="R252" s="180">
        <v>0</v>
      </c>
      <c r="S252" s="180">
        <v>0.23300889460959054</v>
      </c>
      <c r="T252" s="180">
        <v>5.2080537520448402</v>
      </c>
      <c r="U252" s="180">
        <v>0</v>
      </c>
      <c r="V252" s="179">
        <v>0</v>
      </c>
      <c r="W252" s="180">
        <v>0</v>
      </c>
    </row>
    <row r="253" spans="1:23" s="174" customFormat="1" ht="31.5" x14ac:dyDescent="0.25">
      <c r="A253" s="36"/>
      <c r="B253" s="205" t="s">
        <v>935</v>
      </c>
      <c r="C253" s="31" t="s">
        <v>1312</v>
      </c>
      <c r="D253" s="23" t="s">
        <v>1313</v>
      </c>
      <c r="E253" s="33">
        <v>2023</v>
      </c>
      <c r="F253" s="33">
        <v>2025</v>
      </c>
      <c r="G253" s="180">
        <f>'20.1'!U1811/1000</f>
        <v>182.79070160000001</v>
      </c>
      <c r="H253" s="102">
        <f>'20.3'!G253*1.2</f>
        <v>219.34884192000001</v>
      </c>
      <c r="I253" s="102">
        <f>N253+O253*(Q253/P253*(100+'20.4'!$C$17)/200+R253/P253*(100+'20.4'!$D$17)/200*'20.4'!$C$17/100+S253/P253*(100+'20.4'!$E$17)/200*'20.4'!$D$17/100*'20.4'!$C$17/100+T253/P253*(100+'20.4'!$F$17)/200*'20.4'!$E$17/100*'20.4'!$D$17/100*'20.4'!$C$17/100+U253/P253*(100+'20.4'!$G$17)/200*'20.4'!$F$17/100*'20.4'!$E$17/100*'20.4'!$D$17/100*'20.4'!$C$17/100+V253/P253*(100+'20.4'!$H$17)/200*'20.4'!$G$17/100*'20.4'!$F$17/100*'20.4'!$E$17/100*'20.4'!$D$17/100*'20.4'!$C$17/100++W253/P253*(100+'20.4'!$I$17)/200*'20.4'!$H$17/100*'20.4'!$G$17/100*'20.4'!$F$17/100*'20.4'!$E$17/100*'20.4'!$D$17/100*'20.4'!$C$17/100)</f>
        <v>251.86497256972487</v>
      </c>
      <c r="J253" s="102">
        <v>0</v>
      </c>
      <c r="K253" s="102">
        <f t="shared" si="41"/>
        <v>251.86497256972487</v>
      </c>
      <c r="L253" s="179">
        <f t="shared" si="54"/>
        <v>38.66736468873701</v>
      </c>
      <c r="M253" s="179">
        <f t="shared" si="44"/>
        <v>213.19760788098785</v>
      </c>
      <c r="N253" s="102">
        <v>0</v>
      </c>
      <c r="O253" s="180">
        <f t="shared" si="48"/>
        <v>219.34884192000001</v>
      </c>
      <c r="P253" s="102">
        <f t="shared" si="43"/>
        <v>38.66736468873701</v>
      </c>
      <c r="Q253" s="180">
        <v>0.62288719999999997</v>
      </c>
      <c r="R253" s="180">
        <v>1.9401280772577936</v>
      </c>
      <c r="S253" s="180">
        <v>36.10434941147922</v>
      </c>
      <c r="T253" s="180">
        <v>0</v>
      </c>
      <c r="U253" s="180">
        <v>0</v>
      </c>
      <c r="V253" s="179">
        <v>0</v>
      </c>
      <c r="W253" s="180">
        <v>0</v>
      </c>
    </row>
    <row r="254" spans="1:23" s="174" customFormat="1" ht="31.5" x14ac:dyDescent="0.25">
      <c r="A254" s="36"/>
      <c r="B254" s="205" t="s">
        <v>935</v>
      </c>
      <c r="C254" s="31" t="s">
        <v>1093</v>
      </c>
      <c r="D254" s="23" t="s">
        <v>1094</v>
      </c>
      <c r="E254" s="33">
        <v>2026</v>
      </c>
      <c r="F254" s="33">
        <v>2027</v>
      </c>
      <c r="G254" s="180">
        <f>'20.1'!U1694/1000</f>
        <v>150.81476700000002</v>
      </c>
      <c r="H254" s="102">
        <f>'20.3'!G254*1.2</f>
        <v>180.97772040000001</v>
      </c>
      <c r="I254" s="102">
        <f>N254+O254*(Q254/P254*(100+'20.4'!$C$17)/200+R254/P254*(100+'20.4'!$D$17)/200*'20.4'!$C$17/100+S254/P254*(100+'20.4'!$E$17)/200*'20.4'!$D$17/100*'20.4'!$C$17/100+T254/P254*(100+'20.4'!$F$17)/200*'20.4'!$E$17/100*'20.4'!$D$17/100*'20.4'!$C$17/100+U254/P254*(100+'20.4'!$G$17)/200*'20.4'!$F$17/100*'20.4'!$E$17/100*'20.4'!$D$17/100*'20.4'!$C$17/100+V254/P254*(100+'20.4'!$H$17)/200*'20.4'!$G$17/100*'20.4'!$F$17/100*'20.4'!$E$17/100*'20.4'!$D$17/100*'20.4'!$C$17/100++W254/P254*(100+'20.4'!$I$17)/200*'20.4'!$H$17/100*'20.4'!$G$17/100*'20.4'!$F$17/100*'20.4'!$E$17/100*'20.4'!$D$17/100*'20.4'!$C$17/100)</f>
        <v>227.61125806149241</v>
      </c>
      <c r="J254" s="102">
        <v>0</v>
      </c>
      <c r="K254" s="102">
        <f t="shared" si="41"/>
        <v>227.61125806149241</v>
      </c>
      <c r="L254" s="179">
        <f t="shared" si="54"/>
        <v>62.085018836728857</v>
      </c>
      <c r="M254" s="179">
        <f t="shared" si="44"/>
        <v>165.52623922476354</v>
      </c>
      <c r="N254" s="102">
        <v>0</v>
      </c>
      <c r="O254" s="180">
        <f t="shared" si="48"/>
        <v>180.97772040000001</v>
      </c>
      <c r="P254" s="102">
        <f t="shared" si="43"/>
        <v>62.085018836728857</v>
      </c>
      <c r="Q254" s="180">
        <v>0</v>
      </c>
      <c r="R254" s="180">
        <v>0</v>
      </c>
      <c r="S254" s="180">
        <v>0</v>
      </c>
      <c r="T254" s="180">
        <v>4.8536727574034941</v>
      </c>
      <c r="U254" s="180">
        <v>57.231346079325363</v>
      </c>
      <c r="V254" s="179">
        <v>0</v>
      </c>
      <c r="W254" s="180">
        <v>0</v>
      </c>
    </row>
    <row r="255" spans="1:23" s="174" customFormat="1" ht="76.5" customHeight="1" x14ac:dyDescent="0.25">
      <c r="A255" s="36"/>
      <c r="B255" s="207" t="s">
        <v>247</v>
      </c>
      <c r="C255" s="58" t="s">
        <v>512</v>
      </c>
      <c r="D255" s="59" t="s">
        <v>513</v>
      </c>
      <c r="E255" s="56">
        <v>2019</v>
      </c>
      <c r="F255" s="56">
        <v>2028</v>
      </c>
      <c r="G255" s="102">
        <f>'20.1'!U638/1000</f>
        <v>10201.693109357204</v>
      </c>
      <c r="H255" s="102">
        <f>'20.3'!G255*1.2</f>
        <v>12242.031731228644</v>
      </c>
      <c r="I255" s="102">
        <f>N255+O255*(Q255/P255*(100+'20.4'!$C$17)/200+R255/P255*(100+'20.4'!$D$17)/200*'20.4'!$C$17/100+S255/P255*(100+'20.4'!$E$17)/200*'20.4'!$D$17/100*'20.4'!$C$17/100+T255/P255*(100+'20.4'!$F$17)/200*'20.4'!$E$17/100*'20.4'!$D$17/100*'20.4'!$C$17/100+U255/P255*(100+'20.4'!$G$17)/200*'20.4'!$F$17/100*'20.4'!$E$17/100*'20.4'!$D$17/100*'20.4'!$C$17/100+V255/P255*(100+'20.4'!$H$17)/200*'20.4'!$G$17/100*'20.4'!$F$17/100*'20.4'!$E$17/100*'20.4'!$D$17/100*'20.4'!$C$17/100++W255/P255*(100+'20.4'!$I$17)/200*'20.4'!$H$17/100*'20.4'!$G$17/100*'20.4'!$F$17/100*'20.4'!$E$17/100*'20.4'!$D$17/100*'20.4'!$C$17/100)</f>
        <v>14610.333015084614</v>
      </c>
      <c r="J255" s="102">
        <f>'20.2 '!M70/1000</f>
        <v>1618.0683678540445</v>
      </c>
      <c r="K255" s="102">
        <f t="shared" si="41"/>
        <v>16228.401382938659</v>
      </c>
      <c r="L255" s="179">
        <f t="shared" si="54"/>
        <v>7834.9188312109472</v>
      </c>
      <c r="M255" s="99">
        <f>K255-L255</f>
        <v>8393.4825517277113</v>
      </c>
      <c r="N255" s="102">
        <v>98.684694870000001</v>
      </c>
      <c r="O255" s="102">
        <f>H255-N255</f>
        <v>12143.347036358644</v>
      </c>
      <c r="P255" s="102">
        <f t="shared" si="43"/>
        <v>7736.2341363409469</v>
      </c>
      <c r="Q255" s="180">
        <v>1707.4257705100001</v>
      </c>
      <c r="R255" s="180">
        <v>321.29170659800002</v>
      </c>
      <c r="S255" s="179">
        <v>718.04573170393803</v>
      </c>
      <c r="T255" s="164">
        <v>1088.649944111296</v>
      </c>
      <c r="U255" s="179">
        <v>2845.4927796806296</v>
      </c>
      <c r="V255" s="180">
        <v>1055.3282037370832</v>
      </c>
      <c r="W255" s="180">
        <v>0</v>
      </c>
    </row>
    <row r="256" spans="1:23" s="174" customFormat="1" ht="61.5" customHeight="1" x14ac:dyDescent="0.25">
      <c r="A256" s="36"/>
      <c r="B256" s="207" t="s">
        <v>247</v>
      </c>
      <c r="C256" s="58" t="s">
        <v>519</v>
      </c>
      <c r="D256" s="59" t="s">
        <v>520</v>
      </c>
      <c r="E256" s="56">
        <v>2017</v>
      </c>
      <c r="F256" s="56">
        <v>2025</v>
      </c>
      <c r="G256" s="102">
        <f>'20.1'!U684/1000</f>
        <v>2258.6789676917997</v>
      </c>
      <c r="H256" s="102">
        <f>'20.3'!G256*1.2</f>
        <v>2710.4147612301595</v>
      </c>
      <c r="I256" s="102">
        <f>N256+O256*(Q256/P256*(100+'20.4'!$C$17)/200+R256/P256*(100+'20.4'!$D$17)/200*'20.4'!$C$17/100+S256/P256*(100+'20.4'!$E$17)/200*'20.4'!$D$17/100*'20.4'!$C$17/100+T256/P256*(100+'20.4'!$F$17)/200*'20.4'!$E$17/100*'20.4'!$D$17/100*'20.4'!$C$17/100+U256/P256*(100+'20.4'!$G$17)/200*'20.4'!$F$17/100*'20.4'!$E$17/100*'20.4'!$D$17/100*'20.4'!$C$17/100+V256/P256*(100+'20.4'!$H$17)/200*'20.4'!$G$17/100*'20.4'!$F$17/100*'20.4'!$E$17/100*'20.4'!$D$17/100*'20.4'!$C$17/100++W256/P256*(100+'20.4'!$I$17)/200*'20.4'!$H$17/100*'20.4'!$G$17/100*'20.4'!$F$17/100*'20.4'!$E$17/100*'20.4'!$D$17/100*'20.4'!$C$17/100)</f>
        <v>2862.3789469952353</v>
      </c>
      <c r="J256" s="180">
        <f>'20.2 '!M56/1000</f>
        <v>67.373089888667408</v>
      </c>
      <c r="K256" s="102">
        <f t="shared" ref="K256:K317" si="55">I256+J256</f>
        <v>2929.7520368839027</v>
      </c>
      <c r="L256" s="179">
        <f t="shared" si="54"/>
        <v>1118.43184572</v>
      </c>
      <c r="M256" s="179">
        <f>K256-L256</f>
        <v>1811.3201911639028</v>
      </c>
      <c r="N256" s="102">
        <v>1114.34512866</v>
      </c>
      <c r="O256" s="180">
        <f>H256-N256</f>
        <v>1596.0696325701595</v>
      </c>
      <c r="P256" s="102">
        <f t="shared" si="43"/>
        <v>4.0867170599999989</v>
      </c>
      <c r="Q256" s="179">
        <v>1.3622424000000002</v>
      </c>
      <c r="R256" s="179">
        <v>1.3622373299999999</v>
      </c>
      <c r="S256" s="179">
        <v>1.362237329999999</v>
      </c>
      <c r="T256" s="180">
        <v>0</v>
      </c>
      <c r="U256" s="180">
        <v>0</v>
      </c>
      <c r="V256" s="179">
        <v>0</v>
      </c>
      <c r="W256" s="180">
        <v>0</v>
      </c>
    </row>
    <row r="257" spans="1:23" s="174" customFormat="1" ht="61.5" customHeight="1" x14ac:dyDescent="0.25">
      <c r="A257" s="36"/>
      <c r="B257" s="207" t="s">
        <v>247</v>
      </c>
      <c r="C257" s="58" t="s">
        <v>523</v>
      </c>
      <c r="D257" s="59" t="s">
        <v>524</v>
      </c>
      <c r="E257" s="56">
        <v>2018</v>
      </c>
      <c r="F257" s="56">
        <v>2026</v>
      </c>
      <c r="G257" s="102">
        <f>'20.1'!U722/1000</f>
        <v>2540.2767538280009</v>
      </c>
      <c r="H257" s="102">
        <f>'20.3'!G257*1.2</f>
        <v>3048.3321045936009</v>
      </c>
      <c r="I257" s="102">
        <f>N257+O257*(Q257/P257*(100+'20.4'!$C$17)/200+R257/P257*(100+'20.4'!$D$17)/200*'20.4'!$C$17/100+S257/P257*(100+'20.4'!$E$17)/200*'20.4'!$D$17/100*'20.4'!$C$17/100+T257/P257*(100+'20.4'!$F$17)/200*'20.4'!$E$17/100*'20.4'!$D$17/100*'20.4'!$C$17/100+U257/P257*(100+'20.4'!$G$17)/200*'20.4'!$F$17/100*'20.4'!$E$17/100*'20.4'!$D$17/100*'20.4'!$C$17/100+V257/P257*(100+'20.4'!$H$17)/200*'20.4'!$G$17/100*'20.4'!$F$17/100*'20.4'!$E$17/100*'20.4'!$D$17/100*'20.4'!$C$17/100++W257/P257*(100+'20.4'!$I$17)/200*'20.4'!$H$17/100*'20.4'!$G$17/100*'20.4'!$F$17/100*'20.4'!$E$17/100*'20.4'!$D$17/100*'20.4'!$C$17/100)</f>
        <v>3530.2342075960232</v>
      </c>
      <c r="J257" s="180">
        <v>0</v>
      </c>
      <c r="K257" s="102">
        <f t="shared" si="55"/>
        <v>3530.2342075960232</v>
      </c>
      <c r="L257" s="179">
        <f t="shared" si="54"/>
        <v>1649.1453257599999</v>
      </c>
      <c r="M257" s="99">
        <f>K257-L257</f>
        <v>1881.0888818360233</v>
      </c>
      <c r="N257" s="102">
        <v>15.560708359999722</v>
      </c>
      <c r="O257" s="102">
        <f>H257-N257</f>
        <v>3032.7713962336011</v>
      </c>
      <c r="P257" s="102">
        <f t="shared" si="43"/>
        <v>1633.5846174000001</v>
      </c>
      <c r="Q257" s="179">
        <v>36.728972760000005</v>
      </c>
      <c r="R257" s="179">
        <v>155.70600532</v>
      </c>
      <c r="S257" s="180">
        <v>1019.4615214</v>
      </c>
      <c r="T257" s="180">
        <v>421.68811791999997</v>
      </c>
      <c r="U257" s="180">
        <v>0</v>
      </c>
      <c r="V257" s="180">
        <v>0</v>
      </c>
      <c r="W257" s="180">
        <v>0</v>
      </c>
    </row>
    <row r="258" spans="1:23" s="174" customFormat="1" ht="61.5" customHeight="1" x14ac:dyDescent="0.25">
      <c r="A258" s="36"/>
      <c r="B258" s="207" t="s">
        <v>529</v>
      </c>
      <c r="C258" s="58" t="s">
        <v>527</v>
      </c>
      <c r="D258" s="59" t="s">
        <v>528</v>
      </c>
      <c r="E258" s="56">
        <v>2022</v>
      </c>
      <c r="F258" s="56" t="s">
        <v>7</v>
      </c>
      <c r="G258" s="102">
        <f>'20.1'!U725/1000</f>
        <v>338.05293019999999</v>
      </c>
      <c r="H258" s="102">
        <f>'20.3'!G258*1.2</f>
        <v>405.66351623999998</v>
      </c>
      <c r="I258" s="102">
        <f>N258+O258*(Q258/P258*(100+'20.4'!$C$17)/200+R258/P258*(100+'20.4'!$D$17)/200*'20.4'!$C$17/100+S258/P258*(100+'20.4'!$E$17)/200*'20.4'!$D$17/100*'20.4'!$C$17/100+T258/P258*(100+'20.4'!$F$17)/200*'20.4'!$E$17/100*'20.4'!$D$17/100*'20.4'!$C$17/100+U258/P258*(100+'20.4'!$G$17)/200*'20.4'!$F$17/100*'20.4'!$E$17/100*'20.4'!$D$17/100*'20.4'!$C$17/100+V258/P258*(100+'20.4'!$H$17)/200*'20.4'!$G$17/100*'20.4'!$F$17/100*'20.4'!$E$17/100*'20.4'!$D$17/100*'20.4'!$C$17/100++W258/P258*(100+'20.4'!$I$17)/200*'20.4'!$H$17/100*'20.4'!$G$17/100*'20.4'!$F$17/100*'20.4'!$E$17/100*'20.4'!$D$17/100*'20.4'!$C$17/100)</f>
        <v>419.67685717016292</v>
      </c>
      <c r="J258" s="180">
        <v>0</v>
      </c>
      <c r="K258" s="102">
        <f t="shared" si="55"/>
        <v>419.67685717016292</v>
      </c>
      <c r="L258" s="179">
        <f>P258+N258</f>
        <v>3.61291925</v>
      </c>
      <c r="M258" s="99">
        <f>K258-L258</f>
        <v>416.06393792016291</v>
      </c>
      <c r="N258" s="102">
        <v>3.4941192000000001</v>
      </c>
      <c r="O258" s="102">
        <f>H258-N258</f>
        <v>402.16939703999998</v>
      </c>
      <c r="P258" s="102">
        <f>SUM(Q258:W258)</f>
        <v>0.11880005</v>
      </c>
      <c r="Q258" s="179">
        <v>0.11880005</v>
      </c>
      <c r="R258" s="179">
        <v>0</v>
      </c>
      <c r="S258" s="179">
        <v>0</v>
      </c>
      <c r="T258" s="179">
        <v>0</v>
      </c>
      <c r="U258" s="179">
        <v>0</v>
      </c>
      <c r="V258" s="180">
        <v>0</v>
      </c>
      <c r="W258" s="180">
        <v>0</v>
      </c>
    </row>
    <row r="259" spans="1:23" s="174" customFormat="1" ht="31.5" x14ac:dyDescent="0.25">
      <c r="A259" s="36"/>
      <c r="B259" s="205" t="s">
        <v>1096</v>
      </c>
      <c r="C259" s="31" t="s">
        <v>1097</v>
      </c>
      <c r="D259" s="23" t="s">
        <v>1098</v>
      </c>
      <c r="E259" s="33">
        <v>2023</v>
      </c>
      <c r="F259" s="33">
        <v>2024</v>
      </c>
      <c r="G259" s="180">
        <f>'20.1'!U3713/1000</f>
        <v>8.2134685000000012</v>
      </c>
      <c r="H259" s="102">
        <f>'20.3'!G259*1.2</f>
        <v>9.8561622000000018</v>
      </c>
      <c r="I259" s="102">
        <f>N259+O259*(Q259/P259*(100+'20.4'!$C$17)/200+R259/P259*(100+'20.4'!$D$17)/200*'20.4'!$C$17/100+S259/P259*(100+'20.4'!$E$17)/200*'20.4'!$D$17/100*'20.4'!$C$17/100+T259/P259*(100+'20.4'!$F$17)/200*'20.4'!$E$17/100*'20.4'!$D$17/100*'20.4'!$C$17/100+U259/P259*(100+'20.4'!$G$17)/200*'20.4'!$F$17/100*'20.4'!$E$17/100*'20.4'!$D$17/100*'20.4'!$C$17/100+V259/P259*(100+'20.4'!$H$17)/200*'20.4'!$G$17/100*'20.4'!$F$17/100*'20.4'!$E$17/100*'20.4'!$D$17/100*'20.4'!$C$17/100++W259/P259*(100+'20.4'!$I$17)/200*'20.4'!$H$17/100*'20.4'!$G$17/100*'20.4'!$F$17/100*'20.4'!$E$17/100*'20.4'!$D$17/100*'20.4'!$C$17/100)</f>
        <v>10.317364695482386</v>
      </c>
      <c r="J259" s="180">
        <v>0</v>
      </c>
      <c r="K259" s="102">
        <f t="shared" si="55"/>
        <v>10.317364695482386</v>
      </c>
      <c r="L259" s="179">
        <f t="shared" si="54"/>
        <v>2.695542584</v>
      </c>
      <c r="M259" s="179">
        <f>K259-L259</f>
        <v>7.6218221114823859</v>
      </c>
      <c r="N259" s="102">
        <v>0</v>
      </c>
      <c r="O259" s="180">
        <f>H259-N259</f>
        <v>9.8561622000000018</v>
      </c>
      <c r="P259" s="102">
        <f>SUM(Q259:W259)</f>
        <v>2.695542584</v>
      </c>
      <c r="Q259" s="180">
        <v>2.1846524700000001</v>
      </c>
      <c r="R259" s="180">
        <v>0.51089011400000006</v>
      </c>
      <c r="S259" s="180">
        <v>0</v>
      </c>
      <c r="T259" s="180">
        <v>0</v>
      </c>
      <c r="U259" s="180">
        <v>0</v>
      </c>
      <c r="V259" s="180">
        <v>0</v>
      </c>
      <c r="W259" s="180">
        <v>0</v>
      </c>
    </row>
    <row r="260" spans="1:23" s="174" customFormat="1" ht="61.5" customHeight="1" x14ac:dyDescent="0.25">
      <c r="A260" s="36"/>
      <c r="B260" s="207" t="s">
        <v>1096</v>
      </c>
      <c r="C260" s="58" t="s">
        <v>530</v>
      </c>
      <c r="D260" s="59" t="s">
        <v>531</v>
      </c>
      <c r="E260" s="56">
        <v>2016</v>
      </c>
      <c r="F260" s="56">
        <v>2024</v>
      </c>
      <c r="G260" s="102">
        <f>'20.1'!U729/1000</f>
        <v>161.02936600000001</v>
      </c>
      <c r="H260" s="102">
        <f>'20.3'!G260*1.2</f>
        <v>193.2352392</v>
      </c>
      <c r="I260" s="102">
        <f>N260+O260*(Q260/P260*(100+'20.4'!$C$17)/200+R260/P260*(100+'20.4'!$D$17)/200*'20.4'!$C$17/100+S260/P260*(100+'20.4'!$E$17)/200*'20.4'!$D$17/100*'20.4'!$C$17/100+T260/P260*(100+'20.4'!$F$17)/200*'20.4'!$E$17/100*'20.4'!$D$17/100*'20.4'!$C$17/100+U260/P260*(100+'20.4'!$G$17)/200*'20.4'!$F$17/100*'20.4'!$E$17/100*'20.4'!$D$17/100*'20.4'!$C$17/100+V260/P260*(100+'20.4'!$H$17)/200*'20.4'!$G$17/100*'20.4'!$F$17/100*'20.4'!$E$17/100*'20.4'!$D$17/100*'20.4'!$C$17/100++W260/P260*(100+'20.4'!$I$17)/200*'20.4'!$H$17/100*'20.4'!$G$17/100*'20.4'!$F$17/100*'20.4'!$E$17/100*'20.4'!$D$17/100*'20.4'!$C$17/100)</f>
        <v>203.87363452411853</v>
      </c>
      <c r="J260" s="180">
        <v>0</v>
      </c>
      <c r="K260" s="102">
        <f t="shared" si="55"/>
        <v>203.87363452411853</v>
      </c>
      <c r="L260" s="179">
        <f t="shared" si="54"/>
        <v>151.35077515</v>
      </c>
      <c r="M260" s="99">
        <f t="shared" ref="M260:M271" si="56">K260-L260</f>
        <v>52.522859374118525</v>
      </c>
      <c r="N260" s="102">
        <v>51.191119449999988</v>
      </c>
      <c r="O260" s="102">
        <f t="shared" ref="O260:O271" si="57">H260-N260</f>
        <v>142.04411974999999</v>
      </c>
      <c r="P260" s="102">
        <f t="shared" ref="P260:P319" si="58">SUM(Q260:W260)</f>
        <v>100.1596557</v>
      </c>
      <c r="Q260" s="180">
        <v>36.530798959999998</v>
      </c>
      <c r="R260" s="180">
        <v>63.628856739999996</v>
      </c>
      <c r="S260" s="180">
        <v>0</v>
      </c>
      <c r="T260" s="180">
        <v>0</v>
      </c>
      <c r="U260" s="179">
        <v>0</v>
      </c>
      <c r="V260" s="180">
        <v>0</v>
      </c>
      <c r="W260" s="180">
        <v>0</v>
      </c>
    </row>
    <row r="261" spans="1:23" s="174" customFormat="1" ht="31.5" x14ac:dyDescent="0.25">
      <c r="A261" s="36"/>
      <c r="B261" s="205" t="s">
        <v>529</v>
      </c>
      <c r="C261" s="31" t="s">
        <v>1100</v>
      </c>
      <c r="D261" s="23" t="s">
        <v>1101</v>
      </c>
      <c r="E261" s="33">
        <v>2018</v>
      </c>
      <c r="F261" s="33">
        <v>2024</v>
      </c>
      <c r="G261" s="180">
        <f>'20.1'!U3718/1000</f>
        <v>30.843004800000003</v>
      </c>
      <c r="H261" s="102">
        <f>'20.3'!G261*1.2</f>
        <v>37.011605760000002</v>
      </c>
      <c r="I261" s="102">
        <f>N261+O261*(Q261/P261*(100+'20.4'!$C$17)/200+R261/P261*(100+'20.4'!$D$17)/200*'20.4'!$C$17/100+S261/P261*(100+'20.4'!$E$17)/200*'20.4'!$D$17/100*'20.4'!$C$17/100+T261/P261*(100+'20.4'!$F$17)/200*'20.4'!$E$17/100*'20.4'!$D$17/100*'20.4'!$C$17/100+U261/P261*(100+'20.4'!$G$17)/200*'20.4'!$F$17/100*'20.4'!$E$17/100*'20.4'!$D$17/100*'20.4'!$C$17/100+V261/P261*(100+'20.4'!$H$17)/200*'20.4'!$G$17/100*'20.4'!$F$17/100*'20.4'!$E$17/100*'20.4'!$D$17/100*'20.4'!$C$17/100++W261/P261*(100+'20.4'!$I$17)/200*'20.4'!$H$17/100*'20.4'!$G$17/100*'20.4'!$F$17/100*'20.4'!$E$17/100*'20.4'!$D$17/100*'20.4'!$C$17/100)</f>
        <v>40.337400097655248</v>
      </c>
      <c r="J261" s="180">
        <v>0</v>
      </c>
      <c r="K261" s="102">
        <f t="shared" si="55"/>
        <v>40.337400097655248</v>
      </c>
      <c r="L261" s="179">
        <f t="shared" si="54"/>
        <v>15.497428319999999</v>
      </c>
      <c r="M261" s="179">
        <f t="shared" si="56"/>
        <v>24.839971777655251</v>
      </c>
      <c r="N261" s="102">
        <v>0.94142349000000003</v>
      </c>
      <c r="O261" s="180">
        <f t="shared" si="57"/>
        <v>36.070182270000004</v>
      </c>
      <c r="P261" s="102">
        <f>SUM(Q261:W261)</f>
        <v>14.556004829999999</v>
      </c>
      <c r="Q261" s="180">
        <v>1.3127095899999999</v>
      </c>
      <c r="R261" s="180">
        <v>13.24329524</v>
      </c>
      <c r="S261" s="180">
        <v>0</v>
      </c>
      <c r="T261" s="180">
        <v>0</v>
      </c>
      <c r="U261" s="180">
        <v>0</v>
      </c>
      <c r="V261" s="180">
        <v>0</v>
      </c>
      <c r="W261" s="180">
        <v>0</v>
      </c>
    </row>
    <row r="262" spans="1:23" s="174" customFormat="1" ht="31.5" x14ac:dyDescent="0.25">
      <c r="A262" s="36"/>
      <c r="B262" s="205" t="s">
        <v>529</v>
      </c>
      <c r="C262" s="31" t="s">
        <v>1104</v>
      </c>
      <c r="D262" s="23" t="s">
        <v>1105</v>
      </c>
      <c r="E262" s="33">
        <v>2024</v>
      </c>
      <c r="F262" s="33">
        <v>2025</v>
      </c>
      <c r="G262" s="180">
        <f>'20.1'!U2446/1000</f>
        <v>175.3679908</v>
      </c>
      <c r="H262" s="102">
        <f>'20.3'!G262*1.2</f>
        <v>210.44158895999999</v>
      </c>
      <c r="I262" s="102">
        <f>N262+O262*(Q262/P262*(100+'20.4'!$C$17)/200+R262/P262*(100+'20.4'!$D$17)/200*'20.4'!$C$17/100+S262/P262*(100+'20.4'!$E$17)/200*'20.4'!$D$17/100*'20.4'!$C$17/100+T262/P262*(100+'20.4'!$F$17)/200*'20.4'!$E$17/100*'20.4'!$D$17/100*'20.4'!$C$17/100+U262/P262*(100+'20.4'!$G$17)/200*'20.4'!$F$17/100*'20.4'!$E$17/100*'20.4'!$D$17/100*'20.4'!$C$17/100+V262/P262*(100+'20.4'!$H$17)/200*'20.4'!$G$17/100*'20.4'!$F$17/100*'20.4'!$E$17/100*'20.4'!$D$17/100*'20.4'!$C$17/100++W262/P262*(100+'20.4'!$I$17)/200*'20.4'!$H$17/100*'20.4'!$G$17/100*'20.4'!$F$17/100*'20.4'!$E$17/100*'20.4'!$D$17/100*'20.4'!$C$17/100)</f>
        <v>236.56498711836764</v>
      </c>
      <c r="J262" s="180">
        <v>0</v>
      </c>
      <c r="K262" s="102">
        <f t="shared" si="55"/>
        <v>236.56498711836764</v>
      </c>
      <c r="L262" s="179">
        <f t="shared" si="54"/>
        <v>161.58520287433899</v>
      </c>
      <c r="M262" s="179">
        <f t="shared" si="56"/>
        <v>74.97978424402865</v>
      </c>
      <c r="N262" s="102">
        <v>0</v>
      </c>
      <c r="O262" s="180">
        <f t="shared" si="57"/>
        <v>210.44158895999999</v>
      </c>
      <c r="P262" s="102">
        <f t="shared" si="58"/>
        <v>161.58520287433899</v>
      </c>
      <c r="Q262" s="180">
        <v>0</v>
      </c>
      <c r="R262" s="180">
        <v>84.490829320810974</v>
      </c>
      <c r="S262" s="180">
        <v>77.094373553528015</v>
      </c>
      <c r="T262" s="180">
        <v>0</v>
      </c>
      <c r="U262" s="180">
        <v>0</v>
      </c>
      <c r="V262" s="179">
        <v>0</v>
      </c>
      <c r="W262" s="180">
        <v>0</v>
      </c>
    </row>
    <row r="263" spans="1:23" s="174" customFormat="1" ht="47.25" x14ac:dyDescent="0.25">
      <c r="A263" s="36"/>
      <c r="B263" s="205" t="s">
        <v>529</v>
      </c>
      <c r="C263" s="31" t="s">
        <v>1106</v>
      </c>
      <c r="D263" s="23" t="s">
        <v>1107</v>
      </c>
      <c r="E263" s="33">
        <v>2023</v>
      </c>
      <c r="F263" s="33">
        <v>2024</v>
      </c>
      <c r="G263" s="180">
        <f>'20.1'!U2428/1000</f>
        <v>159.73536570799999</v>
      </c>
      <c r="H263" s="102">
        <f>'20.3'!G263*1.2</f>
        <v>191.68243884959998</v>
      </c>
      <c r="I263" s="102">
        <f>N263+O263*(Q263/P263*(100+'20.4'!$C$17)/200+R263/P263*(100+'20.4'!$D$17)/200*'20.4'!$C$17/100+S263/P263*(100+'20.4'!$E$17)/200*'20.4'!$D$17/100*'20.4'!$C$17/100+T263/P263*(100+'20.4'!$F$17)/200*'20.4'!$E$17/100*'20.4'!$D$17/100*'20.4'!$C$17/100+U263/P263*(100+'20.4'!$G$17)/200*'20.4'!$F$17/100*'20.4'!$E$17/100*'20.4'!$D$17/100*'20.4'!$C$17/100+V263/P263*(100+'20.4'!$H$17)/200*'20.4'!$G$17/100*'20.4'!$F$17/100*'20.4'!$E$17/100*'20.4'!$D$17/100*'20.4'!$C$17/100++W263/P263*(100+'20.4'!$I$17)/200*'20.4'!$H$17/100*'20.4'!$G$17/100*'20.4'!$F$17/100*'20.4'!$E$17/100*'20.4'!$D$17/100*'20.4'!$C$17/100)</f>
        <v>201.24166551943159</v>
      </c>
      <c r="J263" s="180">
        <v>0</v>
      </c>
      <c r="K263" s="102">
        <f t="shared" si="55"/>
        <v>201.24166551943159</v>
      </c>
      <c r="L263" s="179">
        <f t="shared" si="54"/>
        <v>185.14777571200003</v>
      </c>
      <c r="M263" s="179">
        <f t="shared" si="56"/>
        <v>16.093889807431566</v>
      </c>
      <c r="N263" s="102">
        <v>0</v>
      </c>
      <c r="O263" s="180">
        <f t="shared" si="57"/>
        <v>191.68243884959998</v>
      </c>
      <c r="P263" s="102">
        <f t="shared" si="58"/>
        <v>185.14777571200003</v>
      </c>
      <c r="Q263" s="180">
        <v>141.02056051000002</v>
      </c>
      <c r="R263" s="180">
        <v>44.127215202000009</v>
      </c>
      <c r="S263" s="180">
        <v>0</v>
      </c>
      <c r="T263" s="180">
        <v>0</v>
      </c>
      <c r="U263" s="180">
        <v>0</v>
      </c>
      <c r="V263" s="179">
        <v>0</v>
      </c>
      <c r="W263" s="180">
        <v>0</v>
      </c>
    </row>
    <row r="264" spans="1:23" s="174" customFormat="1" ht="47.25" x14ac:dyDescent="0.25">
      <c r="A264" s="36"/>
      <c r="B264" s="205" t="s">
        <v>529</v>
      </c>
      <c r="C264" s="31" t="s">
        <v>1108</v>
      </c>
      <c r="D264" s="23" t="s">
        <v>1109</v>
      </c>
      <c r="E264" s="33">
        <v>2020</v>
      </c>
      <c r="F264" s="33">
        <v>2024</v>
      </c>
      <c r="G264" s="180">
        <f>'20.1'!U2439/1000</f>
        <v>356.60650140000001</v>
      </c>
      <c r="H264" s="102">
        <f>'20.3'!G264*1.2</f>
        <v>427.92780168000002</v>
      </c>
      <c r="I264" s="102">
        <f>N264+O264*(Q264/P264*(100+'20.4'!$C$17)/200+R264/P264*(100+'20.4'!$D$17)/200*'20.4'!$C$17/100+S264/P264*(100+'20.4'!$E$17)/200*'20.4'!$D$17/100*'20.4'!$C$17/100+T264/P264*(100+'20.4'!$F$17)/200*'20.4'!$E$17/100*'20.4'!$D$17/100*'20.4'!$C$17/100+U264/P264*(100+'20.4'!$G$17)/200*'20.4'!$F$17/100*'20.4'!$E$17/100*'20.4'!$D$17/100*'20.4'!$C$17/100+V264/P264*(100+'20.4'!$H$17)/200*'20.4'!$G$17/100*'20.4'!$F$17/100*'20.4'!$E$17/100*'20.4'!$D$17/100*'20.4'!$C$17/100++W264/P264*(100+'20.4'!$I$17)/200*'20.4'!$H$17/100*'20.4'!$G$17/100*'20.4'!$F$17/100*'20.4'!$E$17/100*'20.4'!$D$17/100*'20.4'!$C$17/100)</f>
        <v>448.49320781233752</v>
      </c>
      <c r="J264" s="180">
        <v>0</v>
      </c>
      <c r="K264" s="102">
        <f t="shared" si="55"/>
        <v>448.49320781233752</v>
      </c>
      <c r="L264" s="179">
        <f t="shared" si="54"/>
        <v>322.56439170599992</v>
      </c>
      <c r="M264" s="179">
        <f t="shared" si="56"/>
        <v>125.92881610633759</v>
      </c>
      <c r="N264" s="102">
        <v>3.1943921199999998</v>
      </c>
      <c r="O264" s="180">
        <f t="shared" si="57"/>
        <v>424.73340956000004</v>
      </c>
      <c r="P264" s="102">
        <f t="shared" si="58"/>
        <v>319.36999958599995</v>
      </c>
      <c r="Q264" s="180">
        <v>250.6011249</v>
      </c>
      <c r="R264" s="180">
        <v>68.768874685999933</v>
      </c>
      <c r="S264" s="180">
        <v>0</v>
      </c>
      <c r="T264" s="180">
        <v>0</v>
      </c>
      <c r="U264" s="180">
        <v>0</v>
      </c>
      <c r="V264" s="179">
        <v>0</v>
      </c>
      <c r="W264" s="180">
        <v>0</v>
      </c>
    </row>
    <row r="265" spans="1:23" s="174" customFormat="1" ht="31.5" x14ac:dyDescent="0.25">
      <c r="A265" s="36"/>
      <c r="B265" s="205" t="s">
        <v>529</v>
      </c>
      <c r="C265" s="31" t="s">
        <v>1112</v>
      </c>
      <c r="D265" s="23" t="s">
        <v>1113</v>
      </c>
      <c r="E265" s="33">
        <v>2025</v>
      </c>
      <c r="F265" s="33">
        <v>2026</v>
      </c>
      <c r="G265" s="180">
        <f>'20.1'!U2653/1000</f>
        <v>69.579377600000001</v>
      </c>
      <c r="H265" s="102">
        <f>'20.3'!G265*1.2</f>
        <v>83.495253120000001</v>
      </c>
      <c r="I265" s="102">
        <f>N265+O265*(Q265/P265*(100+'20.4'!$C$17)/200+R265/P265*(100+'20.4'!$D$17)/200*'20.4'!$C$17/100+S265/P265*(100+'20.4'!$E$17)/200*'20.4'!$D$17/100*'20.4'!$C$17/100+T265/P265*(100+'20.4'!$F$17)/200*'20.4'!$E$17/100*'20.4'!$D$17/100*'20.4'!$C$17/100+U265/P265*(100+'20.4'!$G$17)/200*'20.4'!$F$17/100*'20.4'!$E$17/100*'20.4'!$D$17/100*'20.4'!$C$17/100+V265/P265*(100+'20.4'!$H$17)/200*'20.4'!$G$17/100*'20.4'!$F$17/100*'20.4'!$E$17/100*'20.4'!$D$17/100*'20.4'!$C$17/100++W265/P265*(100+'20.4'!$I$17)/200*'20.4'!$H$17/100*'20.4'!$G$17/100*'20.4'!$F$17/100*'20.4'!$E$17/100*'20.4'!$D$17/100*'20.4'!$C$17/100)</f>
        <v>100.47080859005922</v>
      </c>
      <c r="J265" s="180">
        <v>0</v>
      </c>
      <c r="K265" s="102">
        <f t="shared" si="55"/>
        <v>100.47080859005922</v>
      </c>
      <c r="L265" s="179">
        <f t="shared" si="54"/>
        <v>54.450028000000003</v>
      </c>
      <c r="M265" s="179">
        <f t="shared" si="56"/>
        <v>46.020780590059218</v>
      </c>
      <c r="N265" s="102">
        <v>0</v>
      </c>
      <c r="O265" s="180">
        <f t="shared" si="57"/>
        <v>83.495253120000001</v>
      </c>
      <c r="P265" s="102">
        <f t="shared" si="58"/>
        <v>54.450028000000003</v>
      </c>
      <c r="Q265" s="180">
        <v>0</v>
      </c>
      <c r="R265" s="180">
        <v>0</v>
      </c>
      <c r="S265" s="180">
        <v>3.4565399999999995</v>
      </c>
      <c r="T265" s="180">
        <v>50.993488000000006</v>
      </c>
      <c r="U265" s="180">
        <v>0</v>
      </c>
      <c r="V265" s="180">
        <v>0</v>
      </c>
      <c r="W265" s="180">
        <v>0</v>
      </c>
    </row>
    <row r="266" spans="1:23" s="174" customFormat="1" ht="31.5" x14ac:dyDescent="0.25">
      <c r="A266" s="36"/>
      <c r="B266" s="205" t="s">
        <v>529</v>
      </c>
      <c r="C266" s="31" t="s">
        <v>1114</v>
      </c>
      <c r="D266" s="23" t="s">
        <v>1115</v>
      </c>
      <c r="E266" s="33">
        <v>2026</v>
      </c>
      <c r="F266" s="33">
        <v>2027</v>
      </c>
      <c r="G266" s="180">
        <f>'20.1'!U2658/1000</f>
        <v>40.200114200000002</v>
      </c>
      <c r="H266" s="102">
        <f>'20.3'!G266*1.2</f>
        <v>48.24013704</v>
      </c>
      <c r="I266" s="102">
        <f>N266+O266*(Q266/P266*(100+'20.4'!$C$17)/200+R266/P266*(100+'20.4'!$D$17)/200*'20.4'!$C$17/100+S266/P266*(100+'20.4'!$E$17)/200*'20.4'!$D$17/100*'20.4'!$C$17/100+T266/P266*(100+'20.4'!$F$17)/200*'20.4'!$E$17/100*'20.4'!$D$17/100*'20.4'!$C$17/100+U266/P266*(100+'20.4'!$G$17)/200*'20.4'!$F$17/100*'20.4'!$E$17/100*'20.4'!$D$17/100*'20.4'!$C$17/100+V266/P266*(100+'20.4'!$H$17)/200*'20.4'!$G$17/100*'20.4'!$F$17/100*'20.4'!$E$17/100*'20.4'!$D$17/100*'20.4'!$C$17/100++W266/P266*(100+'20.4'!$I$17)/200*'20.4'!$H$17/100*'20.4'!$G$17/100*'20.4'!$F$17/100*'20.4'!$E$17/100*'20.4'!$D$17/100*'20.4'!$C$17/100)</f>
        <v>60.633730073338896</v>
      </c>
      <c r="J266" s="180">
        <v>0</v>
      </c>
      <c r="K266" s="102">
        <f t="shared" si="55"/>
        <v>60.633730073338896</v>
      </c>
      <c r="L266" s="179">
        <f t="shared" si="54"/>
        <v>33.733007999999998</v>
      </c>
      <c r="M266" s="179">
        <f t="shared" si="56"/>
        <v>26.900722073338898</v>
      </c>
      <c r="N266" s="102">
        <v>0</v>
      </c>
      <c r="O266" s="180">
        <f t="shared" si="57"/>
        <v>48.24013704</v>
      </c>
      <c r="P266" s="102">
        <f t="shared" si="58"/>
        <v>33.733007999999998</v>
      </c>
      <c r="Q266" s="180">
        <v>0</v>
      </c>
      <c r="R266" s="180">
        <v>0</v>
      </c>
      <c r="S266" s="180">
        <v>0</v>
      </c>
      <c r="T266" s="180">
        <v>3.1016699999999995</v>
      </c>
      <c r="U266" s="180">
        <v>30.631338</v>
      </c>
      <c r="V266" s="180">
        <v>0</v>
      </c>
      <c r="W266" s="180">
        <v>0</v>
      </c>
    </row>
    <row r="267" spans="1:23" s="174" customFormat="1" ht="78.75" x14ac:dyDescent="0.25">
      <c r="A267" s="36"/>
      <c r="B267" s="205" t="s">
        <v>129</v>
      </c>
      <c r="C267" s="31" t="s">
        <v>2276</v>
      </c>
      <c r="D267" s="23" t="s">
        <v>1117</v>
      </c>
      <c r="E267" s="33">
        <v>2022</v>
      </c>
      <c r="F267" s="33">
        <v>2029</v>
      </c>
      <c r="G267" s="180">
        <f>'20.1'!U2480/1000</f>
        <v>416.48388689999996</v>
      </c>
      <c r="H267" s="102">
        <f>'20.3'!G267*1.2</f>
        <v>499.78066427999994</v>
      </c>
      <c r="I267" s="102">
        <f>N267+O267*(Q267/P267*(100+'20.4'!$C$17)/200+R267/P267*(100+'20.4'!$D$17)/200*'20.4'!$C$17/100+S267/P267*(100+'20.4'!$E$17)/200*'20.4'!$D$17/100*'20.4'!$C$17/100+T267/P267*(100+'20.4'!$F$17)/200*'20.4'!$E$17/100*'20.4'!$D$17/100*'20.4'!$C$17/100+U267/P267*(100+'20.4'!$G$17)/200*'20.4'!$F$17/100*'20.4'!$E$17/100*'20.4'!$D$17/100*'20.4'!$C$17/100+V267/P267*(100+'20.4'!$H$17)/200*'20.4'!$G$17/100*'20.4'!$F$17/100*'20.4'!$E$17/100*'20.4'!$D$17/100*'20.4'!$C$17/100++W267/P267*(100+'20.4'!$I$17)/200*'20.4'!$H$17/100*'20.4'!$G$17/100*'20.4'!$F$17/100*'20.4'!$E$17/100*'20.4'!$D$17/100*'20.4'!$C$17/100)</f>
        <v>570.49446829573219</v>
      </c>
      <c r="J267" s="180">
        <v>0</v>
      </c>
      <c r="K267" s="102">
        <f t="shared" si="55"/>
        <v>570.49446829573219</v>
      </c>
      <c r="L267" s="179">
        <f t="shared" si="54"/>
        <v>316.1004143694401</v>
      </c>
      <c r="M267" s="179">
        <f t="shared" si="56"/>
        <v>254.39405392629209</v>
      </c>
      <c r="N267" s="102">
        <v>16.799513750000003</v>
      </c>
      <c r="O267" s="180">
        <f t="shared" si="57"/>
        <v>482.98115052999992</v>
      </c>
      <c r="P267" s="102">
        <f t="shared" si="58"/>
        <v>299.30090061944009</v>
      </c>
      <c r="Q267" s="180">
        <v>201.96290382999999</v>
      </c>
      <c r="R267" s="180">
        <v>0.80825416999999988</v>
      </c>
      <c r="S267" s="180">
        <v>0</v>
      </c>
      <c r="T267" s="180">
        <v>0</v>
      </c>
      <c r="U267" s="180">
        <v>0</v>
      </c>
      <c r="V267" s="179">
        <v>0</v>
      </c>
      <c r="W267" s="180">
        <v>96.5297426194401</v>
      </c>
    </row>
    <row r="268" spans="1:23" s="174" customFormat="1" ht="31.5" x14ac:dyDescent="0.25">
      <c r="A268" s="60"/>
      <c r="B268" s="205" t="s">
        <v>529</v>
      </c>
      <c r="C268" s="31" t="s">
        <v>1120</v>
      </c>
      <c r="D268" s="23" t="s">
        <v>1121</v>
      </c>
      <c r="E268" s="33">
        <v>2024</v>
      </c>
      <c r="F268" s="33">
        <v>2024</v>
      </c>
      <c r="G268" s="180">
        <f>'20.1'!U1892/1000</f>
        <v>35.45843</v>
      </c>
      <c r="H268" s="102">
        <f>'20.3'!G268*1.2</f>
        <v>42.550115999999996</v>
      </c>
      <c r="I268" s="102">
        <f>N268+O268*(Q268/P268*(100+'20.4'!$C$17)/200+R268/P268*(100+'20.4'!$D$17)/200*'20.4'!$C$17/100+S268/P268*(100+'20.4'!$E$17)/200*'20.4'!$D$17/100*'20.4'!$C$17/100+T268/P268*(100+'20.4'!$F$17)/200*'20.4'!$E$17/100*'20.4'!$D$17/100*'20.4'!$C$17/100+U268/P268*(100+'20.4'!$G$17)/200*'20.4'!$F$17/100*'20.4'!$E$17/100*'20.4'!$D$17/100*'20.4'!$C$17/100+V268/P268*(100+'20.4'!$H$17)/200*'20.4'!$G$17/100*'20.4'!$F$17/100*'20.4'!$E$17/100*'20.4'!$D$17/100*'20.4'!$C$17/100++W268/P268*(100+'20.4'!$I$17)/200*'20.4'!$H$17/100*'20.4'!$G$17/100*'20.4'!$F$17/100*'20.4'!$E$17/100*'20.4'!$D$17/100*'20.4'!$C$17/100)</f>
        <v>46.715304384147906</v>
      </c>
      <c r="J268" s="180">
        <v>0</v>
      </c>
      <c r="K268" s="102">
        <f t="shared" si="55"/>
        <v>46.715304384147906</v>
      </c>
      <c r="L268" s="179">
        <f t="shared" si="54"/>
        <v>20.304161823471844</v>
      </c>
      <c r="M268" s="179">
        <f t="shared" si="56"/>
        <v>26.411142560676062</v>
      </c>
      <c r="N268" s="102">
        <v>0</v>
      </c>
      <c r="O268" s="180">
        <f t="shared" si="57"/>
        <v>42.550115999999996</v>
      </c>
      <c r="P268" s="102">
        <f t="shared" si="58"/>
        <v>20.304161823471844</v>
      </c>
      <c r="Q268" s="180">
        <v>0</v>
      </c>
      <c r="R268" s="180">
        <v>20.304161823471844</v>
      </c>
      <c r="S268" s="180">
        <v>0</v>
      </c>
      <c r="T268" s="180">
        <v>0</v>
      </c>
      <c r="U268" s="180">
        <v>0</v>
      </c>
      <c r="V268" s="179">
        <v>0</v>
      </c>
      <c r="W268" s="180">
        <v>0</v>
      </c>
    </row>
    <row r="269" spans="1:23" s="174" customFormat="1" ht="31.5" x14ac:dyDescent="0.25">
      <c r="A269" s="60"/>
      <c r="B269" s="205" t="s">
        <v>529</v>
      </c>
      <c r="C269" s="31" t="s">
        <v>1122</v>
      </c>
      <c r="D269" s="23" t="s">
        <v>1123</v>
      </c>
      <c r="E269" s="33">
        <v>2023</v>
      </c>
      <c r="F269" s="33">
        <v>2024</v>
      </c>
      <c r="G269" s="180">
        <f>'20.1'!U1861/1000</f>
        <v>35.45843</v>
      </c>
      <c r="H269" s="102">
        <f>'20.3'!G269*1.2</f>
        <v>42.550115999999996</v>
      </c>
      <c r="I269" s="102">
        <f>N269+O269*(Q269/P269*(100+'20.4'!$C$17)/200+R269/P269*(100+'20.4'!$D$17)/200*'20.4'!$C$17/100+S269/P269*(100+'20.4'!$E$17)/200*'20.4'!$D$17/100*'20.4'!$C$17/100+T269/P269*(100+'20.4'!$F$17)/200*'20.4'!$E$17/100*'20.4'!$D$17/100*'20.4'!$C$17/100+U269/P269*(100+'20.4'!$G$17)/200*'20.4'!$F$17/100*'20.4'!$E$17/100*'20.4'!$D$17/100*'20.4'!$C$17/100+V269/P269*(100+'20.4'!$H$17)/200*'20.4'!$G$17/100*'20.4'!$F$17/100*'20.4'!$E$17/100*'20.4'!$D$17/100*'20.4'!$C$17/100++W269/P269*(100+'20.4'!$I$17)/200*'20.4'!$H$17/100*'20.4'!$G$17/100*'20.4'!$F$17/100*'20.4'!$E$17/100*'20.4'!$D$17/100*'20.4'!$C$17/100)</f>
        <v>46.704644505230476</v>
      </c>
      <c r="J269" s="180">
        <v>0</v>
      </c>
      <c r="K269" s="102">
        <f t="shared" si="55"/>
        <v>46.704644505230476</v>
      </c>
      <c r="L269" s="179">
        <f t="shared" si="54"/>
        <v>19.396591562782834</v>
      </c>
      <c r="M269" s="179">
        <f t="shared" si="56"/>
        <v>27.308052942447642</v>
      </c>
      <c r="N269" s="102">
        <v>0</v>
      </c>
      <c r="O269" s="180">
        <f t="shared" si="57"/>
        <v>42.550115999999996</v>
      </c>
      <c r="P269" s="102">
        <f t="shared" si="58"/>
        <v>19.396591562782834</v>
      </c>
      <c r="Q269" s="180">
        <v>7.7077720000000002E-2</v>
      </c>
      <c r="R269" s="180">
        <v>19.319513842782836</v>
      </c>
      <c r="S269" s="180">
        <v>0</v>
      </c>
      <c r="T269" s="180">
        <v>0</v>
      </c>
      <c r="U269" s="180">
        <v>0</v>
      </c>
      <c r="V269" s="180">
        <v>0</v>
      </c>
      <c r="W269" s="180">
        <v>0</v>
      </c>
    </row>
    <row r="270" spans="1:23" s="174" customFormat="1" ht="63" x14ac:dyDescent="0.25">
      <c r="A270" s="60"/>
      <c r="B270" s="205" t="s">
        <v>529</v>
      </c>
      <c r="C270" s="31" t="s">
        <v>1124</v>
      </c>
      <c r="D270" s="23" t="s">
        <v>1125</v>
      </c>
      <c r="E270" s="33">
        <v>2024</v>
      </c>
      <c r="F270" s="33">
        <v>2025</v>
      </c>
      <c r="G270" s="180">
        <f>'20.1'!U732/1000</f>
        <v>2.12751</v>
      </c>
      <c r="H270" s="102">
        <f>'20.3'!G270*1.2</f>
        <v>2.5530119999999998</v>
      </c>
      <c r="I270" s="102">
        <f>N270+O270*(Q270/P270*(100+'20.4'!$C$17)/200+R270/P270*(100+'20.4'!$D$17)/200*'20.4'!$C$17/100+S270/P270*(100+'20.4'!$E$17)/200*'20.4'!$D$17/100*'20.4'!$C$17/100+T270/P270*(100+'20.4'!$F$17)/200*'20.4'!$E$17/100*'20.4'!$D$17/100*'20.4'!$C$17/100+U270/P270*(100+'20.4'!$G$17)/200*'20.4'!$F$17/100*'20.4'!$E$17/100*'20.4'!$D$17/100*'20.4'!$C$17/100+V270/P270*(100+'20.4'!$H$17)/200*'20.4'!$G$17/100*'20.4'!$F$17/100*'20.4'!$E$17/100*'20.4'!$D$17/100*'20.4'!$C$17/100++W270/P270*(100+'20.4'!$I$17)/200*'20.4'!$H$17/100*'20.4'!$G$17/100*'20.4'!$F$17/100*'20.4'!$E$17/100*'20.4'!$D$17/100*'20.4'!$C$17/100)</f>
        <v>2.8029237964094436</v>
      </c>
      <c r="J270" s="180">
        <v>0</v>
      </c>
      <c r="K270" s="102">
        <f t="shared" si="55"/>
        <v>2.8029237964094436</v>
      </c>
      <c r="L270" s="179">
        <f t="shared" si="54"/>
        <v>2.2735368400000002</v>
      </c>
      <c r="M270" s="179">
        <f t="shared" si="56"/>
        <v>0.52938695640944333</v>
      </c>
      <c r="N270" s="102">
        <v>0</v>
      </c>
      <c r="O270" s="180">
        <f t="shared" si="57"/>
        <v>2.5530119999999998</v>
      </c>
      <c r="P270" s="102">
        <f t="shared" si="58"/>
        <v>2.2735368400000002</v>
      </c>
      <c r="Q270" s="180">
        <v>0</v>
      </c>
      <c r="R270" s="179">
        <v>2.2735368400000002</v>
      </c>
      <c r="S270" s="180">
        <v>0</v>
      </c>
      <c r="T270" s="180">
        <v>0</v>
      </c>
      <c r="U270" s="179">
        <v>0</v>
      </c>
      <c r="V270" s="179">
        <v>0</v>
      </c>
      <c r="W270" s="180">
        <v>0</v>
      </c>
    </row>
    <row r="271" spans="1:23" s="174" customFormat="1" ht="78.75" x14ac:dyDescent="0.25">
      <c r="A271" s="60"/>
      <c r="B271" s="205" t="s">
        <v>529</v>
      </c>
      <c r="C271" s="31" t="s">
        <v>1326</v>
      </c>
      <c r="D271" s="23" t="s">
        <v>1327</v>
      </c>
      <c r="E271" s="33">
        <v>2023</v>
      </c>
      <c r="F271" s="33">
        <v>2024</v>
      </c>
      <c r="G271" s="180">
        <f>'20.1'!U737/1000</f>
        <v>21.27506</v>
      </c>
      <c r="H271" s="102">
        <f>'20.3'!G271*1.2</f>
        <v>25.530072000000001</v>
      </c>
      <c r="I271" s="102">
        <f>N271+O271*(Q271/P271*(100+'20.4'!$C$17)/200+R271/P271*(100+'20.4'!$D$17)/200*'20.4'!$C$17/100+S271/P271*(100+'20.4'!$E$17)/200*'20.4'!$D$17/100*'20.4'!$C$17/100+T271/P271*(100+'20.4'!$F$17)/200*'20.4'!$E$17/100*'20.4'!$D$17/100*'20.4'!$C$17/100+U271/P271*(100+'20.4'!$G$17)/200*'20.4'!$F$17/100*'20.4'!$E$17/100*'20.4'!$D$17/100*'20.4'!$C$17/100+V271/P271*(100+'20.4'!$H$17)/200*'20.4'!$G$17/100*'20.4'!$F$17/100*'20.4'!$E$17/100*'20.4'!$D$17/100*'20.4'!$C$17/100++W271/P271*(100+'20.4'!$I$17)/200*'20.4'!$H$17/100*'20.4'!$G$17/100*'20.4'!$F$17/100*'20.4'!$E$17/100*'20.4'!$D$17/100*'20.4'!$C$17/100)</f>
        <v>27.593084410204913</v>
      </c>
      <c r="J271" s="180">
        <v>0</v>
      </c>
      <c r="K271" s="102">
        <f t="shared" si="55"/>
        <v>27.593084410204913</v>
      </c>
      <c r="L271" s="179">
        <f t="shared" si="54"/>
        <v>9.2830462800000006</v>
      </c>
      <c r="M271" s="179">
        <f t="shared" si="56"/>
        <v>18.310038130204912</v>
      </c>
      <c r="N271" s="102">
        <v>0</v>
      </c>
      <c r="O271" s="180">
        <f t="shared" si="57"/>
        <v>25.530072000000001</v>
      </c>
      <c r="P271" s="102">
        <f t="shared" si="58"/>
        <v>9.2830462800000006</v>
      </c>
      <c r="Q271" s="180">
        <v>2.5152278299999997</v>
      </c>
      <c r="R271" s="179">
        <v>6.76781845</v>
      </c>
      <c r="S271" s="180">
        <v>0</v>
      </c>
      <c r="T271" s="180">
        <v>0</v>
      </c>
      <c r="U271" s="179">
        <v>0</v>
      </c>
      <c r="V271" s="179">
        <v>0</v>
      </c>
      <c r="W271" s="180">
        <v>0</v>
      </c>
    </row>
    <row r="272" spans="1:23" s="174" customFormat="1" ht="31.5" x14ac:dyDescent="0.25">
      <c r="A272" s="60"/>
      <c r="B272" s="205" t="s">
        <v>529</v>
      </c>
      <c r="C272" s="31" t="s">
        <v>1126</v>
      </c>
      <c r="D272" s="23" t="s">
        <v>1127</v>
      </c>
      <c r="E272" s="33">
        <v>2023</v>
      </c>
      <c r="F272" s="33">
        <v>2024</v>
      </c>
      <c r="G272" s="180">
        <f>'20.1'!U2455/1000</f>
        <v>35.45843</v>
      </c>
      <c r="H272" s="102">
        <f>'20.3'!G272*1.2</f>
        <v>42.550115999999996</v>
      </c>
      <c r="I272" s="102">
        <f>N272+O272*(Q272/P272*(100+'20.4'!$C$17)/200+R272/P272*(100+'20.4'!$D$17)/200*'20.4'!$C$17/100+S272/P272*(100+'20.4'!$E$17)/200*'20.4'!$D$17/100*'20.4'!$C$17/100+T272/P272*(100+'20.4'!$F$17)/200*'20.4'!$E$17/100*'20.4'!$D$17/100*'20.4'!$C$17/100+U272/P272*(100+'20.4'!$G$17)/200*'20.4'!$F$17/100*'20.4'!$E$17/100*'20.4'!$D$17/100*'20.4'!$C$17/100+V272/P272*(100+'20.4'!$H$17)/200*'20.4'!$G$17/100*'20.4'!$F$17/100*'20.4'!$E$17/100*'20.4'!$D$17/100*'20.4'!$C$17/100++W272/P272*(100+'20.4'!$I$17)/200*'20.4'!$H$17/100*'20.4'!$G$17/100*'20.4'!$F$17/100*'20.4'!$E$17/100*'20.4'!$D$17/100*'20.4'!$C$17/100)</f>
        <v>45.910537517422839</v>
      </c>
      <c r="J272" s="180">
        <v>0</v>
      </c>
      <c r="K272" s="102">
        <f t="shared" si="55"/>
        <v>45.910537517422839</v>
      </c>
      <c r="L272" s="179">
        <f t="shared" si="54"/>
        <v>9.2328702699999994</v>
      </c>
      <c r="M272" s="179">
        <f t="shared" ref="M272:M282" si="59">K272-L272</f>
        <v>36.677667247422839</v>
      </c>
      <c r="N272" s="102">
        <v>0</v>
      </c>
      <c r="O272" s="180">
        <f t="shared" ref="O272:O282" si="60">H272-N272</f>
        <v>42.550115999999996</v>
      </c>
      <c r="P272" s="102">
        <f t="shared" si="58"/>
        <v>9.2328702699999994</v>
      </c>
      <c r="Q272" s="180">
        <v>2.7698610800000001</v>
      </c>
      <c r="R272" s="180">
        <v>6.4630091899999993</v>
      </c>
      <c r="S272" s="180">
        <v>0</v>
      </c>
      <c r="T272" s="180">
        <v>0</v>
      </c>
      <c r="U272" s="180">
        <v>0</v>
      </c>
      <c r="V272" s="180">
        <v>0</v>
      </c>
      <c r="W272" s="180">
        <v>0</v>
      </c>
    </row>
    <row r="273" spans="1:23" s="174" customFormat="1" ht="63" x14ac:dyDescent="0.25">
      <c r="A273" s="60"/>
      <c r="B273" s="205" t="s">
        <v>529</v>
      </c>
      <c r="C273" s="31" t="s">
        <v>1328</v>
      </c>
      <c r="D273" s="23" t="s">
        <v>1329</v>
      </c>
      <c r="E273" s="33">
        <v>2023</v>
      </c>
      <c r="F273" s="33">
        <v>2024</v>
      </c>
      <c r="G273" s="180">
        <f>'20.1'!U2452/1000</f>
        <v>10.63753</v>
      </c>
      <c r="H273" s="102">
        <f>'20.3'!G273*1.2</f>
        <v>12.765036</v>
      </c>
      <c r="I273" s="102">
        <f>N273+O273*(Q273/P273*(100+'20.4'!$C$17)/200+R273/P273*(100+'20.4'!$D$17)/200*'20.4'!$C$17/100+S273/P273*(100+'20.4'!$E$17)/200*'20.4'!$D$17/100*'20.4'!$C$17/100+T273/P273*(100+'20.4'!$F$17)/200*'20.4'!$E$17/100*'20.4'!$D$17/100*'20.4'!$C$17/100+U273/P273*(100+'20.4'!$G$17)/200*'20.4'!$F$17/100*'20.4'!$E$17/100*'20.4'!$D$17/100*'20.4'!$C$17/100+V273/P273*(100+'20.4'!$H$17)/200*'20.4'!$G$17/100*'20.4'!$F$17/100*'20.4'!$E$17/100*'20.4'!$D$17/100*'20.4'!$C$17/100++W273/P273*(100+'20.4'!$I$17)/200*'20.4'!$H$17/100*'20.4'!$G$17/100*'20.4'!$F$17/100*'20.4'!$E$17/100*'20.4'!$D$17/100*'20.4'!$C$17/100)</f>
        <v>13.773162548222441</v>
      </c>
      <c r="J273" s="180">
        <v>0</v>
      </c>
      <c r="K273" s="102">
        <f t="shared" si="55"/>
        <v>13.773162548222441</v>
      </c>
      <c r="L273" s="179">
        <f t="shared" si="54"/>
        <v>3.0512753120000005</v>
      </c>
      <c r="M273" s="179">
        <f>K273-L273</f>
        <v>10.72188723622244</v>
      </c>
      <c r="N273" s="102">
        <v>0</v>
      </c>
      <c r="O273" s="180">
        <f t="shared" si="60"/>
        <v>12.765036</v>
      </c>
      <c r="P273" s="102">
        <f t="shared" si="58"/>
        <v>3.0512753120000005</v>
      </c>
      <c r="Q273" s="180">
        <v>0.91538260000000005</v>
      </c>
      <c r="R273" s="180">
        <v>2.1358927120000004</v>
      </c>
      <c r="S273" s="180">
        <v>0</v>
      </c>
      <c r="T273" s="180">
        <v>0</v>
      </c>
      <c r="U273" s="180">
        <v>0</v>
      </c>
      <c r="V273" s="179">
        <v>0</v>
      </c>
      <c r="W273" s="180">
        <v>0</v>
      </c>
    </row>
    <row r="274" spans="1:23" s="174" customFormat="1" ht="31.5" x14ac:dyDescent="0.25">
      <c r="A274" s="60"/>
      <c r="B274" s="205" t="s">
        <v>529</v>
      </c>
      <c r="C274" s="31" t="s">
        <v>1309</v>
      </c>
      <c r="D274" s="23" t="s">
        <v>1310</v>
      </c>
      <c r="E274" s="33">
        <v>2023</v>
      </c>
      <c r="F274" s="33">
        <v>2024</v>
      </c>
      <c r="G274" s="180">
        <f>'20.1'!U2665/1000</f>
        <v>10.63753</v>
      </c>
      <c r="H274" s="102">
        <f>'20.3'!G274*1.2</f>
        <v>12.765036</v>
      </c>
      <c r="I274" s="102">
        <f>N274+O274*(Q274/P274*(100+'20.4'!$C$17)/200+R274/P274*(100+'20.4'!$D$17)/200*'20.4'!$C$17/100+S274/P274*(100+'20.4'!$E$17)/200*'20.4'!$D$17/100*'20.4'!$C$17/100+T274/P274*(100+'20.4'!$F$17)/200*'20.4'!$E$17/100*'20.4'!$D$17/100*'20.4'!$C$17/100+U274/P274*(100+'20.4'!$G$17)/200*'20.4'!$F$17/100*'20.4'!$E$17/100*'20.4'!$D$17/100*'20.4'!$C$17/100+V274/P274*(100+'20.4'!$H$17)/200*'20.4'!$G$17/100*'20.4'!$F$17/100*'20.4'!$E$17/100*'20.4'!$D$17/100*'20.4'!$C$17/100++W274/P274*(100+'20.4'!$I$17)/200*'20.4'!$H$17/100*'20.4'!$G$17/100*'20.4'!$F$17/100*'20.4'!$E$17/100*'20.4'!$D$17/100*'20.4'!$C$17/100)</f>
        <v>13.79712309901941</v>
      </c>
      <c r="J274" s="180">
        <v>0</v>
      </c>
      <c r="K274" s="102">
        <f t="shared" si="55"/>
        <v>13.79712309901941</v>
      </c>
      <c r="L274" s="179">
        <f t="shared" si="54"/>
        <v>6.7294494040000012</v>
      </c>
      <c r="M274" s="179">
        <f t="shared" si="59"/>
        <v>7.0676736950194092</v>
      </c>
      <c r="N274" s="102">
        <v>0</v>
      </c>
      <c r="O274" s="180">
        <f t="shared" si="60"/>
        <v>12.765036</v>
      </c>
      <c r="P274" s="102">
        <f t="shared" si="58"/>
        <v>6.7294494040000012</v>
      </c>
      <c r="Q274" s="180">
        <v>1.81847706</v>
      </c>
      <c r="R274" s="180">
        <v>4.910972344000001</v>
      </c>
      <c r="S274" s="180">
        <v>0</v>
      </c>
      <c r="T274" s="180">
        <v>0</v>
      </c>
      <c r="U274" s="180">
        <v>0</v>
      </c>
      <c r="V274" s="180">
        <v>0</v>
      </c>
      <c r="W274" s="180">
        <v>0</v>
      </c>
    </row>
    <row r="275" spans="1:23" s="174" customFormat="1" ht="63" x14ac:dyDescent="0.25">
      <c r="A275" s="36"/>
      <c r="B275" s="221" t="s">
        <v>529</v>
      </c>
      <c r="C275" s="31" t="s">
        <v>989</v>
      </c>
      <c r="D275" s="23" t="s">
        <v>990</v>
      </c>
      <c r="E275" s="33">
        <v>2023</v>
      </c>
      <c r="F275" s="33">
        <v>2024</v>
      </c>
      <c r="G275" s="180">
        <f>'20.1'!U2554/1000</f>
        <v>747.70200700000009</v>
      </c>
      <c r="H275" s="102">
        <f>'20.3'!G275*1.2</f>
        <v>897.24240840000004</v>
      </c>
      <c r="I275" s="102">
        <f>N275+O275*(Q275/P275*(100+'20.4'!$C$17)/200+R275/P275*(100+'20.4'!$D$17)/200*'20.4'!$C$17/100+S275/P275*(100+'20.4'!$E$17)/200*'20.4'!$D$17/100*'20.4'!$C$17/100+T275/P275*(100+'20.4'!$F$17)/200*'20.4'!$E$17/100*'20.4'!$D$17/100*'20.4'!$C$17/100+U275/P275*(100+'20.4'!$G$17)/200*'20.4'!$F$17/100*'20.4'!$E$17/100*'20.4'!$D$17/100*'20.4'!$C$17/100+V275/P275*(100+'20.4'!$H$17)/200*'20.4'!$G$17/100*'20.4'!$F$17/100*'20.4'!$E$17/100*'20.4'!$D$17/100*'20.4'!$C$17/100++W275/P275*(100+'20.4'!$I$17)/200*'20.4'!$H$17/100*'20.4'!$G$17/100*'20.4'!$F$17/100*'20.4'!$E$17/100*'20.4'!$D$17/100*'20.4'!$C$17/100)</f>
        <v>970.57721908703081</v>
      </c>
      <c r="J275" s="102">
        <v>0</v>
      </c>
      <c r="K275" s="102">
        <f t="shared" si="55"/>
        <v>970.57721908703081</v>
      </c>
      <c r="L275" s="179">
        <f t="shared" si="54"/>
        <v>24.023375999999995</v>
      </c>
      <c r="M275" s="179">
        <f t="shared" si="59"/>
        <v>946.55384308703083</v>
      </c>
      <c r="N275" s="102">
        <v>0</v>
      </c>
      <c r="O275" s="180">
        <f t="shared" si="60"/>
        <v>897.24240840000004</v>
      </c>
      <c r="P275" s="102">
        <f t="shared" si="58"/>
        <v>24.023375999999995</v>
      </c>
      <c r="Q275" s="180">
        <v>6.1560899999999998</v>
      </c>
      <c r="R275" s="180">
        <v>17.867285999999996</v>
      </c>
      <c r="S275" s="180">
        <v>0</v>
      </c>
      <c r="T275" s="180">
        <v>0</v>
      </c>
      <c r="U275" s="180">
        <v>0</v>
      </c>
      <c r="V275" s="180">
        <v>0</v>
      </c>
      <c r="W275" s="180">
        <v>0</v>
      </c>
    </row>
    <row r="276" spans="1:23" s="174" customFormat="1" ht="63" x14ac:dyDescent="0.25">
      <c r="A276" s="36"/>
      <c r="B276" s="205" t="s">
        <v>529</v>
      </c>
      <c r="C276" s="31" t="s">
        <v>991</v>
      </c>
      <c r="D276" s="23" t="s">
        <v>992</v>
      </c>
      <c r="E276" s="33">
        <v>2026</v>
      </c>
      <c r="F276" s="33">
        <v>2026</v>
      </c>
      <c r="G276" s="180">
        <f>'20.1'!U2705/1000</f>
        <v>70.916850000000011</v>
      </c>
      <c r="H276" s="102">
        <f>'20.3'!G276*1.2</f>
        <v>85.100220000000007</v>
      </c>
      <c r="I276" s="102">
        <f>N276+O276*(Q276/P276*(100+'20.4'!$C$17)/200+R276/P276*(100+'20.4'!$D$17)/200*'20.4'!$C$17/100+S276/P276*(100+'20.4'!$E$17)/200*'20.4'!$D$17/100*'20.4'!$C$17/100+T276/P276*(100+'20.4'!$F$17)/200*'20.4'!$E$17/100*'20.4'!$D$17/100*'20.4'!$C$17/100+U276/P276*(100+'20.4'!$G$17)/200*'20.4'!$F$17/100*'20.4'!$E$17/100*'20.4'!$D$17/100*'20.4'!$C$17/100+V276/P276*(100+'20.4'!$H$17)/200*'20.4'!$G$17/100*'20.4'!$F$17/100*'20.4'!$E$17/100*'20.4'!$D$17/100*'20.4'!$C$17/100++W276/P276*(100+'20.4'!$I$17)/200*'20.4'!$H$17/100*'20.4'!$G$17/100*'20.4'!$F$17/100*'20.4'!$E$17/100*'20.4'!$D$17/100*'20.4'!$C$17/100)</f>
        <v>102.69287196186806</v>
      </c>
      <c r="J276" s="102">
        <v>0</v>
      </c>
      <c r="K276" s="102">
        <f t="shared" si="55"/>
        <v>102.69287196186806</v>
      </c>
      <c r="L276" s="179">
        <f t="shared" si="54"/>
        <v>30.912146</v>
      </c>
      <c r="M276" s="179">
        <f t="shared" si="59"/>
        <v>71.780725961868058</v>
      </c>
      <c r="N276" s="102">
        <v>0</v>
      </c>
      <c r="O276" s="180">
        <f t="shared" si="60"/>
        <v>85.100220000000007</v>
      </c>
      <c r="P276" s="102">
        <f t="shared" si="58"/>
        <v>30.912146</v>
      </c>
      <c r="Q276" s="180">
        <v>0</v>
      </c>
      <c r="R276" s="180">
        <v>0</v>
      </c>
      <c r="S276" s="180">
        <v>0</v>
      </c>
      <c r="T276" s="180">
        <v>30.912146</v>
      </c>
      <c r="U276" s="180">
        <v>0</v>
      </c>
      <c r="V276" s="180">
        <v>0</v>
      </c>
      <c r="W276" s="180">
        <v>0</v>
      </c>
    </row>
    <row r="277" spans="1:23" s="174" customFormat="1" ht="31.5" x14ac:dyDescent="0.25">
      <c r="A277" s="36"/>
      <c r="B277" s="207" t="s">
        <v>529</v>
      </c>
      <c r="C277" s="31" t="s">
        <v>1128</v>
      </c>
      <c r="D277" s="23" t="s">
        <v>1129</v>
      </c>
      <c r="E277" s="33">
        <v>2026</v>
      </c>
      <c r="F277" s="33">
        <v>2027</v>
      </c>
      <c r="G277" s="180">
        <f>'20.1'!U2711/1000</f>
        <v>196.96963410000004</v>
      </c>
      <c r="H277" s="102">
        <f>'20.3'!G277*1.2</f>
        <v>236.36356092000003</v>
      </c>
      <c r="I277" s="102">
        <f>N277+O277*(Q277/P277*(100+'20.4'!$C$17)/200+R277/P277*(100+'20.4'!$D$17)/200*'20.4'!$C$17/100+S277/P277*(100+'20.4'!$E$17)/200*'20.4'!$D$17/100*'20.4'!$C$17/100+T277/P277*(100+'20.4'!$F$17)/200*'20.4'!$E$17/100*'20.4'!$D$17/100*'20.4'!$C$17/100+U277/P277*(100+'20.4'!$G$17)/200*'20.4'!$F$17/100*'20.4'!$E$17/100*'20.4'!$D$17/100*'20.4'!$C$17/100+V277/P277*(100+'20.4'!$H$17)/200*'20.4'!$G$17/100*'20.4'!$F$17/100*'20.4'!$E$17/100*'20.4'!$D$17/100*'20.4'!$C$17/100++W277/P277*(100+'20.4'!$I$17)/200*'20.4'!$H$17/100*'20.4'!$G$17/100*'20.4'!$F$17/100*'20.4'!$E$17/100*'20.4'!$D$17/100*'20.4'!$C$17/100)</f>
        <v>297.77995127632863</v>
      </c>
      <c r="J277" s="180">
        <v>0</v>
      </c>
      <c r="K277" s="102">
        <f t="shared" si="55"/>
        <v>297.77995127632863</v>
      </c>
      <c r="L277" s="179">
        <f t="shared" si="54"/>
        <v>163.89205199999998</v>
      </c>
      <c r="M277" s="179">
        <f t="shared" si="59"/>
        <v>133.88789927632865</v>
      </c>
      <c r="N277" s="102">
        <v>0</v>
      </c>
      <c r="O277" s="180">
        <f t="shared" si="60"/>
        <v>236.36356092000003</v>
      </c>
      <c r="P277" s="102">
        <f t="shared" si="58"/>
        <v>163.89205199999998</v>
      </c>
      <c r="Q277" s="180">
        <v>0</v>
      </c>
      <c r="R277" s="180">
        <v>0</v>
      </c>
      <c r="S277" s="180">
        <v>0</v>
      </c>
      <c r="T277" s="180">
        <v>6.3982599600000007</v>
      </c>
      <c r="U277" s="180">
        <v>157.49379203999999</v>
      </c>
      <c r="V277" s="180">
        <v>0</v>
      </c>
      <c r="W277" s="180">
        <v>0</v>
      </c>
    </row>
    <row r="278" spans="1:23" s="174" customFormat="1" ht="31.5" x14ac:dyDescent="0.25">
      <c r="A278" s="36"/>
      <c r="B278" s="207" t="s">
        <v>529</v>
      </c>
      <c r="C278" s="31" t="s">
        <v>1131</v>
      </c>
      <c r="D278" s="23" t="s">
        <v>1130</v>
      </c>
      <c r="E278" s="33">
        <v>2024</v>
      </c>
      <c r="F278" s="33">
        <v>2025</v>
      </c>
      <c r="G278" s="180">
        <f>'20.1'!U2716/1000</f>
        <v>34.192652600000002</v>
      </c>
      <c r="H278" s="102">
        <f>'20.3'!G278*1.2</f>
        <v>41.031183120000001</v>
      </c>
      <c r="I278" s="102">
        <f>N278+O278*(Q278/P278*(100+'20.4'!$C$17)/200+R278/P278*(100+'20.4'!$D$17)/200*'20.4'!$C$17/100+S278/P278*(100+'20.4'!$E$17)/200*'20.4'!$D$17/100*'20.4'!$C$17/100+T278/P278*(100+'20.4'!$F$17)/200*'20.4'!$E$17/100*'20.4'!$D$17/100*'20.4'!$C$17/100+U278/P278*(100+'20.4'!$G$17)/200*'20.4'!$F$17/100*'20.4'!$E$17/100*'20.4'!$D$17/100*'20.4'!$C$17/100+V278/P278*(100+'20.4'!$H$17)/200*'20.4'!$G$17/100*'20.4'!$F$17/100*'20.4'!$E$17/100*'20.4'!$D$17/100*'20.4'!$C$17/100++W278/P278*(100+'20.4'!$I$17)/200*'20.4'!$H$17/100*'20.4'!$G$17/100*'20.4'!$F$17/100*'20.4'!$E$17/100*'20.4'!$D$17/100*'20.4'!$C$17/100)</f>
        <v>47.153106390519483</v>
      </c>
      <c r="J278" s="180">
        <v>0</v>
      </c>
      <c r="K278" s="102">
        <f t="shared" si="55"/>
        <v>47.153106390519483</v>
      </c>
      <c r="L278" s="179">
        <f t="shared" si="54"/>
        <v>31.518794917549151</v>
      </c>
      <c r="M278" s="179">
        <f t="shared" si="59"/>
        <v>15.634311472970332</v>
      </c>
      <c r="N278" s="102">
        <v>0</v>
      </c>
      <c r="O278" s="180">
        <f t="shared" si="60"/>
        <v>41.031183120000001</v>
      </c>
      <c r="P278" s="102">
        <f t="shared" si="58"/>
        <v>31.518794917549151</v>
      </c>
      <c r="Q278" s="180">
        <v>0</v>
      </c>
      <c r="R278" s="180">
        <v>2.1196661764734799</v>
      </c>
      <c r="S278" s="180">
        <v>29.399128741075671</v>
      </c>
      <c r="T278" s="180">
        <v>0</v>
      </c>
      <c r="U278" s="180">
        <v>0</v>
      </c>
      <c r="V278" s="180">
        <v>0</v>
      </c>
      <c r="W278" s="180">
        <v>0</v>
      </c>
    </row>
    <row r="279" spans="1:23" s="174" customFormat="1" ht="94.5" x14ac:dyDescent="0.25">
      <c r="A279" s="36"/>
      <c r="B279" s="207" t="s">
        <v>529</v>
      </c>
      <c r="C279" s="31" t="s">
        <v>1159</v>
      </c>
      <c r="D279" s="23" t="s">
        <v>1160</v>
      </c>
      <c r="E279" s="33">
        <v>2023</v>
      </c>
      <c r="F279" s="33">
        <v>2024</v>
      </c>
      <c r="G279" s="180">
        <f>'20.1'!U2722/1000</f>
        <v>21.27506</v>
      </c>
      <c r="H279" s="102">
        <f>'20.3'!G279*1.2</f>
        <v>25.530072000000001</v>
      </c>
      <c r="I279" s="102">
        <f>N279+O279*(Q279/P279*(100+'20.4'!$C$17)/200+R279/P279*(100+'20.4'!$D$17)/200*'20.4'!$C$17/100+S279/P279*(100+'20.4'!$E$17)/200*'20.4'!$D$17/100*'20.4'!$C$17/100+T279/P279*(100+'20.4'!$F$17)/200*'20.4'!$E$17/100*'20.4'!$D$17/100*'20.4'!$C$17/100+U279/P279*(100+'20.4'!$G$17)/200*'20.4'!$F$17/100*'20.4'!$E$17/100*'20.4'!$D$17/100*'20.4'!$C$17/100+V279/P279*(100+'20.4'!$H$17)/200*'20.4'!$G$17/100*'20.4'!$F$17/100*'20.4'!$E$17/100*'20.4'!$D$17/100*'20.4'!$C$17/100++W279/P279*(100+'20.4'!$I$17)/200*'20.4'!$H$17/100*'20.4'!$G$17/100*'20.4'!$F$17/100*'20.4'!$E$17/100*'20.4'!$D$17/100*'20.4'!$C$17/100)</f>
        <v>27.660767239676051</v>
      </c>
      <c r="J279" s="180">
        <v>0</v>
      </c>
      <c r="K279" s="102">
        <f t="shared" si="55"/>
        <v>27.660767239676051</v>
      </c>
      <c r="L279" s="179">
        <f t="shared" si="54"/>
        <v>5.616648001999998</v>
      </c>
      <c r="M279" s="179">
        <f t="shared" si="59"/>
        <v>22.044119237676053</v>
      </c>
      <c r="N279" s="102">
        <v>0</v>
      </c>
      <c r="O279" s="180">
        <f t="shared" si="60"/>
        <v>25.530072000000001</v>
      </c>
      <c r="P279" s="102">
        <f t="shared" si="58"/>
        <v>5.616648001999998</v>
      </c>
      <c r="Q279" s="180">
        <v>1.2856357899999999</v>
      </c>
      <c r="R279" s="180">
        <v>4.3310122119999983</v>
      </c>
      <c r="S279" s="180">
        <v>0</v>
      </c>
      <c r="T279" s="180">
        <v>0</v>
      </c>
      <c r="U279" s="180">
        <v>0</v>
      </c>
      <c r="V279" s="180">
        <v>0</v>
      </c>
      <c r="W279" s="180">
        <v>0</v>
      </c>
    </row>
    <row r="280" spans="1:23" s="174" customFormat="1" ht="63" x14ac:dyDescent="0.25">
      <c r="A280" s="36"/>
      <c r="B280" s="205" t="s">
        <v>529</v>
      </c>
      <c r="C280" s="31" t="s">
        <v>1161</v>
      </c>
      <c r="D280" s="23" t="s">
        <v>1162</v>
      </c>
      <c r="E280" s="33">
        <v>2023</v>
      </c>
      <c r="F280" s="33">
        <v>2024</v>
      </c>
      <c r="G280" s="180">
        <f>'20.1'!U2728/1000</f>
        <v>10.63753</v>
      </c>
      <c r="H280" s="102">
        <f>'20.3'!G280*1.2</f>
        <v>12.765036</v>
      </c>
      <c r="I280" s="102">
        <f>N280+O280*(Q280/P280*(100+'20.4'!$C$17)/200+R280/P280*(100+'20.4'!$D$17)/200*'20.4'!$C$17/100+S280/P280*(100+'20.4'!$E$17)/200*'20.4'!$D$17/100*'20.4'!$C$17/100+T280/P280*(100+'20.4'!$F$17)/200*'20.4'!$E$17/100*'20.4'!$D$17/100*'20.4'!$C$17/100+U280/P280*(100+'20.4'!$G$17)/200*'20.4'!$F$17/100*'20.4'!$E$17/100*'20.4'!$D$17/100*'20.4'!$C$17/100+V280/P280*(100+'20.4'!$H$17)/200*'20.4'!$G$17/100*'20.4'!$F$17/100*'20.4'!$E$17/100*'20.4'!$D$17/100*'20.4'!$C$17/100++W280/P280*(100+'20.4'!$I$17)/200*'20.4'!$H$17/100*'20.4'!$G$17/100*'20.4'!$F$17/100*'20.4'!$E$17/100*'20.4'!$D$17/100*'20.4'!$C$17/100)</f>
        <v>13.811947945711628</v>
      </c>
      <c r="J280" s="180">
        <v>0</v>
      </c>
      <c r="K280" s="102">
        <f t="shared" si="55"/>
        <v>13.811947945711628</v>
      </c>
      <c r="L280" s="179">
        <f t="shared" si="54"/>
        <v>3.6270560000000001</v>
      </c>
      <c r="M280" s="179">
        <f t="shared" si="59"/>
        <v>10.184891945711628</v>
      </c>
      <c r="N280" s="102">
        <v>0</v>
      </c>
      <c r="O280" s="180">
        <f t="shared" si="60"/>
        <v>12.765036</v>
      </c>
      <c r="P280" s="102">
        <f t="shared" si="58"/>
        <v>3.6270560000000001</v>
      </c>
      <c r="Q280" s="180">
        <v>0.91331240000000002</v>
      </c>
      <c r="R280" s="180">
        <v>2.7137435999999999</v>
      </c>
      <c r="S280" s="180">
        <v>0</v>
      </c>
      <c r="T280" s="180">
        <v>0</v>
      </c>
      <c r="U280" s="180">
        <v>0</v>
      </c>
      <c r="V280" s="180">
        <v>0</v>
      </c>
      <c r="W280" s="180">
        <v>0</v>
      </c>
    </row>
    <row r="281" spans="1:23" s="174" customFormat="1" ht="63" customHeight="1" x14ac:dyDescent="0.25">
      <c r="A281" s="60"/>
      <c r="B281" s="207" t="s">
        <v>529</v>
      </c>
      <c r="C281" s="31" t="s">
        <v>1311</v>
      </c>
      <c r="D281" s="23" t="s">
        <v>1132</v>
      </c>
      <c r="E281" s="33">
        <v>2023</v>
      </c>
      <c r="F281" s="56">
        <v>2024</v>
      </c>
      <c r="G281" s="180">
        <f>'20.1'!U2731/1000</f>
        <v>10.63753</v>
      </c>
      <c r="H281" s="102">
        <f>'20.3'!G281*1.2</f>
        <v>12.765036</v>
      </c>
      <c r="I281" s="102">
        <f>N281+O281*(Q281/P281*(100+'20.4'!$C$17)/200+R281/P281*(100+'20.4'!$D$17)/200*'20.4'!$C$17/100+S281/P281*(100+'20.4'!$E$17)/200*'20.4'!$D$17/100*'20.4'!$C$17/100+T281/P281*(100+'20.4'!$F$17)/200*'20.4'!$E$17/100*'20.4'!$D$17/100*'20.4'!$C$17/100+U281/P281*(100+'20.4'!$G$17)/200*'20.4'!$F$17/100*'20.4'!$E$17/100*'20.4'!$D$17/100*'20.4'!$C$17/100+V281/P281*(100+'20.4'!$H$17)/200*'20.4'!$G$17/100*'20.4'!$F$17/100*'20.4'!$E$17/100*'20.4'!$D$17/100*'20.4'!$C$17/100++W281/P281*(100+'20.4'!$I$17)/200*'20.4'!$H$17/100*'20.4'!$G$17/100*'20.4'!$F$17/100*'20.4'!$E$17/100*'20.4'!$D$17/100*'20.4'!$C$17/100)</f>
        <v>13.795313637720374</v>
      </c>
      <c r="J281" s="180">
        <v>0</v>
      </c>
      <c r="K281" s="102">
        <f t="shared" si="55"/>
        <v>13.795313637720374</v>
      </c>
      <c r="L281" s="179">
        <f t="shared" si="54"/>
        <v>5.143126006000001</v>
      </c>
      <c r="M281" s="179">
        <f t="shared" si="59"/>
        <v>8.6521876317203734</v>
      </c>
      <c r="N281" s="102">
        <v>0</v>
      </c>
      <c r="O281" s="180">
        <f t="shared" si="60"/>
        <v>12.765036</v>
      </c>
      <c r="P281" s="102">
        <f t="shared" si="58"/>
        <v>5.143126006000001</v>
      </c>
      <c r="Q281" s="180">
        <v>1.4013740399999999</v>
      </c>
      <c r="R281" s="180">
        <v>3.7417519660000007</v>
      </c>
      <c r="S281" s="180">
        <v>0</v>
      </c>
      <c r="T281" s="180">
        <v>0</v>
      </c>
      <c r="U281" s="180">
        <v>0</v>
      </c>
      <c r="V281" s="180">
        <v>0</v>
      </c>
      <c r="W281" s="180">
        <v>0</v>
      </c>
    </row>
    <row r="282" spans="1:23" s="174" customFormat="1" ht="63" x14ac:dyDescent="0.25">
      <c r="A282" s="60"/>
      <c r="B282" s="207" t="s">
        <v>529</v>
      </c>
      <c r="C282" s="31" t="s">
        <v>1133</v>
      </c>
      <c r="D282" s="23" t="s">
        <v>1134</v>
      </c>
      <c r="E282" s="33">
        <v>2024</v>
      </c>
      <c r="F282" s="33">
        <v>2024</v>
      </c>
      <c r="G282" s="180">
        <f>'20.1'!U2734/1000</f>
        <v>0.42549999999999999</v>
      </c>
      <c r="H282" s="102">
        <f>'20.3'!G282*1.2</f>
        <v>0.51059999999999994</v>
      </c>
      <c r="I282" s="102">
        <f>N282+O282*(Q282/P282*(100+'20.4'!$C$17)/200+R282/P282*(100+'20.4'!$D$17)/200*'20.4'!$C$17/100+S282/P282*(100+'20.4'!$E$17)/200*'20.4'!$D$17/100*'20.4'!$C$17/100+T282/P282*(100+'20.4'!$F$17)/200*'20.4'!$E$17/100*'20.4'!$D$17/100*'20.4'!$C$17/100+U282/P282*(100+'20.4'!$G$17)/200*'20.4'!$F$17/100*'20.4'!$E$17/100*'20.4'!$D$17/100*'20.4'!$C$17/100+V282/P282*(100+'20.4'!$H$17)/200*'20.4'!$G$17/100*'20.4'!$F$17/100*'20.4'!$E$17/100*'20.4'!$D$17/100*'20.4'!$C$17/100++W282/P282*(100+'20.4'!$I$17)/200*'20.4'!$H$17/100*'20.4'!$G$17/100*'20.4'!$F$17/100*'20.4'!$E$17/100*'20.4'!$D$17/100*'20.4'!$C$17/100)</f>
        <v>0.56058212434828425</v>
      </c>
      <c r="J282" s="180">
        <v>0</v>
      </c>
      <c r="K282" s="102">
        <f t="shared" si="55"/>
        <v>0.56058212434828425</v>
      </c>
      <c r="L282" s="179">
        <f t="shared" si="54"/>
        <v>0.43973999999999996</v>
      </c>
      <c r="M282" s="179">
        <f t="shared" si="59"/>
        <v>0.12084212434828429</v>
      </c>
      <c r="N282" s="102">
        <v>0</v>
      </c>
      <c r="O282" s="180">
        <f t="shared" si="60"/>
        <v>0.51059999999999994</v>
      </c>
      <c r="P282" s="102">
        <f t="shared" si="58"/>
        <v>0.43973999999999996</v>
      </c>
      <c r="Q282" s="180">
        <v>0</v>
      </c>
      <c r="R282" s="180">
        <v>0.43973999999999996</v>
      </c>
      <c r="S282" s="180">
        <v>0</v>
      </c>
      <c r="T282" s="180">
        <v>0</v>
      </c>
      <c r="U282" s="180">
        <v>0</v>
      </c>
      <c r="V282" s="180">
        <v>0</v>
      </c>
      <c r="W282" s="180">
        <v>0</v>
      </c>
    </row>
    <row r="283" spans="1:23" s="174" customFormat="1" ht="47.25" x14ac:dyDescent="0.25">
      <c r="A283" s="36"/>
      <c r="B283" s="205" t="s">
        <v>529</v>
      </c>
      <c r="C283" s="31" t="s">
        <v>1135</v>
      </c>
      <c r="D283" s="23" t="s">
        <v>1136</v>
      </c>
      <c r="E283" s="33">
        <v>2025</v>
      </c>
      <c r="F283" s="33">
        <v>2026</v>
      </c>
      <c r="G283" s="180">
        <f>'20.1'!U6900/1000</f>
        <v>206.24460827999999</v>
      </c>
      <c r="H283" s="102">
        <f>'20.3'!G283*1.2</f>
        <v>247.49352993599999</v>
      </c>
      <c r="I283" s="102">
        <f>N283+O283*(Q283/P283*(100+'20.4'!$C$17)/200+R283/P283*(100+'20.4'!$D$17)/200*'20.4'!$C$17/100+S283/P283*(100+'20.4'!$E$17)/200*'20.4'!$D$17/100*'20.4'!$C$17/100+T283/P283*(100+'20.4'!$F$17)/200*'20.4'!$E$17/100*'20.4'!$D$17/100*'20.4'!$C$17/100+U283/P283*(100+'20.4'!$G$17)/200*'20.4'!$F$17/100*'20.4'!$E$17/100*'20.4'!$D$17/100*'20.4'!$C$17/100+V283/P283*(100+'20.4'!$H$17)/200*'20.4'!$G$17/100*'20.4'!$F$17/100*'20.4'!$E$17/100*'20.4'!$D$17/100*'20.4'!$C$17/100++W283/P283*(100+'20.4'!$I$17)/200*'20.4'!$H$17/100*'20.4'!$G$17/100*'20.4'!$F$17/100*'20.4'!$E$17/100*'20.4'!$D$17/100*'20.4'!$C$17/100)</f>
        <v>296.82465154261359</v>
      </c>
      <c r="J283" s="180">
        <v>0</v>
      </c>
      <c r="K283" s="102">
        <f t="shared" si="55"/>
        <v>296.82465154261359</v>
      </c>
      <c r="L283" s="179">
        <f t="shared" si="54"/>
        <v>135.86546600000003</v>
      </c>
      <c r="M283" s="179">
        <f>K283-L283</f>
        <v>160.95918554261357</v>
      </c>
      <c r="N283" s="102">
        <v>0</v>
      </c>
      <c r="O283" s="180">
        <f>H283-N283</f>
        <v>247.49352993599999</v>
      </c>
      <c r="P283" s="102">
        <f t="shared" si="58"/>
        <v>135.86546600000003</v>
      </c>
      <c r="Q283" s="180">
        <v>0</v>
      </c>
      <c r="R283" s="180">
        <v>0</v>
      </c>
      <c r="S283" s="180">
        <v>18.692876000000002</v>
      </c>
      <c r="T283" s="180">
        <v>117.17259000000001</v>
      </c>
      <c r="U283" s="180">
        <v>0</v>
      </c>
      <c r="V283" s="102">
        <v>0</v>
      </c>
      <c r="W283" s="180">
        <v>0</v>
      </c>
    </row>
    <row r="284" spans="1:23" s="174" customFormat="1" ht="31.5" x14ac:dyDescent="0.25">
      <c r="A284" s="36"/>
      <c r="B284" s="205" t="s">
        <v>529</v>
      </c>
      <c r="C284" s="31" t="s">
        <v>1137</v>
      </c>
      <c r="D284" s="23" t="s">
        <v>1138</v>
      </c>
      <c r="E284" s="33">
        <v>2023</v>
      </c>
      <c r="F284" s="33">
        <v>2024</v>
      </c>
      <c r="G284" s="180">
        <f>'20.1'!U6909/1000</f>
        <v>95.433876300100025</v>
      </c>
      <c r="H284" s="102">
        <f>'20.3'!G284*1.2</f>
        <v>114.52065156012003</v>
      </c>
      <c r="I284" s="102">
        <f>N284+O284*(Q284/P284*(100+'20.4'!$C$17)/200+R284/P284*(100+'20.4'!$D$17)/200*'20.4'!$C$17/100+S284/P284*(100+'20.4'!$E$17)/200*'20.4'!$D$17/100*'20.4'!$C$17/100+T284/P284*(100+'20.4'!$F$17)/200*'20.4'!$E$17/100*'20.4'!$D$17/100*'20.4'!$C$17/100+U284/P284*(100+'20.4'!$G$17)/200*'20.4'!$F$17/100*'20.4'!$E$17/100*'20.4'!$D$17/100*'20.4'!$C$17/100+V284/P284*(100+'20.4'!$H$17)/200*'20.4'!$G$17/100*'20.4'!$F$17/100*'20.4'!$E$17/100*'20.4'!$D$17/100*'20.4'!$C$17/100++W284/P284*(100+'20.4'!$I$17)/200*'20.4'!$H$17/100*'20.4'!$G$17/100*'20.4'!$F$17/100*'20.4'!$E$17/100*'20.4'!$D$17/100*'20.4'!$C$17/100)</f>
        <v>120.22289067979968</v>
      </c>
      <c r="J284" s="180">
        <v>0</v>
      </c>
      <c r="K284" s="102">
        <f t="shared" si="55"/>
        <v>120.22289067979968</v>
      </c>
      <c r="L284" s="179">
        <f t="shared" si="54"/>
        <v>96.323347588441138</v>
      </c>
      <c r="M284" s="179">
        <f>K284-L284</f>
        <v>23.899543091358538</v>
      </c>
      <c r="N284" s="102">
        <v>0</v>
      </c>
      <c r="O284" s="180">
        <f>H284-N284</f>
        <v>114.52065156012003</v>
      </c>
      <c r="P284" s="102">
        <f t="shared" si="58"/>
        <v>96.323347588441138</v>
      </c>
      <c r="Q284" s="180">
        <v>73.485113980000008</v>
      </c>
      <c r="R284" s="180">
        <v>22.838233608441126</v>
      </c>
      <c r="S284" s="180">
        <v>0</v>
      </c>
      <c r="T284" s="180">
        <v>0</v>
      </c>
      <c r="U284" s="180">
        <v>0</v>
      </c>
      <c r="V284" s="102">
        <v>0</v>
      </c>
      <c r="W284" s="180">
        <v>0</v>
      </c>
    </row>
    <row r="285" spans="1:23" s="174" customFormat="1" ht="31.5" x14ac:dyDescent="0.25">
      <c r="A285" s="36"/>
      <c r="B285" s="205" t="s">
        <v>529</v>
      </c>
      <c r="C285" s="31" t="s">
        <v>1139</v>
      </c>
      <c r="D285" s="23" t="s">
        <v>1140</v>
      </c>
      <c r="E285" s="33">
        <v>2024</v>
      </c>
      <c r="F285" s="33">
        <v>2025</v>
      </c>
      <c r="G285" s="180">
        <f>'20.1'!U6914/1000</f>
        <v>38.203150800000003</v>
      </c>
      <c r="H285" s="102">
        <f>'20.3'!G285*1.2</f>
        <v>45.843780960000004</v>
      </c>
      <c r="I285" s="102">
        <f>N285+O285*(Q285/P285*(100+'20.4'!$C$17)/200+R285/P285*(100+'20.4'!$D$17)/200*'20.4'!$C$17/100+S285/P285*(100+'20.4'!$E$17)/200*'20.4'!$D$17/100*'20.4'!$C$17/100+T285/P285*(100+'20.4'!$F$17)/200*'20.4'!$E$17/100*'20.4'!$D$17/100*'20.4'!$C$17/100+U285/P285*(100+'20.4'!$G$17)/200*'20.4'!$F$17/100*'20.4'!$E$17/100*'20.4'!$D$17/100*'20.4'!$C$17/100+V285/P285*(100+'20.4'!$H$17)/200*'20.4'!$G$17/100*'20.4'!$F$17/100*'20.4'!$E$17/100*'20.4'!$D$17/100*'20.4'!$C$17/100++W285/P285*(100+'20.4'!$I$17)/200*'20.4'!$H$17/100*'20.4'!$G$17/100*'20.4'!$F$17/100*'20.4'!$E$17/100*'20.4'!$D$17/100*'20.4'!$C$17/100)</f>
        <v>52.597478010332551</v>
      </c>
      <c r="J285" s="180">
        <v>0</v>
      </c>
      <c r="K285" s="102">
        <f t="shared" si="55"/>
        <v>52.597478010332551</v>
      </c>
      <c r="L285" s="179">
        <f t="shared" si="54"/>
        <v>14.908225999999999</v>
      </c>
      <c r="M285" s="179">
        <f>K285-L285</f>
        <v>37.689252010332552</v>
      </c>
      <c r="N285" s="102">
        <v>0</v>
      </c>
      <c r="O285" s="180">
        <f>H285-N285</f>
        <v>45.843780960000004</v>
      </c>
      <c r="P285" s="102">
        <f t="shared" si="58"/>
        <v>14.908225999999999</v>
      </c>
      <c r="Q285" s="180">
        <v>0</v>
      </c>
      <c r="R285" s="180">
        <v>1.512586</v>
      </c>
      <c r="S285" s="180">
        <v>13.395639999999998</v>
      </c>
      <c r="T285" s="180">
        <v>0</v>
      </c>
      <c r="U285" s="180">
        <v>0</v>
      </c>
      <c r="V285" s="102">
        <v>0</v>
      </c>
      <c r="W285" s="180">
        <v>0</v>
      </c>
    </row>
    <row r="286" spans="1:23" s="174" customFormat="1" ht="110.25" x14ac:dyDescent="0.25">
      <c r="A286" s="60"/>
      <c r="B286" s="205" t="s">
        <v>529</v>
      </c>
      <c r="C286" s="31" t="s">
        <v>1141</v>
      </c>
      <c r="D286" s="23" t="s">
        <v>1142</v>
      </c>
      <c r="E286" s="33">
        <v>2023</v>
      </c>
      <c r="F286" s="33">
        <v>2024</v>
      </c>
      <c r="G286" s="180">
        <f>'20.1'!U6920/1000</f>
        <v>35.45843</v>
      </c>
      <c r="H286" s="102">
        <f>'20.3'!G286*1.2</f>
        <v>42.550115999999996</v>
      </c>
      <c r="I286" s="102">
        <f>N286+O286*(Q286/P286*(100+'20.4'!$C$17)/200+R286/P286*(100+'20.4'!$D$17)/200*'20.4'!$C$17/100+S286/P286*(100+'20.4'!$E$17)/200*'20.4'!$D$17/100*'20.4'!$C$17/100+T286/P286*(100+'20.4'!$F$17)/200*'20.4'!$E$17/100*'20.4'!$D$17/100*'20.4'!$C$17/100+U286/P286*(100+'20.4'!$G$17)/200*'20.4'!$F$17/100*'20.4'!$E$17/100*'20.4'!$D$17/100*'20.4'!$C$17/100+V286/P286*(100+'20.4'!$H$17)/200*'20.4'!$G$17/100*'20.4'!$F$17/100*'20.4'!$E$17/100*'20.4'!$D$17/100*'20.4'!$C$17/100++W286/P286*(100+'20.4'!$I$17)/200*'20.4'!$H$17/100*'20.4'!$G$17/100*'20.4'!$F$17/100*'20.4'!$E$17/100*'20.4'!$D$17/100*'20.4'!$C$17/100)</f>
        <v>45.938791769496866</v>
      </c>
      <c r="J286" s="180">
        <v>0</v>
      </c>
      <c r="K286" s="102">
        <f t="shared" si="55"/>
        <v>45.938791769496866</v>
      </c>
      <c r="L286" s="179">
        <f t="shared" ref="L286:L347" si="61">P286+N286</f>
        <v>7.8609875059999981</v>
      </c>
      <c r="M286" s="179">
        <f>K286-L286</f>
        <v>38.077804263496866</v>
      </c>
      <c r="N286" s="102">
        <v>0</v>
      </c>
      <c r="O286" s="180">
        <f>H286-N286</f>
        <v>42.550115999999996</v>
      </c>
      <c r="P286" s="102">
        <f t="shared" si="58"/>
        <v>7.8609875059999981</v>
      </c>
      <c r="Q286" s="180">
        <v>2.2754997299999999</v>
      </c>
      <c r="R286" s="180">
        <v>5.5854877759999981</v>
      </c>
      <c r="S286" s="180">
        <v>0</v>
      </c>
      <c r="T286" s="180">
        <v>0</v>
      </c>
      <c r="U286" s="180">
        <v>0</v>
      </c>
      <c r="V286" s="102">
        <v>0</v>
      </c>
      <c r="W286" s="180">
        <v>0</v>
      </c>
    </row>
    <row r="287" spans="1:23" s="174" customFormat="1" ht="63" x14ac:dyDescent="0.25">
      <c r="A287" s="60"/>
      <c r="B287" s="205" t="s">
        <v>529</v>
      </c>
      <c r="C287" s="31" t="s">
        <v>1143</v>
      </c>
      <c r="D287" s="23" t="s">
        <v>1144</v>
      </c>
      <c r="E287" s="33">
        <v>2023</v>
      </c>
      <c r="F287" s="33">
        <v>2024</v>
      </c>
      <c r="G287" s="180">
        <f>'20.1'!U6925/1000</f>
        <v>4.2550100000000004</v>
      </c>
      <c r="H287" s="102">
        <f>'20.3'!G287*1.2</f>
        <v>5.1060120000000007</v>
      </c>
      <c r="I287" s="102">
        <f>N287+O287*(Q287/P287*(100+'20.4'!$C$17)/200+R287/P287*(100+'20.4'!$D$17)/200*'20.4'!$C$17/100+S287/P287*(100+'20.4'!$E$17)/200*'20.4'!$D$17/100*'20.4'!$C$17/100+T287/P287*(100+'20.4'!$F$17)/200*'20.4'!$E$17/100*'20.4'!$D$17/100*'20.4'!$C$17/100+U287/P287*(100+'20.4'!$G$17)/200*'20.4'!$F$17/100*'20.4'!$E$17/100*'20.4'!$D$17/100*'20.4'!$C$17/100+V287/P287*(100+'20.4'!$H$17)/200*'20.4'!$G$17/100*'20.4'!$F$17/100*'20.4'!$E$17/100*'20.4'!$D$17/100*'20.4'!$C$17/100++W287/P287*(100+'20.4'!$I$17)/200*'20.4'!$H$17/100*'20.4'!$G$17/100*'20.4'!$F$17/100*'20.4'!$E$17/100*'20.4'!$D$17/100*'20.4'!$C$17/100)</f>
        <v>5.5122082125316183</v>
      </c>
      <c r="J287" s="180">
        <v>0</v>
      </c>
      <c r="K287" s="102">
        <f t="shared" si="55"/>
        <v>5.5122082125316183</v>
      </c>
      <c r="L287" s="179">
        <f t="shared" si="61"/>
        <v>3.780223694</v>
      </c>
      <c r="M287" s="179">
        <f>K287-L287</f>
        <v>1.7319845185316183</v>
      </c>
      <c r="N287" s="102">
        <v>0</v>
      </c>
      <c r="O287" s="180">
        <f>H287-N287</f>
        <v>5.1060120000000007</v>
      </c>
      <c r="P287" s="102">
        <f t="shared" si="58"/>
        <v>3.780223694</v>
      </c>
      <c r="Q287" s="180">
        <v>1.0994741100000001</v>
      </c>
      <c r="R287" s="180">
        <v>2.680749584</v>
      </c>
      <c r="S287" s="180">
        <v>0</v>
      </c>
      <c r="T287" s="180">
        <v>0</v>
      </c>
      <c r="U287" s="180">
        <v>0</v>
      </c>
      <c r="V287" s="102">
        <v>0</v>
      </c>
      <c r="W287" s="180">
        <v>0</v>
      </c>
    </row>
    <row r="288" spans="1:23" s="174" customFormat="1" ht="47.25" x14ac:dyDescent="0.25">
      <c r="A288" s="36"/>
      <c r="B288" s="205" t="s">
        <v>529</v>
      </c>
      <c r="C288" s="31" t="s">
        <v>1330</v>
      </c>
      <c r="D288" s="23" t="s">
        <v>1145</v>
      </c>
      <c r="E288" s="33">
        <v>2023</v>
      </c>
      <c r="F288" s="33">
        <v>2024</v>
      </c>
      <c r="G288" s="180">
        <f>'20.1'!U3726/1000</f>
        <v>10.63753</v>
      </c>
      <c r="H288" s="102">
        <f>'20.3'!G288*1.2</f>
        <v>12.765036</v>
      </c>
      <c r="I288" s="102">
        <f>N288+O288*(Q288/P288*(100+'20.4'!$C$17)/200+R288/P288*(100+'20.4'!$D$17)/200*'20.4'!$C$17/100+S288/P288*(100+'20.4'!$E$17)/200*'20.4'!$D$17/100*'20.4'!$C$17/100+T288/P288*(100+'20.4'!$F$17)/200*'20.4'!$E$17/100*'20.4'!$D$17/100*'20.4'!$C$17/100+U288/P288*(100+'20.4'!$G$17)/200*'20.4'!$F$17/100*'20.4'!$E$17/100*'20.4'!$D$17/100*'20.4'!$C$17/100+V288/P288*(100+'20.4'!$H$17)/200*'20.4'!$G$17/100*'20.4'!$F$17/100*'20.4'!$E$17/100*'20.4'!$D$17/100*'20.4'!$C$17/100++W288/P288*(100+'20.4'!$I$17)/200*'20.4'!$H$17/100*'20.4'!$G$17/100*'20.4'!$F$17/100*'20.4'!$E$17/100*'20.4'!$D$17/100*'20.4'!$C$17/100)</f>
        <v>13.769031647501915</v>
      </c>
      <c r="J288" s="180">
        <v>0</v>
      </c>
      <c r="K288" s="102">
        <f t="shared" si="55"/>
        <v>13.769031647501915</v>
      </c>
      <c r="L288" s="179">
        <f t="shared" si="61"/>
        <v>4.7648079706881523</v>
      </c>
      <c r="M288" s="179">
        <f t="shared" ref="M288:M293" si="62">K288-L288</f>
        <v>9.004223676813762</v>
      </c>
      <c r="N288" s="102">
        <v>0</v>
      </c>
      <c r="O288" s="180">
        <f t="shared" ref="O288:O293" si="63">H288-N288</f>
        <v>12.765036</v>
      </c>
      <c r="P288" s="102">
        <f t="shared" si="58"/>
        <v>4.7648079706881523</v>
      </c>
      <c r="Q288" s="180">
        <v>1.4539003499999998</v>
      </c>
      <c r="R288" s="180">
        <v>3.3109076206881527</v>
      </c>
      <c r="S288" s="180">
        <v>0</v>
      </c>
      <c r="T288" s="180">
        <v>0</v>
      </c>
      <c r="U288" s="180">
        <v>0</v>
      </c>
      <c r="V288" s="180">
        <v>0</v>
      </c>
      <c r="W288" s="180">
        <v>0</v>
      </c>
    </row>
    <row r="289" spans="1:23" s="174" customFormat="1" ht="63" x14ac:dyDescent="0.25">
      <c r="A289" s="36"/>
      <c r="B289" s="205" t="s">
        <v>529</v>
      </c>
      <c r="C289" s="31" t="s">
        <v>1146</v>
      </c>
      <c r="D289" s="23" t="s">
        <v>1147</v>
      </c>
      <c r="E289" s="33">
        <v>2023</v>
      </c>
      <c r="F289" s="33">
        <v>2024</v>
      </c>
      <c r="G289" s="180">
        <f>'20.1'!U3732/1000</f>
        <v>97.677127099999993</v>
      </c>
      <c r="H289" s="102">
        <f>'20.3'!G289*1.2</f>
        <v>117.21255251999999</v>
      </c>
      <c r="I289" s="102">
        <f>N289+O289*(Q289/P289*(100+'20.4'!$C$17)/200+R289/P289*(100+'20.4'!$D$17)/200*'20.4'!$C$17/100+S289/P289*(100+'20.4'!$E$17)/200*'20.4'!$D$17/100*'20.4'!$C$17/100+T289/P289*(100+'20.4'!$F$17)/200*'20.4'!$E$17/100*'20.4'!$D$17/100*'20.4'!$C$17/100+U289/P289*(100+'20.4'!$G$17)/200*'20.4'!$F$17/100*'20.4'!$E$17/100*'20.4'!$D$17/100*'20.4'!$C$17/100+V289/P289*(100+'20.4'!$H$17)/200*'20.4'!$G$17/100*'20.4'!$F$17/100*'20.4'!$E$17/100*'20.4'!$D$17/100*'20.4'!$C$17/100++W289/P289*(100+'20.4'!$I$17)/200*'20.4'!$H$17/100*'20.4'!$G$17/100*'20.4'!$F$17/100*'20.4'!$E$17/100*'20.4'!$D$17/100*'20.4'!$C$17/100)</f>
        <v>126.47354557237752</v>
      </c>
      <c r="J289" s="180">
        <v>0</v>
      </c>
      <c r="K289" s="102">
        <f t="shared" si="55"/>
        <v>126.47354557237752</v>
      </c>
      <c r="L289" s="179">
        <f t="shared" si="61"/>
        <v>6.6159064318935936</v>
      </c>
      <c r="M289" s="179">
        <f t="shared" si="62"/>
        <v>119.85763914048393</v>
      </c>
      <c r="N289" s="102">
        <v>0</v>
      </c>
      <c r="O289" s="180">
        <f t="shared" si="63"/>
        <v>117.21255251999999</v>
      </c>
      <c r="P289" s="102">
        <f t="shared" si="58"/>
        <v>6.6159064318935936</v>
      </c>
      <c r="Q289" s="180">
        <v>1.9811371999999998</v>
      </c>
      <c r="R289" s="180">
        <v>4.6347692318935936</v>
      </c>
      <c r="S289" s="180">
        <v>0</v>
      </c>
      <c r="T289" s="180">
        <v>0</v>
      </c>
      <c r="U289" s="180">
        <v>0</v>
      </c>
      <c r="V289" s="180">
        <v>0</v>
      </c>
      <c r="W289" s="180">
        <v>0</v>
      </c>
    </row>
    <row r="290" spans="1:23" s="174" customFormat="1" ht="31.5" x14ac:dyDescent="0.25">
      <c r="A290" s="60"/>
      <c r="B290" s="205" t="s">
        <v>529</v>
      </c>
      <c r="C290" s="31" t="s">
        <v>1148</v>
      </c>
      <c r="D290" s="23" t="s">
        <v>1149</v>
      </c>
      <c r="E290" s="33">
        <v>2023</v>
      </c>
      <c r="F290" s="33">
        <v>2024</v>
      </c>
      <c r="G290" s="102">
        <f>'20.1'!U3735/1000</f>
        <v>449.64263120000004</v>
      </c>
      <c r="H290" s="102">
        <f>'20.3'!G290*1.2</f>
        <v>539.57115743999998</v>
      </c>
      <c r="I290" s="102">
        <f>N290+O290*(Q290/P290*(100+'20.4'!$C$17)/200+R290/P290*(100+'20.4'!$D$17)/200*'20.4'!$C$17/100+S290/P290*(100+'20.4'!$E$17)/200*'20.4'!$D$17/100*'20.4'!$C$17/100+T290/P290*(100+'20.4'!$F$17)/200*'20.4'!$E$17/100*'20.4'!$D$17/100*'20.4'!$C$17/100+U290/P290*(100+'20.4'!$G$17)/200*'20.4'!$F$17/100*'20.4'!$E$17/100*'20.4'!$D$17/100*'20.4'!$C$17/100+V290/P290*(100+'20.4'!$H$17)/200*'20.4'!$G$17/100*'20.4'!$F$17/100*'20.4'!$E$17/100*'20.4'!$D$17/100*'20.4'!$C$17/100++W290/P290*(100+'20.4'!$I$17)/200*'20.4'!$H$17/100*'20.4'!$G$17/100*'20.4'!$F$17/100*'20.4'!$E$17/100*'20.4'!$D$17/100*'20.4'!$C$17/100)</f>
        <v>581.35940483011689</v>
      </c>
      <c r="J290" s="180">
        <v>0</v>
      </c>
      <c r="K290" s="102">
        <f t="shared" si="55"/>
        <v>581.35940483011689</v>
      </c>
      <c r="L290" s="179">
        <f t="shared" si="61"/>
        <v>11.00337882</v>
      </c>
      <c r="M290" s="179">
        <f t="shared" si="62"/>
        <v>570.35602601011692</v>
      </c>
      <c r="N290" s="102">
        <v>0</v>
      </c>
      <c r="O290" s="180">
        <f t="shared" si="63"/>
        <v>539.57115743999998</v>
      </c>
      <c r="P290" s="102">
        <f t="shared" si="58"/>
        <v>11.00337882</v>
      </c>
      <c r="Q290" s="180">
        <v>3.5677815499999999</v>
      </c>
      <c r="R290" s="180">
        <v>7.4355972700000006</v>
      </c>
      <c r="S290" s="180">
        <v>0</v>
      </c>
      <c r="T290" s="180">
        <v>0</v>
      </c>
      <c r="U290" s="180">
        <v>0</v>
      </c>
      <c r="V290" s="180">
        <v>0</v>
      </c>
      <c r="W290" s="180">
        <v>0</v>
      </c>
    </row>
    <row r="291" spans="1:23" s="174" customFormat="1" ht="31.5" x14ac:dyDescent="0.25">
      <c r="A291" s="60"/>
      <c r="B291" s="205" t="s">
        <v>529</v>
      </c>
      <c r="C291" s="31" t="s">
        <v>1150</v>
      </c>
      <c r="D291" s="23" t="s">
        <v>1151</v>
      </c>
      <c r="E291" s="33">
        <v>2025</v>
      </c>
      <c r="F291" s="33">
        <v>2025</v>
      </c>
      <c r="G291" s="102">
        <f>'20.1'!U3745/1000</f>
        <v>709.28653960969996</v>
      </c>
      <c r="H291" s="102">
        <f>'20.3'!G291*1.2</f>
        <v>851.14384753163995</v>
      </c>
      <c r="I291" s="102">
        <f>N291+O291*(Q291/P291*(100+'20.4'!$C$17)/200+R291/P291*(100+'20.4'!$D$17)/200*'20.4'!$C$17/100+S291/P291*(100+'20.4'!$E$17)/200*'20.4'!$D$17/100*'20.4'!$C$17/100+T291/P291*(100+'20.4'!$F$17)/200*'20.4'!$E$17/100*'20.4'!$D$17/100*'20.4'!$C$17/100+U291/P291*(100+'20.4'!$G$17)/200*'20.4'!$F$17/100*'20.4'!$E$17/100*'20.4'!$D$17/100*'20.4'!$C$17/100+V291/P291*(100+'20.4'!$H$17)/200*'20.4'!$G$17/100*'20.4'!$F$17/100*'20.4'!$E$17/100*'20.4'!$D$17/100*'20.4'!$C$17/100++W291/P291*(100+'20.4'!$I$17)/200*'20.4'!$H$17/100*'20.4'!$G$17/100*'20.4'!$F$17/100*'20.4'!$E$17/100*'20.4'!$D$17/100*'20.4'!$C$17/100)</f>
        <v>981.28489286475121</v>
      </c>
      <c r="J291" s="180">
        <v>0</v>
      </c>
      <c r="K291" s="102">
        <f>I291+J291</f>
        <v>981.28489286475121</v>
      </c>
      <c r="L291" s="179">
        <f t="shared" si="61"/>
        <v>40.574771811916136</v>
      </c>
      <c r="M291" s="179">
        <f t="shared" si="62"/>
        <v>940.71012105283512</v>
      </c>
      <c r="N291" s="102">
        <v>0</v>
      </c>
      <c r="O291" s="180">
        <f t="shared" si="63"/>
        <v>851.14384753163995</v>
      </c>
      <c r="P291" s="102">
        <f t="shared" si="58"/>
        <v>40.574771811916136</v>
      </c>
      <c r="Q291" s="102">
        <v>0</v>
      </c>
      <c r="R291" s="102">
        <v>0</v>
      </c>
      <c r="S291" s="102">
        <v>40.574771811916136</v>
      </c>
      <c r="T291" s="102">
        <v>0</v>
      </c>
      <c r="U291" s="102">
        <v>0</v>
      </c>
      <c r="V291" s="102">
        <v>0</v>
      </c>
      <c r="W291" s="180">
        <v>0</v>
      </c>
    </row>
    <row r="292" spans="1:23" s="174" customFormat="1" ht="31.5" x14ac:dyDescent="0.25">
      <c r="A292" s="60"/>
      <c r="B292" s="205" t="s">
        <v>529</v>
      </c>
      <c r="C292" s="31" t="s">
        <v>1152</v>
      </c>
      <c r="D292" s="23" t="s">
        <v>1153</v>
      </c>
      <c r="E292" s="33">
        <v>2027</v>
      </c>
      <c r="F292" s="33">
        <v>2027</v>
      </c>
      <c r="G292" s="180">
        <f>'20.1'!U1922/1000</f>
        <v>70.916850000000011</v>
      </c>
      <c r="H292" s="102">
        <f>'20.3'!G292*1.2</f>
        <v>85.100220000000007</v>
      </c>
      <c r="I292" s="102">
        <f>N292+O292*(Q292/P292*(100+'20.4'!$C$17)/200+R292/P292*(100+'20.4'!$D$17)/200*'20.4'!$C$17/100+S292/P292*(100+'20.4'!$E$17)/200*'20.4'!$D$17/100*'20.4'!$C$17/100+T292/P292*(100+'20.4'!$F$17)/200*'20.4'!$E$17/100*'20.4'!$D$17/100*'20.4'!$C$17/100+U292/P292*(100+'20.4'!$G$17)/200*'20.4'!$F$17/100*'20.4'!$E$17/100*'20.4'!$D$17/100*'20.4'!$C$17/100+V292/P292*(100+'20.4'!$H$17)/200*'20.4'!$G$17/100*'20.4'!$F$17/100*'20.4'!$E$17/100*'20.4'!$D$17/100*'20.4'!$C$17/100++W292/P292*(100+'20.4'!$I$17)/200*'20.4'!$H$17/100*'20.4'!$G$17/100*'20.4'!$F$17/100*'20.4'!$E$17/100*'20.4'!$D$17/100*'20.4'!$C$17/100)</f>
        <v>107.39616085720172</v>
      </c>
      <c r="J292" s="180">
        <v>0</v>
      </c>
      <c r="K292" s="102">
        <f t="shared" si="55"/>
        <v>107.39616085720172</v>
      </c>
      <c r="L292" s="179">
        <f t="shared" si="61"/>
        <v>15.785986474292883</v>
      </c>
      <c r="M292" s="179">
        <f t="shared" si="62"/>
        <v>91.610174382908838</v>
      </c>
      <c r="N292" s="102">
        <v>0</v>
      </c>
      <c r="O292" s="180">
        <f t="shared" si="63"/>
        <v>85.100220000000007</v>
      </c>
      <c r="P292" s="102">
        <f t="shared" si="58"/>
        <v>15.785986474292883</v>
      </c>
      <c r="Q292" s="180">
        <v>0</v>
      </c>
      <c r="R292" s="180">
        <v>0</v>
      </c>
      <c r="S292" s="180">
        <v>0</v>
      </c>
      <c r="T292" s="180">
        <v>0</v>
      </c>
      <c r="U292" s="180">
        <v>15.785986474292883</v>
      </c>
      <c r="V292" s="102">
        <v>0</v>
      </c>
      <c r="W292" s="180">
        <v>0</v>
      </c>
    </row>
    <row r="293" spans="1:23" s="174" customFormat="1" ht="78.75" x14ac:dyDescent="0.25">
      <c r="A293" s="60"/>
      <c r="B293" s="205" t="s">
        <v>529</v>
      </c>
      <c r="C293" s="31" t="s">
        <v>1154</v>
      </c>
      <c r="D293" s="23" t="s">
        <v>1155</v>
      </c>
      <c r="E293" s="33">
        <v>2023</v>
      </c>
      <c r="F293" s="33">
        <v>2024</v>
      </c>
      <c r="G293" s="180">
        <f>'20.1'!U1928/1000</f>
        <v>10.63753</v>
      </c>
      <c r="H293" s="102">
        <f>'20.3'!G293*1.2</f>
        <v>12.765036</v>
      </c>
      <c r="I293" s="102">
        <f>N293+O293*(Q293/P293*(100+'20.4'!$C$17)/200+R293/P293*(100+'20.4'!$D$17)/200*'20.4'!$C$17/100+S293/P293*(100+'20.4'!$E$17)/200*'20.4'!$D$17/100*'20.4'!$C$17/100+T293/P293*(100+'20.4'!$F$17)/200*'20.4'!$E$17/100*'20.4'!$D$17/100*'20.4'!$C$17/100+U293/P293*(100+'20.4'!$G$17)/200*'20.4'!$F$17/100*'20.4'!$E$17/100*'20.4'!$D$17/100*'20.4'!$C$17/100+V293/P293*(100+'20.4'!$H$17)/200*'20.4'!$G$17/100*'20.4'!$F$17/100*'20.4'!$E$17/100*'20.4'!$D$17/100*'20.4'!$C$17/100++W293/P293*(100+'20.4'!$I$17)/200*'20.4'!$H$17/100*'20.4'!$G$17/100*'20.4'!$F$17/100*'20.4'!$E$17/100*'20.4'!$D$17/100*'20.4'!$C$17/100)</f>
        <v>13.797875143989684</v>
      </c>
      <c r="J293" s="180">
        <v>0</v>
      </c>
      <c r="K293" s="102">
        <f t="shared" si="55"/>
        <v>13.797875143989684</v>
      </c>
      <c r="L293" s="179">
        <f t="shared" si="61"/>
        <v>5.4004580915228342</v>
      </c>
      <c r="M293" s="179">
        <f t="shared" si="62"/>
        <v>8.3974170524668494</v>
      </c>
      <c r="N293" s="102">
        <v>0</v>
      </c>
      <c r="O293" s="180">
        <f t="shared" si="63"/>
        <v>12.765036</v>
      </c>
      <c r="P293" s="102">
        <f t="shared" si="58"/>
        <v>5.4004580915228342</v>
      </c>
      <c r="Q293" s="180">
        <v>1.4543014299999999</v>
      </c>
      <c r="R293" s="180">
        <v>3.9461566615228341</v>
      </c>
      <c r="S293" s="180">
        <v>0</v>
      </c>
      <c r="T293" s="180">
        <v>0</v>
      </c>
      <c r="U293" s="180">
        <v>0</v>
      </c>
      <c r="V293" s="102">
        <v>0</v>
      </c>
      <c r="W293" s="180">
        <v>0</v>
      </c>
    </row>
    <row r="294" spans="1:23" s="174" customFormat="1" ht="47.25" x14ac:dyDescent="0.25">
      <c r="A294" s="60"/>
      <c r="B294" s="222" t="s">
        <v>529</v>
      </c>
      <c r="C294" s="105" t="s">
        <v>1777</v>
      </c>
      <c r="D294" s="106" t="s">
        <v>1815</v>
      </c>
      <c r="E294" s="56">
        <v>2024</v>
      </c>
      <c r="F294" s="56">
        <v>2028</v>
      </c>
      <c r="G294" s="102">
        <f>'20.1'!U3750/1000</f>
        <v>45.509617148000004</v>
      </c>
      <c r="H294" s="102">
        <f>'20.3'!G294*1.2</f>
        <v>54.611540577600003</v>
      </c>
      <c r="I294" s="102">
        <f>N294+O294*(Q294/P294*(100+'20.4'!$C$17)/200+R294/P294*(100+'20.4'!$D$17)/200*'20.4'!$C$17/100+S294/P294*(100+'20.4'!$E$17)/200*'20.4'!$D$17/100*'20.4'!$C$17/100+T294/P294*(100+'20.4'!$F$17)/200*'20.4'!$E$17/100*'20.4'!$D$17/100*'20.4'!$C$17/100+U294/P294*(100+'20.4'!$G$17)/200*'20.4'!$F$17/100*'20.4'!$E$17/100*'20.4'!$D$17/100*'20.4'!$C$17/100+V294/P294*(100+'20.4'!$H$17)/200*'20.4'!$G$17/100*'20.4'!$F$17/100*'20.4'!$E$17/100*'20.4'!$D$17/100*'20.4'!$C$17/100++W294/P294*(100+'20.4'!$I$17)/200*'20.4'!$H$17/100*'20.4'!$G$17/100*'20.4'!$F$17/100*'20.4'!$E$17/100*'20.4'!$D$17/100*'20.4'!$C$17/100)</f>
        <v>67.764447681242089</v>
      </c>
      <c r="J294" s="180">
        <v>0</v>
      </c>
      <c r="K294" s="102">
        <f t="shared" si="55"/>
        <v>67.764447681242089</v>
      </c>
      <c r="L294" s="179">
        <f t="shared" si="61"/>
        <v>18.116799692393155</v>
      </c>
      <c r="M294" s="179">
        <f t="shared" ref="M294:M327" si="64">K294-L294</f>
        <v>49.647647988848931</v>
      </c>
      <c r="N294" s="102">
        <v>0</v>
      </c>
      <c r="O294" s="180">
        <f t="shared" ref="O294:O327" si="65">H294-N294</f>
        <v>54.611540577600003</v>
      </c>
      <c r="P294" s="102">
        <f t="shared" si="58"/>
        <v>18.116799692393155</v>
      </c>
      <c r="Q294" s="180">
        <v>0</v>
      </c>
      <c r="R294" s="102">
        <v>2.1774197005267646</v>
      </c>
      <c r="S294" s="102">
        <v>0</v>
      </c>
      <c r="T294" s="102">
        <v>8.3768777817662308</v>
      </c>
      <c r="U294" s="102">
        <v>0</v>
      </c>
      <c r="V294" s="102">
        <v>7.5625022101001598</v>
      </c>
      <c r="W294" s="180">
        <v>0</v>
      </c>
    </row>
    <row r="295" spans="1:23" s="174" customFormat="1" ht="47.25" x14ac:dyDescent="0.25">
      <c r="A295" s="60"/>
      <c r="B295" s="222" t="s">
        <v>529</v>
      </c>
      <c r="C295" s="105" t="s">
        <v>1780</v>
      </c>
      <c r="D295" s="106" t="s">
        <v>1778</v>
      </c>
      <c r="E295" s="56">
        <v>2024</v>
      </c>
      <c r="F295" s="56">
        <v>2028</v>
      </c>
      <c r="G295" s="102">
        <f>'20.1'!U3755/1000</f>
        <v>174.47534812799998</v>
      </c>
      <c r="H295" s="102">
        <f>'20.3'!G295*1.2</f>
        <v>209.37041775359998</v>
      </c>
      <c r="I295" s="102">
        <f>N295+O295*(Q295/P295*(100+'20.4'!$C$17)/200+R295/P295*(100+'20.4'!$D$17)/200*'20.4'!$C$17/100+S295/P295*(100+'20.4'!$E$17)/200*'20.4'!$D$17/100*'20.4'!$C$17/100+T295/P295*(100+'20.4'!$F$17)/200*'20.4'!$E$17/100*'20.4'!$D$17/100*'20.4'!$C$17/100+U295/P295*(100+'20.4'!$G$17)/200*'20.4'!$F$17/100*'20.4'!$E$17/100*'20.4'!$D$17/100*'20.4'!$C$17/100+V295/P295*(100+'20.4'!$H$17)/200*'20.4'!$G$17/100*'20.4'!$F$17/100*'20.4'!$E$17/100*'20.4'!$D$17/100*'20.4'!$C$17/100++W295/P295*(100+'20.4'!$I$17)/200*'20.4'!$H$17/100*'20.4'!$G$17/100*'20.4'!$F$17/100*'20.4'!$E$17/100*'20.4'!$D$17/100*'20.4'!$C$17/100)</f>
        <v>262.90727631451244</v>
      </c>
      <c r="J295" s="180">
        <v>0</v>
      </c>
      <c r="K295" s="102">
        <f t="shared" si="55"/>
        <v>262.90727631451244</v>
      </c>
      <c r="L295" s="179">
        <f t="shared" si="61"/>
        <v>103.36863395803356</v>
      </c>
      <c r="M295" s="179">
        <f t="shared" si="64"/>
        <v>159.53864235647887</v>
      </c>
      <c r="N295" s="102">
        <v>0</v>
      </c>
      <c r="O295" s="180">
        <f t="shared" si="65"/>
        <v>209.37041775359998</v>
      </c>
      <c r="P295" s="102">
        <f t="shared" si="58"/>
        <v>103.36863395803356</v>
      </c>
      <c r="Q295" s="180">
        <v>0</v>
      </c>
      <c r="R295" s="102">
        <v>4.8894111437055514</v>
      </c>
      <c r="S295" s="102">
        <v>0</v>
      </c>
      <c r="T295" s="102">
        <v>48.997900455336698</v>
      </c>
      <c r="U295" s="102">
        <v>0</v>
      </c>
      <c r="V295" s="102">
        <v>49.481322358991306</v>
      </c>
      <c r="W295" s="180">
        <v>0</v>
      </c>
    </row>
    <row r="296" spans="1:23" s="174" customFormat="1" ht="47.25" x14ac:dyDescent="0.25">
      <c r="A296" s="60"/>
      <c r="B296" s="222" t="s">
        <v>529</v>
      </c>
      <c r="C296" s="105" t="s">
        <v>1782</v>
      </c>
      <c r="D296" s="106" t="s">
        <v>1781</v>
      </c>
      <c r="E296" s="56">
        <v>2024</v>
      </c>
      <c r="F296" s="56">
        <v>2028</v>
      </c>
      <c r="G296" s="102">
        <f>'20.1'!U3760/1000</f>
        <v>213.93616015999996</v>
      </c>
      <c r="H296" s="102">
        <f>'20.3'!G296*1.2</f>
        <v>256.72339219199995</v>
      </c>
      <c r="I296" s="102">
        <f>N296+O296*(Q296/P296*(100+'20.4'!$C$17)/200+R296/P296*(100+'20.4'!$D$17)/200*'20.4'!$C$17/100+S296/P296*(100+'20.4'!$E$17)/200*'20.4'!$D$17/100*'20.4'!$C$17/100+T296/P296*(100+'20.4'!$F$17)/200*'20.4'!$E$17/100*'20.4'!$D$17/100*'20.4'!$C$17/100+U296/P296*(100+'20.4'!$G$17)/200*'20.4'!$F$17/100*'20.4'!$E$17/100*'20.4'!$D$17/100*'20.4'!$C$17/100+V296/P296*(100+'20.4'!$H$17)/200*'20.4'!$G$17/100*'20.4'!$F$17/100*'20.4'!$E$17/100*'20.4'!$D$17/100*'20.4'!$C$17/100++W296/P296*(100+'20.4'!$I$17)/200*'20.4'!$H$17/100*'20.4'!$G$17/100*'20.4'!$F$17/100*'20.4'!$E$17/100*'20.4'!$D$17/100*'20.4'!$C$17/100)</f>
        <v>325.19385791834418</v>
      </c>
      <c r="J296" s="180">
        <v>0</v>
      </c>
      <c r="K296" s="102">
        <f t="shared" si="55"/>
        <v>325.19385791834418</v>
      </c>
      <c r="L296" s="179">
        <f t="shared" si="61"/>
        <v>133.99267462051074</v>
      </c>
      <c r="M296" s="179">
        <f t="shared" si="64"/>
        <v>191.20118329783344</v>
      </c>
      <c r="N296" s="102">
        <v>0</v>
      </c>
      <c r="O296" s="180">
        <f t="shared" si="65"/>
        <v>256.72339219199995</v>
      </c>
      <c r="P296" s="102">
        <f t="shared" si="58"/>
        <v>133.99267462051074</v>
      </c>
      <c r="Q296" s="180">
        <v>0</v>
      </c>
      <c r="R296" s="102">
        <v>7.0207710999522215</v>
      </c>
      <c r="S296" s="102">
        <v>0</v>
      </c>
      <c r="T296" s="102">
        <v>32.76799966616742</v>
      </c>
      <c r="U296" s="102">
        <v>32.011454460692903</v>
      </c>
      <c r="V296" s="102">
        <v>62.192449393698197</v>
      </c>
      <c r="W296" s="180">
        <v>0</v>
      </c>
    </row>
    <row r="297" spans="1:23" s="174" customFormat="1" ht="31.5" x14ac:dyDescent="0.25">
      <c r="A297" s="60"/>
      <c r="B297" s="222" t="s">
        <v>108</v>
      </c>
      <c r="C297" s="105" t="s">
        <v>1784</v>
      </c>
      <c r="D297" s="106" t="s">
        <v>1785</v>
      </c>
      <c r="E297" s="56">
        <v>2025</v>
      </c>
      <c r="F297" s="56">
        <v>2027</v>
      </c>
      <c r="G297" s="102">
        <f>'20.1'!U3772/1000</f>
        <v>629.48159012799988</v>
      </c>
      <c r="H297" s="102">
        <f>'20.3'!G297*1.2</f>
        <v>755.37790815359983</v>
      </c>
      <c r="I297" s="102">
        <f>N297+O297*(Q297/P297*(100+'20.4'!$C$17)/200+R297/P297*(100+'20.4'!$D$17)/200*'20.4'!$C$17/100+S297/P297*(100+'20.4'!$E$17)/200*'20.4'!$D$17/100*'20.4'!$C$17/100+T297/P297*(100+'20.4'!$F$17)/200*'20.4'!$E$17/100*'20.4'!$D$17/100*'20.4'!$C$17/100+U297/P297*(100+'20.4'!$G$17)/200*'20.4'!$F$17/100*'20.4'!$E$17/100*'20.4'!$D$17/100*'20.4'!$C$17/100+V297/P297*(100+'20.4'!$H$17)/200*'20.4'!$G$17/100*'20.4'!$F$17/100*'20.4'!$E$17/100*'20.4'!$D$17/100*'20.4'!$C$17/100++W297/P297*(100+'20.4'!$I$17)/200*'20.4'!$H$17/100*'20.4'!$G$17/100*'20.4'!$F$17/100*'20.4'!$E$17/100*'20.4'!$D$17/100*'20.4'!$C$17/100)</f>
        <v>940.30703531182269</v>
      </c>
      <c r="J297" s="180">
        <v>0</v>
      </c>
      <c r="K297" s="102">
        <f>I297+J297</f>
        <v>940.30703531182269</v>
      </c>
      <c r="L297" s="179">
        <f t="shared" si="61"/>
        <v>276.69255591140688</v>
      </c>
      <c r="M297" s="179">
        <f t="shared" si="64"/>
        <v>663.6144794004158</v>
      </c>
      <c r="N297" s="102">
        <v>0</v>
      </c>
      <c r="O297" s="180">
        <f t="shared" si="65"/>
        <v>755.37790815359983</v>
      </c>
      <c r="P297" s="102">
        <f t="shared" si="58"/>
        <v>276.69255591140688</v>
      </c>
      <c r="Q297" s="180">
        <v>0</v>
      </c>
      <c r="R297" s="102">
        <v>0</v>
      </c>
      <c r="S297" s="102">
        <v>4.1200655756946292</v>
      </c>
      <c r="T297" s="180">
        <v>77.875268230315882</v>
      </c>
      <c r="U297" s="102">
        <v>194.69722210539638</v>
      </c>
      <c r="V297" s="102">
        <v>0</v>
      </c>
      <c r="W297" s="180">
        <v>0</v>
      </c>
    </row>
    <row r="298" spans="1:23" s="174" customFormat="1" ht="47.25" x14ac:dyDescent="0.25">
      <c r="A298" s="60"/>
      <c r="B298" s="222" t="s">
        <v>108</v>
      </c>
      <c r="C298" s="105" t="s">
        <v>1787</v>
      </c>
      <c r="D298" s="106" t="s">
        <v>1783</v>
      </c>
      <c r="E298" s="56">
        <v>2028</v>
      </c>
      <c r="F298" s="56">
        <v>2029</v>
      </c>
      <c r="G298" s="102">
        <f>'20.1'!U3782/1000</f>
        <v>61.725940249599986</v>
      </c>
      <c r="H298" s="102">
        <f>'20.3'!G298*1.2</f>
        <v>74.071128299519984</v>
      </c>
      <c r="I298" s="102">
        <f>N298+O298*(Q298/P298*(100+'20.4'!$C$17)/200+R298/P298*(100+'20.4'!$D$17)/200*'20.4'!$C$17/100+S298/P298*(100+'20.4'!$E$17)/200*'20.4'!$D$17/100*'20.4'!$C$17/100+T298/P298*(100+'20.4'!$F$17)/200*'20.4'!$E$17/100*'20.4'!$D$17/100*'20.4'!$C$17/100+U298/P298*(100+'20.4'!$G$17)/200*'20.4'!$F$17/100*'20.4'!$E$17/100*'20.4'!$D$17/100*'20.4'!$C$17/100+V298/P298*(100+'20.4'!$H$17)/200*'20.4'!$G$17/100*'20.4'!$F$17/100*'20.4'!$E$17/100*'20.4'!$D$17/100*'20.4'!$C$17/100++W298/P298*(100+'20.4'!$I$17)/200*'20.4'!$H$17/100*'20.4'!$G$17/100*'20.4'!$F$17/100*'20.4'!$E$17/100*'20.4'!$D$17/100*'20.4'!$C$17/100)</f>
        <v>102.1427027195881</v>
      </c>
      <c r="J298" s="180">
        <v>0</v>
      </c>
      <c r="K298" s="102">
        <f t="shared" si="55"/>
        <v>102.1427027195881</v>
      </c>
      <c r="L298" s="179">
        <f t="shared" si="61"/>
        <v>33.812696528809596</v>
      </c>
      <c r="M298" s="179">
        <f t="shared" si="64"/>
        <v>68.330006190778505</v>
      </c>
      <c r="N298" s="102">
        <v>0</v>
      </c>
      <c r="O298" s="180">
        <f t="shared" si="65"/>
        <v>74.071128299519984</v>
      </c>
      <c r="P298" s="102">
        <f t="shared" si="58"/>
        <v>33.812696528809596</v>
      </c>
      <c r="Q298" s="180">
        <v>0</v>
      </c>
      <c r="R298" s="180">
        <v>0</v>
      </c>
      <c r="S298" s="102">
        <v>0</v>
      </c>
      <c r="T298" s="102">
        <v>0</v>
      </c>
      <c r="U298" s="102">
        <v>0</v>
      </c>
      <c r="V298" s="102">
        <v>0.70475809395215272</v>
      </c>
      <c r="W298" s="180">
        <v>33.107938434857445</v>
      </c>
    </row>
    <row r="299" spans="1:23" s="174" customFormat="1" ht="63" x14ac:dyDescent="0.25">
      <c r="A299" s="60"/>
      <c r="B299" s="222" t="s">
        <v>108</v>
      </c>
      <c r="C299" s="105" t="s">
        <v>1788</v>
      </c>
      <c r="D299" s="106" t="s">
        <v>2075</v>
      </c>
      <c r="E299" s="56">
        <v>2028</v>
      </c>
      <c r="F299" s="56">
        <v>2028</v>
      </c>
      <c r="G299" s="102">
        <f>'20.1'!U3792/1000</f>
        <v>61.725940249599986</v>
      </c>
      <c r="H299" s="102">
        <f>'20.3'!G299*1.2</f>
        <v>74.071128299519984</v>
      </c>
      <c r="I299" s="102">
        <f>N299+O299*(Q299/P299*(100+'20.4'!$C$17)/200+R299/P299*(100+'20.4'!$D$17)/200*'20.4'!$C$17/100+S299/P299*(100+'20.4'!$E$17)/200*'20.4'!$D$17/100*'20.4'!$C$17/100+T299/P299*(100+'20.4'!$F$17)/200*'20.4'!$E$17/100*'20.4'!$D$17/100*'20.4'!$C$17/100+U299/P299*(100+'20.4'!$G$17)/200*'20.4'!$F$17/100*'20.4'!$E$17/100*'20.4'!$D$17/100*'20.4'!$C$17/100+V299/P299*(100+'20.4'!$H$17)/200*'20.4'!$G$17/100*'20.4'!$F$17/100*'20.4'!$E$17/100*'20.4'!$D$17/100*'20.4'!$C$17/100++W299/P299*(100+'20.4'!$I$17)/200*'20.4'!$H$17/100*'20.4'!$G$17/100*'20.4'!$F$17/100*'20.4'!$E$17/100*'20.4'!$D$17/100*'20.4'!$C$17/100)</f>
        <v>102.13840830142526</v>
      </c>
      <c r="J299" s="180">
        <v>0</v>
      </c>
      <c r="K299" s="102">
        <f t="shared" si="55"/>
        <v>102.13840830142526</v>
      </c>
      <c r="L299" s="179">
        <f t="shared" si="61"/>
        <v>34.330207261266224</v>
      </c>
      <c r="M299" s="179">
        <f t="shared" si="64"/>
        <v>67.808201040159034</v>
      </c>
      <c r="N299" s="102">
        <v>0</v>
      </c>
      <c r="O299" s="180">
        <f t="shared" si="65"/>
        <v>74.071128299519984</v>
      </c>
      <c r="P299" s="102">
        <f t="shared" si="58"/>
        <v>34.330207261266224</v>
      </c>
      <c r="Q299" s="180">
        <v>0</v>
      </c>
      <c r="R299" s="180">
        <v>0</v>
      </c>
      <c r="S299" s="180">
        <v>0</v>
      </c>
      <c r="T299" s="102">
        <v>0</v>
      </c>
      <c r="U299" s="102">
        <v>0</v>
      </c>
      <c r="V299" s="102">
        <v>0.74847246160737546</v>
      </c>
      <c r="W299" s="180">
        <v>33.581734799658847</v>
      </c>
    </row>
    <row r="300" spans="1:23" s="174" customFormat="1" ht="47.25" x14ac:dyDescent="0.25">
      <c r="A300" s="60"/>
      <c r="B300" s="222" t="s">
        <v>935</v>
      </c>
      <c r="C300" s="105" t="s">
        <v>1789</v>
      </c>
      <c r="D300" s="106" t="s">
        <v>1790</v>
      </c>
      <c r="E300" s="56">
        <v>2026</v>
      </c>
      <c r="F300" s="56">
        <v>2026</v>
      </c>
      <c r="G300" s="102">
        <f>'20.1'!U3798/1000</f>
        <v>155.23585399999999</v>
      </c>
      <c r="H300" s="102">
        <f>'20.3'!G300*1.2</f>
        <v>186.28302479999999</v>
      </c>
      <c r="I300" s="102">
        <f>N300+O300*(Q300/P300*(100+'20.4'!$C$17)/200+R300/P300*(100+'20.4'!$D$17)/200*'20.4'!$C$17/100+S300/P300*(100+'20.4'!$E$17)/200*'20.4'!$D$17/100*'20.4'!$C$17/100+T300/P300*(100+'20.4'!$F$17)/200*'20.4'!$E$17/100*'20.4'!$D$17/100*'20.4'!$C$17/100+U300/P300*(100+'20.4'!$G$17)/200*'20.4'!$F$17/100*'20.4'!$E$17/100*'20.4'!$D$17/100*'20.4'!$C$17/100+V300/P300*(100+'20.4'!$H$17)/200*'20.4'!$G$17/100*'20.4'!$F$17/100*'20.4'!$E$17/100*'20.4'!$D$17/100*'20.4'!$C$17/100++W300/P300*(100+'20.4'!$I$17)/200*'20.4'!$H$17/100*'20.4'!$G$17/100*'20.4'!$F$17/100*'20.4'!$E$17/100*'20.4'!$D$17/100*'20.4'!$C$17/100)</f>
        <v>224.79305945925745</v>
      </c>
      <c r="J300" s="180">
        <v>0</v>
      </c>
      <c r="K300" s="102">
        <f t="shared" si="55"/>
        <v>224.79305945925745</v>
      </c>
      <c r="L300" s="179">
        <f t="shared" si="61"/>
        <v>1.6218246418844084</v>
      </c>
      <c r="M300" s="179">
        <f t="shared" si="64"/>
        <v>223.17123481737303</v>
      </c>
      <c r="N300" s="102">
        <v>0</v>
      </c>
      <c r="O300" s="180">
        <f t="shared" si="65"/>
        <v>186.28302479999999</v>
      </c>
      <c r="P300" s="102">
        <f t="shared" si="58"/>
        <v>1.6218246418844084</v>
      </c>
      <c r="Q300" s="180">
        <v>0</v>
      </c>
      <c r="R300" s="180">
        <v>0</v>
      </c>
      <c r="S300" s="180">
        <v>0</v>
      </c>
      <c r="T300" s="102">
        <v>1.6218246418844084</v>
      </c>
      <c r="U300" s="102">
        <v>0</v>
      </c>
      <c r="V300" s="102">
        <v>0</v>
      </c>
      <c r="W300" s="180">
        <v>0</v>
      </c>
    </row>
    <row r="301" spans="1:23" s="174" customFormat="1" ht="63" x14ac:dyDescent="0.25">
      <c r="A301" s="60"/>
      <c r="B301" s="223" t="s">
        <v>529</v>
      </c>
      <c r="C301" s="105" t="s">
        <v>1791</v>
      </c>
      <c r="D301" s="106" t="s">
        <v>2078</v>
      </c>
      <c r="E301" s="56">
        <v>2026</v>
      </c>
      <c r="F301" s="56">
        <v>2026</v>
      </c>
      <c r="G301" s="102">
        <f>'20.1'!U3825/1000</f>
        <v>122.38193499</v>
      </c>
      <c r="H301" s="102">
        <f>'20.3'!G301*1.2</f>
        <v>146.858321988</v>
      </c>
      <c r="I301" s="102">
        <f>N301+O301*(Q301/P301*(100+'20.4'!$C$17)/200+R301/P301*(100+'20.4'!$D$17)/200*'20.4'!$C$17/100+S301/P301*(100+'20.4'!$E$17)/200*'20.4'!$D$17/100*'20.4'!$C$17/100+T301/P301*(100+'20.4'!$F$17)/200*'20.4'!$E$17/100*'20.4'!$D$17/100*'20.4'!$C$17/100+U301/P301*(100+'20.4'!$G$17)/200*'20.4'!$F$17/100*'20.4'!$E$17/100*'20.4'!$D$17/100*'20.4'!$C$17/100+V301/P301*(100+'20.4'!$H$17)/200*'20.4'!$G$17/100*'20.4'!$F$17/100*'20.4'!$E$17/100*'20.4'!$D$17/100*'20.4'!$C$17/100++W301/P301*(100+'20.4'!$I$17)/200*'20.4'!$H$17/100*'20.4'!$G$17/100*'20.4'!$F$17/100*'20.4'!$E$17/100*'20.4'!$D$17/100*'20.4'!$C$17/100)</f>
        <v>177.21814181500912</v>
      </c>
      <c r="J301" s="180">
        <v>0</v>
      </c>
      <c r="K301" s="102">
        <f t="shared" si="55"/>
        <v>177.21814181500912</v>
      </c>
      <c r="L301" s="179">
        <f t="shared" si="61"/>
        <v>8.3511410504122363</v>
      </c>
      <c r="M301" s="179">
        <f t="shared" si="64"/>
        <v>168.8670007645969</v>
      </c>
      <c r="N301" s="102">
        <v>0</v>
      </c>
      <c r="O301" s="180">
        <f t="shared" si="65"/>
        <v>146.858321988</v>
      </c>
      <c r="P301" s="102">
        <f t="shared" si="58"/>
        <v>8.3511410504122363</v>
      </c>
      <c r="Q301" s="102">
        <v>0</v>
      </c>
      <c r="R301" s="180">
        <v>0</v>
      </c>
      <c r="S301" s="180">
        <v>0</v>
      </c>
      <c r="T301" s="102">
        <v>8.3511410504122363</v>
      </c>
      <c r="U301" s="102">
        <v>0</v>
      </c>
      <c r="V301" s="102">
        <v>0</v>
      </c>
      <c r="W301" s="180">
        <v>0</v>
      </c>
    </row>
    <row r="302" spans="1:23" s="174" customFormat="1" ht="63" x14ac:dyDescent="0.25">
      <c r="A302" s="60"/>
      <c r="B302" s="222" t="s">
        <v>455</v>
      </c>
      <c r="C302" s="105" t="s">
        <v>1794</v>
      </c>
      <c r="D302" s="106" t="s">
        <v>2086</v>
      </c>
      <c r="E302" s="56">
        <v>2024</v>
      </c>
      <c r="F302" s="56">
        <v>2024</v>
      </c>
      <c r="G302" s="102">
        <f>'20.1'!U3828/1000</f>
        <v>1.326632</v>
      </c>
      <c r="H302" s="102">
        <f>'20.3'!G302*1.2</f>
        <v>1.5919584</v>
      </c>
      <c r="I302" s="102">
        <f>N302+O302*(Q302/P302*(100+'20.4'!$C$17)/200+R302/P302*(100+'20.4'!$D$17)/200*'20.4'!$C$17/100+S302/P302*(100+'20.4'!$E$17)/200*'20.4'!$D$17/100*'20.4'!$C$17/100+T302/P302*(100+'20.4'!$F$17)/200*'20.4'!$E$17/100*'20.4'!$D$17/100*'20.4'!$C$17/100+U302/P302*(100+'20.4'!$G$17)/200*'20.4'!$F$17/100*'20.4'!$E$17/100*'20.4'!$D$17/100*'20.4'!$C$17/100+V302/P302*(100+'20.4'!$H$17)/200*'20.4'!$G$17/100*'20.4'!$F$17/100*'20.4'!$E$17/100*'20.4'!$D$17/100*'20.4'!$C$17/100++W302/P302*(100+'20.4'!$I$17)/200*'20.4'!$H$17/100*'20.4'!$G$17/100*'20.4'!$F$17/100*'20.4'!$E$17/100*'20.4'!$D$17/100*'20.4'!$C$17/100)</f>
        <v>1.7477936187741789</v>
      </c>
      <c r="J302" s="180">
        <v>0</v>
      </c>
      <c r="K302" s="102">
        <f t="shared" si="55"/>
        <v>1.7477936187741789</v>
      </c>
      <c r="L302" s="179">
        <f t="shared" si="61"/>
        <v>0.17859</v>
      </c>
      <c r="M302" s="179">
        <f t="shared" si="64"/>
        <v>1.5692036187741789</v>
      </c>
      <c r="N302" s="102">
        <v>0</v>
      </c>
      <c r="O302" s="180">
        <f t="shared" si="65"/>
        <v>1.5919584</v>
      </c>
      <c r="P302" s="102">
        <f t="shared" si="58"/>
        <v>0.17859</v>
      </c>
      <c r="Q302" s="102">
        <v>0</v>
      </c>
      <c r="R302" s="102">
        <v>0.17859</v>
      </c>
      <c r="S302" s="180">
        <v>0</v>
      </c>
      <c r="T302" s="180">
        <v>0</v>
      </c>
      <c r="U302" s="180">
        <v>0</v>
      </c>
      <c r="V302" s="180">
        <v>0</v>
      </c>
      <c r="W302" s="180">
        <v>0</v>
      </c>
    </row>
    <row r="303" spans="1:23" s="174" customFormat="1" ht="63" x14ac:dyDescent="0.25">
      <c r="A303" s="60"/>
      <c r="B303" s="222" t="s">
        <v>455</v>
      </c>
      <c r="C303" s="105" t="s">
        <v>1797</v>
      </c>
      <c r="D303" s="106" t="s">
        <v>1795</v>
      </c>
      <c r="E303" s="56">
        <v>2024</v>
      </c>
      <c r="F303" s="56">
        <v>2024</v>
      </c>
      <c r="G303" s="102">
        <f>'20.1'!U3831/1000</f>
        <v>0.48855752000000008</v>
      </c>
      <c r="H303" s="102">
        <f>'20.3'!G303*1.2</f>
        <v>0.58626902400000003</v>
      </c>
      <c r="I303" s="102">
        <f>N303+O303*(Q303/P303*(100+'20.4'!$C$17)/200+R303/P303*(100+'20.4'!$D$17)/200*'20.4'!$C$17/100+S303/P303*(100+'20.4'!$E$17)/200*'20.4'!$D$17/100*'20.4'!$C$17/100+T303/P303*(100+'20.4'!$F$17)/200*'20.4'!$E$17/100*'20.4'!$D$17/100*'20.4'!$C$17/100+U303/P303*(100+'20.4'!$G$17)/200*'20.4'!$F$17/100*'20.4'!$E$17/100*'20.4'!$D$17/100*'20.4'!$C$17/100+V303/P303*(100+'20.4'!$H$17)/200*'20.4'!$G$17/100*'20.4'!$F$17/100*'20.4'!$E$17/100*'20.4'!$D$17/100*'20.4'!$C$17/100++W303/P303*(100+'20.4'!$I$17)/200*'20.4'!$H$17/100*'20.4'!$G$17/100*'20.4'!$F$17/100*'20.4'!$E$17/100*'20.4'!$D$17/100*'20.4'!$C$17/100)</f>
        <v>0.6436583135791526</v>
      </c>
      <c r="J303" s="180">
        <v>0</v>
      </c>
      <c r="K303" s="102">
        <f t="shared" si="55"/>
        <v>0.6436583135791526</v>
      </c>
      <c r="L303" s="179">
        <f t="shared" si="61"/>
        <v>0.15077859299999996</v>
      </c>
      <c r="M303" s="179">
        <f t="shared" si="64"/>
        <v>0.49287972057915264</v>
      </c>
      <c r="N303" s="102">
        <v>0</v>
      </c>
      <c r="O303" s="180">
        <f t="shared" si="65"/>
        <v>0.58626902400000003</v>
      </c>
      <c r="P303" s="102">
        <f t="shared" si="58"/>
        <v>0.15077859299999996</v>
      </c>
      <c r="Q303" s="180">
        <v>0</v>
      </c>
      <c r="R303" s="102">
        <v>0.15077859299999996</v>
      </c>
      <c r="S303" s="180">
        <v>0</v>
      </c>
      <c r="T303" s="180">
        <v>0</v>
      </c>
      <c r="U303" s="180">
        <v>0</v>
      </c>
      <c r="V303" s="180">
        <v>0</v>
      </c>
      <c r="W303" s="180">
        <v>0</v>
      </c>
    </row>
    <row r="304" spans="1:23" s="174" customFormat="1" ht="47.25" x14ac:dyDescent="0.25">
      <c r="A304" s="60"/>
      <c r="B304" s="223" t="s">
        <v>529</v>
      </c>
      <c r="C304" s="105" t="s">
        <v>1800</v>
      </c>
      <c r="D304" s="106" t="s">
        <v>1792</v>
      </c>
      <c r="E304" s="56" t="s">
        <v>7</v>
      </c>
      <c r="F304" s="56" t="s">
        <v>7</v>
      </c>
      <c r="G304" s="102">
        <f>'20.1'!U3834/1000</f>
        <v>20.889066</v>
      </c>
      <c r="H304" s="102">
        <f>'20.3'!G304*1.2</f>
        <v>25.066879199999999</v>
      </c>
      <c r="I304" s="102" t="s">
        <v>7</v>
      </c>
      <c r="J304" s="180">
        <v>0</v>
      </c>
      <c r="K304" s="102" t="s">
        <v>7</v>
      </c>
      <c r="L304" s="179">
        <f t="shared" si="61"/>
        <v>0</v>
      </c>
      <c r="M304" s="179" t="s">
        <v>7</v>
      </c>
      <c r="N304" s="102">
        <v>0</v>
      </c>
      <c r="O304" s="180">
        <f t="shared" si="65"/>
        <v>25.066879199999999</v>
      </c>
      <c r="P304" s="102">
        <f t="shared" si="58"/>
        <v>0</v>
      </c>
      <c r="Q304" s="102">
        <v>0</v>
      </c>
      <c r="R304" s="102">
        <v>0</v>
      </c>
      <c r="S304" s="180">
        <v>0</v>
      </c>
      <c r="T304" s="180">
        <v>0</v>
      </c>
      <c r="U304" s="180">
        <v>0</v>
      </c>
      <c r="V304" s="180">
        <v>0</v>
      </c>
      <c r="W304" s="180">
        <v>0</v>
      </c>
    </row>
    <row r="305" spans="1:23" s="174" customFormat="1" ht="63" x14ac:dyDescent="0.25">
      <c r="A305" s="60"/>
      <c r="B305" s="222" t="s">
        <v>826</v>
      </c>
      <c r="C305" s="105" t="s">
        <v>2088</v>
      </c>
      <c r="D305" s="106" t="s">
        <v>1804</v>
      </c>
      <c r="E305" s="56">
        <v>2023</v>
      </c>
      <c r="F305" s="56">
        <v>2024</v>
      </c>
      <c r="G305" s="102">
        <f>'20.1'!U3837/1000</f>
        <v>11.912291999999999</v>
      </c>
      <c r="H305" s="102">
        <f>'20.3'!G305*1.2</f>
        <v>14.294750399999998</v>
      </c>
      <c r="I305" s="102">
        <f>N305+O305*(Q305/P305*(100+'20.4'!$C$17)/200+R305/P305*(100+'20.4'!$D$17)/200*'20.4'!$C$17/100+S305/P305*(100+'20.4'!$E$17)/200*'20.4'!$D$17/100*'20.4'!$C$17/100+T305/P305*(100+'20.4'!$F$17)/200*'20.4'!$E$17/100*'20.4'!$D$17/100*'20.4'!$C$17/100+U305/P305*(100+'20.4'!$G$17)/200*'20.4'!$F$17/100*'20.4'!$E$17/100*'20.4'!$D$17/100*'20.4'!$C$17/100+V305/P305*(100+'20.4'!$H$17)/200*'20.4'!$G$17/100*'20.4'!$F$17/100*'20.4'!$E$17/100*'20.4'!$D$17/100*'20.4'!$C$17/100++W305/P305*(100+'20.4'!$I$17)/200*'20.4'!$H$17/100*'20.4'!$G$17/100*'20.4'!$F$17/100*'20.4'!$E$17/100*'20.4'!$D$17/100*'20.4'!$C$17/100)</f>
        <v>15.641965327786579</v>
      </c>
      <c r="J305" s="180">
        <v>0</v>
      </c>
      <c r="K305" s="102">
        <f t="shared" si="55"/>
        <v>15.641965327786579</v>
      </c>
      <c r="L305" s="179">
        <f t="shared" si="61"/>
        <v>1.4705352300000003</v>
      </c>
      <c r="M305" s="179">
        <f t="shared" si="64"/>
        <v>14.17143009778658</v>
      </c>
      <c r="N305" s="102">
        <v>0</v>
      </c>
      <c r="O305" s="180">
        <f t="shared" si="65"/>
        <v>14.294750399999998</v>
      </c>
      <c r="P305" s="102">
        <f t="shared" si="58"/>
        <v>1.4705352300000003</v>
      </c>
      <c r="Q305" s="102">
        <v>8.4987380000000001E-2</v>
      </c>
      <c r="R305" s="102">
        <v>1.3855478500000002</v>
      </c>
      <c r="S305" s="180">
        <v>0</v>
      </c>
      <c r="T305" s="180">
        <v>0</v>
      </c>
      <c r="U305" s="180">
        <v>0</v>
      </c>
      <c r="V305" s="180">
        <v>0</v>
      </c>
      <c r="W305" s="180">
        <v>0</v>
      </c>
    </row>
    <row r="306" spans="1:23" s="174" customFormat="1" ht="63" x14ac:dyDescent="0.25">
      <c r="A306" s="60"/>
      <c r="B306" s="222" t="s">
        <v>826</v>
      </c>
      <c r="C306" s="105" t="s">
        <v>2089</v>
      </c>
      <c r="D306" s="106" t="s">
        <v>1807</v>
      </c>
      <c r="E306" s="56">
        <v>2024</v>
      </c>
      <c r="F306" s="56">
        <v>2024</v>
      </c>
      <c r="G306" s="102">
        <f>'20.1'!U3840/1000</f>
        <v>11.322654</v>
      </c>
      <c r="H306" s="102">
        <f>'20.3'!G306*1.2</f>
        <v>13.587184799999999</v>
      </c>
      <c r="I306" s="102">
        <f>N306+O306*(Q306/P306*(100+'20.4'!$C$17)/200+R306/P306*(100+'20.4'!$D$17)/200*'20.4'!$C$17/100+S306/P306*(100+'20.4'!$E$17)/200*'20.4'!$D$17/100*'20.4'!$C$17/100+T306/P306*(100+'20.4'!$F$17)/200*'20.4'!$E$17/100*'20.4'!$D$17/100*'20.4'!$C$17/100+U306/P306*(100+'20.4'!$G$17)/200*'20.4'!$F$17/100*'20.4'!$E$17/100*'20.4'!$D$17/100*'20.4'!$C$17/100+V306/P306*(100+'20.4'!$H$17)/200*'20.4'!$G$17/100*'20.4'!$F$17/100*'20.4'!$E$17/100*'20.4'!$D$17/100*'20.4'!$C$17/100++W306/P306*(100+'20.4'!$I$17)/200*'20.4'!$H$17/100*'20.4'!$G$17/100*'20.4'!$F$17/100*'20.4'!$E$17/100*'20.4'!$D$17/100*'20.4'!$C$17/100)</f>
        <v>14.917220758121266</v>
      </c>
      <c r="J306" s="180">
        <v>0</v>
      </c>
      <c r="K306" s="102">
        <f t="shared" si="55"/>
        <v>14.917220758121266</v>
      </c>
      <c r="L306" s="179">
        <f t="shared" si="61"/>
        <v>4.1791492918504503</v>
      </c>
      <c r="M306" s="179">
        <f t="shared" si="64"/>
        <v>10.738071466270815</v>
      </c>
      <c r="N306" s="102">
        <v>0</v>
      </c>
      <c r="O306" s="180">
        <f t="shared" si="65"/>
        <v>13.587184799999999</v>
      </c>
      <c r="P306" s="102">
        <f t="shared" si="58"/>
        <v>4.1791492918504503</v>
      </c>
      <c r="Q306" s="180">
        <v>0</v>
      </c>
      <c r="R306" s="102">
        <v>4.1791492918504503</v>
      </c>
      <c r="S306" s="180">
        <v>0</v>
      </c>
      <c r="T306" s="180">
        <v>0</v>
      </c>
      <c r="U306" s="180">
        <v>0</v>
      </c>
      <c r="V306" s="180">
        <v>0</v>
      </c>
      <c r="W306" s="180">
        <v>0</v>
      </c>
    </row>
    <row r="307" spans="1:23" s="174" customFormat="1" ht="63" x14ac:dyDescent="0.25">
      <c r="A307" s="60"/>
      <c r="B307" s="222" t="s">
        <v>826</v>
      </c>
      <c r="C307" s="105" t="s">
        <v>2090</v>
      </c>
      <c r="D307" s="106" t="s">
        <v>1808</v>
      </c>
      <c r="E307" s="56">
        <v>2025</v>
      </c>
      <c r="F307" s="56">
        <v>2025</v>
      </c>
      <c r="G307" s="102">
        <f>'20.1'!U3843/1000</f>
        <v>4.0859230000000002</v>
      </c>
      <c r="H307" s="102">
        <f>'20.3'!G307*1.2</f>
        <v>4.9031076000000002</v>
      </c>
      <c r="I307" s="102">
        <f>N307+O307*(Q307/P307*(100+'20.4'!$C$17)/200+R307/P307*(100+'20.4'!$D$17)/200*'20.4'!$C$17/100+S307/P307*(100+'20.4'!$E$17)/200*'20.4'!$D$17/100*'20.4'!$C$17/100+T307/P307*(100+'20.4'!$F$17)/200*'20.4'!$E$17/100*'20.4'!$D$17/100*'20.4'!$C$17/100+U307/P307*(100+'20.4'!$G$17)/200*'20.4'!$F$17/100*'20.4'!$E$17/100*'20.4'!$D$17/100*'20.4'!$C$17/100+V307/P307*(100+'20.4'!$H$17)/200*'20.4'!$G$17/100*'20.4'!$F$17/100*'20.4'!$E$17/100*'20.4'!$D$17/100*'20.4'!$C$17/100++W307/P307*(100+'20.4'!$I$17)/200*'20.4'!$H$17/100*'20.4'!$G$17/100*'20.4'!$F$17/100*'20.4'!$E$17/100*'20.4'!$D$17/100*'20.4'!$C$17/100)</f>
        <v>5.6527993827641376</v>
      </c>
      <c r="J307" s="180">
        <v>0</v>
      </c>
      <c r="K307" s="102">
        <f t="shared" si="55"/>
        <v>5.6527993827641376</v>
      </c>
      <c r="L307" s="179">
        <f t="shared" si="61"/>
        <v>1.2835481174697601</v>
      </c>
      <c r="M307" s="179">
        <f t="shared" si="64"/>
        <v>4.3692512652943778</v>
      </c>
      <c r="N307" s="102">
        <v>0</v>
      </c>
      <c r="O307" s="180">
        <f t="shared" si="65"/>
        <v>4.9031076000000002</v>
      </c>
      <c r="P307" s="102">
        <f t="shared" si="58"/>
        <v>1.2835481174697601</v>
      </c>
      <c r="Q307" s="180">
        <v>0</v>
      </c>
      <c r="R307" s="180">
        <v>0</v>
      </c>
      <c r="S307" s="102">
        <v>1.2835481174697601</v>
      </c>
      <c r="T307" s="180">
        <v>0</v>
      </c>
      <c r="U307" s="180">
        <v>0</v>
      </c>
      <c r="V307" s="180">
        <v>0</v>
      </c>
      <c r="W307" s="180">
        <v>0</v>
      </c>
    </row>
    <row r="308" spans="1:23" s="174" customFormat="1" ht="63" x14ac:dyDescent="0.25">
      <c r="A308" s="60"/>
      <c r="B308" s="222" t="s">
        <v>826</v>
      </c>
      <c r="C308" s="105" t="s">
        <v>2091</v>
      </c>
      <c r="D308" s="106" t="s">
        <v>2092</v>
      </c>
      <c r="E308" s="56">
        <v>2026</v>
      </c>
      <c r="F308" s="56">
        <v>2026</v>
      </c>
      <c r="G308" s="102">
        <f>'20.1'!U3846/1000</f>
        <v>4.847785</v>
      </c>
      <c r="H308" s="102">
        <f>'20.3'!G308*1.2</f>
        <v>5.817342</v>
      </c>
      <c r="I308" s="102">
        <f>N308+O308*(Q308/P308*(100+'20.4'!$C$17)/200+R308/P308*(100+'20.4'!$D$17)/200*'20.4'!$C$17/100+S308/P308*(100+'20.4'!$E$17)/200*'20.4'!$D$17/100*'20.4'!$C$17/100+T308/P308*(100+'20.4'!$F$17)/200*'20.4'!$E$17/100*'20.4'!$D$17/100*'20.4'!$C$17/100+U308/P308*(100+'20.4'!$G$17)/200*'20.4'!$F$17/100*'20.4'!$E$17/100*'20.4'!$D$17/100*'20.4'!$C$17/100+V308/P308*(100+'20.4'!$H$17)/200*'20.4'!$G$17/100*'20.4'!$F$17/100*'20.4'!$E$17/100*'20.4'!$D$17/100*'20.4'!$C$17/100++W308/P308*(100+'20.4'!$I$17)/200*'20.4'!$H$17/100*'20.4'!$G$17/100*'20.4'!$F$17/100*'20.4'!$E$17/100*'20.4'!$D$17/100*'20.4'!$C$17/100)</f>
        <v>7.0199531465887803</v>
      </c>
      <c r="J308" s="180">
        <v>0</v>
      </c>
      <c r="K308" s="102">
        <f t="shared" si="55"/>
        <v>7.0199531465887803</v>
      </c>
      <c r="L308" s="179">
        <f t="shared" si="61"/>
        <v>1.6029933875593734</v>
      </c>
      <c r="M308" s="179">
        <f t="shared" si="64"/>
        <v>5.4169597590294067</v>
      </c>
      <c r="N308" s="102">
        <v>0</v>
      </c>
      <c r="O308" s="180">
        <f t="shared" si="65"/>
        <v>5.817342</v>
      </c>
      <c r="P308" s="102">
        <f t="shared" si="58"/>
        <v>1.6029933875593734</v>
      </c>
      <c r="Q308" s="180">
        <v>0</v>
      </c>
      <c r="R308" s="180">
        <v>0</v>
      </c>
      <c r="S308" s="180">
        <v>0</v>
      </c>
      <c r="T308" s="102">
        <v>1.6029933875593734</v>
      </c>
      <c r="U308" s="180">
        <v>0</v>
      </c>
      <c r="V308" s="180">
        <v>0</v>
      </c>
      <c r="W308" s="180">
        <v>0</v>
      </c>
    </row>
    <row r="309" spans="1:23" s="174" customFormat="1" ht="63" x14ac:dyDescent="0.25">
      <c r="A309" s="60"/>
      <c r="B309" s="222" t="s">
        <v>826</v>
      </c>
      <c r="C309" s="105" t="s">
        <v>2093</v>
      </c>
      <c r="D309" s="106" t="s">
        <v>1812</v>
      </c>
      <c r="E309" s="56">
        <v>2027</v>
      </c>
      <c r="F309" s="56">
        <v>2027</v>
      </c>
      <c r="G309" s="102">
        <f>'20.1'!U3849/1000</f>
        <v>4.5529660000000005</v>
      </c>
      <c r="H309" s="102">
        <f>'20.3'!G309*1.2</f>
        <v>5.4635592000000006</v>
      </c>
      <c r="I309" s="102">
        <f>N309+O309*(Q309/P309*(100+'20.4'!$C$17)/200+R309/P309*(100+'20.4'!$D$17)/200*'20.4'!$C$17/100+S309/P309*(100+'20.4'!$E$17)/200*'20.4'!$D$17/100*'20.4'!$C$17/100+T309/P309*(100+'20.4'!$F$17)/200*'20.4'!$E$17/100*'20.4'!$D$17/100*'20.4'!$C$17/100+U309/P309*(100+'20.4'!$G$17)/200*'20.4'!$F$17/100*'20.4'!$E$17/100*'20.4'!$D$17/100*'20.4'!$C$17/100+V309/P309*(100+'20.4'!$H$17)/200*'20.4'!$G$17/100*'20.4'!$F$17/100*'20.4'!$E$17/100*'20.4'!$D$17/100*'20.4'!$C$17/100++W309/P309*(100+'20.4'!$I$17)/200*'20.4'!$H$17/100*'20.4'!$G$17/100*'20.4'!$F$17/100*'20.4'!$E$17/100*'20.4'!$D$17/100*'20.4'!$C$17/100)</f>
        <v>6.8949913724787599</v>
      </c>
      <c r="J309" s="180">
        <v>0</v>
      </c>
      <c r="K309" s="102">
        <f t="shared" si="55"/>
        <v>6.8949913724787599</v>
      </c>
      <c r="L309" s="179">
        <f t="shared" si="61"/>
        <v>1.9017434166891001</v>
      </c>
      <c r="M309" s="179">
        <f t="shared" si="64"/>
        <v>4.9932479557896601</v>
      </c>
      <c r="N309" s="102">
        <v>0</v>
      </c>
      <c r="O309" s="180">
        <f t="shared" si="65"/>
        <v>5.4635592000000006</v>
      </c>
      <c r="P309" s="102">
        <f t="shared" si="58"/>
        <v>1.9017434166891001</v>
      </c>
      <c r="Q309" s="180">
        <v>0</v>
      </c>
      <c r="R309" s="180">
        <v>0</v>
      </c>
      <c r="S309" s="180">
        <v>0</v>
      </c>
      <c r="T309" s="180">
        <v>0</v>
      </c>
      <c r="U309" s="102">
        <v>1.9017434166891001</v>
      </c>
      <c r="V309" s="180">
        <v>0</v>
      </c>
      <c r="W309" s="180">
        <v>0</v>
      </c>
    </row>
    <row r="310" spans="1:23" s="174" customFormat="1" ht="63" x14ac:dyDescent="0.25">
      <c r="A310" s="60"/>
      <c r="B310" s="222" t="s">
        <v>826</v>
      </c>
      <c r="C310" s="105" t="s">
        <v>2094</v>
      </c>
      <c r="D310" s="106" t="s">
        <v>2095</v>
      </c>
      <c r="E310" s="56">
        <v>2024</v>
      </c>
      <c r="F310" s="56">
        <v>2024</v>
      </c>
      <c r="G310" s="102">
        <f>'20.1'!U3855/1000</f>
        <v>0.127805</v>
      </c>
      <c r="H310" s="102">
        <f>'20.3'!G310*1.2</f>
        <v>0.153366</v>
      </c>
      <c r="I310" s="102">
        <f>N310+O310*(Q310/P310*(100+'20.4'!$C$17)/200+R310/P310*(100+'20.4'!$D$17)/200*'20.4'!$C$17/100+S310/P310*(100+'20.4'!$E$17)/200*'20.4'!$D$17/100*'20.4'!$C$17/100+T310/P310*(100+'20.4'!$F$17)/200*'20.4'!$E$17/100*'20.4'!$D$17/100*'20.4'!$C$17/100+U310/P310*(100+'20.4'!$G$17)/200*'20.4'!$F$17/100*'20.4'!$E$17/100*'20.4'!$D$17/100*'20.4'!$C$17/100+V310/P310*(100+'20.4'!$H$17)/200*'20.4'!$G$17/100*'20.4'!$F$17/100*'20.4'!$E$17/100*'20.4'!$D$17/100*'20.4'!$C$17/100++W310/P310*(100+'20.4'!$I$17)/200*'20.4'!$H$17/100*'20.4'!$G$17/100*'20.4'!$F$17/100*'20.4'!$E$17/100*'20.4'!$D$17/100*'20.4'!$C$17/100)</f>
        <v>0.16837884465883074</v>
      </c>
      <c r="J310" s="180">
        <v>0</v>
      </c>
      <c r="K310" s="102">
        <f t="shared" si="55"/>
        <v>0.16837884465883074</v>
      </c>
      <c r="L310" s="179">
        <f t="shared" si="61"/>
        <v>4.8904085803134038E-2</v>
      </c>
      <c r="M310" s="179">
        <f t="shared" si="64"/>
        <v>0.11947475885569669</v>
      </c>
      <c r="N310" s="102">
        <v>0</v>
      </c>
      <c r="O310" s="180">
        <f t="shared" si="65"/>
        <v>0.153366</v>
      </c>
      <c r="P310" s="102">
        <f t="shared" si="58"/>
        <v>4.8904085803134038E-2</v>
      </c>
      <c r="Q310" s="180">
        <v>0</v>
      </c>
      <c r="R310" s="102">
        <v>4.8904085803134038E-2</v>
      </c>
      <c r="S310" s="180">
        <v>0</v>
      </c>
      <c r="T310" s="180">
        <v>0</v>
      </c>
      <c r="U310" s="180">
        <v>0</v>
      </c>
      <c r="V310" s="180">
        <v>0</v>
      </c>
      <c r="W310" s="180">
        <v>0</v>
      </c>
    </row>
    <row r="311" spans="1:23" s="174" customFormat="1" ht="63" x14ac:dyDescent="0.25">
      <c r="A311" s="60"/>
      <c r="B311" s="222" t="s">
        <v>826</v>
      </c>
      <c r="C311" s="105" t="s">
        <v>2096</v>
      </c>
      <c r="D311" s="106" t="s">
        <v>1809</v>
      </c>
      <c r="E311" s="56">
        <v>2025</v>
      </c>
      <c r="F311" s="56">
        <v>2025</v>
      </c>
      <c r="G311" s="102">
        <f>'20.1'!U3858/1000</f>
        <v>0.73848000000000003</v>
      </c>
      <c r="H311" s="102">
        <f>'20.3'!G311*1.2</f>
        <v>0.88617599999999996</v>
      </c>
      <c r="I311" s="102">
        <f>N311+O311*(Q311/P311*(100+'20.4'!$C$17)/200+R311/P311*(100+'20.4'!$D$17)/200*'20.4'!$C$17/100+S311/P311*(100+'20.4'!$E$17)/200*'20.4'!$D$17/100*'20.4'!$C$17/100+T311/P311*(100+'20.4'!$F$17)/200*'20.4'!$E$17/100*'20.4'!$D$17/100*'20.4'!$C$17/100+U311/P311*(100+'20.4'!$G$17)/200*'20.4'!$F$17/100*'20.4'!$E$17/100*'20.4'!$D$17/100*'20.4'!$C$17/100+V311/P311*(100+'20.4'!$H$17)/200*'20.4'!$G$17/100*'20.4'!$F$17/100*'20.4'!$E$17/100*'20.4'!$D$17/100*'20.4'!$C$17/100++W311/P311*(100+'20.4'!$I$17)/200*'20.4'!$H$17/100*'20.4'!$G$17/100*'20.4'!$F$17/100*'20.4'!$E$17/100*'20.4'!$D$17/100*'20.4'!$C$17/100)</f>
        <v>1.0216735088213018</v>
      </c>
      <c r="J311" s="180">
        <v>0</v>
      </c>
      <c r="K311" s="102">
        <f t="shared" si="55"/>
        <v>1.0216735088213018</v>
      </c>
      <c r="L311" s="179">
        <f t="shared" si="61"/>
        <v>0.31111239812456087</v>
      </c>
      <c r="M311" s="179">
        <f t="shared" si="64"/>
        <v>0.71056111069674088</v>
      </c>
      <c r="N311" s="102">
        <v>0</v>
      </c>
      <c r="O311" s="180">
        <f t="shared" si="65"/>
        <v>0.88617599999999996</v>
      </c>
      <c r="P311" s="102">
        <f t="shared" si="58"/>
        <v>0.31111239812456087</v>
      </c>
      <c r="Q311" s="180">
        <v>0</v>
      </c>
      <c r="R311" s="180">
        <v>0</v>
      </c>
      <c r="S311" s="102">
        <v>0.31111239812456087</v>
      </c>
      <c r="T311" s="180">
        <v>0</v>
      </c>
      <c r="U311" s="180">
        <v>0</v>
      </c>
      <c r="V311" s="180">
        <v>0</v>
      </c>
      <c r="W311" s="180">
        <v>0</v>
      </c>
    </row>
    <row r="312" spans="1:23" s="174" customFormat="1" ht="63" x14ac:dyDescent="0.25">
      <c r="A312" s="60"/>
      <c r="B312" s="222" t="s">
        <v>826</v>
      </c>
      <c r="C312" s="105" t="s">
        <v>2097</v>
      </c>
      <c r="D312" s="106" t="s">
        <v>2098</v>
      </c>
      <c r="E312" s="56">
        <v>2026</v>
      </c>
      <c r="F312" s="56">
        <v>2026</v>
      </c>
      <c r="G312" s="102">
        <f>'20.1'!U3861/1000</f>
        <v>1.9172799999999999</v>
      </c>
      <c r="H312" s="102">
        <f>'20.3'!G312*1.2</f>
        <v>2.3007359999999997</v>
      </c>
      <c r="I312" s="102">
        <f>N312+O312*(Q312/P312*(100+'20.4'!$C$17)/200+R312/P312*(100+'20.4'!$D$17)/200*'20.4'!$C$17/100+S312/P312*(100+'20.4'!$E$17)/200*'20.4'!$D$17/100*'20.4'!$C$17/100+T312/P312*(100+'20.4'!$F$17)/200*'20.4'!$E$17/100*'20.4'!$D$17/100*'20.4'!$C$17/100+U312/P312*(100+'20.4'!$G$17)/200*'20.4'!$F$17/100*'20.4'!$E$17/100*'20.4'!$D$17/100*'20.4'!$C$17/100+V312/P312*(100+'20.4'!$H$17)/200*'20.4'!$G$17/100*'20.4'!$F$17/100*'20.4'!$E$17/100*'20.4'!$D$17/100*'20.4'!$C$17/100++W312/P312*(100+'20.4'!$I$17)/200*'20.4'!$H$17/100*'20.4'!$G$17/100*'20.4'!$F$17/100*'20.4'!$E$17/100*'20.4'!$D$17/100*'20.4'!$C$17/100)</f>
        <v>2.7763640031254964</v>
      </c>
      <c r="J312" s="180">
        <v>0</v>
      </c>
      <c r="K312" s="102">
        <f t="shared" si="55"/>
        <v>2.7763640031254964</v>
      </c>
      <c r="L312" s="179">
        <f t="shared" si="61"/>
        <v>0.86859857439991939</v>
      </c>
      <c r="M312" s="179">
        <f t="shared" si="64"/>
        <v>1.907765428725577</v>
      </c>
      <c r="N312" s="102">
        <v>0</v>
      </c>
      <c r="O312" s="180">
        <f t="shared" si="65"/>
        <v>2.3007359999999997</v>
      </c>
      <c r="P312" s="102">
        <f t="shared" si="58"/>
        <v>0.86859857439991939</v>
      </c>
      <c r="Q312" s="180">
        <v>0</v>
      </c>
      <c r="R312" s="180">
        <v>0</v>
      </c>
      <c r="S312" s="180">
        <v>0</v>
      </c>
      <c r="T312" s="102">
        <v>0.86859857439991939</v>
      </c>
      <c r="U312" s="180">
        <v>0</v>
      </c>
      <c r="V312" s="180">
        <v>0</v>
      </c>
      <c r="W312" s="180">
        <v>0</v>
      </c>
    </row>
    <row r="313" spans="1:23" s="174" customFormat="1" ht="63" x14ac:dyDescent="0.25">
      <c r="A313" s="60"/>
      <c r="B313" s="222" t="s">
        <v>826</v>
      </c>
      <c r="C313" s="105" t="s">
        <v>2099</v>
      </c>
      <c r="D313" s="106" t="s">
        <v>1813</v>
      </c>
      <c r="E313" s="56">
        <v>2027</v>
      </c>
      <c r="F313" s="56">
        <v>2027</v>
      </c>
      <c r="G313" s="102">
        <f>'20.1'!U3864/1000</f>
        <v>0.96572999999999998</v>
      </c>
      <c r="H313" s="102">
        <f>'20.3'!G313*1.2</f>
        <v>1.158876</v>
      </c>
      <c r="I313" s="102">
        <f>N313+O313*(Q313/P313*(100+'20.4'!$C$17)/200+R313/P313*(100+'20.4'!$D$17)/200*'20.4'!$C$17/100+S313/P313*(100+'20.4'!$E$17)/200*'20.4'!$D$17/100*'20.4'!$C$17/100+T313/P313*(100+'20.4'!$F$17)/200*'20.4'!$E$17/100*'20.4'!$D$17/100*'20.4'!$C$17/100+U313/P313*(100+'20.4'!$G$17)/200*'20.4'!$F$17/100*'20.4'!$E$17/100*'20.4'!$D$17/100*'20.4'!$C$17/100+V313/P313*(100+'20.4'!$H$17)/200*'20.4'!$G$17/100*'20.4'!$F$17/100*'20.4'!$E$17/100*'20.4'!$D$17/100*'20.4'!$C$17/100++W313/P313*(100+'20.4'!$I$17)/200*'20.4'!$H$17/100*'20.4'!$G$17/100*'20.4'!$F$17/100*'20.4'!$E$17/100*'20.4'!$D$17/100*'20.4'!$C$17/100)</f>
        <v>1.4624971981218204</v>
      </c>
      <c r="J313" s="180">
        <v>0</v>
      </c>
      <c r="K313" s="102">
        <f t="shared" si="55"/>
        <v>1.4624971981218204</v>
      </c>
      <c r="L313" s="179">
        <f t="shared" si="61"/>
        <v>0.45427954753675176</v>
      </c>
      <c r="M313" s="179">
        <f t="shared" si="64"/>
        <v>1.0082176505850686</v>
      </c>
      <c r="N313" s="102">
        <v>0</v>
      </c>
      <c r="O313" s="180">
        <f t="shared" si="65"/>
        <v>1.158876</v>
      </c>
      <c r="P313" s="102">
        <f t="shared" si="58"/>
        <v>0.45427954753675176</v>
      </c>
      <c r="Q313" s="180">
        <v>0</v>
      </c>
      <c r="R313" s="180">
        <v>0</v>
      </c>
      <c r="S313" s="180">
        <v>0</v>
      </c>
      <c r="T313" s="180">
        <v>0</v>
      </c>
      <c r="U313" s="102">
        <v>0.45427954753675176</v>
      </c>
      <c r="V313" s="180">
        <v>0</v>
      </c>
      <c r="W313" s="180">
        <v>0</v>
      </c>
    </row>
    <row r="314" spans="1:23" s="174" customFormat="1" ht="63" x14ac:dyDescent="0.25">
      <c r="A314" s="60"/>
      <c r="B314" s="222" t="s">
        <v>826</v>
      </c>
      <c r="C314" s="105" t="s">
        <v>2100</v>
      </c>
      <c r="D314" s="106" t="s">
        <v>2101</v>
      </c>
      <c r="E314" s="56">
        <v>2026</v>
      </c>
      <c r="F314" s="56">
        <v>2026</v>
      </c>
      <c r="G314" s="102">
        <f>'20.1'!U3870/1000</f>
        <v>6.3285875999999996</v>
      </c>
      <c r="H314" s="102">
        <f>'20.3'!G314*1.2</f>
        <v>7.5943051199999996</v>
      </c>
      <c r="I314" s="102">
        <f>N314+O314*(Q314/P314*(100+'20.4'!$C$17)/200+R314/P314*(100+'20.4'!$D$17)/200*'20.4'!$C$17/100+S314/P314*(100+'20.4'!$E$17)/200*'20.4'!$D$17/100*'20.4'!$C$17/100+T314/P314*(100+'20.4'!$F$17)/200*'20.4'!$E$17/100*'20.4'!$D$17/100*'20.4'!$C$17/100+U314/P314*(100+'20.4'!$G$17)/200*'20.4'!$F$17/100*'20.4'!$E$17/100*'20.4'!$D$17/100*'20.4'!$C$17/100+V314/P314*(100+'20.4'!$H$17)/200*'20.4'!$G$17/100*'20.4'!$F$17/100*'20.4'!$E$17/100*'20.4'!$D$17/100*'20.4'!$C$17/100++W314/P314*(100+'20.4'!$I$17)/200*'20.4'!$H$17/100*'20.4'!$G$17/100*'20.4'!$F$17/100*'20.4'!$E$17/100*'20.4'!$D$17/100*'20.4'!$C$17/100)</f>
        <v>9.1642654193786921</v>
      </c>
      <c r="J314" s="180">
        <v>0</v>
      </c>
      <c r="K314" s="102">
        <f t="shared" si="55"/>
        <v>9.1642654193786921</v>
      </c>
      <c r="L314" s="179">
        <f t="shared" si="61"/>
        <v>0.32572738890520908</v>
      </c>
      <c r="M314" s="179">
        <f t="shared" si="64"/>
        <v>8.8385380304734831</v>
      </c>
      <c r="N314" s="102">
        <v>0</v>
      </c>
      <c r="O314" s="180">
        <f t="shared" si="65"/>
        <v>7.5943051199999996</v>
      </c>
      <c r="P314" s="102">
        <f t="shared" si="58"/>
        <v>0.32572738890520908</v>
      </c>
      <c r="Q314" s="180">
        <v>0</v>
      </c>
      <c r="R314" s="180">
        <v>0</v>
      </c>
      <c r="S314" s="180">
        <v>0</v>
      </c>
      <c r="T314" s="102">
        <v>0.32572738890520908</v>
      </c>
      <c r="U314" s="180">
        <v>0</v>
      </c>
      <c r="V314" s="180">
        <v>0</v>
      </c>
      <c r="W314" s="180">
        <v>0</v>
      </c>
    </row>
    <row r="315" spans="1:23" s="174" customFormat="1" ht="63" x14ac:dyDescent="0.25">
      <c r="A315" s="60"/>
      <c r="B315" s="222" t="s">
        <v>826</v>
      </c>
      <c r="C315" s="105" t="s">
        <v>2102</v>
      </c>
      <c r="D315" s="106" t="s">
        <v>1814</v>
      </c>
      <c r="E315" s="56">
        <v>2027</v>
      </c>
      <c r="F315" s="56">
        <v>2027</v>
      </c>
      <c r="G315" s="102">
        <f>'20.1'!U3873/1000</f>
        <v>1.0594896</v>
      </c>
      <c r="H315" s="102">
        <f>'20.3'!G315*1.2</f>
        <v>1.27138752</v>
      </c>
      <c r="I315" s="102">
        <f>N315+O315*(Q315/P315*(100+'20.4'!$C$17)/200+R315/P315*(100+'20.4'!$D$17)/200*'20.4'!$C$17/100+S315/P315*(100+'20.4'!$E$17)/200*'20.4'!$D$17/100*'20.4'!$C$17/100+T315/P315*(100+'20.4'!$F$17)/200*'20.4'!$E$17/100*'20.4'!$D$17/100*'20.4'!$C$17/100+U315/P315*(100+'20.4'!$G$17)/200*'20.4'!$F$17/100*'20.4'!$E$17/100*'20.4'!$D$17/100*'20.4'!$C$17/100+V315/P315*(100+'20.4'!$H$17)/200*'20.4'!$G$17/100*'20.4'!$F$17/100*'20.4'!$E$17/100*'20.4'!$D$17/100*'20.4'!$C$17/100++W315/P315*(100+'20.4'!$I$17)/200*'20.4'!$H$17/100*'20.4'!$G$17/100*'20.4'!$F$17/100*'20.4'!$E$17/100*'20.4'!$D$17/100*'20.4'!$C$17/100)</f>
        <v>1.6044863175413502</v>
      </c>
      <c r="J315" s="180">
        <v>0</v>
      </c>
      <c r="K315" s="102">
        <f t="shared" si="55"/>
        <v>1.6044863175413502</v>
      </c>
      <c r="L315" s="179">
        <f t="shared" si="61"/>
        <v>5.6257858204632472E-2</v>
      </c>
      <c r="M315" s="179">
        <f t="shared" si="64"/>
        <v>1.5482284593367177</v>
      </c>
      <c r="N315" s="102">
        <v>0</v>
      </c>
      <c r="O315" s="180">
        <f t="shared" si="65"/>
        <v>1.27138752</v>
      </c>
      <c r="P315" s="102">
        <f t="shared" si="58"/>
        <v>5.6257858204632472E-2</v>
      </c>
      <c r="Q315" s="180">
        <v>0</v>
      </c>
      <c r="R315" s="180">
        <v>0</v>
      </c>
      <c r="S315" s="180">
        <v>0</v>
      </c>
      <c r="T315" s="180">
        <v>0</v>
      </c>
      <c r="U315" s="102">
        <v>5.6257858204632472E-2</v>
      </c>
      <c r="V315" s="180">
        <v>0</v>
      </c>
      <c r="W315" s="180">
        <v>0</v>
      </c>
    </row>
    <row r="316" spans="1:23" s="174" customFormat="1" ht="31.5" x14ac:dyDescent="0.25">
      <c r="A316" s="60"/>
      <c r="B316" s="222" t="s">
        <v>451</v>
      </c>
      <c r="C316" s="105" t="s">
        <v>2103</v>
      </c>
      <c r="D316" s="106" t="s">
        <v>1806</v>
      </c>
      <c r="E316" s="56">
        <v>2024</v>
      </c>
      <c r="F316" s="56">
        <v>2024</v>
      </c>
      <c r="G316" s="102">
        <f>'20.1'!U3879/1000</f>
        <v>1.6074280000000001</v>
      </c>
      <c r="H316" s="102">
        <f>'20.3'!G316*1.2</f>
        <v>1.9289136</v>
      </c>
      <c r="I316" s="102">
        <f>N316+O316*(Q316/P316*(100+'20.4'!$C$17)/200+R316/P316*(100+'20.4'!$D$17)/200*'20.4'!$C$17/100+S316/P316*(100+'20.4'!$E$17)/200*'20.4'!$D$17/100*'20.4'!$C$17/100+T316/P316*(100+'20.4'!$F$17)/200*'20.4'!$E$17/100*'20.4'!$D$17/100*'20.4'!$C$17/100+U316/P316*(100+'20.4'!$G$17)/200*'20.4'!$F$17/100*'20.4'!$E$17/100*'20.4'!$D$17/100*'20.4'!$C$17/100+V316/P316*(100+'20.4'!$H$17)/200*'20.4'!$G$17/100*'20.4'!$F$17/100*'20.4'!$E$17/100*'20.4'!$D$17/100*'20.4'!$C$17/100++W316/P316*(100+'20.4'!$I$17)/200*'20.4'!$H$17/100*'20.4'!$G$17/100*'20.4'!$F$17/100*'20.4'!$E$17/100*'20.4'!$D$17/100*'20.4'!$C$17/100)</f>
        <v>2.1177330269727705</v>
      </c>
      <c r="J316" s="180">
        <v>0</v>
      </c>
      <c r="K316" s="102">
        <f t="shared" si="55"/>
        <v>2.1177330269727705</v>
      </c>
      <c r="L316" s="179">
        <f t="shared" si="61"/>
        <v>0.45285832609937587</v>
      </c>
      <c r="M316" s="179">
        <f t="shared" si="64"/>
        <v>1.6648747008733946</v>
      </c>
      <c r="N316" s="102">
        <v>0</v>
      </c>
      <c r="O316" s="180">
        <f t="shared" si="65"/>
        <v>1.9289136</v>
      </c>
      <c r="P316" s="102">
        <f t="shared" si="58"/>
        <v>0.45285832609937587</v>
      </c>
      <c r="Q316" s="180">
        <v>0</v>
      </c>
      <c r="R316" s="102">
        <v>0.45285832609937587</v>
      </c>
      <c r="S316" s="180">
        <v>0</v>
      </c>
      <c r="T316" s="180">
        <v>0</v>
      </c>
      <c r="U316" s="180">
        <v>0</v>
      </c>
      <c r="V316" s="180">
        <v>0</v>
      </c>
      <c r="W316" s="180">
        <v>0</v>
      </c>
    </row>
    <row r="317" spans="1:23" s="174" customFormat="1" ht="31.5" x14ac:dyDescent="0.25">
      <c r="A317" s="60"/>
      <c r="B317" s="222" t="s">
        <v>451</v>
      </c>
      <c r="C317" s="105" t="s">
        <v>2104</v>
      </c>
      <c r="D317" s="106" t="s">
        <v>2105</v>
      </c>
      <c r="E317" s="56">
        <v>2025</v>
      </c>
      <c r="F317" s="56">
        <v>2025</v>
      </c>
      <c r="G317" s="102">
        <f>'20.1'!U3882/1000</f>
        <v>0.450706</v>
      </c>
      <c r="H317" s="102">
        <f>'20.3'!G317*1.2</f>
        <v>0.54084719999999997</v>
      </c>
      <c r="I317" s="102">
        <f>N317+O317*(Q317/P317*(100+'20.4'!$C$17)/200+R317/P317*(100+'20.4'!$D$17)/200*'20.4'!$C$17/100+S317/P317*(100+'20.4'!$E$17)/200*'20.4'!$D$17/100*'20.4'!$C$17/100+T317/P317*(100+'20.4'!$F$17)/200*'20.4'!$E$17/100*'20.4'!$D$17/100*'20.4'!$C$17/100+U317/P317*(100+'20.4'!$G$17)/200*'20.4'!$F$17/100*'20.4'!$E$17/100*'20.4'!$D$17/100*'20.4'!$C$17/100+V317/P317*(100+'20.4'!$H$17)/200*'20.4'!$G$17/100*'20.4'!$F$17/100*'20.4'!$E$17/100*'20.4'!$D$17/100*'20.4'!$C$17/100++W317/P317*(100+'20.4'!$I$17)/200*'20.4'!$H$17/100*'20.4'!$G$17/100*'20.4'!$F$17/100*'20.4'!$E$17/100*'20.4'!$D$17/100*'20.4'!$C$17/100)</f>
        <v>0.62354346829543617</v>
      </c>
      <c r="J317" s="180">
        <v>0</v>
      </c>
      <c r="K317" s="102">
        <f t="shared" si="55"/>
        <v>0.62354346829543617</v>
      </c>
      <c r="L317" s="179">
        <f t="shared" si="61"/>
        <v>0.16539928147053165</v>
      </c>
      <c r="M317" s="179">
        <f t="shared" si="64"/>
        <v>0.45814418682490454</v>
      </c>
      <c r="N317" s="102">
        <v>0</v>
      </c>
      <c r="O317" s="180">
        <f t="shared" si="65"/>
        <v>0.54084719999999997</v>
      </c>
      <c r="P317" s="102">
        <f t="shared" si="58"/>
        <v>0.16539928147053165</v>
      </c>
      <c r="Q317" s="180">
        <v>0</v>
      </c>
      <c r="R317" s="180">
        <v>0</v>
      </c>
      <c r="S317" s="102">
        <v>0.16539928147053165</v>
      </c>
      <c r="T317" s="180">
        <v>0</v>
      </c>
      <c r="U317" s="180">
        <v>0</v>
      </c>
      <c r="V317" s="180">
        <v>0</v>
      </c>
      <c r="W317" s="180">
        <v>0</v>
      </c>
    </row>
    <row r="318" spans="1:23" s="174" customFormat="1" ht="31.5" x14ac:dyDescent="0.25">
      <c r="A318" s="60"/>
      <c r="B318" s="222" t="s">
        <v>451</v>
      </c>
      <c r="C318" s="105" t="s">
        <v>2106</v>
      </c>
      <c r="D318" s="106" t="s">
        <v>1810</v>
      </c>
      <c r="E318" s="56">
        <v>2026</v>
      </c>
      <c r="F318" s="56">
        <v>2026</v>
      </c>
      <c r="G318" s="102">
        <f>'20.1'!U3885/1000</f>
        <v>4.5230439999999996</v>
      </c>
      <c r="H318" s="102">
        <f>'20.3'!G318*1.2</f>
        <v>5.4276527999999997</v>
      </c>
      <c r="I318" s="102">
        <f>N318+O318*(Q318/P318*(100+'20.4'!$C$17)/200+R318/P318*(100+'20.4'!$D$17)/200*'20.4'!$C$17/100+S318/P318*(100+'20.4'!$E$17)/200*'20.4'!$D$17/100*'20.4'!$C$17/100+T318/P318*(100+'20.4'!$F$17)/200*'20.4'!$E$17/100*'20.4'!$D$17/100*'20.4'!$C$17/100+U318/P318*(100+'20.4'!$G$17)/200*'20.4'!$F$17/100*'20.4'!$E$17/100*'20.4'!$D$17/100*'20.4'!$C$17/100+V318/P318*(100+'20.4'!$H$17)/200*'20.4'!$G$17/100*'20.4'!$F$17/100*'20.4'!$E$17/100*'20.4'!$D$17/100*'20.4'!$C$17/100++W318/P318*(100+'20.4'!$I$17)/200*'20.4'!$H$17/100*'20.4'!$G$17/100*'20.4'!$F$17/100*'20.4'!$E$17/100*'20.4'!$D$17/100*'20.4'!$C$17/100)</f>
        <v>6.5497040318329915</v>
      </c>
      <c r="J318" s="180">
        <v>0</v>
      </c>
      <c r="K318" s="102">
        <f t="shared" ref="K318:K380" si="66">I318+J318</f>
        <v>6.5497040318329915</v>
      </c>
      <c r="L318" s="179">
        <f t="shared" si="61"/>
        <v>0.51951705304570239</v>
      </c>
      <c r="M318" s="179">
        <f t="shared" si="64"/>
        <v>6.030186978787289</v>
      </c>
      <c r="N318" s="102">
        <v>0</v>
      </c>
      <c r="O318" s="180">
        <f t="shared" si="65"/>
        <v>5.4276527999999997</v>
      </c>
      <c r="P318" s="102">
        <f t="shared" si="58"/>
        <v>0.51951705304570239</v>
      </c>
      <c r="Q318" s="180">
        <v>0</v>
      </c>
      <c r="R318" s="180">
        <v>0</v>
      </c>
      <c r="S318" s="180">
        <v>0</v>
      </c>
      <c r="T318" s="102">
        <v>0.51951705304570239</v>
      </c>
      <c r="U318" s="180">
        <v>0</v>
      </c>
      <c r="V318" s="180">
        <v>0</v>
      </c>
      <c r="W318" s="180">
        <v>0</v>
      </c>
    </row>
    <row r="319" spans="1:23" s="174" customFormat="1" ht="31.5" x14ac:dyDescent="0.25">
      <c r="A319" s="60"/>
      <c r="B319" s="222" t="s">
        <v>451</v>
      </c>
      <c r="C319" s="105" t="s">
        <v>2107</v>
      </c>
      <c r="D319" s="106" t="s">
        <v>2108</v>
      </c>
      <c r="E319" s="56">
        <v>2027</v>
      </c>
      <c r="F319" s="56">
        <v>2027</v>
      </c>
      <c r="G319" s="102">
        <f>'20.1'!U3888/1000</f>
        <v>3.1571959999999999</v>
      </c>
      <c r="H319" s="102">
        <f>'20.3'!G319*1.2</f>
        <v>3.7886351999999999</v>
      </c>
      <c r="I319" s="102">
        <f>N319+O319*(Q319/P319*(100+'20.4'!$C$17)/200+R319/P319*(100+'20.4'!$D$17)/200*'20.4'!$C$17/100+S319/P319*(100+'20.4'!$E$17)/200*'20.4'!$D$17/100*'20.4'!$C$17/100+T319/P319*(100+'20.4'!$F$17)/200*'20.4'!$E$17/100*'20.4'!$D$17/100*'20.4'!$C$17/100+U319/P319*(100+'20.4'!$G$17)/200*'20.4'!$F$17/100*'20.4'!$E$17/100*'20.4'!$D$17/100*'20.4'!$C$17/100+V319/P319*(100+'20.4'!$H$17)/200*'20.4'!$G$17/100*'20.4'!$F$17/100*'20.4'!$E$17/100*'20.4'!$D$17/100*'20.4'!$C$17/100++W319/P319*(100+'20.4'!$I$17)/200*'20.4'!$H$17/100*'20.4'!$G$17/100*'20.4'!$F$17/100*'20.4'!$E$17/100*'20.4'!$D$17/100*'20.4'!$C$17/100)</f>
        <v>4.7812435193288172</v>
      </c>
      <c r="J319" s="180">
        <v>0</v>
      </c>
      <c r="K319" s="102">
        <f t="shared" si="66"/>
        <v>4.7812435193288172</v>
      </c>
      <c r="L319" s="179">
        <f t="shared" si="61"/>
        <v>0.36227592834100697</v>
      </c>
      <c r="M319" s="179">
        <f t="shared" si="64"/>
        <v>4.4189675909878101</v>
      </c>
      <c r="N319" s="102">
        <v>0</v>
      </c>
      <c r="O319" s="180">
        <f t="shared" si="65"/>
        <v>3.7886351999999999</v>
      </c>
      <c r="P319" s="102">
        <f t="shared" si="58"/>
        <v>0.36227592834100697</v>
      </c>
      <c r="Q319" s="180">
        <v>0</v>
      </c>
      <c r="R319" s="180">
        <v>0</v>
      </c>
      <c r="S319" s="180">
        <v>0</v>
      </c>
      <c r="T319" s="180">
        <v>0</v>
      </c>
      <c r="U319" s="102">
        <v>0.36227592834100697</v>
      </c>
      <c r="V319" s="180">
        <v>0</v>
      </c>
      <c r="W319" s="180">
        <v>0</v>
      </c>
    </row>
    <row r="320" spans="1:23" s="174" customFormat="1" ht="31.5" x14ac:dyDescent="0.25">
      <c r="A320" s="60"/>
      <c r="B320" s="222" t="s">
        <v>451</v>
      </c>
      <c r="C320" s="105" t="s">
        <v>2109</v>
      </c>
      <c r="D320" s="106" t="s">
        <v>1811</v>
      </c>
      <c r="E320" s="56">
        <v>2027</v>
      </c>
      <c r="F320" s="56">
        <v>2027</v>
      </c>
      <c r="G320" s="102">
        <f>'20.1'!U3891/1000</f>
        <v>0.450706</v>
      </c>
      <c r="H320" s="102">
        <f>'20.3'!G320*1.2</f>
        <v>0.54084719999999997</v>
      </c>
      <c r="I320" s="102">
        <f>N320+O320*(Q320/P320*(100+'20.4'!$C$17)/200+R320/P320*(100+'20.4'!$D$17)/200*'20.4'!$C$17/100+S320/P320*(100+'20.4'!$E$17)/200*'20.4'!$D$17/100*'20.4'!$C$17/100+T320/P320*(100+'20.4'!$F$17)/200*'20.4'!$E$17/100*'20.4'!$D$17/100*'20.4'!$C$17/100+U320/P320*(100+'20.4'!$G$17)/200*'20.4'!$F$17/100*'20.4'!$E$17/100*'20.4'!$D$17/100*'20.4'!$C$17/100+V320/P320*(100+'20.4'!$H$17)/200*'20.4'!$G$17/100*'20.4'!$F$17/100*'20.4'!$E$17/100*'20.4'!$D$17/100*'20.4'!$C$17/100++W320/P320*(100+'20.4'!$I$17)/200*'20.4'!$H$17/100*'20.4'!$G$17/100*'20.4'!$F$17/100*'20.4'!$E$17/100*'20.4'!$D$17/100*'20.4'!$C$17/100)</f>
        <v>0.68254715311390668</v>
      </c>
      <c r="J320" s="180">
        <v>0</v>
      </c>
      <c r="K320" s="102">
        <f t="shared" si="66"/>
        <v>0.68254715311390668</v>
      </c>
      <c r="L320" s="179">
        <f t="shared" si="61"/>
        <v>0.17364840990965236</v>
      </c>
      <c r="M320" s="179">
        <f t="shared" si="64"/>
        <v>0.50889874320425432</v>
      </c>
      <c r="N320" s="102">
        <v>0</v>
      </c>
      <c r="O320" s="180">
        <f t="shared" si="65"/>
        <v>0.54084719999999997</v>
      </c>
      <c r="P320" s="102">
        <f t="shared" ref="P320:P327" si="67">SUM(Q320:W320)</f>
        <v>0.17364840990965236</v>
      </c>
      <c r="Q320" s="180">
        <v>0</v>
      </c>
      <c r="R320" s="180">
        <v>0</v>
      </c>
      <c r="S320" s="180">
        <v>0</v>
      </c>
      <c r="T320" s="180">
        <v>0</v>
      </c>
      <c r="U320" s="102">
        <v>0.17364840990965236</v>
      </c>
      <c r="V320" s="180">
        <v>0</v>
      </c>
      <c r="W320" s="180">
        <v>0</v>
      </c>
    </row>
    <row r="321" spans="1:23" s="174" customFormat="1" ht="63" x14ac:dyDescent="0.25">
      <c r="A321" s="60"/>
      <c r="B321" s="222" t="s">
        <v>563</v>
      </c>
      <c r="C321" s="105" t="s">
        <v>2957</v>
      </c>
      <c r="D321" s="106" t="s">
        <v>2962</v>
      </c>
      <c r="E321" s="56">
        <v>2024</v>
      </c>
      <c r="F321" s="56">
        <v>2025</v>
      </c>
      <c r="G321" s="102">
        <f>'20.1'!U4124/1000</f>
        <v>492.17715380000004</v>
      </c>
      <c r="H321" s="102">
        <f>'20.3'!G321*1.2</f>
        <v>590.61258456000007</v>
      </c>
      <c r="I321" s="102">
        <f>N321+O321*(Q321/P321*(100+'20.4'!$C$17)/200+R321/P321*(100+'20.4'!$D$17)/200*'20.4'!$C$17/100+S321/P321*(100+'20.4'!$E$17)/200*'20.4'!$D$17/100*'20.4'!$C$17/100+T321/P321*(100+'20.4'!$F$17)/200*'20.4'!$E$17/100*'20.4'!$D$17/100*'20.4'!$C$17/100+U321/P321*(100+'20.4'!$G$17)/200*'20.4'!$F$17/100*'20.4'!$E$17/100*'20.4'!$D$17/100*'20.4'!$C$17/100+V321/P321*(100+'20.4'!$H$17)/200*'20.4'!$G$17/100*'20.4'!$F$17/100*'20.4'!$E$17/100*'20.4'!$D$17/100*'20.4'!$C$17/100++W321/P321*(100+'20.4'!$I$17)/200*'20.4'!$H$17/100*'20.4'!$G$17/100*'20.4'!$F$17/100*'20.4'!$E$17/100*'20.4'!$D$17/100*'20.4'!$C$17/100)</f>
        <v>676.88995826569737</v>
      </c>
      <c r="J321" s="180">
        <v>0</v>
      </c>
      <c r="K321" s="102">
        <f>I321+J321</f>
        <v>676.88995826569737</v>
      </c>
      <c r="L321" s="179">
        <f>P321+N321</f>
        <v>63.491367438152096</v>
      </c>
      <c r="M321" s="179">
        <f>K321-L321</f>
        <v>613.39859082754526</v>
      </c>
      <c r="N321" s="102">
        <v>0</v>
      </c>
      <c r="O321" s="180">
        <f>H321-N321</f>
        <v>590.61258456000007</v>
      </c>
      <c r="P321" s="102">
        <f>SUM(Q321:W321)</f>
        <v>63.491367438152096</v>
      </c>
      <c r="Q321" s="180">
        <v>0</v>
      </c>
      <c r="R321" s="180">
        <v>7.8713796740107993</v>
      </c>
      <c r="S321" s="180">
        <v>55.6199877641413</v>
      </c>
      <c r="T321" s="180">
        <v>0</v>
      </c>
      <c r="U321" s="102">
        <v>0</v>
      </c>
      <c r="V321" s="180">
        <v>0</v>
      </c>
      <c r="W321" s="180">
        <v>0</v>
      </c>
    </row>
    <row r="322" spans="1:23" s="174" customFormat="1" ht="63" x14ac:dyDescent="0.25">
      <c r="A322" s="60"/>
      <c r="B322" s="222" t="s">
        <v>563</v>
      </c>
      <c r="C322" s="105" t="s">
        <v>2958</v>
      </c>
      <c r="D322" s="106" t="s">
        <v>2968</v>
      </c>
      <c r="E322" s="56">
        <v>2024</v>
      </c>
      <c r="F322" s="56">
        <v>2025</v>
      </c>
      <c r="G322" s="102">
        <f>'20.1'!U4132/1000</f>
        <v>393.38736890000001</v>
      </c>
      <c r="H322" s="102">
        <f>'20.3'!G322*1.2</f>
        <v>472.06484267999997</v>
      </c>
      <c r="I322" s="102">
        <f>N322+O322*(Q322/P322*(100+'20.4'!$C$17)/200+R322/P322*(100+'20.4'!$D$17)/200*'20.4'!$C$17/100+S322/P322*(100+'20.4'!$E$17)/200*'20.4'!$D$17/100*'20.4'!$C$17/100+T322/P322*(100+'20.4'!$F$17)/200*'20.4'!$E$17/100*'20.4'!$D$17/100*'20.4'!$C$17/100+U322/P322*(100+'20.4'!$G$17)/200*'20.4'!$F$17/100*'20.4'!$E$17/100*'20.4'!$D$17/100*'20.4'!$C$17/100+V322/P322*(100+'20.4'!$H$17)/200*'20.4'!$G$17/100*'20.4'!$F$17/100*'20.4'!$E$17/100*'20.4'!$D$17/100*'20.4'!$C$17/100++W322/P322*(100+'20.4'!$I$17)/200*'20.4'!$H$17/100*'20.4'!$G$17/100*'20.4'!$F$17/100*'20.4'!$E$17/100*'20.4'!$D$17/100*'20.4'!$C$17/100)</f>
        <v>539.12635493352343</v>
      </c>
      <c r="J322" s="180">
        <v>0</v>
      </c>
      <c r="K322" s="102">
        <f>I322+J322</f>
        <v>539.12635493352343</v>
      </c>
      <c r="L322" s="179">
        <f>P322+N322</f>
        <v>39.404804780410693</v>
      </c>
      <c r="M322" s="179">
        <f>K322-L322</f>
        <v>499.72155015311273</v>
      </c>
      <c r="N322" s="102">
        <v>0</v>
      </c>
      <c r="O322" s="180">
        <f>H322-N322</f>
        <v>472.06484267999997</v>
      </c>
      <c r="P322" s="102">
        <f>SUM(Q322:W322)</f>
        <v>39.404804780410693</v>
      </c>
      <c r="Q322" s="180">
        <v>0</v>
      </c>
      <c r="R322" s="180">
        <v>7.7655831819004639</v>
      </c>
      <c r="S322" s="180">
        <v>31.639221598510229</v>
      </c>
      <c r="T322" s="180">
        <v>0</v>
      </c>
      <c r="U322" s="102">
        <v>0</v>
      </c>
      <c r="V322" s="180">
        <v>0</v>
      </c>
      <c r="W322" s="180">
        <v>0</v>
      </c>
    </row>
    <row r="323" spans="1:23" s="174" customFormat="1" ht="63" x14ac:dyDescent="0.25">
      <c r="A323" s="60"/>
      <c r="B323" s="222" t="s">
        <v>563</v>
      </c>
      <c r="C323" s="105" t="s">
        <v>2959</v>
      </c>
      <c r="D323" s="106" t="s">
        <v>2963</v>
      </c>
      <c r="E323" s="56">
        <v>2024</v>
      </c>
      <c r="F323" s="56">
        <v>2025</v>
      </c>
      <c r="G323" s="102">
        <f>'20.1'!U4139/1000</f>
        <v>302.47481959999999</v>
      </c>
      <c r="H323" s="102">
        <f>'20.3'!G323*1.2</f>
        <v>362.96978351999996</v>
      </c>
      <c r="I323" s="102">
        <f>N323+O323*(Q323/P323*(100+'20.4'!$C$17)/200+R323/P323*(100+'20.4'!$D$17)/200*'20.4'!$C$17/100+S323/P323*(100+'20.4'!$E$17)/200*'20.4'!$D$17/100*'20.4'!$C$17/100+T323/P323*(100+'20.4'!$F$17)/200*'20.4'!$E$17/100*'20.4'!$D$17/100*'20.4'!$C$17/100+U323/P323*(100+'20.4'!$G$17)/200*'20.4'!$F$17/100*'20.4'!$E$17/100*'20.4'!$D$17/100*'20.4'!$C$17/100+V323/P323*(100+'20.4'!$H$17)/200*'20.4'!$G$17/100*'20.4'!$F$17/100*'20.4'!$E$17/100*'20.4'!$D$17/100*'20.4'!$C$17/100++W323/P323*(100+'20.4'!$I$17)/200*'20.4'!$H$17/100*'20.4'!$G$17/100*'20.4'!$F$17/100*'20.4'!$E$17/100*'20.4'!$D$17/100*'20.4'!$C$17/100)</f>
        <v>412.92561542669802</v>
      </c>
      <c r="J323" s="180">
        <v>0</v>
      </c>
      <c r="K323" s="102">
        <f>I323+J323</f>
        <v>412.92561542669802</v>
      </c>
      <c r="L323" s="179">
        <f>P323+N323</f>
        <v>33.196188672615499</v>
      </c>
      <c r="M323" s="179">
        <f>K323-L323</f>
        <v>379.72942675408251</v>
      </c>
      <c r="N323" s="102">
        <v>0</v>
      </c>
      <c r="O323" s="180">
        <f>H323-N323</f>
        <v>362.96978351999996</v>
      </c>
      <c r="P323" s="102">
        <f>SUM(Q323:W323)</f>
        <v>33.196188672615499</v>
      </c>
      <c r="Q323" s="180">
        <v>0</v>
      </c>
      <c r="R323" s="180">
        <v>9.214716282543181</v>
      </c>
      <c r="S323" s="180">
        <v>23.981472390072319</v>
      </c>
      <c r="T323" s="180">
        <v>0</v>
      </c>
      <c r="U323" s="102">
        <v>0</v>
      </c>
      <c r="V323" s="180">
        <v>0</v>
      </c>
      <c r="W323" s="180">
        <v>0</v>
      </c>
    </row>
    <row r="324" spans="1:23" s="174" customFormat="1" ht="63" x14ac:dyDescent="0.25">
      <c r="A324" s="60"/>
      <c r="B324" s="222" t="s">
        <v>350</v>
      </c>
      <c r="C324" s="105" t="s">
        <v>2960</v>
      </c>
      <c r="D324" s="106" t="s">
        <v>2964</v>
      </c>
      <c r="E324" s="56">
        <v>2024</v>
      </c>
      <c r="F324" s="56">
        <v>2024</v>
      </c>
      <c r="G324" s="102">
        <f>'20.1'!U4142/1000</f>
        <v>27.215868000000004</v>
      </c>
      <c r="H324" s="102">
        <f>'20.3'!G324*1.2</f>
        <v>32.659041600000002</v>
      </c>
      <c r="I324" s="102">
        <f>N324+O324*(Q324/P324*(100+'20.4'!$C$17)/200+R324/P324*(100+'20.4'!$D$17)/200*'20.4'!$C$17/100+S324/P324*(100+'20.4'!$E$17)/200*'20.4'!$D$17/100*'20.4'!$C$17/100+T324/P324*(100+'20.4'!$F$17)/200*'20.4'!$E$17/100*'20.4'!$D$17/100*'20.4'!$C$17/100+U324/P324*(100+'20.4'!$G$17)/200*'20.4'!$F$17/100*'20.4'!$E$17/100*'20.4'!$D$17/100*'20.4'!$C$17/100+V324/P324*(100+'20.4'!$H$17)/200*'20.4'!$G$17/100*'20.4'!$F$17/100*'20.4'!$E$17/100*'20.4'!$D$17/100*'20.4'!$C$17/100++W324/P324*(100+'20.4'!$I$17)/200*'20.4'!$H$17/100*'20.4'!$G$17/100*'20.4'!$F$17/100*'20.4'!$E$17/100*'20.4'!$D$17/100*'20.4'!$C$17/100)</f>
        <v>35.856002583836649</v>
      </c>
      <c r="J324" s="180">
        <v>0</v>
      </c>
      <c r="K324" s="102">
        <f>I324+J324</f>
        <v>35.856002583836649</v>
      </c>
      <c r="L324" s="179">
        <f>P324+N324</f>
        <v>3.2340116091857398</v>
      </c>
      <c r="M324" s="179">
        <f>K324-L324</f>
        <v>32.621990974650906</v>
      </c>
      <c r="N324" s="102">
        <v>0</v>
      </c>
      <c r="O324" s="180">
        <f>H324-N324</f>
        <v>32.659041600000002</v>
      </c>
      <c r="P324" s="102">
        <f>SUM(Q324:W324)</f>
        <v>3.2340116091857398</v>
      </c>
      <c r="Q324" s="180">
        <v>0</v>
      </c>
      <c r="R324" s="180">
        <v>3.2340116091857398</v>
      </c>
      <c r="S324" s="180">
        <v>0</v>
      </c>
      <c r="T324" s="180">
        <v>0</v>
      </c>
      <c r="U324" s="102">
        <v>0</v>
      </c>
      <c r="V324" s="180">
        <v>0</v>
      </c>
      <c r="W324" s="180">
        <v>0</v>
      </c>
    </row>
    <row r="325" spans="1:23" s="174" customFormat="1" ht="47.25" x14ac:dyDescent="0.25">
      <c r="A325" s="60"/>
      <c r="B325" s="222" t="s">
        <v>129</v>
      </c>
      <c r="C325" s="105" t="s">
        <v>2110</v>
      </c>
      <c r="D325" s="106" t="s">
        <v>2111</v>
      </c>
      <c r="E325" s="56">
        <v>2023</v>
      </c>
      <c r="F325" s="56">
        <v>2024</v>
      </c>
      <c r="G325" s="102">
        <f>'20.1'!U3946/1000</f>
        <v>10.414542875999999</v>
      </c>
      <c r="H325" s="102">
        <f>'20.3'!G325*1.2</f>
        <v>12.497451451199998</v>
      </c>
      <c r="I325" s="102">
        <f>N325+O325*(Q325/P325*(100+'20.4'!$C$17)/200+R325/P325*(100+'20.4'!$D$17)/200*'20.4'!$C$17/100+S325/P325*(100+'20.4'!$E$17)/200*'20.4'!$D$17/100*'20.4'!$C$17/100+T325/P325*(100+'20.4'!$F$17)/200*'20.4'!$E$17/100*'20.4'!$D$17/100*'20.4'!$C$17/100+U325/P325*(100+'20.4'!$G$17)/200*'20.4'!$F$17/100*'20.4'!$E$17/100*'20.4'!$D$17/100*'20.4'!$C$17/100+V325/P325*(100+'20.4'!$H$17)/200*'20.4'!$G$17/100*'20.4'!$F$17/100*'20.4'!$E$17/100*'20.4'!$D$17/100*'20.4'!$C$17/100++W325/P325*(100+'20.4'!$I$17)/200*'20.4'!$H$17/100*'20.4'!$G$17/100*'20.4'!$F$17/100*'20.4'!$E$17/100*'20.4'!$D$17/100*'20.4'!$C$17/100)</f>
        <v>13.683478326171127</v>
      </c>
      <c r="J325" s="180">
        <v>0</v>
      </c>
      <c r="K325" s="102">
        <f t="shared" si="66"/>
        <v>13.683478326171127</v>
      </c>
      <c r="L325" s="179">
        <f t="shared" si="61"/>
        <v>8.3458669525279259</v>
      </c>
      <c r="M325" s="179">
        <f t="shared" si="64"/>
        <v>5.3376113736432007</v>
      </c>
      <c r="N325" s="102">
        <v>0</v>
      </c>
      <c r="O325" s="180">
        <f t="shared" si="65"/>
        <v>12.497451451199998</v>
      </c>
      <c r="P325" s="102">
        <f t="shared" si="67"/>
        <v>8.3458669525279259</v>
      </c>
      <c r="Q325" s="102">
        <v>0.39548654999999999</v>
      </c>
      <c r="R325" s="102">
        <v>7.9503804025279257</v>
      </c>
      <c r="S325" s="180">
        <v>0</v>
      </c>
      <c r="T325" s="180">
        <v>0</v>
      </c>
      <c r="U325" s="180">
        <v>0</v>
      </c>
      <c r="V325" s="180">
        <v>0</v>
      </c>
      <c r="W325" s="180">
        <v>0</v>
      </c>
    </row>
    <row r="326" spans="1:23" s="174" customFormat="1" ht="94.5" x14ac:dyDescent="0.25">
      <c r="A326" s="60"/>
      <c r="B326" s="222" t="s">
        <v>129</v>
      </c>
      <c r="C326" s="105" t="s">
        <v>2112</v>
      </c>
      <c r="D326" s="106" t="s">
        <v>1817</v>
      </c>
      <c r="E326" s="56">
        <v>2023</v>
      </c>
      <c r="F326" s="56">
        <v>2024</v>
      </c>
      <c r="G326" s="102">
        <f>'20.1'!U3953/1000</f>
        <v>24.164266019999999</v>
      </c>
      <c r="H326" s="102">
        <f>'20.3'!G326*1.2</f>
        <v>28.997119223999999</v>
      </c>
      <c r="I326" s="102">
        <f>N326+O326*(Q326/P326*(100+'20.4'!$C$17)/200+R326/P326*(100+'20.4'!$D$17)/200*'20.4'!$C$17/100+S326/P326*(100+'20.4'!$E$17)/200*'20.4'!$D$17/100*'20.4'!$C$17/100+T326/P326*(100+'20.4'!$F$17)/200*'20.4'!$E$17/100*'20.4'!$D$17/100*'20.4'!$C$17/100+U326/P326*(100+'20.4'!$G$17)/200*'20.4'!$F$17/100*'20.4'!$E$17/100*'20.4'!$D$17/100*'20.4'!$C$17/100+V326/P326*(100+'20.4'!$H$17)/200*'20.4'!$G$17/100*'20.4'!$F$17/100*'20.4'!$E$17/100*'20.4'!$D$17/100*'20.4'!$C$17/100++W326/P326*(100+'20.4'!$I$17)/200*'20.4'!$H$17/100*'20.4'!$G$17/100*'20.4'!$F$17/100*'20.4'!$E$17/100*'20.4'!$D$17/100*'20.4'!$C$17/100)</f>
        <v>31.780262909738067</v>
      </c>
      <c r="J326" s="180">
        <v>0</v>
      </c>
      <c r="K326" s="102">
        <f t="shared" si="66"/>
        <v>31.780262909738067</v>
      </c>
      <c r="L326" s="179">
        <f t="shared" si="61"/>
        <v>16.526785030905298</v>
      </c>
      <c r="M326" s="179">
        <f t="shared" si="64"/>
        <v>15.253477878832769</v>
      </c>
      <c r="N326" s="102">
        <v>0</v>
      </c>
      <c r="O326" s="180">
        <f t="shared" si="65"/>
        <v>28.997119223999999</v>
      </c>
      <c r="P326" s="102">
        <f t="shared" si="67"/>
        <v>16.526785030905298</v>
      </c>
      <c r="Q326" s="102">
        <v>0.5004321599999999</v>
      </c>
      <c r="R326" s="102">
        <v>16.026352870905299</v>
      </c>
      <c r="S326" s="180">
        <v>0</v>
      </c>
      <c r="T326" s="180">
        <v>0</v>
      </c>
      <c r="U326" s="180">
        <v>0</v>
      </c>
      <c r="V326" s="180">
        <v>0</v>
      </c>
      <c r="W326" s="180">
        <v>0</v>
      </c>
    </row>
    <row r="327" spans="1:23" s="174" customFormat="1" ht="47.25" x14ac:dyDescent="0.25">
      <c r="A327" s="60"/>
      <c r="B327" s="205" t="s">
        <v>455</v>
      </c>
      <c r="C327" s="58" t="s">
        <v>1822</v>
      </c>
      <c r="D327" s="59" t="s">
        <v>1798</v>
      </c>
      <c r="E327" s="56">
        <v>2024</v>
      </c>
      <c r="F327" s="56">
        <v>2026</v>
      </c>
      <c r="G327" s="102">
        <f>'20.1'!U3956/1000</f>
        <v>153.59493190000003</v>
      </c>
      <c r="H327" s="102">
        <f>'20.3'!G327*1.2</f>
        <v>184.31391828000002</v>
      </c>
      <c r="I327" s="102">
        <f>N327+O327*(Q327/P327*(100+'20.4'!$C$17)/200+R327/P327*(100+'20.4'!$D$17)/200*'20.4'!$C$17/100+S327/P327*(100+'20.4'!$E$17)/200*'20.4'!$D$17/100*'20.4'!$C$17/100+T327/P327*(100+'20.4'!$F$17)/200*'20.4'!$E$17/100*'20.4'!$D$17/100*'20.4'!$C$17/100+U327/P327*(100+'20.4'!$G$17)/200*'20.4'!$F$17/100*'20.4'!$E$17/100*'20.4'!$D$17/100*'20.4'!$C$17/100+V327/P327*(100+'20.4'!$H$17)/200*'20.4'!$G$17/100*'20.4'!$F$17/100*'20.4'!$E$17/100*'20.4'!$D$17/100*'20.4'!$C$17/100++W327/P327*(100+'20.4'!$I$17)/200*'20.4'!$H$17/100*'20.4'!$G$17/100*'20.4'!$F$17/100*'20.4'!$E$17/100*'20.4'!$D$17/100*'20.4'!$C$17/100)</f>
        <v>217.37468609866042</v>
      </c>
      <c r="J327" s="180">
        <v>0</v>
      </c>
      <c r="K327" s="102">
        <f t="shared" si="66"/>
        <v>217.37468609866042</v>
      </c>
      <c r="L327" s="179">
        <f t="shared" si="61"/>
        <v>17.813393587091323</v>
      </c>
      <c r="M327" s="179">
        <f t="shared" si="64"/>
        <v>199.56129251156909</v>
      </c>
      <c r="N327" s="102">
        <v>0</v>
      </c>
      <c r="O327" s="180">
        <f t="shared" si="65"/>
        <v>184.31391828000002</v>
      </c>
      <c r="P327" s="102">
        <f t="shared" si="67"/>
        <v>17.813393587091323</v>
      </c>
      <c r="Q327" s="180">
        <v>0</v>
      </c>
      <c r="R327" s="102">
        <v>1.2525184526229494</v>
      </c>
      <c r="S327" s="102">
        <v>6.5206651800848494</v>
      </c>
      <c r="T327" s="102">
        <v>10.040209954383524</v>
      </c>
      <c r="U327" s="180">
        <v>0</v>
      </c>
      <c r="V327" s="180">
        <v>0</v>
      </c>
      <c r="W327" s="180">
        <v>0</v>
      </c>
    </row>
    <row r="328" spans="1:23" s="174" customFormat="1" ht="63" x14ac:dyDescent="0.25">
      <c r="A328" s="60"/>
      <c r="B328" s="219" t="s">
        <v>451</v>
      </c>
      <c r="C328" s="58" t="s">
        <v>1825</v>
      </c>
      <c r="D328" s="59" t="s">
        <v>1826</v>
      </c>
      <c r="E328" s="56">
        <v>2024</v>
      </c>
      <c r="F328" s="56">
        <v>2024</v>
      </c>
      <c r="G328" s="102">
        <f>'20.1'!U740/1000</f>
        <v>0.13570319999999997</v>
      </c>
      <c r="H328" s="102">
        <f>'20.3'!G328*1.2</f>
        <v>0.16284383999999996</v>
      </c>
      <c r="I328" s="102">
        <f>N328+O328*(Q328/P328*(100+'20.4'!$C$17)/200+R328/P328*(100+'20.4'!$D$17)/200*'20.4'!$C$17/100+S328/P328*(100+'20.4'!$E$17)/200*'20.4'!$D$17/100*'20.4'!$C$17/100+T328/P328*(100+'20.4'!$F$17)/200*'20.4'!$E$17/100*'20.4'!$D$17/100*'20.4'!$C$17/100+U328/P328*(100+'20.4'!$G$17)/200*'20.4'!$F$17/100*'20.4'!$E$17/100*'20.4'!$D$17/100*'20.4'!$C$17/100+V328/P328*(100+'20.4'!$H$17)/200*'20.4'!$G$17/100*'20.4'!$F$17/100*'20.4'!$E$17/100*'20.4'!$D$17/100*'20.4'!$C$17/100++W328/P328*(100+'20.4'!$I$17)/200*'20.4'!$H$17/100*'20.4'!$G$17/100*'20.4'!$F$17/100*'20.4'!$E$17/100*'20.4'!$D$17/100*'20.4'!$C$17/100)</f>
        <v>0.17878446095619291</v>
      </c>
      <c r="J328" s="102">
        <v>0</v>
      </c>
      <c r="K328" s="102">
        <f t="shared" si="66"/>
        <v>0.17878446095619291</v>
      </c>
      <c r="L328" s="179">
        <f t="shared" si="61"/>
        <v>4.6039070000000001E-2</v>
      </c>
      <c r="M328" s="99">
        <f t="shared" ref="M328:M348" si="68">K328-L328</f>
        <v>0.13274539095619292</v>
      </c>
      <c r="N328" s="102">
        <v>0</v>
      </c>
      <c r="O328" s="102">
        <f t="shared" ref="O328:O344" si="69">H328-N328</f>
        <v>0.16284383999999996</v>
      </c>
      <c r="P328" s="102">
        <f t="shared" ref="P328:P388" si="70">SUM(Q328:W328)</f>
        <v>4.6039070000000001E-2</v>
      </c>
      <c r="Q328" s="102">
        <v>0</v>
      </c>
      <c r="R328" s="102">
        <v>4.6039070000000001E-2</v>
      </c>
      <c r="S328" s="102">
        <v>0</v>
      </c>
      <c r="T328" s="102">
        <v>0</v>
      </c>
      <c r="U328" s="102">
        <v>0</v>
      </c>
      <c r="V328" s="102">
        <v>0</v>
      </c>
      <c r="W328" s="180">
        <v>0</v>
      </c>
    </row>
    <row r="329" spans="1:23" s="174" customFormat="1" ht="63" x14ac:dyDescent="0.25">
      <c r="A329" s="60"/>
      <c r="B329" s="219" t="s">
        <v>451</v>
      </c>
      <c r="C329" s="58" t="s">
        <v>1828</v>
      </c>
      <c r="D329" s="59" t="s">
        <v>1829</v>
      </c>
      <c r="E329" s="56">
        <v>2025</v>
      </c>
      <c r="F329" s="56">
        <v>2025</v>
      </c>
      <c r="G329" s="102">
        <f>'20.1'!U743/1000</f>
        <v>0.112453</v>
      </c>
      <c r="H329" s="102">
        <f>'20.3'!G329*1.2</f>
        <v>0.1349436</v>
      </c>
      <c r="I329" s="102">
        <f>N329+O329*(Q329/P329*(100+'20.4'!$C$17)/200+R329/P329*(100+'20.4'!$D$17)/200*'20.4'!$C$17/100+S329/P329*(100+'20.4'!$E$17)/200*'20.4'!$D$17/100*'20.4'!$C$17/100+T329/P329*(100+'20.4'!$F$17)/200*'20.4'!$E$17/100*'20.4'!$D$17/100*'20.4'!$C$17/100+U329/P329*(100+'20.4'!$G$17)/200*'20.4'!$F$17/100*'20.4'!$E$17/100*'20.4'!$D$17/100*'20.4'!$C$17/100+V329/P329*(100+'20.4'!$H$17)/200*'20.4'!$G$17/100*'20.4'!$F$17/100*'20.4'!$E$17/100*'20.4'!$D$17/100*'20.4'!$C$17/100++W329/P329*(100+'20.4'!$I$17)/200*'20.4'!$H$17/100*'20.4'!$G$17/100*'20.4'!$F$17/100*'20.4'!$E$17/100*'20.4'!$D$17/100*'20.4'!$C$17/100)</f>
        <v>0.15557665893115841</v>
      </c>
      <c r="J329" s="102">
        <v>0</v>
      </c>
      <c r="K329" s="102">
        <f t="shared" si="66"/>
        <v>0.15557665893115841</v>
      </c>
      <c r="L329" s="179">
        <f t="shared" si="61"/>
        <v>4.738465E-2</v>
      </c>
      <c r="M329" s="99">
        <f t="shared" si="68"/>
        <v>0.10819200893115841</v>
      </c>
      <c r="N329" s="102">
        <v>0</v>
      </c>
      <c r="O329" s="102">
        <f t="shared" si="69"/>
        <v>0.1349436</v>
      </c>
      <c r="P329" s="102">
        <f t="shared" si="70"/>
        <v>4.738465E-2</v>
      </c>
      <c r="Q329" s="102">
        <v>0</v>
      </c>
      <c r="R329" s="102">
        <v>0</v>
      </c>
      <c r="S329" s="102">
        <v>4.738465E-2</v>
      </c>
      <c r="T329" s="102">
        <v>0</v>
      </c>
      <c r="U329" s="102">
        <v>0</v>
      </c>
      <c r="V329" s="102">
        <v>0</v>
      </c>
      <c r="W329" s="180">
        <v>0</v>
      </c>
    </row>
    <row r="330" spans="1:23" s="174" customFormat="1" ht="63" x14ac:dyDescent="0.25">
      <c r="A330" s="60"/>
      <c r="B330" s="219" t="s">
        <v>451</v>
      </c>
      <c r="C330" s="58" t="s">
        <v>1831</v>
      </c>
      <c r="D330" s="59" t="s">
        <v>1832</v>
      </c>
      <c r="E330" s="56">
        <v>2026</v>
      </c>
      <c r="F330" s="56">
        <v>2026</v>
      </c>
      <c r="G330" s="102">
        <f>'20.1'!U746/1000</f>
        <v>0.253276</v>
      </c>
      <c r="H330" s="102">
        <f>'20.3'!G330*1.2</f>
        <v>0.30393120000000001</v>
      </c>
      <c r="I330" s="102">
        <f>N330+O330*(Q330/P330*(100+'20.4'!$C$17)/200+R330/P330*(100+'20.4'!$D$17)/200*'20.4'!$C$17/100+S330/P330*(100+'20.4'!$E$17)/200*'20.4'!$D$17/100*'20.4'!$C$17/100+T330/P330*(100+'20.4'!$F$17)/200*'20.4'!$E$17/100*'20.4'!$D$17/100*'20.4'!$C$17/100+U330/P330*(100+'20.4'!$G$17)/200*'20.4'!$F$17/100*'20.4'!$E$17/100*'20.4'!$D$17/100*'20.4'!$C$17/100+V330/P330*(100+'20.4'!$H$17)/200*'20.4'!$G$17/100*'20.4'!$F$17/100*'20.4'!$E$17/100*'20.4'!$D$17/100*'20.4'!$C$17/100++W330/P330*(100+'20.4'!$I$17)/200*'20.4'!$H$17/100*'20.4'!$G$17/100*'20.4'!$F$17/100*'20.4'!$E$17/100*'20.4'!$D$17/100*'20.4'!$C$17/100)</f>
        <v>0.3667624808351484</v>
      </c>
      <c r="J330" s="102">
        <v>0</v>
      </c>
      <c r="K330" s="102">
        <f t="shared" si="66"/>
        <v>0.3667624808351484</v>
      </c>
      <c r="L330" s="179">
        <f t="shared" si="61"/>
        <v>9.9209860000000011E-2</v>
      </c>
      <c r="M330" s="99">
        <f t="shared" si="68"/>
        <v>0.26755262083514841</v>
      </c>
      <c r="N330" s="102">
        <v>0</v>
      </c>
      <c r="O330" s="102">
        <f t="shared" si="69"/>
        <v>0.30393120000000001</v>
      </c>
      <c r="P330" s="102">
        <f t="shared" si="70"/>
        <v>9.9209860000000011E-2</v>
      </c>
      <c r="Q330" s="102">
        <v>0</v>
      </c>
      <c r="R330" s="102">
        <v>0</v>
      </c>
      <c r="S330" s="102">
        <v>0</v>
      </c>
      <c r="T330" s="102">
        <v>9.9209860000000011E-2</v>
      </c>
      <c r="U330" s="102">
        <v>0</v>
      </c>
      <c r="V330" s="102">
        <v>0</v>
      </c>
      <c r="W330" s="180">
        <v>0</v>
      </c>
    </row>
    <row r="331" spans="1:23" s="174" customFormat="1" ht="63" x14ac:dyDescent="0.25">
      <c r="A331" s="60"/>
      <c r="B331" s="219" t="s">
        <v>451</v>
      </c>
      <c r="C331" s="58" t="s">
        <v>1834</v>
      </c>
      <c r="D331" s="59" t="s">
        <v>1835</v>
      </c>
      <c r="E331" s="56">
        <v>2027</v>
      </c>
      <c r="F331" s="56">
        <v>2027</v>
      </c>
      <c r="G331" s="102">
        <f>'20.1'!U750/1000</f>
        <v>0.253276</v>
      </c>
      <c r="H331" s="102">
        <f>'20.3'!G331*1.2</f>
        <v>0.30393120000000001</v>
      </c>
      <c r="I331" s="102">
        <f>N331+O331*(Q331/P331*(100+'20.4'!$C$17)/200+R331/P331*(100+'20.4'!$D$17)/200*'20.4'!$C$17/100+S331/P331*(100+'20.4'!$E$17)/200*'20.4'!$D$17/100*'20.4'!$C$17/100+T331/P331*(100+'20.4'!$F$17)/200*'20.4'!$E$17/100*'20.4'!$D$17/100*'20.4'!$C$17/100+U331/P331*(100+'20.4'!$G$17)/200*'20.4'!$F$17/100*'20.4'!$E$17/100*'20.4'!$D$17/100*'20.4'!$C$17/100+V331/P331*(100+'20.4'!$H$17)/200*'20.4'!$G$17/100*'20.4'!$F$17/100*'20.4'!$E$17/100*'20.4'!$D$17/100*'20.4'!$C$17/100++W331/P331*(100+'20.4'!$I$17)/200*'20.4'!$H$17/100*'20.4'!$G$17/100*'20.4'!$F$17/100*'20.4'!$E$17/100*'20.4'!$D$17/100*'20.4'!$C$17/100)</f>
        <v>0.38356004302600333</v>
      </c>
      <c r="J331" s="102">
        <v>0</v>
      </c>
      <c r="K331" s="102">
        <f t="shared" si="66"/>
        <v>0.38356004302600333</v>
      </c>
      <c r="L331" s="179">
        <f t="shared" si="61"/>
        <v>7.9872349999999995E-2</v>
      </c>
      <c r="M331" s="99">
        <f t="shared" si="68"/>
        <v>0.30368769302600335</v>
      </c>
      <c r="N331" s="102">
        <v>0</v>
      </c>
      <c r="O331" s="102">
        <f t="shared" si="69"/>
        <v>0.30393120000000001</v>
      </c>
      <c r="P331" s="102">
        <f t="shared" si="70"/>
        <v>7.9872349999999995E-2</v>
      </c>
      <c r="Q331" s="102">
        <v>0</v>
      </c>
      <c r="R331" s="102">
        <v>0</v>
      </c>
      <c r="S331" s="102">
        <v>0</v>
      </c>
      <c r="T331" s="102">
        <v>0</v>
      </c>
      <c r="U331" s="102">
        <v>7.9872349999999995E-2</v>
      </c>
      <c r="V331" s="102">
        <v>0</v>
      </c>
      <c r="W331" s="180">
        <v>0</v>
      </c>
    </row>
    <row r="332" spans="1:23" s="174" customFormat="1" ht="78.75" x14ac:dyDescent="0.25">
      <c r="A332" s="60"/>
      <c r="B332" s="219" t="s">
        <v>529</v>
      </c>
      <c r="C332" s="58" t="s">
        <v>1838</v>
      </c>
      <c r="D332" s="59" t="s">
        <v>1839</v>
      </c>
      <c r="E332" s="56">
        <v>2026</v>
      </c>
      <c r="F332" s="56">
        <v>2027</v>
      </c>
      <c r="G332" s="102">
        <f>'20.1'!U777/1000</f>
        <v>103.16422</v>
      </c>
      <c r="H332" s="102">
        <f>'20.3'!G332*1.2</f>
        <v>123.79706399999999</v>
      </c>
      <c r="I332" s="102">
        <f>N332+O332*(Q332/P332*(100+'20.4'!$C$17)/200+R332/P332*(100+'20.4'!$D$17)/200*'20.4'!$C$17/100+S332/P332*(100+'20.4'!$E$17)/200*'20.4'!$D$17/100*'20.4'!$C$17/100+T332/P332*(100+'20.4'!$F$17)/200*'20.4'!$E$17/100*'20.4'!$D$17/100*'20.4'!$C$17/100+U332/P332*(100+'20.4'!$G$17)/200*'20.4'!$F$17/100*'20.4'!$E$17/100*'20.4'!$D$17/100*'20.4'!$C$17/100+V332/P332*(100+'20.4'!$H$17)/200*'20.4'!$G$17/100*'20.4'!$F$17/100*'20.4'!$E$17/100*'20.4'!$D$17/100*'20.4'!$C$17/100++W332/P332*(100+'20.4'!$I$17)/200*'20.4'!$H$17/100*'20.4'!$G$17/100*'20.4'!$F$17/100*'20.4'!$E$17/100*'20.4'!$D$17/100*'20.4'!$C$17/100)</f>
        <v>156.03277493513275</v>
      </c>
      <c r="J332" s="102">
        <v>0</v>
      </c>
      <c r="K332" s="102">
        <f t="shared" si="66"/>
        <v>156.03277493513275</v>
      </c>
      <c r="L332" s="179">
        <f t="shared" si="61"/>
        <v>37.698326209999998</v>
      </c>
      <c r="M332" s="99">
        <f t="shared" si="68"/>
        <v>118.33444872513275</v>
      </c>
      <c r="N332" s="102">
        <v>0</v>
      </c>
      <c r="O332" s="102">
        <f t="shared" si="69"/>
        <v>123.79706399999999</v>
      </c>
      <c r="P332" s="102">
        <f t="shared" si="70"/>
        <v>37.698326209999998</v>
      </c>
      <c r="Q332" s="102">
        <v>0</v>
      </c>
      <c r="R332" s="102">
        <v>0</v>
      </c>
      <c r="S332" s="102">
        <v>0</v>
      </c>
      <c r="T332" s="102">
        <v>1.0945837599999999</v>
      </c>
      <c r="U332" s="102">
        <v>36.603742449999999</v>
      </c>
      <c r="V332" s="102">
        <v>0</v>
      </c>
      <c r="W332" s="180">
        <v>0</v>
      </c>
    </row>
    <row r="333" spans="1:23" s="174" customFormat="1" ht="63" x14ac:dyDescent="0.25">
      <c r="A333" s="60"/>
      <c r="B333" s="219" t="s">
        <v>455</v>
      </c>
      <c r="C333" s="58" t="s">
        <v>1845</v>
      </c>
      <c r="D333" s="59" t="s">
        <v>1846</v>
      </c>
      <c r="E333" s="56">
        <v>2024</v>
      </c>
      <c r="F333" s="56">
        <v>2025</v>
      </c>
      <c r="G333" s="102">
        <f>'20.1'!U809/1000</f>
        <v>295.24102945320004</v>
      </c>
      <c r="H333" s="102">
        <f>'20.3'!G333*1.2</f>
        <v>354.28923534384006</v>
      </c>
      <c r="I333" s="102">
        <f>N333+O333*(Q333/P333*(100+'20.4'!$C$17)/200+R333/P333*(100+'20.4'!$D$17)/200*'20.4'!$C$17/100+S333/P333*(100+'20.4'!$E$17)/200*'20.4'!$D$17/100*'20.4'!$C$17/100+T333/P333*(100+'20.4'!$F$17)/200*'20.4'!$E$17/100*'20.4'!$D$17/100*'20.4'!$C$17/100+U333/P333*(100+'20.4'!$G$17)/200*'20.4'!$F$17/100*'20.4'!$E$17/100*'20.4'!$D$17/100*'20.4'!$C$17/100+V333/P333*(100+'20.4'!$H$17)/200*'20.4'!$G$17/100*'20.4'!$F$17/100*'20.4'!$E$17/100*'20.4'!$D$17/100*'20.4'!$C$17/100++W333/P333*(100+'20.4'!$I$17)/200*'20.4'!$H$17/100*'20.4'!$G$17/100*'20.4'!$F$17/100*'20.4'!$E$17/100*'20.4'!$D$17/100*'20.4'!$C$17/100)</f>
        <v>394.81734003770919</v>
      </c>
      <c r="J333" s="102">
        <v>0</v>
      </c>
      <c r="K333" s="102">
        <f t="shared" si="66"/>
        <v>394.81734003770919</v>
      </c>
      <c r="L333" s="179">
        <f t="shared" si="61"/>
        <v>103.366935</v>
      </c>
      <c r="M333" s="99">
        <f t="shared" si="68"/>
        <v>291.45040503770917</v>
      </c>
      <c r="N333" s="102">
        <v>0</v>
      </c>
      <c r="O333" s="102">
        <f t="shared" si="69"/>
        <v>354.28923534384006</v>
      </c>
      <c r="P333" s="102">
        <f t="shared" si="70"/>
        <v>103.366935</v>
      </c>
      <c r="Q333" s="102">
        <v>0</v>
      </c>
      <c r="R333" s="102">
        <v>72.356854499999983</v>
      </c>
      <c r="S333" s="102">
        <v>31.010080500000011</v>
      </c>
      <c r="T333" s="102">
        <v>0</v>
      </c>
      <c r="U333" s="102">
        <v>0</v>
      </c>
      <c r="V333" s="102">
        <v>0</v>
      </c>
      <c r="W333" s="180">
        <v>0</v>
      </c>
    </row>
    <row r="334" spans="1:23" s="174" customFormat="1" ht="31.5" x14ac:dyDescent="0.25">
      <c r="A334" s="60"/>
      <c r="B334" s="219" t="s">
        <v>108</v>
      </c>
      <c r="C334" s="58" t="s">
        <v>1847</v>
      </c>
      <c r="D334" s="59" t="s">
        <v>1848</v>
      </c>
      <c r="E334" s="56">
        <v>2024</v>
      </c>
      <c r="F334" s="56">
        <v>2025</v>
      </c>
      <c r="G334" s="102">
        <f>'20.1'!U812/1000</f>
        <v>141.52442199999999</v>
      </c>
      <c r="H334" s="102">
        <f>'20.3'!G334*1.2</f>
        <v>169.82930639999998</v>
      </c>
      <c r="I334" s="102">
        <f>N334+O334*(Q334/P334*(100+'20.4'!$C$17)/200+R334/P334*(100+'20.4'!$D$17)/200*'20.4'!$C$17/100+S334/P334*(100+'20.4'!$E$17)/200*'20.4'!$D$17/100*'20.4'!$C$17/100+T334/P334*(100+'20.4'!$F$17)/200*'20.4'!$E$17/100*'20.4'!$D$17/100*'20.4'!$C$17/100+U334/P334*(100+'20.4'!$G$17)/200*'20.4'!$F$17/100*'20.4'!$E$17/100*'20.4'!$D$17/100*'20.4'!$C$17/100+V334/P334*(100+'20.4'!$H$17)/200*'20.4'!$G$17/100*'20.4'!$F$17/100*'20.4'!$E$17/100*'20.4'!$D$17/100*'20.4'!$C$17/100++W334/P334*(100+'20.4'!$I$17)/200*'20.4'!$H$17/100*'20.4'!$G$17/100*'20.4'!$F$17/100*'20.4'!$E$17/100*'20.4'!$D$17/100*'20.4'!$C$17/100)</f>
        <v>194.4164964220908</v>
      </c>
      <c r="J334" s="102">
        <v>0</v>
      </c>
      <c r="K334" s="102">
        <f t="shared" si="66"/>
        <v>194.4164964220908</v>
      </c>
      <c r="L334" s="179">
        <f t="shared" si="61"/>
        <v>21.936842380000002</v>
      </c>
      <c r="M334" s="99">
        <f t="shared" si="68"/>
        <v>172.4796540420908</v>
      </c>
      <c r="N334" s="102">
        <v>0</v>
      </c>
      <c r="O334" s="102">
        <f t="shared" si="69"/>
        <v>169.82930639999998</v>
      </c>
      <c r="P334" s="102">
        <f t="shared" si="70"/>
        <v>21.936842380000002</v>
      </c>
      <c r="Q334" s="102">
        <v>0</v>
      </c>
      <c r="R334" s="102">
        <v>3.2401242799999999</v>
      </c>
      <c r="S334" s="102">
        <v>18.696718100000002</v>
      </c>
      <c r="T334" s="102">
        <v>0</v>
      </c>
      <c r="U334" s="102">
        <v>0</v>
      </c>
      <c r="V334" s="102">
        <v>0</v>
      </c>
      <c r="W334" s="180">
        <v>0</v>
      </c>
    </row>
    <row r="335" spans="1:23" s="174" customFormat="1" ht="141.75" x14ac:dyDescent="0.25">
      <c r="A335" s="60"/>
      <c r="B335" s="219" t="s">
        <v>421</v>
      </c>
      <c r="C335" s="58" t="s">
        <v>1850</v>
      </c>
      <c r="D335" s="59" t="s">
        <v>1851</v>
      </c>
      <c r="E335" s="56">
        <v>2026</v>
      </c>
      <c r="F335" s="56">
        <v>2027</v>
      </c>
      <c r="G335" s="102">
        <f>'20.1'!U816/1000</f>
        <v>21.27506</v>
      </c>
      <c r="H335" s="102">
        <f>'20.3'!G335*1.2</f>
        <v>25.530072000000001</v>
      </c>
      <c r="I335" s="102">
        <f>N335+O335*(Q335/P335*(100+'20.4'!$C$17)/200+R335/P335*(100+'20.4'!$D$17)/200*'20.4'!$C$17/100+S335/P335*(100+'20.4'!$E$17)/200*'20.4'!$D$17/100*'20.4'!$C$17/100+T335/P335*(100+'20.4'!$F$17)/200*'20.4'!$E$17/100*'20.4'!$D$17/100*'20.4'!$C$17/100+U335/P335*(100+'20.4'!$G$17)/200*'20.4'!$F$17/100*'20.4'!$E$17/100*'20.4'!$D$17/100*'20.4'!$C$17/100+V335/P335*(100+'20.4'!$H$17)/200*'20.4'!$G$17/100*'20.4'!$F$17/100*'20.4'!$E$17/100*'20.4'!$D$17/100*'20.4'!$C$17/100++W335/P335*(100+'20.4'!$I$17)/200*'20.4'!$H$17/100*'20.4'!$G$17/100*'20.4'!$F$17/100*'20.4'!$E$17/100*'20.4'!$D$17/100*'20.4'!$C$17/100)</f>
        <v>32.07012919858078</v>
      </c>
      <c r="J335" s="102">
        <v>0</v>
      </c>
      <c r="K335" s="102">
        <f t="shared" si="66"/>
        <v>32.07012919858078</v>
      </c>
      <c r="L335" s="179">
        <f t="shared" si="61"/>
        <v>3.1871312400000003</v>
      </c>
      <c r="M335" s="99">
        <f t="shared" si="68"/>
        <v>28.882997958580781</v>
      </c>
      <c r="N335" s="102">
        <v>0</v>
      </c>
      <c r="O335" s="102">
        <f t="shared" si="69"/>
        <v>25.530072000000001</v>
      </c>
      <c r="P335" s="102">
        <f t="shared" si="70"/>
        <v>3.1871312400000003</v>
      </c>
      <c r="Q335" s="102">
        <v>0</v>
      </c>
      <c r="R335" s="102">
        <v>0</v>
      </c>
      <c r="S335" s="102">
        <v>0</v>
      </c>
      <c r="T335" s="102">
        <v>0.33594306000000002</v>
      </c>
      <c r="U335" s="102">
        <v>2.8511881800000003</v>
      </c>
      <c r="V335" s="102">
        <v>0</v>
      </c>
      <c r="W335" s="180">
        <v>0</v>
      </c>
    </row>
    <row r="336" spans="1:23" s="174" customFormat="1" ht="47.25" x14ac:dyDescent="0.25">
      <c r="A336" s="60"/>
      <c r="B336" s="219" t="s">
        <v>421</v>
      </c>
      <c r="C336" s="58" t="s">
        <v>1853</v>
      </c>
      <c r="D336" s="59" t="s">
        <v>1854</v>
      </c>
      <c r="E336" s="56">
        <v>2024</v>
      </c>
      <c r="F336" s="56">
        <v>2025</v>
      </c>
      <c r="G336" s="102">
        <f>'20.1'!U832/1000</f>
        <v>155.14844546</v>
      </c>
      <c r="H336" s="102">
        <f>'20.3'!G336*1.2</f>
        <v>186.17813455199999</v>
      </c>
      <c r="I336" s="102">
        <f>N336+O336*(Q336/P336*(100+'20.4'!$C$17)/200+R336/P336*(100+'20.4'!$D$17)/200*'20.4'!$C$17/100+S336/P336*(100+'20.4'!$E$17)/200*'20.4'!$D$17/100*'20.4'!$C$17/100+T336/P336*(100+'20.4'!$F$17)/200*'20.4'!$E$17/100*'20.4'!$D$17/100*'20.4'!$C$17/100+U336/P336*(100+'20.4'!$G$17)/200*'20.4'!$F$17/100*'20.4'!$E$17/100*'20.4'!$D$17/100*'20.4'!$C$17/100+V336/P336*(100+'20.4'!$H$17)/200*'20.4'!$G$17/100*'20.4'!$F$17/100*'20.4'!$E$17/100*'20.4'!$D$17/100*'20.4'!$C$17/100++W336/P336*(100+'20.4'!$I$17)/200*'20.4'!$H$17/100*'20.4'!$G$17/100*'20.4'!$F$17/100*'20.4'!$E$17/100*'20.4'!$D$17/100*'20.4'!$C$17/100)</f>
        <v>207.86221156662987</v>
      </c>
      <c r="J336" s="102">
        <v>0</v>
      </c>
      <c r="K336" s="102">
        <f t="shared" si="66"/>
        <v>207.86221156662987</v>
      </c>
      <c r="L336" s="179">
        <f t="shared" si="61"/>
        <v>138.1913667</v>
      </c>
      <c r="M336" s="99">
        <f t="shared" si="68"/>
        <v>69.670844866629864</v>
      </c>
      <c r="N336" s="102">
        <v>0</v>
      </c>
      <c r="O336" s="102">
        <f t="shared" si="69"/>
        <v>186.17813455199999</v>
      </c>
      <c r="P336" s="102">
        <f t="shared" si="70"/>
        <v>138.1913667</v>
      </c>
      <c r="Q336" s="99">
        <v>0</v>
      </c>
      <c r="R336" s="99">
        <v>91.517002359999992</v>
      </c>
      <c r="S336" s="102">
        <v>46.674364340000018</v>
      </c>
      <c r="T336" s="102">
        <v>0</v>
      </c>
      <c r="U336" s="102">
        <v>0</v>
      </c>
      <c r="V336" s="102">
        <v>0</v>
      </c>
      <c r="W336" s="180">
        <v>0</v>
      </c>
    </row>
    <row r="337" spans="1:23" s="174" customFormat="1" ht="47.25" x14ac:dyDescent="0.25">
      <c r="A337" s="60"/>
      <c r="B337" s="219" t="s">
        <v>421</v>
      </c>
      <c r="C337" s="58" t="s">
        <v>1863</v>
      </c>
      <c r="D337" s="59" t="s">
        <v>1864</v>
      </c>
      <c r="E337" s="56">
        <v>2024</v>
      </c>
      <c r="F337" s="56">
        <v>2024</v>
      </c>
      <c r="G337" s="102">
        <f>'20.1'!U844/1000</f>
        <v>38.099827160000004</v>
      </c>
      <c r="H337" s="102">
        <f>'20.3'!G337*1.2</f>
        <v>45.719792592000005</v>
      </c>
      <c r="I337" s="102">
        <f>N337+O337*(Q337/P337*(100+'20.4'!$C$17)/200+R337/P337*(100+'20.4'!$D$17)/200*'20.4'!$C$17/100+S337/P337*(100+'20.4'!$E$17)/200*'20.4'!$D$17/100*'20.4'!$C$17/100+T337/P337*(100+'20.4'!$F$17)/200*'20.4'!$E$17/100*'20.4'!$D$17/100*'20.4'!$C$17/100+U337/P337*(100+'20.4'!$G$17)/200*'20.4'!$F$17/100*'20.4'!$E$17/100*'20.4'!$D$17/100*'20.4'!$C$17/100+V337/P337*(100+'20.4'!$H$17)/200*'20.4'!$G$17/100*'20.4'!$F$17/100*'20.4'!$E$17/100*'20.4'!$D$17/100*'20.4'!$C$17/100++W337/P337*(100+'20.4'!$I$17)/200*'20.4'!$H$17/100*'20.4'!$G$17/100*'20.4'!$F$17/100*'20.4'!$E$17/100*'20.4'!$D$17/100*'20.4'!$C$17/100)</f>
        <v>50.195257453948912</v>
      </c>
      <c r="J337" s="102">
        <v>0</v>
      </c>
      <c r="K337" s="102">
        <f t="shared" si="66"/>
        <v>50.195257453948912</v>
      </c>
      <c r="L337" s="179">
        <f t="shared" si="61"/>
        <v>28.922436250000001</v>
      </c>
      <c r="M337" s="99">
        <f t="shared" si="68"/>
        <v>21.272821203948912</v>
      </c>
      <c r="N337" s="102">
        <v>0</v>
      </c>
      <c r="O337" s="102">
        <f t="shared" si="69"/>
        <v>45.719792592000005</v>
      </c>
      <c r="P337" s="102">
        <f t="shared" si="70"/>
        <v>28.922436250000001</v>
      </c>
      <c r="Q337" s="99">
        <v>0</v>
      </c>
      <c r="R337" s="99">
        <v>28.922436250000001</v>
      </c>
      <c r="S337" s="102">
        <v>0</v>
      </c>
      <c r="T337" s="102">
        <v>0</v>
      </c>
      <c r="U337" s="102">
        <v>0</v>
      </c>
      <c r="V337" s="102">
        <v>0</v>
      </c>
      <c r="W337" s="180">
        <v>0</v>
      </c>
    </row>
    <row r="338" spans="1:23" s="174" customFormat="1" ht="173.25" x14ac:dyDescent="0.25">
      <c r="A338" s="60"/>
      <c r="B338" s="219" t="s">
        <v>421</v>
      </c>
      <c r="C338" s="58" t="s">
        <v>1868</v>
      </c>
      <c r="D338" s="59" t="s">
        <v>1869</v>
      </c>
      <c r="E338" s="56">
        <v>2024</v>
      </c>
      <c r="F338" s="56">
        <v>2024</v>
      </c>
      <c r="G338" s="102">
        <f>'20.1'!U855/1000</f>
        <v>219.39398840000001</v>
      </c>
      <c r="H338" s="102">
        <f>'20.3'!G338*1.2</f>
        <v>263.27278608</v>
      </c>
      <c r="I338" s="102">
        <f>N338+O338*(Q338/P338*(100+'20.4'!$C$17)/200+R338/P338*(100+'20.4'!$D$17)/200*'20.4'!$C$17/100+S338/P338*(100+'20.4'!$E$17)/200*'20.4'!$D$17/100*'20.4'!$C$17/100+T338/P338*(100+'20.4'!$F$17)/200*'20.4'!$E$17/100*'20.4'!$D$17/100*'20.4'!$C$17/100+U338/P338*(100+'20.4'!$G$17)/200*'20.4'!$F$17/100*'20.4'!$E$17/100*'20.4'!$D$17/100*'20.4'!$C$17/100+V338/P338*(100+'20.4'!$H$17)/200*'20.4'!$G$17/100*'20.4'!$F$17/100*'20.4'!$E$17/100*'20.4'!$D$17/100*'20.4'!$C$17/100++W338/P338*(100+'20.4'!$I$17)/200*'20.4'!$H$17/100*'20.4'!$G$17/100*'20.4'!$F$17/100*'20.4'!$E$17/100*'20.4'!$D$17/100*'20.4'!$C$17/100)</f>
        <v>289.04429632553433</v>
      </c>
      <c r="J338" s="102">
        <v>0</v>
      </c>
      <c r="K338" s="102">
        <f t="shared" si="66"/>
        <v>289.04429632553433</v>
      </c>
      <c r="L338" s="179">
        <f t="shared" si="61"/>
        <v>152.77922390000001</v>
      </c>
      <c r="M338" s="99">
        <f t="shared" si="68"/>
        <v>136.26507242553433</v>
      </c>
      <c r="N338" s="102">
        <v>0</v>
      </c>
      <c r="O338" s="102">
        <f t="shared" si="69"/>
        <v>263.27278608</v>
      </c>
      <c r="P338" s="102">
        <f t="shared" si="70"/>
        <v>152.77922390000001</v>
      </c>
      <c r="Q338" s="99">
        <v>0</v>
      </c>
      <c r="R338" s="99">
        <v>152.77922390000001</v>
      </c>
      <c r="S338" s="102">
        <v>0</v>
      </c>
      <c r="T338" s="102">
        <v>0</v>
      </c>
      <c r="U338" s="102">
        <v>0</v>
      </c>
      <c r="V338" s="102">
        <v>0</v>
      </c>
      <c r="W338" s="180">
        <v>0</v>
      </c>
    </row>
    <row r="339" spans="1:23" s="174" customFormat="1" ht="78.75" x14ac:dyDescent="0.25">
      <c r="A339" s="60"/>
      <c r="B339" s="219" t="s">
        <v>421</v>
      </c>
      <c r="C339" s="58" t="s">
        <v>1871</v>
      </c>
      <c r="D339" s="59" t="s">
        <v>1872</v>
      </c>
      <c r="E339" s="56">
        <v>2024</v>
      </c>
      <c r="F339" s="56">
        <v>2026</v>
      </c>
      <c r="G339" s="102">
        <f>'20.1'!U888/1000</f>
        <v>140.79746289644001</v>
      </c>
      <c r="H339" s="102">
        <f>'20.3'!G339*1.2</f>
        <v>168.95695547572799</v>
      </c>
      <c r="I339" s="102">
        <f>N339+O339*(Q339/P339*(100+'20.4'!$C$17)/200+R339/P339*(100+'20.4'!$D$17)/200*'20.4'!$C$17/100+S339/P339*(100+'20.4'!$E$17)/200*'20.4'!$D$17/100*'20.4'!$C$17/100+T339/P339*(100+'20.4'!$F$17)/200*'20.4'!$E$17/100*'20.4'!$D$17/100*'20.4'!$C$17/100+U339/P339*(100+'20.4'!$G$17)/200*'20.4'!$F$17/100*'20.4'!$E$17/100*'20.4'!$D$17/100*'20.4'!$C$17/100+V339/P339*(100+'20.4'!$H$17)/200*'20.4'!$G$17/100*'20.4'!$F$17/100*'20.4'!$E$17/100*'20.4'!$D$17/100*'20.4'!$C$17/100++W339/P339*(100+'20.4'!$I$17)/200*'20.4'!$H$17/100*'20.4'!$G$17/100*'20.4'!$F$17/100*'20.4'!$E$17/100*'20.4'!$D$17/100*'20.4'!$C$17/100)</f>
        <v>199.28714514574071</v>
      </c>
      <c r="J339" s="102">
        <v>0</v>
      </c>
      <c r="K339" s="102">
        <f t="shared" si="66"/>
        <v>199.28714514574071</v>
      </c>
      <c r="L339" s="179">
        <f t="shared" si="61"/>
        <v>190.28952822000002</v>
      </c>
      <c r="M339" s="99">
        <f t="shared" si="68"/>
        <v>8.9976169257406866</v>
      </c>
      <c r="N339" s="102">
        <v>0</v>
      </c>
      <c r="O339" s="102">
        <f t="shared" si="69"/>
        <v>168.95695547572799</v>
      </c>
      <c r="P339" s="102">
        <f t="shared" si="70"/>
        <v>190.28952822000002</v>
      </c>
      <c r="Q339" s="102">
        <v>0</v>
      </c>
      <c r="R339" s="102">
        <v>0</v>
      </c>
      <c r="S339" s="102">
        <v>96.207763630000002</v>
      </c>
      <c r="T339" s="102">
        <v>94.081764590000006</v>
      </c>
      <c r="U339" s="102">
        <v>0</v>
      </c>
      <c r="V339" s="102">
        <v>0</v>
      </c>
      <c r="W339" s="180">
        <v>0</v>
      </c>
    </row>
    <row r="340" spans="1:23" s="174" customFormat="1" ht="47.25" x14ac:dyDescent="0.25">
      <c r="A340" s="60"/>
      <c r="B340" s="219" t="s">
        <v>529</v>
      </c>
      <c r="C340" s="58" t="s">
        <v>1875</v>
      </c>
      <c r="D340" s="59" t="s">
        <v>1876</v>
      </c>
      <c r="E340" s="56">
        <v>2026</v>
      </c>
      <c r="F340" s="56">
        <v>2027</v>
      </c>
      <c r="G340" s="102">
        <f>'20.1'!U901/1000</f>
        <v>12.115440000000001</v>
      </c>
      <c r="H340" s="102">
        <f>'20.3'!G340*1.2</f>
        <v>14.538528000000001</v>
      </c>
      <c r="I340" s="102">
        <f>N340+O340*(Q340/P340*(100+'20.4'!$C$17)/200+R340/P340*(100+'20.4'!$D$17)/200*'20.4'!$C$17/100+S340/P340*(100+'20.4'!$E$17)/200*'20.4'!$D$17/100*'20.4'!$C$17/100+T340/P340*(100+'20.4'!$F$17)/200*'20.4'!$E$17/100*'20.4'!$D$17/100*'20.4'!$C$17/100+U340/P340*(100+'20.4'!$G$17)/200*'20.4'!$F$17/100*'20.4'!$E$17/100*'20.4'!$D$17/100*'20.4'!$C$17/100+V340/P340*(100+'20.4'!$H$17)/200*'20.4'!$G$17/100*'20.4'!$F$17/100*'20.4'!$E$17/100*'20.4'!$D$17/100*'20.4'!$C$17/100++W340/P340*(100+'20.4'!$I$17)/200*'20.4'!$H$17/100*'20.4'!$G$17/100*'20.4'!$F$17/100*'20.4'!$E$17/100*'20.4'!$D$17/100*'20.4'!$C$17/100)</f>
        <v>18.262873071859154</v>
      </c>
      <c r="J340" s="102">
        <v>0</v>
      </c>
      <c r="K340" s="102">
        <f t="shared" si="66"/>
        <v>18.262873071859154</v>
      </c>
      <c r="L340" s="179">
        <f t="shared" si="61"/>
        <v>5.4789727599999996</v>
      </c>
      <c r="M340" s="99">
        <f t="shared" si="68"/>
        <v>12.783900311859155</v>
      </c>
      <c r="N340" s="102">
        <v>0</v>
      </c>
      <c r="O340" s="102">
        <f t="shared" si="69"/>
        <v>14.538528000000001</v>
      </c>
      <c r="P340" s="102">
        <f t="shared" si="70"/>
        <v>5.4789727599999996</v>
      </c>
      <c r="Q340" s="102">
        <v>0</v>
      </c>
      <c r="R340" s="102">
        <v>0</v>
      </c>
      <c r="S340" s="102">
        <v>0</v>
      </c>
      <c r="T340" s="102">
        <v>0.57751896000000003</v>
      </c>
      <c r="U340" s="102">
        <v>4.9014537999999996</v>
      </c>
      <c r="V340" s="102">
        <v>0</v>
      </c>
      <c r="W340" s="180">
        <v>0</v>
      </c>
    </row>
    <row r="341" spans="1:23" s="174" customFormat="1" ht="47.25" x14ac:dyDescent="0.25">
      <c r="A341" s="60"/>
      <c r="B341" s="219" t="s">
        <v>529</v>
      </c>
      <c r="C341" s="58" t="s">
        <v>1877</v>
      </c>
      <c r="D341" s="59" t="s">
        <v>1878</v>
      </c>
      <c r="E341" s="56">
        <v>2026</v>
      </c>
      <c r="F341" s="56">
        <v>2027</v>
      </c>
      <c r="G341" s="102">
        <f>'20.1'!U917/1000</f>
        <v>5.73292</v>
      </c>
      <c r="H341" s="102">
        <f>'20.3'!G341*1.2</f>
        <v>6.8795039999999998</v>
      </c>
      <c r="I341" s="102">
        <f>N341+O341*(Q341/P341*(100+'20.4'!$C$17)/200+R341/P341*(100+'20.4'!$D$17)/200*'20.4'!$C$17/100+S341/P341*(100+'20.4'!$E$17)/200*'20.4'!$D$17/100*'20.4'!$C$17/100+T341/P341*(100+'20.4'!$F$17)/200*'20.4'!$E$17/100*'20.4'!$D$17/100*'20.4'!$C$17/100+U341/P341*(100+'20.4'!$G$17)/200*'20.4'!$F$17/100*'20.4'!$E$17/100*'20.4'!$D$17/100*'20.4'!$C$17/100+V341/P341*(100+'20.4'!$H$17)/200*'20.4'!$G$17/100*'20.4'!$F$17/100*'20.4'!$E$17/100*'20.4'!$D$17/100*'20.4'!$C$17/100++W341/P341*(100+'20.4'!$I$17)/200*'20.4'!$H$17/100*'20.4'!$G$17/100*'20.4'!$F$17/100*'20.4'!$E$17/100*'20.4'!$D$17/100*'20.4'!$C$17/100)</f>
        <v>8.6418298365041988</v>
      </c>
      <c r="J341" s="102">
        <v>0</v>
      </c>
      <c r="K341" s="102">
        <f t="shared" si="66"/>
        <v>8.6418298365041988</v>
      </c>
      <c r="L341" s="179">
        <f t="shared" si="61"/>
        <v>1.9282853199999999</v>
      </c>
      <c r="M341" s="99">
        <f t="shared" si="68"/>
        <v>6.7135445165041991</v>
      </c>
      <c r="N341" s="102">
        <v>0</v>
      </c>
      <c r="O341" s="102">
        <f t="shared" si="69"/>
        <v>6.8795039999999998</v>
      </c>
      <c r="P341" s="102">
        <f t="shared" si="70"/>
        <v>1.9282853199999999</v>
      </c>
      <c r="Q341" s="102">
        <v>0</v>
      </c>
      <c r="R341" s="102">
        <v>0</v>
      </c>
      <c r="S341" s="102">
        <v>0</v>
      </c>
      <c r="T341" s="102">
        <v>0.20326179999999999</v>
      </c>
      <c r="U341" s="102">
        <v>1.7250235199999999</v>
      </c>
      <c r="V341" s="102">
        <v>0</v>
      </c>
      <c r="W341" s="180">
        <v>0</v>
      </c>
    </row>
    <row r="342" spans="1:23" s="174" customFormat="1" ht="63" x14ac:dyDescent="0.25">
      <c r="A342" s="60"/>
      <c r="B342" s="219" t="s">
        <v>529</v>
      </c>
      <c r="C342" s="58" t="s">
        <v>1879</v>
      </c>
      <c r="D342" s="59" t="s">
        <v>1880</v>
      </c>
      <c r="E342" s="56">
        <v>2026</v>
      </c>
      <c r="F342" s="56">
        <v>2027</v>
      </c>
      <c r="G342" s="102">
        <f>'20.1'!U931/1000</f>
        <v>5.73292</v>
      </c>
      <c r="H342" s="102">
        <f>'20.3'!G342*1.2</f>
        <v>6.8795039999999998</v>
      </c>
      <c r="I342" s="102">
        <f>N342+O342*(Q342/P342*(100+'20.4'!$C$17)/200+R342/P342*(100+'20.4'!$D$17)/200*'20.4'!$C$17/100+S342/P342*(100+'20.4'!$E$17)/200*'20.4'!$D$17/100*'20.4'!$C$17/100+T342/P342*(100+'20.4'!$F$17)/200*'20.4'!$E$17/100*'20.4'!$D$17/100*'20.4'!$C$17/100+U342/P342*(100+'20.4'!$G$17)/200*'20.4'!$F$17/100*'20.4'!$E$17/100*'20.4'!$D$17/100*'20.4'!$C$17/100+V342/P342*(100+'20.4'!$H$17)/200*'20.4'!$G$17/100*'20.4'!$F$17/100*'20.4'!$E$17/100*'20.4'!$D$17/100*'20.4'!$C$17/100++W342/P342*(100+'20.4'!$I$17)/200*'20.4'!$H$17/100*'20.4'!$G$17/100*'20.4'!$F$17/100*'20.4'!$E$17/100*'20.4'!$D$17/100*'20.4'!$C$17/100)</f>
        <v>8.641831479041155</v>
      </c>
      <c r="J342" s="102">
        <v>0</v>
      </c>
      <c r="K342" s="102">
        <f t="shared" si="66"/>
        <v>8.641831479041155</v>
      </c>
      <c r="L342" s="179">
        <f t="shared" si="61"/>
        <v>2.4550829300000001</v>
      </c>
      <c r="M342" s="99">
        <f t="shared" si="68"/>
        <v>6.1867485490411553</v>
      </c>
      <c r="N342" s="102">
        <v>0</v>
      </c>
      <c r="O342" s="102">
        <f t="shared" si="69"/>
        <v>6.8795039999999998</v>
      </c>
      <c r="P342" s="102">
        <f t="shared" si="70"/>
        <v>2.4550829300000001</v>
      </c>
      <c r="Q342" s="102">
        <v>0</v>
      </c>
      <c r="R342" s="102">
        <v>0</v>
      </c>
      <c r="S342" s="102">
        <v>0</v>
      </c>
      <c r="T342" s="102">
        <v>0.25878127000000001</v>
      </c>
      <c r="U342" s="102">
        <v>2.19630166</v>
      </c>
      <c r="V342" s="102">
        <v>0</v>
      </c>
      <c r="W342" s="180">
        <v>0</v>
      </c>
    </row>
    <row r="343" spans="1:23" s="174" customFormat="1" ht="47.25" x14ac:dyDescent="0.25">
      <c r="A343" s="60"/>
      <c r="B343" s="219" t="s">
        <v>529</v>
      </c>
      <c r="C343" s="58" t="s">
        <v>1881</v>
      </c>
      <c r="D343" s="59" t="s">
        <v>1882</v>
      </c>
      <c r="E343" s="56">
        <v>2026</v>
      </c>
      <c r="F343" s="56">
        <v>2027</v>
      </c>
      <c r="G343" s="102">
        <f>'20.1'!U947/1000</f>
        <v>5.73292</v>
      </c>
      <c r="H343" s="102">
        <f>'20.3'!G343*1.2</f>
        <v>6.8795039999999998</v>
      </c>
      <c r="I343" s="102">
        <f>N343+O343*(Q343/P343*(100+'20.4'!$C$17)/200+R343/P343*(100+'20.4'!$D$17)/200*'20.4'!$C$17/100+S343/P343*(100+'20.4'!$E$17)/200*'20.4'!$D$17/100*'20.4'!$C$17/100+T343/P343*(100+'20.4'!$F$17)/200*'20.4'!$E$17/100*'20.4'!$D$17/100*'20.4'!$C$17/100+U343/P343*(100+'20.4'!$G$17)/200*'20.4'!$F$17/100*'20.4'!$E$17/100*'20.4'!$D$17/100*'20.4'!$C$17/100+V343/P343*(100+'20.4'!$H$17)/200*'20.4'!$G$17/100*'20.4'!$F$17/100*'20.4'!$E$17/100*'20.4'!$D$17/100*'20.4'!$C$17/100++W343/P343*(100+'20.4'!$I$17)/200*'20.4'!$H$17/100*'20.4'!$G$17/100*'20.4'!$F$17/100*'20.4'!$E$17/100*'20.4'!$D$17/100*'20.4'!$C$17/100)</f>
        <v>8.6418306800670681</v>
      </c>
      <c r="J343" s="102">
        <v>0</v>
      </c>
      <c r="K343" s="102">
        <f t="shared" si="66"/>
        <v>8.6418306800670681</v>
      </c>
      <c r="L343" s="179">
        <f t="shared" si="61"/>
        <v>2.4547850499999999</v>
      </c>
      <c r="M343" s="99">
        <f t="shared" si="68"/>
        <v>6.1870456300670682</v>
      </c>
      <c r="N343" s="102">
        <v>0</v>
      </c>
      <c r="O343" s="102">
        <f t="shared" si="69"/>
        <v>6.8795039999999998</v>
      </c>
      <c r="P343" s="102">
        <f t="shared" si="70"/>
        <v>2.4547850499999999</v>
      </c>
      <c r="Q343" s="102">
        <v>0</v>
      </c>
      <c r="R343" s="102">
        <v>0</v>
      </c>
      <c r="S343" s="102">
        <v>0</v>
      </c>
      <c r="T343" s="102">
        <v>0.25875503</v>
      </c>
      <c r="U343" s="102">
        <v>2.1960300199999998</v>
      </c>
      <c r="V343" s="102">
        <v>0</v>
      </c>
      <c r="W343" s="180">
        <v>0</v>
      </c>
    </row>
    <row r="344" spans="1:23" s="174" customFormat="1" ht="94.5" x14ac:dyDescent="0.25">
      <c r="A344" s="60"/>
      <c r="B344" s="219" t="s">
        <v>529</v>
      </c>
      <c r="C344" s="58" t="s">
        <v>1883</v>
      </c>
      <c r="D344" s="59" t="s">
        <v>1884</v>
      </c>
      <c r="E344" s="56">
        <v>2026</v>
      </c>
      <c r="F344" s="56">
        <v>2027</v>
      </c>
      <c r="G344" s="102">
        <f>'20.1'!U962/1000</f>
        <v>26.502713600000003</v>
      </c>
      <c r="H344" s="102">
        <f>'20.3'!G344*1.2</f>
        <v>31.803256320000003</v>
      </c>
      <c r="I344" s="102">
        <f>N344+O344*(Q344/P344*(100+'20.4'!$C$17)/200+R344/P344*(100+'20.4'!$D$17)/200*'20.4'!$C$17/100+S344/P344*(100+'20.4'!$E$17)/200*'20.4'!$D$17/100*'20.4'!$C$17/100+T344/P344*(100+'20.4'!$F$17)/200*'20.4'!$E$17/100*'20.4'!$D$17/100*'20.4'!$C$17/100+U344/P344*(100+'20.4'!$G$17)/200*'20.4'!$F$17/100*'20.4'!$E$17/100*'20.4'!$D$17/100*'20.4'!$C$17/100+V344/P344*(100+'20.4'!$H$17)/200*'20.4'!$G$17/100*'20.4'!$F$17/100*'20.4'!$E$17/100*'20.4'!$D$17/100*'20.4'!$C$17/100++W344/P344*(100+'20.4'!$I$17)/200*'20.4'!$H$17/100*'20.4'!$G$17/100*'20.4'!$F$17/100*'20.4'!$E$17/100*'20.4'!$D$17/100*'20.4'!$C$17/100)</f>
        <v>39.95032099694339</v>
      </c>
      <c r="J344" s="102">
        <v>0</v>
      </c>
      <c r="K344" s="102">
        <f t="shared" si="66"/>
        <v>39.95032099694339</v>
      </c>
      <c r="L344" s="179">
        <f t="shared" si="61"/>
        <v>8.2919154199999987</v>
      </c>
      <c r="M344" s="99">
        <f t="shared" si="68"/>
        <v>31.658405576943391</v>
      </c>
      <c r="N344" s="102">
        <v>0</v>
      </c>
      <c r="O344" s="102">
        <f t="shared" si="69"/>
        <v>31.803256320000003</v>
      </c>
      <c r="P344" s="102">
        <f t="shared" si="70"/>
        <v>8.2919154199999987</v>
      </c>
      <c r="Q344" s="102">
        <v>0</v>
      </c>
      <c r="R344" s="102">
        <v>0</v>
      </c>
      <c r="S344" s="102">
        <v>0</v>
      </c>
      <c r="T344" s="102">
        <v>0.87401245000000005</v>
      </c>
      <c r="U344" s="102">
        <v>7.4179029699999992</v>
      </c>
      <c r="V344" s="102">
        <v>0</v>
      </c>
      <c r="W344" s="180">
        <v>0</v>
      </c>
    </row>
    <row r="345" spans="1:23" s="174" customFormat="1" ht="47.25" x14ac:dyDescent="0.25">
      <c r="A345" s="60"/>
      <c r="B345" s="219" t="s">
        <v>529</v>
      </c>
      <c r="C345" s="58" t="s">
        <v>1885</v>
      </c>
      <c r="D345" s="59" t="s">
        <v>1886</v>
      </c>
      <c r="E345" s="56">
        <v>2026</v>
      </c>
      <c r="F345" s="56">
        <v>2027</v>
      </c>
      <c r="G345" s="102">
        <f>'20.1'!U977/1000</f>
        <v>5.73292</v>
      </c>
      <c r="H345" s="102">
        <f>'20.3'!G345*1.2</f>
        <v>6.8795039999999998</v>
      </c>
      <c r="I345" s="102">
        <f>N345+O345*(Q345/P345*(100+'20.4'!$C$17)/200+R345/P345*(100+'20.4'!$D$17)/200*'20.4'!$C$17/100+S345/P345*(100+'20.4'!$E$17)/200*'20.4'!$D$17/100*'20.4'!$C$17/100+T345/P345*(100+'20.4'!$F$17)/200*'20.4'!$E$17/100*'20.4'!$D$17/100*'20.4'!$C$17/100+U345/P345*(100+'20.4'!$G$17)/200*'20.4'!$F$17/100*'20.4'!$E$17/100*'20.4'!$D$17/100*'20.4'!$C$17/100+V345/P345*(100+'20.4'!$H$17)/200*'20.4'!$G$17/100*'20.4'!$F$17/100*'20.4'!$E$17/100*'20.4'!$D$17/100*'20.4'!$C$17/100++W345/P345*(100+'20.4'!$I$17)/200*'20.4'!$H$17/100*'20.4'!$G$17/100*'20.4'!$F$17/100*'20.4'!$E$17/100*'20.4'!$D$17/100*'20.4'!$C$17/100)</f>
        <v>8.6418297350751878</v>
      </c>
      <c r="J345" s="102">
        <v>0</v>
      </c>
      <c r="K345" s="102">
        <f t="shared" si="66"/>
        <v>8.6418297350751878</v>
      </c>
      <c r="L345" s="179">
        <f t="shared" si="61"/>
        <v>1.92828044</v>
      </c>
      <c r="M345" s="99">
        <f t="shared" si="68"/>
        <v>6.7135492950751878</v>
      </c>
      <c r="N345" s="102">
        <v>0</v>
      </c>
      <c r="O345" s="102">
        <f t="shared" ref="O345:O369" si="71">H345-N345</f>
        <v>6.8795039999999998</v>
      </c>
      <c r="P345" s="102">
        <f t="shared" si="70"/>
        <v>1.92828044</v>
      </c>
      <c r="Q345" s="102">
        <v>0</v>
      </c>
      <c r="R345" s="102">
        <v>0</v>
      </c>
      <c r="S345" s="102">
        <v>0</v>
      </c>
      <c r="T345" s="102">
        <v>0.20326179999999999</v>
      </c>
      <c r="U345" s="102">
        <v>1.72501864</v>
      </c>
      <c r="V345" s="102">
        <v>0</v>
      </c>
      <c r="W345" s="180">
        <v>0</v>
      </c>
    </row>
    <row r="346" spans="1:23" s="174" customFormat="1" ht="47.25" x14ac:dyDescent="0.25">
      <c r="A346" s="60"/>
      <c r="B346" s="219" t="s">
        <v>529</v>
      </c>
      <c r="C346" s="58" t="s">
        <v>1887</v>
      </c>
      <c r="D346" s="59" t="s">
        <v>1888</v>
      </c>
      <c r="E346" s="56">
        <v>2026</v>
      </c>
      <c r="F346" s="56">
        <v>2027</v>
      </c>
      <c r="G346" s="102">
        <f>'20.1'!U992/1000</f>
        <v>3.6054200000000001</v>
      </c>
      <c r="H346" s="102">
        <f>'20.3'!G346*1.2</f>
        <v>4.3265039999999999</v>
      </c>
      <c r="I346" s="102">
        <f>N346+O346*(Q346/P346*(100+'20.4'!$C$17)/200+R346/P346*(100+'20.4'!$D$17)/200*'20.4'!$C$17/100+S346/P346*(100+'20.4'!$E$17)/200*'20.4'!$D$17/100*'20.4'!$C$17/100+T346/P346*(100+'20.4'!$F$17)/200*'20.4'!$E$17/100*'20.4'!$D$17/100*'20.4'!$C$17/100+U346/P346*(100+'20.4'!$G$17)/200*'20.4'!$F$17/100*'20.4'!$E$17/100*'20.4'!$D$17/100*'20.4'!$C$17/100+V346/P346*(100+'20.4'!$H$17)/200*'20.4'!$G$17/100*'20.4'!$F$17/100*'20.4'!$E$17/100*'20.4'!$D$17/100*'20.4'!$C$17/100++W346/P346*(100+'20.4'!$I$17)/200*'20.4'!$H$17/100*'20.4'!$G$17/100*'20.4'!$F$17/100*'20.4'!$E$17/100*'20.4'!$D$17/100*'20.4'!$C$17/100)</f>
        <v>5.4348275921933107</v>
      </c>
      <c r="J346" s="102">
        <v>0</v>
      </c>
      <c r="K346" s="102">
        <f t="shared" si="66"/>
        <v>5.4348275921933107</v>
      </c>
      <c r="L346" s="179">
        <f t="shared" si="61"/>
        <v>1.9282808300000001</v>
      </c>
      <c r="M346" s="99">
        <f t="shared" si="68"/>
        <v>3.5065467621933104</v>
      </c>
      <c r="N346" s="102">
        <v>0</v>
      </c>
      <c r="O346" s="102">
        <f t="shared" si="71"/>
        <v>4.3265039999999999</v>
      </c>
      <c r="P346" s="102">
        <f t="shared" si="70"/>
        <v>1.9282808300000001</v>
      </c>
      <c r="Q346" s="102">
        <v>0</v>
      </c>
      <c r="R346" s="102">
        <v>0</v>
      </c>
      <c r="S346" s="102">
        <v>0</v>
      </c>
      <c r="T346" s="102">
        <v>0.20325334999999997</v>
      </c>
      <c r="U346" s="102">
        <v>1.7250274800000001</v>
      </c>
      <c r="V346" s="102">
        <v>0</v>
      </c>
      <c r="W346" s="180">
        <v>0</v>
      </c>
    </row>
    <row r="347" spans="1:23" s="174" customFormat="1" ht="47.25" x14ac:dyDescent="0.25">
      <c r="A347" s="60"/>
      <c r="B347" s="219" t="s">
        <v>529</v>
      </c>
      <c r="C347" s="58" t="s">
        <v>1889</v>
      </c>
      <c r="D347" s="59" t="s">
        <v>1890</v>
      </c>
      <c r="E347" s="56">
        <v>2026</v>
      </c>
      <c r="F347" s="56">
        <v>2027</v>
      </c>
      <c r="G347" s="102">
        <f>'20.1'!U1009/1000</f>
        <v>5.73292</v>
      </c>
      <c r="H347" s="102">
        <f>'20.3'!G347*1.2</f>
        <v>6.8795039999999998</v>
      </c>
      <c r="I347" s="102">
        <f>N347+O347*(Q347/P347*(100+'20.4'!$C$17)/200+R347/P347*(100+'20.4'!$D$17)/200*'20.4'!$C$17/100+S347/P347*(100+'20.4'!$E$17)/200*'20.4'!$D$17/100*'20.4'!$C$17/100+T347/P347*(100+'20.4'!$F$17)/200*'20.4'!$E$17/100*'20.4'!$D$17/100*'20.4'!$C$17/100+U347/P347*(100+'20.4'!$G$17)/200*'20.4'!$F$17/100*'20.4'!$E$17/100*'20.4'!$D$17/100*'20.4'!$C$17/100+V347/P347*(100+'20.4'!$H$17)/200*'20.4'!$G$17/100*'20.4'!$F$17/100*'20.4'!$E$17/100*'20.4'!$D$17/100*'20.4'!$C$17/100++W347/P347*(100+'20.4'!$I$17)/200*'20.4'!$H$17/100*'20.4'!$G$17/100*'20.4'!$F$17/100*'20.4'!$E$17/100*'20.4'!$D$17/100*'20.4'!$C$17/100)</f>
        <v>8.6418303123428046</v>
      </c>
      <c r="J347" s="102">
        <v>0</v>
      </c>
      <c r="K347" s="102">
        <f t="shared" si="66"/>
        <v>8.6418303123428046</v>
      </c>
      <c r="L347" s="179">
        <f t="shared" si="61"/>
        <v>2.4162788599999998</v>
      </c>
      <c r="M347" s="99">
        <f t="shared" si="68"/>
        <v>6.2255514523428044</v>
      </c>
      <c r="N347" s="102">
        <v>0</v>
      </c>
      <c r="O347" s="102">
        <f t="shared" si="71"/>
        <v>6.8795039999999998</v>
      </c>
      <c r="P347" s="102">
        <f t="shared" si="70"/>
        <v>2.4162788599999998</v>
      </c>
      <c r="Q347" s="102">
        <v>0</v>
      </c>
      <c r="R347" s="102">
        <v>0</v>
      </c>
      <c r="S347" s="102">
        <v>0</v>
      </c>
      <c r="T347" s="102">
        <v>0.25469849</v>
      </c>
      <c r="U347" s="102">
        <v>2.1615803699999998</v>
      </c>
      <c r="V347" s="102">
        <v>0</v>
      </c>
      <c r="W347" s="180">
        <v>0</v>
      </c>
    </row>
    <row r="348" spans="1:23" s="174" customFormat="1" ht="47.25" x14ac:dyDescent="0.25">
      <c r="A348" s="60"/>
      <c r="B348" s="219" t="s">
        <v>529</v>
      </c>
      <c r="C348" s="58" t="s">
        <v>1891</v>
      </c>
      <c r="D348" s="59" t="s">
        <v>1892</v>
      </c>
      <c r="E348" s="56">
        <v>2026</v>
      </c>
      <c r="F348" s="56">
        <v>2027</v>
      </c>
      <c r="G348" s="102">
        <f>'20.1'!U1024/1000</f>
        <v>5.73292</v>
      </c>
      <c r="H348" s="102">
        <f>'20.3'!G348*1.2</f>
        <v>6.8795039999999998</v>
      </c>
      <c r="I348" s="102">
        <f>N348+O348*(Q348/P348*(100+'20.4'!$C$17)/200+R348/P348*(100+'20.4'!$D$17)/200*'20.4'!$C$17/100+S348/P348*(100+'20.4'!$E$17)/200*'20.4'!$D$17/100*'20.4'!$C$17/100+T348/P348*(100+'20.4'!$F$17)/200*'20.4'!$E$17/100*'20.4'!$D$17/100*'20.4'!$C$17/100+U348/P348*(100+'20.4'!$G$17)/200*'20.4'!$F$17/100*'20.4'!$E$17/100*'20.4'!$D$17/100*'20.4'!$C$17/100+V348/P348*(100+'20.4'!$H$17)/200*'20.4'!$G$17/100*'20.4'!$F$17/100*'20.4'!$E$17/100*'20.4'!$D$17/100*'20.4'!$C$17/100++W348/P348*(100+'20.4'!$I$17)/200*'20.4'!$H$17/100*'20.4'!$G$17/100*'20.4'!$F$17/100*'20.4'!$E$17/100*'20.4'!$D$17/100*'20.4'!$C$17/100)</f>
        <v>8.641831512521545</v>
      </c>
      <c r="J348" s="102">
        <v>0</v>
      </c>
      <c r="K348" s="102">
        <f t="shared" si="66"/>
        <v>8.641831512521545</v>
      </c>
      <c r="L348" s="179">
        <f t="shared" ref="L348:L400" si="72">P348+N348</f>
        <v>1.9282857000000002</v>
      </c>
      <c r="M348" s="99">
        <f t="shared" si="68"/>
        <v>6.713545812521545</v>
      </c>
      <c r="N348" s="102">
        <v>0</v>
      </c>
      <c r="O348" s="102">
        <f t="shared" si="71"/>
        <v>6.8795039999999998</v>
      </c>
      <c r="P348" s="102">
        <f t="shared" si="70"/>
        <v>1.9282857000000002</v>
      </c>
      <c r="Q348" s="102">
        <v>0</v>
      </c>
      <c r="R348" s="102">
        <v>0</v>
      </c>
      <c r="S348" s="102">
        <v>0</v>
      </c>
      <c r="T348" s="102">
        <v>0.20325333999999998</v>
      </c>
      <c r="U348" s="102">
        <v>1.7250323600000002</v>
      </c>
      <c r="V348" s="102">
        <v>0</v>
      </c>
      <c r="W348" s="180">
        <v>0</v>
      </c>
    </row>
    <row r="349" spans="1:23" s="174" customFormat="1" ht="47.25" x14ac:dyDescent="0.25">
      <c r="A349" s="60"/>
      <c r="B349" s="219" t="s">
        <v>529</v>
      </c>
      <c r="C349" s="58" t="s">
        <v>1893</v>
      </c>
      <c r="D349" s="59" t="s">
        <v>1894</v>
      </c>
      <c r="E349" s="56" t="s">
        <v>7</v>
      </c>
      <c r="F349" s="56" t="s">
        <v>7</v>
      </c>
      <c r="G349" s="102">
        <f>'20.1'!U1027/1000</f>
        <v>35.45843</v>
      </c>
      <c r="H349" s="102">
        <f>'20.3'!G349*1.2</f>
        <v>42.550115999999996</v>
      </c>
      <c r="I349" s="102" t="s">
        <v>7</v>
      </c>
      <c r="J349" s="102">
        <v>0</v>
      </c>
      <c r="K349" s="102" t="s">
        <v>7</v>
      </c>
      <c r="L349" s="179">
        <f t="shared" si="72"/>
        <v>0</v>
      </c>
      <c r="M349" s="99" t="s">
        <v>7</v>
      </c>
      <c r="N349" s="102">
        <v>0</v>
      </c>
      <c r="O349" s="102">
        <f t="shared" si="71"/>
        <v>42.550115999999996</v>
      </c>
      <c r="P349" s="102">
        <f t="shared" si="70"/>
        <v>0</v>
      </c>
      <c r="Q349" s="102">
        <v>0</v>
      </c>
      <c r="R349" s="102">
        <v>0</v>
      </c>
      <c r="S349" s="102">
        <v>0</v>
      </c>
      <c r="T349" s="102">
        <v>0</v>
      </c>
      <c r="U349" s="102">
        <v>0</v>
      </c>
      <c r="V349" s="102">
        <v>0</v>
      </c>
      <c r="W349" s="180">
        <v>0</v>
      </c>
    </row>
    <row r="350" spans="1:23" s="174" customFormat="1" ht="63" x14ac:dyDescent="0.25">
      <c r="A350" s="60"/>
      <c r="B350" s="219" t="s">
        <v>455</v>
      </c>
      <c r="C350" s="58" t="s">
        <v>1896</v>
      </c>
      <c r="D350" s="59" t="s">
        <v>1897</v>
      </c>
      <c r="E350" s="56">
        <v>2026</v>
      </c>
      <c r="F350" s="56">
        <v>2027</v>
      </c>
      <c r="G350" s="102">
        <f>'20.1'!U1033/1000</f>
        <v>26.21824805</v>
      </c>
      <c r="H350" s="102">
        <f>'20.3'!G350*1.2</f>
        <v>31.461897659999998</v>
      </c>
      <c r="I350" s="102">
        <f>N350+O350*(Q350/P350*(100+'20.4'!$C$17)/200+R350/P350*(100+'20.4'!$D$17)/200*'20.4'!$C$17/100+S350/P350*(100+'20.4'!$E$17)/200*'20.4'!$D$17/100*'20.4'!$C$17/100+T350/P350*(100+'20.4'!$F$17)/200*'20.4'!$E$17/100*'20.4'!$D$17/100*'20.4'!$C$17/100+U350/P350*(100+'20.4'!$G$17)/200*'20.4'!$F$17/100*'20.4'!$E$17/100*'20.4'!$D$17/100*'20.4'!$C$17/100+V350/P350*(100+'20.4'!$H$17)/200*'20.4'!$G$17/100*'20.4'!$F$17/100*'20.4'!$E$17/100*'20.4'!$D$17/100*'20.4'!$C$17/100++W350/P350*(100+'20.4'!$I$17)/200*'20.4'!$H$17/100*'20.4'!$G$17/100*'20.4'!$F$17/100*'20.4'!$E$17/100*'20.4'!$D$17/100*'20.4'!$C$17/100)</f>
        <v>39.661631394713218</v>
      </c>
      <c r="J350" s="102">
        <v>0</v>
      </c>
      <c r="K350" s="102">
        <f t="shared" ref="K350:K354" si="73">I350+J350</f>
        <v>39.661631394713218</v>
      </c>
      <c r="L350" s="179">
        <f t="shared" ref="L350:L354" si="74">P350+N350</f>
        <v>8.34556246</v>
      </c>
      <c r="M350" s="99">
        <f t="shared" ref="M350:M369" si="75">K350-L350</f>
        <v>31.316068934713218</v>
      </c>
      <c r="N350" s="102">
        <v>0</v>
      </c>
      <c r="O350" s="102">
        <f t="shared" si="71"/>
        <v>31.461897659999998</v>
      </c>
      <c r="P350" s="102">
        <f t="shared" ref="P350:P354" si="76">SUM(Q350:W350)</f>
        <v>8.34556246</v>
      </c>
      <c r="Q350" s="102">
        <v>0</v>
      </c>
      <c r="R350" s="102">
        <v>0</v>
      </c>
      <c r="S350" s="102">
        <v>0</v>
      </c>
      <c r="T350" s="102">
        <v>0.20717861000000001</v>
      </c>
      <c r="U350" s="102">
        <v>8.1383838500000003</v>
      </c>
      <c r="V350" s="102">
        <v>0</v>
      </c>
      <c r="W350" s="180">
        <v>0</v>
      </c>
    </row>
    <row r="351" spans="1:23" s="174" customFormat="1" ht="63" x14ac:dyDescent="0.25">
      <c r="A351" s="60"/>
      <c r="B351" s="219" t="s">
        <v>451</v>
      </c>
      <c r="C351" s="58" t="s">
        <v>2734</v>
      </c>
      <c r="D351" s="59" t="s">
        <v>2735</v>
      </c>
      <c r="E351" s="56">
        <v>2024</v>
      </c>
      <c r="F351" s="56">
        <v>2024</v>
      </c>
      <c r="G351" s="102">
        <f>'20.1'!U1036/1000</f>
        <v>0.50314999999999999</v>
      </c>
      <c r="H351" s="102">
        <f>'20.3'!G351*1.2</f>
        <v>0.60377999999999998</v>
      </c>
      <c r="I351" s="102">
        <f>N351+O351*(Q351/P351*(100+'20.4'!$C$17)/200+R351/P351*(100+'20.4'!$D$17)/200*'20.4'!$C$17/100+S351/P351*(100+'20.4'!$E$17)/200*'20.4'!$D$17/100*'20.4'!$C$17/100+T351/P351*(100+'20.4'!$F$17)/200*'20.4'!$E$17/100*'20.4'!$D$17/100*'20.4'!$C$17/100+U351/P351*(100+'20.4'!$G$17)/200*'20.4'!$F$17/100*'20.4'!$E$17/100*'20.4'!$D$17/100*'20.4'!$C$17/100+V351/P351*(100+'20.4'!$H$17)/200*'20.4'!$G$17/100*'20.4'!$F$17/100*'20.4'!$E$17/100*'20.4'!$D$17/100*'20.4'!$C$17/100++W351/P351*(100+'20.4'!$I$17)/200*'20.4'!$H$17/100*'20.4'!$G$17/100*'20.4'!$F$17/100*'20.4'!$E$17/100*'20.4'!$D$17/100*'20.4'!$C$17/100)</f>
        <v>0.66288342154133784</v>
      </c>
      <c r="J351" s="102">
        <v>0</v>
      </c>
      <c r="K351" s="102">
        <f t="shared" si="73"/>
        <v>0.66288342154133784</v>
      </c>
      <c r="L351" s="179">
        <f t="shared" si="74"/>
        <v>0.11957594000000001</v>
      </c>
      <c r="M351" s="99">
        <f t="shared" si="75"/>
        <v>0.54330748154133779</v>
      </c>
      <c r="N351" s="102">
        <v>0</v>
      </c>
      <c r="O351" s="102">
        <f t="shared" si="71"/>
        <v>0.60377999999999998</v>
      </c>
      <c r="P351" s="102">
        <f t="shared" si="76"/>
        <v>0.11957594000000001</v>
      </c>
      <c r="Q351" s="102">
        <v>0</v>
      </c>
      <c r="R351" s="102">
        <v>0.11957594000000001</v>
      </c>
      <c r="S351" s="102">
        <v>0</v>
      </c>
      <c r="T351" s="102">
        <v>0</v>
      </c>
      <c r="U351" s="102">
        <v>0</v>
      </c>
      <c r="V351" s="102">
        <v>0</v>
      </c>
      <c r="W351" s="180">
        <v>0</v>
      </c>
    </row>
    <row r="352" spans="1:23" s="174" customFormat="1" ht="110.25" x14ac:dyDescent="0.25">
      <c r="A352" s="60"/>
      <c r="B352" s="219" t="s">
        <v>350</v>
      </c>
      <c r="C352" s="58" t="s">
        <v>2739</v>
      </c>
      <c r="D352" s="59" t="s">
        <v>2740</v>
      </c>
      <c r="E352" s="56">
        <v>2025</v>
      </c>
      <c r="F352" s="56">
        <v>2027</v>
      </c>
      <c r="G352" s="102">
        <f>'20.1'!U1046/1000</f>
        <v>391.62384480000009</v>
      </c>
      <c r="H352" s="102">
        <f>'20.3'!G352*1.2</f>
        <v>469.94861376000006</v>
      </c>
      <c r="I352" s="102">
        <f>N352+O352*(Q352/P352*(100+'20.4'!$C$17)/200+R352/P352*(100+'20.4'!$D$17)/200*'20.4'!$C$17/100+S352/P352*(100+'20.4'!$E$17)/200*'20.4'!$D$17/100*'20.4'!$C$17/100+T352/P352*(100+'20.4'!$F$17)/200*'20.4'!$E$17/100*'20.4'!$D$17/100*'20.4'!$C$17/100+U352/P352*(100+'20.4'!$G$17)/200*'20.4'!$F$17/100*'20.4'!$E$17/100*'20.4'!$D$17/100*'20.4'!$C$17/100+V352/P352*(100+'20.4'!$H$17)/200*'20.4'!$G$17/100*'20.4'!$F$17/100*'20.4'!$E$17/100*'20.4'!$D$17/100*'20.4'!$C$17/100++W352/P352*(100+'20.4'!$I$17)/200*'20.4'!$H$17/100*'20.4'!$G$17/100*'20.4'!$F$17/100*'20.4'!$E$17/100*'20.4'!$D$17/100*'20.4'!$C$17/100)</f>
        <v>567.55552820795424</v>
      </c>
      <c r="J352" s="102">
        <v>0</v>
      </c>
      <c r="K352" s="102">
        <f t="shared" si="73"/>
        <v>567.55552820795424</v>
      </c>
      <c r="L352" s="179">
        <f t="shared" si="74"/>
        <v>187.17740831</v>
      </c>
      <c r="M352" s="99">
        <f t="shared" si="75"/>
        <v>380.37811989795421</v>
      </c>
      <c r="N352" s="102">
        <v>0</v>
      </c>
      <c r="O352" s="102">
        <f t="shared" si="71"/>
        <v>469.94861376000006</v>
      </c>
      <c r="P352" s="102">
        <f t="shared" si="76"/>
        <v>187.17740831</v>
      </c>
      <c r="Q352" s="102">
        <v>0</v>
      </c>
      <c r="R352" s="102">
        <v>0</v>
      </c>
      <c r="S352" s="102">
        <v>62.223612619999997</v>
      </c>
      <c r="T352" s="102">
        <v>61.072236420000003</v>
      </c>
      <c r="U352" s="102">
        <v>63.881559269999997</v>
      </c>
      <c r="V352" s="102">
        <v>0</v>
      </c>
      <c r="W352" s="180">
        <v>0</v>
      </c>
    </row>
    <row r="353" spans="1:23" s="174" customFormat="1" ht="110.25" x14ac:dyDescent="0.25">
      <c r="A353" s="60"/>
      <c r="B353" s="220" t="s">
        <v>350</v>
      </c>
      <c r="C353" s="58" t="s">
        <v>2748</v>
      </c>
      <c r="D353" s="59" t="s">
        <v>2749</v>
      </c>
      <c r="E353" s="56">
        <v>2027</v>
      </c>
      <c r="F353" s="56">
        <v>2027</v>
      </c>
      <c r="G353" s="102">
        <f>'20.1'!U1054/1000</f>
        <v>88.948396599999995</v>
      </c>
      <c r="H353" s="102">
        <f>'20.3'!G353*1.2</f>
        <v>106.73807591999999</v>
      </c>
      <c r="I353" s="102">
        <f>N353+O353*(Q353/P353*(100+'20.4'!$C$17)/200+R353/P353*(100+'20.4'!$D$17)/200*'20.4'!$C$17/100+S353/P353*(100+'20.4'!$E$17)/200*'20.4'!$D$17/100*'20.4'!$C$17/100+T353/P353*(100+'20.4'!$F$17)/200*'20.4'!$E$17/100*'20.4'!$D$17/100*'20.4'!$C$17/100+U353/P353*(100+'20.4'!$G$17)/200*'20.4'!$F$17/100*'20.4'!$E$17/100*'20.4'!$D$17/100*'20.4'!$C$17/100+V353/P353*(100+'20.4'!$H$17)/200*'20.4'!$G$17/100*'20.4'!$F$17/100*'20.4'!$E$17/100*'20.4'!$D$17/100*'20.4'!$C$17/100++W353/P353*(100+'20.4'!$I$17)/200*'20.4'!$H$17/100*'20.4'!$G$17/100*'20.4'!$F$17/100*'20.4'!$E$17/100*'20.4'!$D$17/100*'20.4'!$C$17/100)</f>
        <v>134.70305448202751</v>
      </c>
      <c r="J353" s="102">
        <v>0</v>
      </c>
      <c r="K353" s="102">
        <f t="shared" si="73"/>
        <v>134.70305448202751</v>
      </c>
      <c r="L353" s="179">
        <f t="shared" si="74"/>
        <v>46.028807639999997</v>
      </c>
      <c r="M353" s="99">
        <f t="shared" si="75"/>
        <v>88.674246842027515</v>
      </c>
      <c r="N353" s="102">
        <v>0</v>
      </c>
      <c r="O353" s="102">
        <f t="shared" si="71"/>
        <v>106.73807591999999</v>
      </c>
      <c r="P353" s="102">
        <f t="shared" si="76"/>
        <v>46.028807639999997</v>
      </c>
      <c r="Q353" s="102">
        <v>0</v>
      </c>
      <c r="R353" s="102">
        <v>0</v>
      </c>
      <c r="S353" s="102">
        <v>0</v>
      </c>
      <c r="T353" s="102">
        <v>0</v>
      </c>
      <c r="U353" s="102">
        <v>46.028807639999997</v>
      </c>
      <c r="V353" s="102">
        <v>0</v>
      </c>
      <c r="W353" s="180">
        <v>0</v>
      </c>
    </row>
    <row r="354" spans="1:23" s="174" customFormat="1" ht="94.5" x14ac:dyDescent="0.25">
      <c r="A354" s="60"/>
      <c r="B354" s="220" t="s">
        <v>529</v>
      </c>
      <c r="C354" s="58" t="s">
        <v>2772</v>
      </c>
      <c r="D354" s="59" t="s">
        <v>2773</v>
      </c>
      <c r="E354" s="56">
        <v>2027</v>
      </c>
      <c r="F354" s="56">
        <v>2028</v>
      </c>
      <c r="G354" s="102">
        <f>'20.1'!U1065/1000</f>
        <v>107.00791719999999</v>
      </c>
      <c r="H354" s="102">
        <f>'20.3'!G354*1.2</f>
        <v>128.40950063999998</v>
      </c>
      <c r="I354" s="102">
        <f>N354+O354*(Q354/P354*(100+'20.4'!$C$17)/200+R354/P354*(100+'20.4'!$D$17)/200*'20.4'!$C$17/100+S354/P354*(100+'20.4'!$E$17)/200*'20.4'!$D$17/100*'20.4'!$C$17/100+T354/P354*(100+'20.4'!$F$17)/200*'20.4'!$E$17/100*'20.4'!$D$17/100*'20.4'!$C$17/100+U354/P354*(100+'20.4'!$G$17)/200*'20.4'!$F$17/100*'20.4'!$E$17/100*'20.4'!$D$17/100*'20.4'!$C$17/100+V354/P354*(100+'20.4'!$H$17)/200*'20.4'!$G$17/100*'20.4'!$F$17/100*'20.4'!$E$17/100*'20.4'!$D$17/100*'20.4'!$C$17/100++W354/P354*(100+'20.4'!$I$17)/200*'20.4'!$H$17/100*'20.4'!$G$17/100*'20.4'!$F$17/100*'20.4'!$E$17/100*'20.4'!$D$17/100*'20.4'!$C$17/100)</f>
        <v>167.32087396477013</v>
      </c>
      <c r="J354" s="102">
        <v>0</v>
      </c>
      <c r="K354" s="102">
        <f t="shared" si="73"/>
        <v>167.32087396477013</v>
      </c>
      <c r="L354" s="179">
        <f t="shared" si="74"/>
        <v>71.048236849999995</v>
      </c>
      <c r="M354" s="99">
        <f t="shared" si="75"/>
        <v>96.272637114770134</v>
      </c>
      <c r="N354" s="102">
        <v>0</v>
      </c>
      <c r="O354" s="102">
        <f t="shared" si="71"/>
        <v>128.40950063999998</v>
      </c>
      <c r="P354" s="102">
        <f t="shared" si="76"/>
        <v>71.048236849999995</v>
      </c>
      <c r="Q354" s="102">
        <v>0</v>
      </c>
      <c r="R354" s="102">
        <v>0</v>
      </c>
      <c r="S354" s="102">
        <v>0</v>
      </c>
      <c r="T354" s="102">
        <v>0</v>
      </c>
      <c r="U354" s="102">
        <v>20.613608370000001</v>
      </c>
      <c r="V354" s="102">
        <v>50.434628480000001</v>
      </c>
      <c r="W354" s="180">
        <v>0</v>
      </c>
    </row>
    <row r="355" spans="1:23" s="174" customFormat="1" ht="31.5" x14ac:dyDescent="0.25">
      <c r="A355" s="60"/>
      <c r="B355" s="220" t="s">
        <v>529</v>
      </c>
      <c r="C355" s="248" t="s">
        <v>5561</v>
      </c>
      <c r="D355" s="218" t="s">
        <v>5562</v>
      </c>
      <c r="E355" s="178">
        <v>2023</v>
      </c>
      <c r="F355" s="178">
        <v>2025</v>
      </c>
      <c r="G355" s="190">
        <f>'20.1'!U1071/1000</f>
        <v>109.70595999999999</v>
      </c>
      <c r="H355" s="102">
        <f>'20.3'!G355*1.2</f>
        <v>131.64715199999998</v>
      </c>
      <c r="I355" s="102">
        <f>N355+O355*(Q355/P355*(100+'20.4'!$C$17)/200+R355/P355*(100+'20.4'!$D$17)/200*'20.4'!$C$17/100+S355/P355*(100+'20.4'!$E$17)/200*'20.4'!$D$17/100*'20.4'!$C$17/100+T355/P355*(100+'20.4'!$F$17)/200*'20.4'!$E$17/100*'20.4'!$D$17/100*'20.4'!$C$17/100+U355/P355*(100+'20.4'!$G$17)/200*'20.4'!$F$17/100*'20.4'!$E$17/100*'20.4'!$D$17/100*'20.4'!$C$17/100+V355/P355*(100+'20.4'!$H$17)/200*'20.4'!$G$17/100*'20.4'!$F$17/100*'20.4'!$E$17/100*'20.4'!$D$17/100*'20.4'!$C$17/100++W355/P355*(100+'20.4'!$I$17)/200*'20.4'!$H$17/100*'20.4'!$G$17/100*'20.4'!$F$17/100*'20.4'!$E$17/100*'20.4'!$D$17/100*'20.4'!$C$17/100)</f>
        <v>150.50590218488537</v>
      </c>
      <c r="J355" s="102">
        <v>0</v>
      </c>
      <c r="K355" s="102">
        <f t="shared" ref="K355" si="77">I355+J355</f>
        <v>150.50590218488537</v>
      </c>
      <c r="L355" s="179">
        <f t="shared" ref="L355" si="78">P355+N355</f>
        <v>33.522641999999998</v>
      </c>
      <c r="M355" s="99">
        <f t="shared" ref="M355" si="79">K355-L355</f>
        <v>116.98326018488538</v>
      </c>
      <c r="N355" s="102">
        <v>0</v>
      </c>
      <c r="O355" s="102">
        <f t="shared" ref="O355" si="80">H355-N355</f>
        <v>131.64715199999998</v>
      </c>
      <c r="P355" s="102">
        <f t="shared" ref="P355" si="81">SUM(Q355:W355)</f>
        <v>33.522641999999998</v>
      </c>
      <c r="Q355" s="102">
        <v>1.28284686</v>
      </c>
      <c r="R355" s="102">
        <v>3.1268345600000003</v>
      </c>
      <c r="S355" s="102">
        <v>29.112960579999999</v>
      </c>
      <c r="T355" s="102">
        <v>0</v>
      </c>
      <c r="U355" s="102">
        <v>0</v>
      </c>
      <c r="V355" s="102">
        <v>0</v>
      </c>
      <c r="W355" s="180">
        <v>0</v>
      </c>
    </row>
    <row r="356" spans="1:23" s="174" customFormat="1" ht="31.5" x14ac:dyDescent="0.25">
      <c r="A356" s="60"/>
      <c r="B356" s="195" t="s">
        <v>935</v>
      </c>
      <c r="C356" s="98" t="s">
        <v>1898</v>
      </c>
      <c r="D356" s="94" t="s">
        <v>1899</v>
      </c>
      <c r="E356" s="56">
        <v>2024</v>
      </c>
      <c r="F356" s="56">
        <v>2025</v>
      </c>
      <c r="G356" s="102">
        <f>'20.1'!U2414/1000</f>
        <v>20.0904004</v>
      </c>
      <c r="H356" s="102">
        <f>'20.3'!G356*1.2</f>
        <v>24.108480480000001</v>
      </c>
      <c r="I356" s="102">
        <f>N356+O356*(Q356/P356*(100+'20.4'!$C$17)/200+R356/P356*(100+'20.4'!$D$17)/200*'20.4'!$C$17/100+S356/P356*(100+'20.4'!$E$17)/200*'20.4'!$D$17/100*'20.4'!$C$17/100+T356/P356*(100+'20.4'!$F$17)/200*'20.4'!$E$17/100*'20.4'!$D$17/100*'20.4'!$C$17/100+U356/P356*(100+'20.4'!$G$17)/200*'20.4'!$F$17/100*'20.4'!$E$17/100*'20.4'!$D$17/100*'20.4'!$C$17/100+V356/P356*(100+'20.4'!$H$17)/200*'20.4'!$G$17/100*'20.4'!$F$17/100*'20.4'!$E$17/100*'20.4'!$D$17/100*'20.4'!$C$17/100++W356/P356*(100+'20.4'!$I$17)/200*'20.4'!$H$17/100*'20.4'!$G$17/100*'20.4'!$F$17/100*'20.4'!$E$17/100*'20.4'!$D$17/100*'20.4'!$C$17/100)</f>
        <v>27.346201080423327</v>
      </c>
      <c r="J356" s="102">
        <v>0</v>
      </c>
      <c r="K356" s="102">
        <f t="shared" si="66"/>
        <v>27.346201080423327</v>
      </c>
      <c r="L356" s="179">
        <f t="shared" si="72"/>
        <v>9.67330766036903</v>
      </c>
      <c r="M356" s="99">
        <f t="shared" si="75"/>
        <v>17.672893420054297</v>
      </c>
      <c r="N356" s="102">
        <v>0</v>
      </c>
      <c r="O356" s="102">
        <f t="shared" si="71"/>
        <v>24.108480480000001</v>
      </c>
      <c r="P356" s="102">
        <f t="shared" si="70"/>
        <v>9.67330766036903</v>
      </c>
      <c r="Q356" s="102">
        <v>0</v>
      </c>
      <c r="R356" s="102">
        <v>3.2711926278744397</v>
      </c>
      <c r="S356" s="102">
        <v>6.4021150324945895</v>
      </c>
      <c r="T356" s="102">
        <v>0</v>
      </c>
      <c r="U356" s="102">
        <v>0</v>
      </c>
      <c r="V356" s="102">
        <v>0</v>
      </c>
      <c r="W356" s="180">
        <v>0</v>
      </c>
    </row>
    <row r="357" spans="1:23" s="174" customFormat="1" ht="32.25" customHeight="1" x14ac:dyDescent="0.25">
      <c r="A357" s="60"/>
      <c r="B357" s="207" t="s">
        <v>455</v>
      </c>
      <c r="C357" s="58" t="s">
        <v>1900</v>
      </c>
      <c r="D357" s="59" t="s">
        <v>1901</v>
      </c>
      <c r="E357" s="56">
        <v>2024</v>
      </c>
      <c r="F357" s="56">
        <v>2025</v>
      </c>
      <c r="G357" s="102">
        <f>'20.1'!U2402/1000</f>
        <v>466.09191390000001</v>
      </c>
      <c r="H357" s="102">
        <f>'20.3'!G357*1.2</f>
        <v>559.31029667999996</v>
      </c>
      <c r="I357" s="102">
        <f>N357+O357*(Q357/P357*(100+'20.4'!$C$17)/200+R357/P357*(100+'20.4'!$D$17)/200*'20.4'!$C$17/100+S357/P357*(100+'20.4'!$E$17)/200*'20.4'!$D$17/100*'20.4'!$C$17/100+T357/P357*(100+'20.4'!$F$17)/200*'20.4'!$E$17/100*'20.4'!$D$17/100*'20.4'!$C$17/100+U357/P357*(100+'20.4'!$G$17)/200*'20.4'!$F$17/100*'20.4'!$E$17/100*'20.4'!$D$17/100*'20.4'!$C$17/100+V357/P357*(100+'20.4'!$H$17)/200*'20.4'!$G$17/100*'20.4'!$F$17/100*'20.4'!$E$17/100*'20.4'!$D$17/100*'20.4'!$C$17/100++W357/P357*(100+'20.4'!$I$17)/200*'20.4'!$H$17/100*'20.4'!$G$17/100*'20.4'!$F$17/100*'20.4'!$E$17/100*'20.4'!$D$17/100*'20.4'!$C$17/100)</f>
        <v>615.00461357044776</v>
      </c>
      <c r="J357" s="102">
        <v>0</v>
      </c>
      <c r="K357" s="102">
        <f t="shared" si="66"/>
        <v>615.00461357044776</v>
      </c>
      <c r="L357" s="179">
        <f t="shared" si="72"/>
        <v>38.903450426324461</v>
      </c>
      <c r="M357" s="99">
        <f t="shared" si="75"/>
        <v>576.10116314412335</v>
      </c>
      <c r="N357" s="102">
        <v>0</v>
      </c>
      <c r="O357" s="102">
        <f t="shared" si="71"/>
        <v>559.31029667999996</v>
      </c>
      <c r="P357" s="102">
        <f t="shared" si="70"/>
        <v>38.903450426324461</v>
      </c>
      <c r="Q357" s="102">
        <v>0</v>
      </c>
      <c r="R357" s="102">
        <v>37.709894975444499</v>
      </c>
      <c r="S357" s="102">
        <v>1.1935554508799615</v>
      </c>
      <c r="T357" s="102">
        <v>0</v>
      </c>
      <c r="U357" s="102">
        <v>0</v>
      </c>
      <c r="V357" s="102">
        <v>0</v>
      </c>
      <c r="W357" s="180">
        <v>0</v>
      </c>
    </row>
    <row r="358" spans="1:23" s="174" customFormat="1" ht="32.25" customHeight="1" x14ac:dyDescent="0.25">
      <c r="A358" s="60"/>
      <c r="B358" s="207" t="s">
        <v>935</v>
      </c>
      <c r="C358" s="248" t="s">
        <v>3540</v>
      </c>
      <c r="D358" s="218" t="s">
        <v>3541</v>
      </c>
      <c r="E358" s="178">
        <v>2024</v>
      </c>
      <c r="F358" s="178">
        <v>2025</v>
      </c>
      <c r="G358" s="190">
        <f>'20.1'!U2419/1000</f>
        <v>68.769028500000005</v>
      </c>
      <c r="H358" s="102">
        <f>'20.3'!G358*1.2</f>
        <v>82.522834200000005</v>
      </c>
      <c r="I358" s="102">
        <f>N358+O358*(Q358/P358*(100+'20.4'!$C$17)/200+R358/P358*(100+'20.4'!$D$17)/200*'20.4'!$C$17/100+S358/P358*(100+'20.4'!$E$17)/200*'20.4'!$D$17/100*'20.4'!$C$17/100+T358/P358*(100+'20.4'!$F$17)/200*'20.4'!$E$17/100*'20.4'!$D$17/100*'20.4'!$C$17/100+U358/P358*(100+'20.4'!$G$17)/200*'20.4'!$F$17/100*'20.4'!$E$17/100*'20.4'!$D$17/100*'20.4'!$C$17/100+V358/P358*(100+'20.4'!$H$17)/200*'20.4'!$G$17/100*'20.4'!$F$17/100*'20.4'!$E$17/100*'20.4'!$D$17/100*'20.4'!$C$17/100++W358/P358*(100+'20.4'!$I$17)/200*'20.4'!$H$17/100*'20.4'!$G$17/100*'20.4'!$F$17/100*'20.4'!$E$17/100*'20.4'!$D$17/100*'20.4'!$C$17/100)</f>
        <v>94.634169191300217</v>
      </c>
      <c r="J358" s="102">
        <v>0</v>
      </c>
      <c r="K358" s="102">
        <f t="shared" ref="K358" si="82">I358+J358</f>
        <v>94.634169191300217</v>
      </c>
      <c r="L358" s="179">
        <f t="shared" ref="L358" si="83">P358+N358</f>
        <v>10.50737932828164</v>
      </c>
      <c r="M358" s="99">
        <f t="shared" ref="M358" si="84">K358-L358</f>
        <v>84.126789863018573</v>
      </c>
      <c r="N358" s="102">
        <v>0</v>
      </c>
      <c r="O358" s="102">
        <f t="shared" ref="O358" si="85">H358-N358</f>
        <v>82.522834200000005</v>
      </c>
      <c r="P358" s="102">
        <f t="shared" ref="P358" si="86">SUM(Q358:W358)</f>
        <v>10.50737932828164</v>
      </c>
      <c r="Q358" s="102">
        <v>0</v>
      </c>
      <c r="R358" s="102">
        <v>1.172343613121404</v>
      </c>
      <c r="S358" s="102">
        <v>9.3350357151602363</v>
      </c>
      <c r="T358" s="102">
        <v>0</v>
      </c>
      <c r="U358" s="102">
        <v>0</v>
      </c>
      <c r="V358" s="102">
        <v>0</v>
      </c>
      <c r="W358" s="180">
        <v>0</v>
      </c>
    </row>
    <row r="359" spans="1:23" s="174" customFormat="1" ht="31.5" x14ac:dyDescent="0.25">
      <c r="A359" s="60"/>
      <c r="B359" s="195" t="s">
        <v>350</v>
      </c>
      <c r="C359" s="98" t="s">
        <v>1902</v>
      </c>
      <c r="D359" s="94" t="s">
        <v>1903</v>
      </c>
      <c r="E359" s="94" t="s">
        <v>228</v>
      </c>
      <c r="F359" s="94">
        <v>2026</v>
      </c>
      <c r="G359" s="102">
        <f>'20.1'!U2263/1000</f>
        <v>42.580982600000006</v>
      </c>
      <c r="H359" s="102">
        <f>'20.3'!G359*1.2</f>
        <v>51.097179120000007</v>
      </c>
      <c r="I359" s="102">
        <f>N359+O359*(Q359/P359*(100+'20.4'!$C$17)/200+R359/P359*(100+'20.4'!$D$17)/200*'20.4'!$C$17/100+S359/P359*(100+'20.4'!$E$17)/200*'20.4'!$D$17/100*'20.4'!$C$17/100+T359/P359*(100+'20.4'!$F$17)/200*'20.4'!$E$17/100*'20.4'!$D$17/100*'20.4'!$C$17/100+U359/P359*(100+'20.4'!$G$17)/200*'20.4'!$F$17/100*'20.4'!$E$17/100*'20.4'!$D$17/100*'20.4'!$C$17/100+V359/P359*(100+'20.4'!$H$17)/200*'20.4'!$G$17/100*'20.4'!$F$17/100*'20.4'!$E$17/100*'20.4'!$D$17/100*'20.4'!$C$17/100++W359/P359*(100+'20.4'!$I$17)/200*'20.4'!$H$17/100*'20.4'!$G$17/100*'20.4'!$F$17/100*'20.4'!$E$17/100*'20.4'!$D$17/100*'20.4'!$C$17/100)</f>
        <v>61.44052565695867</v>
      </c>
      <c r="J359" s="102">
        <v>0</v>
      </c>
      <c r="K359" s="102">
        <f>I359+J359</f>
        <v>61.44052565695867</v>
      </c>
      <c r="L359" s="179">
        <f>P359+N359</f>
        <v>16.145527452318511</v>
      </c>
      <c r="M359" s="99">
        <f t="shared" si="75"/>
        <v>45.294998204640159</v>
      </c>
      <c r="N359" s="102">
        <v>0</v>
      </c>
      <c r="O359" s="102">
        <f t="shared" si="71"/>
        <v>51.097179120000007</v>
      </c>
      <c r="P359" s="102">
        <f>SUM(Q359:W359)</f>
        <v>16.145527452318511</v>
      </c>
      <c r="Q359" s="102">
        <v>0</v>
      </c>
      <c r="R359" s="102">
        <v>0</v>
      </c>
      <c r="S359" s="99">
        <v>1.2908765663059967</v>
      </c>
      <c r="T359" s="99">
        <v>14.854650886012514</v>
      </c>
      <c r="U359" s="102">
        <v>0</v>
      </c>
      <c r="V359" s="102">
        <v>0</v>
      </c>
      <c r="W359" s="180">
        <v>0</v>
      </c>
    </row>
    <row r="360" spans="1:23" s="174" customFormat="1" ht="78.75" x14ac:dyDescent="0.25">
      <c r="A360" s="60"/>
      <c r="B360" s="195" t="s">
        <v>129</v>
      </c>
      <c r="C360" s="98" t="s">
        <v>3410</v>
      </c>
      <c r="D360" s="94" t="s">
        <v>3411</v>
      </c>
      <c r="E360" s="94">
        <v>2024</v>
      </c>
      <c r="F360" s="94">
        <v>2024</v>
      </c>
      <c r="G360" s="102">
        <f>'20.1'!U2111/1000</f>
        <v>45.225476747999998</v>
      </c>
      <c r="H360" s="102">
        <f>'20.3'!G360*1.2</f>
        <v>54.270572097599995</v>
      </c>
      <c r="I360" s="102">
        <f>N360+O360*(Q360/P360*(100+'20.4'!$C$17)/200+R360/P360*(100+'20.4'!$D$17)/200*'20.4'!$C$17/100+S360/P360*(100+'20.4'!$E$17)/200*'20.4'!$D$17/100*'20.4'!$C$17/100+T360/P360*(100+'20.4'!$F$17)/200*'20.4'!$E$17/100*'20.4'!$D$17/100*'20.4'!$C$17/100+U360/P360*(100+'20.4'!$G$17)/200*'20.4'!$F$17/100*'20.4'!$E$17/100*'20.4'!$D$17/100*'20.4'!$C$17/100+V360/P360*(100+'20.4'!$H$17)/200*'20.4'!$G$17/100*'20.4'!$F$17/100*'20.4'!$E$17/100*'20.4'!$D$17/100*'20.4'!$C$17/100++W360/P360*(100+'20.4'!$I$17)/200*'20.4'!$H$17/100*'20.4'!$G$17/100*'20.4'!$F$17/100*'20.4'!$E$17/100*'20.4'!$D$17/100*'20.4'!$C$17/100)</f>
        <v>59.583064230453054</v>
      </c>
      <c r="J360" s="102">
        <v>0</v>
      </c>
      <c r="K360" s="102">
        <f>I360+J360</f>
        <v>59.583064230453054</v>
      </c>
      <c r="L360" s="179">
        <f>P360+N360</f>
        <v>26.212241879080622</v>
      </c>
      <c r="M360" s="99">
        <f t="shared" si="75"/>
        <v>33.370822351372432</v>
      </c>
      <c r="N360" s="102">
        <v>0</v>
      </c>
      <c r="O360" s="102">
        <f t="shared" si="71"/>
        <v>54.270572097599995</v>
      </c>
      <c r="P360" s="102">
        <f>SUM(Q360:W360)</f>
        <v>26.212241879080622</v>
      </c>
      <c r="Q360" s="102">
        <v>0</v>
      </c>
      <c r="R360" s="102">
        <v>26.212241879080622</v>
      </c>
      <c r="S360" s="99">
        <v>0</v>
      </c>
      <c r="T360" s="99">
        <v>0</v>
      </c>
      <c r="U360" s="102">
        <v>0</v>
      </c>
      <c r="V360" s="102">
        <v>0</v>
      </c>
      <c r="W360" s="180">
        <v>0</v>
      </c>
    </row>
    <row r="361" spans="1:23" s="174" customFormat="1" ht="78.75" x14ac:dyDescent="0.25">
      <c r="A361" s="60"/>
      <c r="B361" s="195" t="s">
        <v>451</v>
      </c>
      <c r="C361" s="98" t="s">
        <v>3494</v>
      </c>
      <c r="D361" s="94" t="s">
        <v>3495</v>
      </c>
      <c r="E361" s="94">
        <v>2024</v>
      </c>
      <c r="F361" s="94">
        <v>2024</v>
      </c>
      <c r="G361" s="102">
        <f>'20.1'!U2313/1000</f>
        <v>2.1208859999999996</v>
      </c>
      <c r="H361" s="102">
        <f>'20.3'!G361*1.2</f>
        <v>2.5450631999999995</v>
      </c>
      <c r="I361" s="102">
        <f>N361+O361*(Q361/P361*(100+'20.4'!$C$17)/200+R361/P361*(100+'20.4'!$D$17)/200*'20.4'!$C$17/100+S361/P361*(100+'20.4'!$E$17)/200*'20.4'!$D$17/100*'20.4'!$C$17/100+T361/P361*(100+'20.4'!$F$17)/200*'20.4'!$E$17/100*'20.4'!$D$17/100*'20.4'!$C$17/100+U361/P361*(100+'20.4'!$G$17)/200*'20.4'!$F$17/100*'20.4'!$E$17/100*'20.4'!$D$17/100*'20.4'!$C$17/100+V361/P361*(100+'20.4'!$H$17)/200*'20.4'!$G$17/100*'20.4'!$F$17/100*'20.4'!$E$17/100*'20.4'!$D$17/100*'20.4'!$C$17/100++W361/P361*(100+'20.4'!$I$17)/200*'20.4'!$H$17/100*'20.4'!$G$17/100*'20.4'!$F$17/100*'20.4'!$E$17/100*'20.4'!$D$17/100*'20.4'!$C$17/100)</f>
        <v>2.7941968963114809</v>
      </c>
      <c r="J361" s="102">
        <v>0</v>
      </c>
      <c r="K361" s="102">
        <f>I361+J361</f>
        <v>2.7941968963114809</v>
      </c>
      <c r="L361" s="179">
        <f t="shared" si="72"/>
        <v>0.35913441113483996</v>
      </c>
      <c r="M361" s="99">
        <f t="shared" si="75"/>
        <v>2.4350624851766409</v>
      </c>
      <c r="N361" s="102">
        <v>0</v>
      </c>
      <c r="O361" s="102">
        <f t="shared" si="71"/>
        <v>2.5450631999999995</v>
      </c>
      <c r="P361" s="102">
        <f t="shared" si="70"/>
        <v>0.35913441113483996</v>
      </c>
      <c r="Q361" s="102">
        <v>0</v>
      </c>
      <c r="R361" s="102">
        <v>0.35913441113483996</v>
      </c>
      <c r="S361" s="99">
        <v>0</v>
      </c>
      <c r="T361" s="99">
        <v>0</v>
      </c>
      <c r="U361" s="102">
        <v>0</v>
      </c>
      <c r="V361" s="102">
        <v>0</v>
      </c>
      <c r="W361" s="180">
        <v>0</v>
      </c>
    </row>
    <row r="362" spans="1:23" s="174" customFormat="1" ht="63" x14ac:dyDescent="0.25">
      <c r="A362" s="60"/>
      <c r="B362" s="207" t="s">
        <v>451</v>
      </c>
      <c r="C362" s="58" t="s">
        <v>1904</v>
      </c>
      <c r="D362" s="59" t="s">
        <v>1905</v>
      </c>
      <c r="E362" s="56">
        <v>2024</v>
      </c>
      <c r="F362" s="56">
        <v>2024</v>
      </c>
      <c r="G362" s="102">
        <f>'20.1'!U6928/1000</f>
        <v>0.46205560000000001</v>
      </c>
      <c r="H362" s="102">
        <f>'20.3'!G362*1.2</f>
        <v>0.55446671999999997</v>
      </c>
      <c r="I362" s="102">
        <f>N362+O362*(Q362/P362*(100+'20.4'!$C$17)/200+R362/P362*(100+'20.4'!$D$17)/200*'20.4'!$C$17/100+S362/P362*(100+'20.4'!$E$17)/200*'20.4'!$D$17/100*'20.4'!$C$17/100+T362/P362*(100+'20.4'!$F$17)/200*'20.4'!$E$17/100*'20.4'!$D$17/100*'20.4'!$C$17/100+U362/P362*(100+'20.4'!$G$17)/200*'20.4'!$F$17/100*'20.4'!$E$17/100*'20.4'!$D$17/100*'20.4'!$C$17/100+V362/P362*(100+'20.4'!$H$17)/200*'20.4'!$G$17/100*'20.4'!$F$17/100*'20.4'!$E$17/100*'20.4'!$D$17/100*'20.4'!$C$17/100++W362/P362*(100+'20.4'!$I$17)/200*'20.4'!$H$17/100*'20.4'!$G$17/100*'20.4'!$F$17/100*'20.4'!$E$17/100*'20.4'!$D$17/100*'20.4'!$C$17/100)</f>
        <v>0.60874291378383338</v>
      </c>
      <c r="J362" s="102">
        <v>0</v>
      </c>
      <c r="K362" s="102">
        <f t="shared" si="66"/>
        <v>0.60874291378383338</v>
      </c>
      <c r="L362" s="179">
        <f t="shared" si="72"/>
        <v>0.1123611895801514</v>
      </c>
      <c r="M362" s="99">
        <f t="shared" si="75"/>
        <v>0.49638172420368198</v>
      </c>
      <c r="N362" s="102">
        <v>0</v>
      </c>
      <c r="O362" s="102">
        <f t="shared" si="71"/>
        <v>0.55446671999999997</v>
      </c>
      <c r="P362" s="102">
        <f t="shared" si="70"/>
        <v>0.1123611895801514</v>
      </c>
      <c r="Q362" s="102">
        <v>0</v>
      </c>
      <c r="R362" s="99">
        <v>0.1123611895801514</v>
      </c>
      <c r="S362" s="102">
        <v>0</v>
      </c>
      <c r="T362" s="102">
        <v>0</v>
      </c>
      <c r="U362" s="102">
        <v>0</v>
      </c>
      <c r="V362" s="102">
        <v>0</v>
      </c>
      <c r="W362" s="180">
        <v>0</v>
      </c>
    </row>
    <row r="363" spans="1:23" s="174" customFormat="1" ht="63" x14ac:dyDescent="0.25">
      <c r="A363" s="60"/>
      <c r="B363" s="207" t="s">
        <v>451</v>
      </c>
      <c r="C363" s="58" t="s">
        <v>1906</v>
      </c>
      <c r="D363" s="59" t="s">
        <v>1907</v>
      </c>
      <c r="E363" s="56">
        <v>2025</v>
      </c>
      <c r="F363" s="56">
        <v>2025</v>
      </c>
      <c r="G363" s="102">
        <f>'20.1'!U6932/1000</f>
        <v>0.52003359999999998</v>
      </c>
      <c r="H363" s="102">
        <f>'20.3'!G363*1.2</f>
        <v>0.62404031999999998</v>
      </c>
      <c r="I363" s="102">
        <f>N363+O363*(Q363/P363*(100+'20.4'!$C$17)/200+R363/P363*(100+'20.4'!$D$17)/200*'20.4'!$C$17/100+S363/P363*(100+'20.4'!$E$17)/200*'20.4'!$D$17/100*'20.4'!$C$17/100+T363/P363*(100+'20.4'!$F$17)/200*'20.4'!$E$17/100*'20.4'!$D$17/100*'20.4'!$C$17/100+U363/P363*(100+'20.4'!$G$17)/200*'20.4'!$F$17/100*'20.4'!$E$17/100*'20.4'!$D$17/100*'20.4'!$C$17/100+V363/P363*(100+'20.4'!$H$17)/200*'20.4'!$G$17/100*'20.4'!$F$17/100*'20.4'!$E$17/100*'20.4'!$D$17/100*'20.4'!$C$17/100++W363/P363*(100+'20.4'!$I$17)/200*'20.4'!$H$17/100*'20.4'!$G$17/100*'20.4'!$F$17/100*'20.4'!$E$17/100*'20.4'!$D$17/100*'20.4'!$C$17/100)</f>
        <v>0.71945692884976353</v>
      </c>
      <c r="J363" s="102">
        <v>0</v>
      </c>
      <c r="K363" s="102">
        <f t="shared" si="66"/>
        <v>0.71945692884976353</v>
      </c>
      <c r="L363" s="179">
        <f t="shared" si="72"/>
        <v>0.14403649221519998</v>
      </c>
      <c r="M363" s="99">
        <f t="shared" si="75"/>
        <v>0.57542043663456355</v>
      </c>
      <c r="N363" s="102">
        <v>0</v>
      </c>
      <c r="O363" s="102">
        <f t="shared" si="71"/>
        <v>0.62404031999999998</v>
      </c>
      <c r="P363" s="102">
        <f t="shared" si="70"/>
        <v>0.14403649221519998</v>
      </c>
      <c r="Q363" s="102">
        <v>0</v>
      </c>
      <c r="R363" s="102">
        <v>0</v>
      </c>
      <c r="S363" s="102">
        <v>0.14403649221519998</v>
      </c>
      <c r="T363" s="102">
        <v>0</v>
      </c>
      <c r="U363" s="102">
        <v>0</v>
      </c>
      <c r="V363" s="102">
        <v>0</v>
      </c>
      <c r="W363" s="180">
        <v>0</v>
      </c>
    </row>
    <row r="364" spans="1:23" s="174" customFormat="1" ht="63" x14ac:dyDescent="0.25">
      <c r="A364" s="60"/>
      <c r="B364" s="219" t="s">
        <v>451</v>
      </c>
      <c r="C364" s="104" t="s">
        <v>1908</v>
      </c>
      <c r="D364" s="94" t="s">
        <v>1909</v>
      </c>
      <c r="E364" s="56">
        <v>2026</v>
      </c>
      <c r="F364" s="56">
        <v>2026</v>
      </c>
      <c r="G364" s="102">
        <f>'20.1'!U6935/1000</f>
        <v>0.25939280000000003</v>
      </c>
      <c r="H364" s="102">
        <f>'20.3'!G364*1.2</f>
        <v>0.31127136000000005</v>
      </c>
      <c r="I364" s="102">
        <f>N364+O364*(Q364/P364*(100+'20.4'!$C$17)/200+R364/P364*(100+'20.4'!$D$17)/200*'20.4'!$C$17/100+S364/P364*(100+'20.4'!$E$17)/200*'20.4'!$D$17/100*'20.4'!$C$17/100+T364/P364*(100+'20.4'!$F$17)/200*'20.4'!$E$17/100*'20.4'!$D$17/100*'20.4'!$C$17/100+U364/P364*(100+'20.4'!$G$17)/200*'20.4'!$F$17/100*'20.4'!$E$17/100*'20.4'!$D$17/100*'20.4'!$C$17/100+V364/P364*(100+'20.4'!$H$17)/200*'20.4'!$G$17/100*'20.4'!$F$17/100*'20.4'!$E$17/100*'20.4'!$D$17/100*'20.4'!$C$17/100++W364/P364*(100+'20.4'!$I$17)/200*'20.4'!$H$17/100*'20.4'!$G$17/100*'20.4'!$F$17/100*'20.4'!$E$17/100*'20.4'!$D$17/100*'20.4'!$C$17/100)</f>
        <v>0.37562006206184356</v>
      </c>
      <c r="J364" s="102">
        <v>0</v>
      </c>
      <c r="K364" s="102">
        <f t="shared" si="66"/>
        <v>0.37562006206184356</v>
      </c>
      <c r="L364" s="179">
        <f t="shared" si="72"/>
        <v>6.179113108159922E-2</v>
      </c>
      <c r="M364" s="99">
        <f t="shared" si="75"/>
        <v>0.31382893098024434</v>
      </c>
      <c r="N364" s="102">
        <v>0</v>
      </c>
      <c r="O364" s="102">
        <f t="shared" si="71"/>
        <v>0.31127136000000005</v>
      </c>
      <c r="P364" s="102">
        <f t="shared" si="70"/>
        <v>6.179113108159922E-2</v>
      </c>
      <c r="Q364" s="102">
        <v>0</v>
      </c>
      <c r="R364" s="102">
        <v>0</v>
      </c>
      <c r="S364" s="102">
        <v>0</v>
      </c>
      <c r="T364" s="102">
        <v>6.179113108159922E-2</v>
      </c>
      <c r="U364" s="102">
        <v>0</v>
      </c>
      <c r="V364" s="102">
        <v>0</v>
      </c>
      <c r="W364" s="180">
        <v>0</v>
      </c>
    </row>
    <row r="365" spans="1:23" s="174" customFormat="1" ht="63" x14ac:dyDescent="0.25">
      <c r="A365" s="60"/>
      <c r="B365" s="224" t="s">
        <v>451</v>
      </c>
      <c r="C365" s="100" t="s">
        <v>1910</v>
      </c>
      <c r="D365" s="122" t="s">
        <v>1911</v>
      </c>
      <c r="E365" s="56">
        <v>2027</v>
      </c>
      <c r="F365" s="56">
        <v>2027</v>
      </c>
      <c r="G365" s="102">
        <f>'20.1'!U6939/1000</f>
        <v>0.7064649999999999</v>
      </c>
      <c r="H365" s="102">
        <f>'20.3'!G365*1.2</f>
        <v>0.8477579999999999</v>
      </c>
      <c r="I365" s="102">
        <f>N365+O365*(Q365/P365*(100+'20.4'!$C$17)/200+R365/P365*(100+'20.4'!$D$17)/200*'20.4'!$C$17/100+S365/P365*(100+'20.4'!$E$17)/200*'20.4'!$D$17/100*'20.4'!$C$17/100+T365/P365*(100+'20.4'!$F$17)/200*'20.4'!$E$17/100*'20.4'!$D$17/100*'20.4'!$C$17/100+U365/P365*(100+'20.4'!$G$17)/200*'20.4'!$F$17/100*'20.4'!$E$17/100*'20.4'!$D$17/100*'20.4'!$C$17/100+V365/P365*(100+'20.4'!$H$17)/200*'20.4'!$G$17/100*'20.4'!$F$17/100*'20.4'!$E$17/100*'20.4'!$D$17/100*'20.4'!$C$17/100++W365/P365*(100+'20.4'!$I$17)/200*'20.4'!$H$17/100*'20.4'!$G$17/100*'20.4'!$F$17/100*'20.4'!$E$17/100*'20.4'!$D$17/100*'20.4'!$C$17/100)</f>
        <v>1.069867440248446</v>
      </c>
      <c r="J365" s="102">
        <v>0</v>
      </c>
      <c r="K365" s="102">
        <f t="shared" si="66"/>
        <v>1.069867440248446</v>
      </c>
      <c r="L365" s="179">
        <f t="shared" si="72"/>
        <v>0.19578599999999996</v>
      </c>
      <c r="M365" s="99">
        <f t="shared" si="75"/>
        <v>0.87408144024844603</v>
      </c>
      <c r="N365" s="102">
        <v>0</v>
      </c>
      <c r="O365" s="102">
        <f t="shared" si="71"/>
        <v>0.8477579999999999</v>
      </c>
      <c r="P365" s="102">
        <f t="shared" si="70"/>
        <v>0.19578599999999996</v>
      </c>
      <c r="Q365" s="102">
        <v>0</v>
      </c>
      <c r="R365" s="102">
        <v>0</v>
      </c>
      <c r="S365" s="102">
        <v>0</v>
      </c>
      <c r="T365" s="102">
        <v>0</v>
      </c>
      <c r="U365" s="102">
        <v>0.19578599999999996</v>
      </c>
      <c r="V365" s="102">
        <v>0</v>
      </c>
      <c r="W365" s="180">
        <v>0</v>
      </c>
    </row>
    <row r="366" spans="1:23" s="174" customFormat="1" ht="31.5" x14ac:dyDescent="0.25">
      <c r="A366" s="60"/>
      <c r="B366" s="224" t="s">
        <v>935</v>
      </c>
      <c r="C366" s="100" t="s">
        <v>1912</v>
      </c>
      <c r="D366" s="122" t="s">
        <v>1913</v>
      </c>
      <c r="E366" s="56">
        <v>2024</v>
      </c>
      <c r="F366" s="56">
        <v>2026</v>
      </c>
      <c r="G366" s="102">
        <f>'20.1'!U6951/1000</f>
        <v>52.170750600000005</v>
      </c>
      <c r="H366" s="102">
        <f>'20.3'!G366*1.2</f>
        <v>62.604900720000003</v>
      </c>
      <c r="I366" s="102">
        <f>N366+O366*(Q366/P366*(100+'20.4'!$C$17)/200+R366/P366*(100+'20.4'!$D$17)/200*'20.4'!$C$17/100+S366/P366*(100+'20.4'!$E$17)/200*'20.4'!$D$17/100*'20.4'!$C$17/100+T366/P366*(100+'20.4'!$F$17)/200*'20.4'!$E$17/100*'20.4'!$D$17/100*'20.4'!$C$17/100+U366/P366*(100+'20.4'!$G$17)/200*'20.4'!$F$17/100*'20.4'!$E$17/100*'20.4'!$D$17/100*'20.4'!$C$17/100+V366/P366*(100+'20.4'!$H$17)/200*'20.4'!$G$17/100*'20.4'!$F$17/100*'20.4'!$E$17/100*'20.4'!$D$17/100*'20.4'!$C$17/100++W366/P366*(100+'20.4'!$I$17)/200*'20.4'!$H$17/100*'20.4'!$G$17/100*'20.4'!$F$17/100*'20.4'!$E$17/100*'20.4'!$D$17/100*'20.4'!$C$17/100)</f>
        <v>75.017687935879025</v>
      </c>
      <c r="J366" s="102">
        <v>0</v>
      </c>
      <c r="K366" s="102">
        <f t="shared" si="66"/>
        <v>75.017687935879025</v>
      </c>
      <c r="L366" s="179">
        <f t="shared" si="72"/>
        <v>15.002607686399998</v>
      </c>
      <c r="M366" s="99">
        <f t="shared" si="75"/>
        <v>60.015080249479027</v>
      </c>
      <c r="N366" s="102">
        <v>0</v>
      </c>
      <c r="O366" s="102">
        <f t="shared" si="71"/>
        <v>62.604900720000003</v>
      </c>
      <c r="P366" s="102">
        <f t="shared" si="70"/>
        <v>15.002607686399998</v>
      </c>
      <c r="Q366" s="102">
        <v>0</v>
      </c>
      <c r="R366" s="99">
        <v>1.165699568</v>
      </c>
      <c r="S366" s="102">
        <v>0</v>
      </c>
      <c r="T366" s="102">
        <v>13.836908118399998</v>
      </c>
      <c r="U366" s="102">
        <v>0</v>
      </c>
      <c r="V366" s="102">
        <v>0</v>
      </c>
      <c r="W366" s="180">
        <v>0</v>
      </c>
    </row>
    <row r="367" spans="1:23" s="174" customFormat="1" ht="31.5" x14ac:dyDescent="0.25">
      <c r="A367" s="60"/>
      <c r="B367" s="224" t="s">
        <v>529</v>
      </c>
      <c r="C367" s="100" t="s">
        <v>1914</v>
      </c>
      <c r="D367" s="122" t="s">
        <v>1915</v>
      </c>
      <c r="E367" s="56">
        <v>2027</v>
      </c>
      <c r="F367" s="56">
        <v>2027</v>
      </c>
      <c r="G367" s="102">
        <f>'20.1'!U6965/1000</f>
        <v>35.095370000000003</v>
      </c>
      <c r="H367" s="102">
        <f>'20.3'!G367*1.2</f>
        <v>42.114443999999999</v>
      </c>
      <c r="I367" s="102">
        <f>N367+O367*(Q367/P367*(100+'20.4'!$C$17)/200+R367/P367*(100+'20.4'!$D$17)/200*'20.4'!$C$17/100+S367/P367*(100+'20.4'!$E$17)/200*'20.4'!$D$17/100*'20.4'!$C$17/100+T367/P367*(100+'20.4'!$F$17)/200*'20.4'!$E$17/100*'20.4'!$D$17/100*'20.4'!$C$17/100+U367/P367*(100+'20.4'!$G$17)/200*'20.4'!$F$17/100*'20.4'!$E$17/100*'20.4'!$D$17/100*'20.4'!$C$17/100+V367/P367*(100+'20.4'!$H$17)/200*'20.4'!$G$17/100*'20.4'!$F$17/100*'20.4'!$E$17/100*'20.4'!$D$17/100*'20.4'!$C$17/100++W367/P367*(100+'20.4'!$I$17)/200*'20.4'!$H$17/100*'20.4'!$G$17/100*'20.4'!$F$17/100*'20.4'!$E$17/100*'20.4'!$D$17/100*'20.4'!$C$17/100)</f>
        <v>53.148271558353358</v>
      </c>
      <c r="J367" s="102">
        <v>0</v>
      </c>
      <c r="K367" s="102">
        <f t="shared" si="66"/>
        <v>53.148271558353358</v>
      </c>
      <c r="L367" s="179">
        <f t="shared" si="72"/>
        <v>13.857696568967853</v>
      </c>
      <c r="M367" s="99">
        <f t="shared" si="75"/>
        <v>39.290574989385505</v>
      </c>
      <c r="N367" s="102">
        <v>0</v>
      </c>
      <c r="O367" s="102">
        <f t="shared" si="71"/>
        <v>42.114443999999999</v>
      </c>
      <c r="P367" s="102">
        <f t="shared" si="70"/>
        <v>13.857696568967853</v>
      </c>
      <c r="Q367" s="102">
        <v>0</v>
      </c>
      <c r="R367" s="102">
        <v>0</v>
      </c>
      <c r="S367" s="102">
        <v>0</v>
      </c>
      <c r="T367" s="102">
        <v>0</v>
      </c>
      <c r="U367" s="102">
        <v>13.857696568967853</v>
      </c>
      <c r="V367" s="102">
        <v>0</v>
      </c>
      <c r="W367" s="180">
        <v>0</v>
      </c>
    </row>
    <row r="368" spans="1:23" s="174" customFormat="1" ht="31.5" x14ac:dyDescent="0.25">
      <c r="A368" s="60"/>
      <c r="B368" s="224" t="s">
        <v>529</v>
      </c>
      <c r="C368" s="100" t="s">
        <v>1916</v>
      </c>
      <c r="D368" s="122" t="s">
        <v>1917</v>
      </c>
      <c r="E368" s="56">
        <v>2027</v>
      </c>
      <c r="F368" s="56">
        <v>2027</v>
      </c>
      <c r="G368" s="102">
        <f>'20.1'!U6972/1000</f>
        <v>21.530345999999998</v>
      </c>
      <c r="H368" s="102">
        <f>'20.3'!G368*1.2</f>
        <v>25.836415199999998</v>
      </c>
      <c r="I368" s="102">
        <f>N368+O368*(Q368/P368*(100+'20.4'!$C$17)/200+R368/P368*(100+'20.4'!$D$17)/200*'20.4'!$C$17/100+S368/P368*(100+'20.4'!$E$17)/200*'20.4'!$D$17/100*'20.4'!$C$17/100+T368/P368*(100+'20.4'!$F$17)/200*'20.4'!$E$17/100*'20.4'!$D$17/100*'20.4'!$C$17/100+U368/P368*(100+'20.4'!$G$17)/200*'20.4'!$F$17/100*'20.4'!$E$17/100*'20.4'!$D$17/100*'20.4'!$C$17/100+V368/P368*(100+'20.4'!$H$17)/200*'20.4'!$G$17/100*'20.4'!$F$17/100*'20.4'!$E$17/100*'20.4'!$D$17/100*'20.4'!$C$17/100++W368/P368*(100+'20.4'!$I$17)/200*'20.4'!$H$17/100*'20.4'!$G$17/100*'20.4'!$F$17/100*'20.4'!$E$17/100*'20.4'!$D$17/100*'20.4'!$C$17/100)</f>
        <v>32.605459807185589</v>
      </c>
      <c r="J368" s="102">
        <v>0</v>
      </c>
      <c r="K368" s="102">
        <f t="shared" si="66"/>
        <v>32.605459807185589</v>
      </c>
      <c r="L368" s="179">
        <f t="shared" si="72"/>
        <v>15.571410451583278</v>
      </c>
      <c r="M368" s="99">
        <f t="shared" si="75"/>
        <v>17.034049355602313</v>
      </c>
      <c r="N368" s="102">
        <v>0</v>
      </c>
      <c r="O368" s="102">
        <f t="shared" si="71"/>
        <v>25.836415199999998</v>
      </c>
      <c r="P368" s="102">
        <f t="shared" si="70"/>
        <v>15.571410451583278</v>
      </c>
      <c r="Q368" s="102">
        <v>0</v>
      </c>
      <c r="R368" s="102">
        <v>0</v>
      </c>
      <c r="S368" s="102">
        <v>0</v>
      </c>
      <c r="T368" s="102">
        <v>0</v>
      </c>
      <c r="U368" s="102">
        <v>15.571410451583278</v>
      </c>
      <c r="V368" s="102">
        <v>0</v>
      </c>
      <c r="W368" s="180">
        <v>0</v>
      </c>
    </row>
    <row r="369" spans="1:23" s="174" customFormat="1" ht="31.5" x14ac:dyDescent="0.25">
      <c r="A369" s="60"/>
      <c r="B369" s="224" t="s">
        <v>529</v>
      </c>
      <c r="C369" s="100" t="s">
        <v>1918</v>
      </c>
      <c r="D369" s="122" t="s">
        <v>1919</v>
      </c>
      <c r="E369" s="56">
        <v>2024</v>
      </c>
      <c r="F369" s="56">
        <v>2024</v>
      </c>
      <c r="G369" s="102">
        <f>'20.1'!U6983/1000</f>
        <v>21.27506</v>
      </c>
      <c r="H369" s="102">
        <f>'20.3'!G369*1.2</f>
        <v>25.530072000000001</v>
      </c>
      <c r="I369" s="102">
        <f>N369+O369*(Q369/P369*(100+'20.4'!$C$17)/200+R369/P369*(100+'20.4'!$D$17)/200*'20.4'!$C$17/100+S369/P369*(100+'20.4'!$E$17)/200*'20.4'!$D$17/100*'20.4'!$C$17/100+T369/P369*(100+'20.4'!$F$17)/200*'20.4'!$E$17/100*'20.4'!$D$17/100*'20.4'!$C$17/100+U369/P369*(100+'20.4'!$G$17)/200*'20.4'!$F$17/100*'20.4'!$E$17/100*'20.4'!$D$17/100*'20.4'!$C$17/100+V369/P369*(100+'20.4'!$H$17)/200*'20.4'!$G$17/100*'20.4'!$F$17/100*'20.4'!$E$17/100*'20.4'!$D$17/100*'20.4'!$C$17/100++W369/P369*(100+'20.4'!$I$17)/200*'20.4'!$H$17/100*'20.4'!$G$17/100*'20.4'!$F$17/100*'20.4'!$E$17/100*'20.4'!$D$17/100*'20.4'!$C$17/100)</f>
        <v>28.029185265422349</v>
      </c>
      <c r="J369" s="102">
        <v>0</v>
      </c>
      <c r="K369" s="102">
        <f t="shared" si="66"/>
        <v>28.029185265422349</v>
      </c>
      <c r="L369" s="179">
        <f t="shared" si="72"/>
        <v>8.1287601135998528</v>
      </c>
      <c r="M369" s="99">
        <f t="shared" si="75"/>
        <v>19.900425151822496</v>
      </c>
      <c r="N369" s="102">
        <v>0</v>
      </c>
      <c r="O369" s="102">
        <f t="shared" si="71"/>
        <v>25.530072000000001</v>
      </c>
      <c r="P369" s="102">
        <f t="shared" si="70"/>
        <v>8.1287601135998528</v>
      </c>
      <c r="Q369" s="102">
        <v>0</v>
      </c>
      <c r="R369" s="102">
        <v>8.1287601135998528</v>
      </c>
      <c r="S369" s="102">
        <v>0</v>
      </c>
      <c r="T369" s="102">
        <v>0</v>
      </c>
      <c r="U369" s="102">
        <v>0</v>
      </c>
      <c r="V369" s="102">
        <v>0</v>
      </c>
      <c r="W369" s="180">
        <v>0</v>
      </c>
    </row>
    <row r="370" spans="1:23" s="174" customFormat="1" ht="31.5" x14ac:dyDescent="0.25">
      <c r="A370" s="60"/>
      <c r="B370" s="218" t="s">
        <v>108</v>
      </c>
      <c r="C370" s="148" t="s">
        <v>1921</v>
      </c>
      <c r="D370" s="59" t="s">
        <v>1922</v>
      </c>
      <c r="E370" s="56">
        <v>2024</v>
      </c>
      <c r="F370" s="56">
        <v>2025</v>
      </c>
      <c r="G370" s="102">
        <f>'20.1'!U1426/1000</f>
        <v>13.2402037208</v>
      </c>
      <c r="H370" s="102">
        <f>'20.3'!G370*1.2</f>
        <v>15.88824446496</v>
      </c>
      <c r="I370" s="102">
        <f>N370+O370*(Q370/P370*(100+'20.4'!$C$17)/200+R370/P370*(100+'20.4'!$D$17)/200*'20.4'!$C$17/100+S370/P370*(100+'20.4'!$E$17)/200*'20.4'!$D$17/100*'20.4'!$C$17/100+T370/P370*(100+'20.4'!$F$17)/200*'20.4'!$E$17/100*'20.4'!$D$17/100*'20.4'!$C$17/100+U370/P370*(100+'20.4'!$G$17)/200*'20.4'!$F$17/100*'20.4'!$E$17/100*'20.4'!$D$17/100*'20.4'!$C$17/100+V370/P370*(100+'20.4'!$H$17)/200*'20.4'!$G$17/100*'20.4'!$F$17/100*'20.4'!$E$17/100*'20.4'!$D$17/100*'20.4'!$C$17/100++W370/P370*(100+'20.4'!$I$17)/200*'20.4'!$H$17/100*'20.4'!$G$17/100*'20.4'!$F$17/100*'20.4'!$E$17/100*'20.4'!$D$17/100*'20.4'!$C$17/100)</f>
        <v>17.748110707134181</v>
      </c>
      <c r="J370" s="102">
        <v>0</v>
      </c>
      <c r="K370" s="102">
        <f t="shared" si="66"/>
        <v>17.748110707134181</v>
      </c>
      <c r="L370" s="179">
        <f t="shared" si="72"/>
        <v>11.029070997712669</v>
      </c>
      <c r="M370" s="99">
        <f t="shared" ref="M370:M380" si="87">K370-L370</f>
        <v>6.7190397094215122</v>
      </c>
      <c r="N370" s="102">
        <v>0</v>
      </c>
      <c r="O370" s="102">
        <f t="shared" ref="O370:O380" si="88">H370-N370</f>
        <v>15.88824446496</v>
      </c>
      <c r="P370" s="102">
        <f t="shared" si="70"/>
        <v>11.029070997712669</v>
      </c>
      <c r="Q370" s="102">
        <v>0</v>
      </c>
      <c r="R370" s="102">
        <v>7.1857484112458678</v>
      </c>
      <c r="S370" s="102">
        <v>3.8433225864668019</v>
      </c>
      <c r="T370" s="102">
        <v>0</v>
      </c>
      <c r="U370" s="102">
        <v>0</v>
      </c>
      <c r="V370" s="102">
        <v>0</v>
      </c>
      <c r="W370" s="180">
        <v>0</v>
      </c>
    </row>
    <row r="371" spans="1:23" s="174" customFormat="1" ht="47.25" x14ac:dyDescent="0.25">
      <c r="A371" s="60"/>
      <c r="B371" s="225" t="s">
        <v>455</v>
      </c>
      <c r="C371" s="101" t="s">
        <v>1925</v>
      </c>
      <c r="D371" s="127" t="s">
        <v>1926</v>
      </c>
      <c r="E371" s="56">
        <v>2025</v>
      </c>
      <c r="F371" s="56">
        <v>2026</v>
      </c>
      <c r="G371" s="102">
        <f>'20.1'!U1580/1000</f>
        <v>26.680767399999997</v>
      </c>
      <c r="H371" s="102">
        <f>'20.3'!G371*1.2</f>
        <v>32.016920879999994</v>
      </c>
      <c r="I371" s="102">
        <f>N371+O371*(Q371/P371*(100+'20.4'!$C$17)/200+R371/P371*(100+'20.4'!$D$17)/200*'20.4'!$C$17/100+S371/P371*(100+'20.4'!$E$17)/200*'20.4'!$D$17/100*'20.4'!$C$17/100+T371/P371*(100+'20.4'!$F$17)/200*'20.4'!$E$17/100*'20.4'!$D$17/100*'20.4'!$C$17/100+U371/P371*(100+'20.4'!$G$17)/200*'20.4'!$F$17/100*'20.4'!$E$17/100*'20.4'!$D$17/100*'20.4'!$C$17/100+V371/P371*(100+'20.4'!$H$17)/200*'20.4'!$G$17/100*'20.4'!$F$17/100*'20.4'!$E$17/100*'20.4'!$D$17/100*'20.4'!$C$17/100++W371/P371*(100+'20.4'!$I$17)/200*'20.4'!$H$17/100*'20.4'!$G$17/100*'20.4'!$F$17/100*'20.4'!$E$17/100*'20.4'!$D$17/100*'20.4'!$C$17/100)</f>
        <v>38.559341997627016</v>
      </c>
      <c r="J371" s="102">
        <v>0</v>
      </c>
      <c r="K371" s="102">
        <f t="shared" si="66"/>
        <v>38.559341997627016</v>
      </c>
      <c r="L371" s="179">
        <f t="shared" si="72"/>
        <v>6.7789059640961939</v>
      </c>
      <c r="M371" s="99">
        <f t="shared" si="87"/>
        <v>31.780436033530822</v>
      </c>
      <c r="N371" s="102">
        <v>0</v>
      </c>
      <c r="O371" s="102">
        <f t="shared" si="88"/>
        <v>32.016920879999994</v>
      </c>
      <c r="P371" s="102">
        <f t="shared" si="70"/>
        <v>6.7789059640961939</v>
      </c>
      <c r="Q371" s="102">
        <v>0</v>
      </c>
      <c r="R371" s="102">
        <v>0</v>
      </c>
      <c r="S371" s="102">
        <v>0.30049119442688899</v>
      </c>
      <c r="T371" s="102">
        <v>6.4784147696693051</v>
      </c>
      <c r="U371" s="102">
        <v>0</v>
      </c>
      <c r="V371" s="102">
        <v>0</v>
      </c>
      <c r="W371" s="180">
        <v>0</v>
      </c>
    </row>
    <row r="372" spans="1:23" s="174" customFormat="1" ht="29.25" customHeight="1" x14ac:dyDescent="0.25">
      <c r="A372" s="60"/>
      <c r="B372" s="225" t="s">
        <v>455</v>
      </c>
      <c r="C372" s="101" t="s">
        <v>1927</v>
      </c>
      <c r="D372" s="127" t="s">
        <v>1928</v>
      </c>
      <c r="E372" s="56">
        <v>2024</v>
      </c>
      <c r="F372" s="56">
        <v>2025</v>
      </c>
      <c r="G372" s="102">
        <f>'20.1'!U1545/1000</f>
        <v>82.082010999999994</v>
      </c>
      <c r="H372" s="102">
        <f>'20.3'!G372*1.2</f>
        <v>98.498413199999987</v>
      </c>
      <c r="I372" s="102">
        <f>N372+O372*(Q372/P372*(100+'20.4'!$C$17)/200+R372/P372*(100+'20.4'!$D$17)/200*'20.4'!$C$17/100+S372/P372*(100+'20.4'!$E$17)/200*'20.4'!$D$17/100*'20.4'!$C$17/100+T372/P372*(100+'20.4'!$F$17)/200*'20.4'!$E$17/100*'20.4'!$D$17/100*'20.4'!$C$17/100+U372/P372*(100+'20.4'!$G$17)/200*'20.4'!$F$17/100*'20.4'!$E$17/100*'20.4'!$D$17/100*'20.4'!$C$17/100+V372/P372*(100+'20.4'!$H$17)/200*'20.4'!$G$17/100*'20.4'!$F$17/100*'20.4'!$E$17/100*'20.4'!$D$17/100*'20.4'!$C$17/100++W372/P372*(100+'20.4'!$I$17)/200*'20.4'!$H$17/100*'20.4'!$G$17/100*'20.4'!$F$17/100*'20.4'!$E$17/100*'20.4'!$D$17/100*'20.4'!$C$17/100)</f>
        <v>113.27031864009956</v>
      </c>
      <c r="J372" s="102">
        <v>0</v>
      </c>
      <c r="K372" s="102">
        <f t="shared" si="66"/>
        <v>113.27031864009956</v>
      </c>
      <c r="L372" s="179">
        <f t="shared" si="72"/>
        <v>25.534747433451606</v>
      </c>
      <c r="M372" s="99">
        <f t="shared" si="87"/>
        <v>87.735571206647961</v>
      </c>
      <c r="N372" s="102">
        <v>0</v>
      </c>
      <c r="O372" s="102">
        <f t="shared" si="88"/>
        <v>98.498413199999987</v>
      </c>
      <c r="P372" s="102">
        <f t="shared" si="70"/>
        <v>25.534747433451606</v>
      </c>
      <c r="Q372" s="102">
        <v>0</v>
      </c>
      <c r="R372" s="102">
        <v>1.3601641955614499</v>
      </c>
      <c r="S372" s="102">
        <v>24.174583237890158</v>
      </c>
      <c r="T372" s="102">
        <v>0</v>
      </c>
      <c r="U372" s="102">
        <v>0</v>
      </c>
      <c r="V372" s="102">
        <v>0</v>
      </c>
      <c r="W372" s="180">
        <v>0</v>
      </c>
    </row>
    <row r="373" spans="1:23" s="174" customFormat="1" ht="78.75" x14ac:dyDescent="0.25">
      <c r="A373" s="60"/>
      <c r="B373" s="225" t="s">
        <v>529</v>
      </c>
      <c r="C373" s="101" t="s">
        <v>1929</v>
      </c>
      <c r="D373" s="127" t="s">
        <v>1930</v>
      </c>
      <c r="E373" s="56">
        <v>2026</v>
      </c>
      <c r="F373" s="56">
        <v>2026</v>
      </c>
      <c r="G373" s="102">
        <f>'20.1'!U1829/1000</f>
        <v>93.308139999999995</v>
      </c>
      <c r="H373" s="102">
        <f>'20.3'!G373*1.2</f>
        <v>111.96976799999999</v>
      </c>
      <c r="I373" s="102">
        <f>N373+O373*(Q373/P373*(100+'20.4'!$C$17)/200+R373/P373*(100+'20.4'!$D$17)/200*'20.4'!$C$17/100+S373/P373*(100+'20.4'!$E$17)/200*'20.4'!$D$17/100*'20.4'!$C$17/100+T373/P373*(100+'20.4'!$F$17)/200*'20.4'!$E$17/100*'20.4'!$D$17/100*'20.4'!$C$17/100+U373/P373*(100+'20.4'!$G$17)/200*'20.4'!$F$17/100*'20.4'!$E$17/100*'20.4'!$D$17/100*'20.4'!$C$17/100+V373/P373*(100+'20.4'!$H$17)/200*'20.4'!$G$17/100*'20.4'!$F$17/100*'20.4'!$E$17/100*'20.4'!$D$17/100*'20.4'!$C$17/100++W373/P373*(100+'20.4'!$I$17)/200*'20.4'!$H$17/100*'20.4'!$G$17/100*'20.4'!$F$17/100*'20.4'!$E$17/100*'20.4'!$D$17/100*'20.4'!$C$17/100)</f>
        <v>135.11712483027739</v>
      </c>
      <c r="J373" s="102">
        <v>0</v>
      </c>
      <c r="K373" s="102">
        <f t="shared" si="66"/>
        <v>135.11712483027739</v>
      </c>
      <c r="L373" s="179">
        <f t="shared" si="72"/>
        <v>11.749289971732757</v>
      </c>
      <c r="M373" s="99">
        <f t="shared" si="87"/>
        <v>123.36783485854463</v>
      </c>
      <c r="N373" s="102">
        <v>0</v>
      </c>
      <c r="O373" s="102">
        <f t="shared" si="88"/>
        <v>111.96976799999999</v>
      </c>
      <c r="P373" s="102">
        <f t="shared" si="70"/>
        <v>11.749289971732757</v>
      </c>
      <c r="Q373" s="102">
        <v>0</v>
      </c>
      <c r="R373" s="102">
        <v>0</v>
      </c>
      <c r="S373" s="102">
        <v>0</v>
      </c>
      <c r="T373" s="102">
        <v>11.749289971732757</v>
      </c>
      <c r="U373" s="102">
        <v>0</v>
      </c>
      <c r="V373" s="102">
        <v>0</v>
      </c>
      <c r="W373" s="180">
        <v>0</v>
      </c>
    </row>
    <row r="374" spans="1:23" s="174" customFormat="1" ht="94.5" x14ac:dyDescent="0.25">
      <c r="A374" s="60"/>
      <c r="B374" s="225" t="s">
        <v>529</v>
      </c>
      <c r="C374" s="101" t="s">
        <v>1931</v>
      </c>
      <c r="D374" s="127" t="s">
        <v>1932</v>
      </c>
      <c r="E374" s="289">
        <v>2025</v>
      </c>
      <c r="F374" s="289">
        <v>2025</v>
      </c>
      <c r="G374" s="102">
        <f>'20.1'!U2065/1000</f>
        <v>106.37528</v>
      </c>
      <c r="H374" s="102">
        <f>'20.3'!G374*1.2</f>
        <v>127.650336</v>
      </c>
      <c r="I374" s="102">
        <f>N374+O374*(Q374/P374*(100+'20.4'!$C$17)/200+R374/P374*(100+'20.4'!$D$17)/200*'20.4'!$C$17/100+S374/P374*(100+'20.4'!$E$17)/200*'20.4'!$D$17/100*'20.4'!$C$17/100+T374/P374*(100+'20.4'!$F$17)/200*'20.4'!$E$17/100*'20.4'!$D$17/100*'20.4'!$C$17/100+U374/P374*(100+'20.4'!$G$17)/200*'20.4'!$F$17/100*'20.4'!$E$17/100*'20.4'!$D$17/100*'20.4'!$C$17/100+V374/P374*(100+'20.4'!$H$17)/200*'20.4'!$G$17/100*'20.4'!$F$17/100*'20.4'!$E$17/100*'20.4'!$D$17/100*'20.4'!$C$17/100++W374/P374*(100+'20.4'!$I$17)/200*'20.4'!$H$17/100*'20.4'!$G$17/100*'20.4'!$F$17/100*'20.4'!$E$17/100*'20.4'!$D$17/100*'20.4'!$C$17/100)</f>
        <v>147.16824500250306</v>
      </c>
      <c r="J374" s="102">
        <v>0</v>
      </c>
      <c r="K374" s="102">
        <f t="shared" si="66"/>
        <v>147.16824500250306</v>
      </c>
      <c r="L374" s="146">
        <f>P374+N374</f>
        <v>15.043011</v>
      </c>
      <c r="M374" s="316">
        <f>K374-L374</f>
        <v>132.12523400250305</v>
      </c>
      <c r="N374" s="102">
        <v>0</v>
      </c>
      <c r="O374" s="147">
        <f>H374-N374</f>
        <v>127.650336</v>
      </c>
      <c r="P374" s="147">
        <f>SUM(Q374:W374)</f>
        <v>15.043011</v>
      </c>
      <c r="Q374" s="102">
        <v>0</v>
      </c>
      <c r="R374" s="102">
        <v>0</v>
      </c>
      <c r="S374" s="102">
        <v>15.043011</v>
      </c>
      <c r="T374" s="102">
        <v>0</v>
      </c>
      <c r="U374" s="102">
        <v>0</v>
      </c>
      <c r="V374" s="102">
        <v>0</v>
      </c>
      <c r="W374" s="180">
        <v>0</v>
      </c>
    </row>
    <row r="375" spans="1:23" s="174" customFormat="1" ht="31.5" x14ac:dyDescent="0.25">
      <c r="A375" s="60"/>
      <c r="B375" s="225" t="s">
        <v>529</v>
      </c>
      <c r="C375" s="101" t="s">
        <v>1933</v>
      </c>
      <c r="D375" s="127" t="s">
        <v>1934</v>
      </c>
      <c r="E375" s="56">
        <v>2027</v>
      </c>
      <c r="F375" s="56">
        <v>2027</v>
      </c>
      <c r="G375" s="102">
        <f>'20.1'!U2004/1000</f>
        <v>4.2550100000000004</v>
      </c>
      <c r="H375" s="102">
        <f>'20.3'!G375*1.2</f>
        <v>5.1060120000000007</v>
      </c>
      <c r="I375" s="102">
        <f>N375+O375*(Q375/P375*(100+'20.4'!$C$17)/200+R375/P375*(100+'20.4'!$D$17)/200*'20.4'!$C$17/100+S375/P375*(100+'20.4'!$E$17)/200*'20.4'!$D$17/100*'20.4'!$C$17/100+T375/P375*(100+'20.4'!$F$17)/200*'20.4'!$E$17/100*'20.4'!$D$17/100*'20.4'!$C$17/100+U375/P375*(100+'20.4'!$G$17)/200*'20.4'!$F$17/100*'20.4'!$E$17/100*'20.4'!$D$17/100*'20.4'!$C$17/100+V375/P375*(100+'20.4'!$H$17)/200*'20.4'!$G$17/100*'20.4'!$F$17/100*'20.4'!$E$17/100*'20.4'!$D$17/100*'20.4'!$C$17/100++W375/P375*(100+'20.4'!$I$17)/200*'20.4'!$H$17/100*'20.4'!$G$17/100*'20.4'!$F$17/100*'20.4'!$E$17/100*'20.4'!$D$17/100*'20.4'!$C$17/100)</f>
        <v>6.4437681370365709</v>
      </c>
      <c r="J375" s="102">
        <v>0</v>
      </c>
      <c r="K375" s="102">
        <f t="shared" si="66"/>
        <v>6.4437681370365709</v>
      </c>
      <c r="L375" s="179">
        <f t="shared" si="72"/>
        <v>0.52805393488339847</v>
      </c>
      <c r="M375" s="99">
        <f t="shared" si="87"/>
        <v>5.9157142021531728</v>
      </c>
      <c r="N375" s="102">
        <v>0</v>
      </c>
      <c r="O375" s="102">
        <f t="shared" si="88"/>
        <v>5.1060120000000007</v>
      </c>
      <c r="P375" s="102">
        <f t="shared" si="70"/>
        <v>0.52805393488339847</v>
      </c>
      <c r="Q375" s="102">
        <v>0</v>
      </c>
      <c r="R375" s="102">
        <v>0</v>
      </c>
      <c r="S375" s="102">
        <v>0</v>
      </c>
      <c r="T375" s="102">
        <v>0</v>
      </c>
      <c r="U375" s="102">
        <v>0.52805393488339847</v>
      </c>
      <c r="V375" s="102">
        <v>0</v>
      </c>
      <c r="W375" s="180">
        <v>0</v>
      </c>
    </row>
    <row r="376" spans="1:23" s="174" customFormat="1" ht="31.5" x14ac:dyDescent="0.25">
      <c r="A376" s="60"/>
      <c r="B376" s="225" t="s">
        <v>529</v>
      </c>
      <c r="C376" s="101" t="s">
        <v>1935</v>
      </c>
      <c r="D376" s="127" t="s">
        <v>1936</v>
      </c>
      <c r="E376" s="56">
        <v>2027</v>
      </c>
      <c r="F376" s="56">
        <v>2027</v>
      </c>
      <c r="G376" s="102">
        <f>'20.1'!U2010/1000</f>
        <v>4.2550100000000004</v>
      </c>
      <c r="H376" s="102">
        <f>'20.3'!G376*1.2</f>
        <v>5.1060120000000007</v>
      </c>
      <c r="I376" s="102">
        <f>N376+O376*(Q376/P376*(100+'20.4'!$C$17)/200+R376/P376*(100+'20.4'!$D$17)/200*'20.4'!$C$17/100+S376/P376*(100+'20.4'!$E$17)/200*'20.4'!$D$17/100*'20.4'!$C$17/100+T376/P376*(100+'20.4'!$F$17)/200*'20.4'!$E$17/100*'20.4'!$D$17/100*'20.4'!$C$17/100+U376/P376*(100+'20.4'!$G$17)/200*'20.4'!$F$17/100*'20.4'!$E$17/100*'20.4'!$D$17/100*'20.4'!$C$17/100+V376/P376*(100+'20.4'!$H$17)/200*'20.4'!$G$17/100*'20.4'!$F$17/100*'20.4'!$E$17/100*'20.4'!$D$17/100*'20.4'!$C$17/100++W376/P376*(100+'20.4'!$I$17)/200*'20.4'!$H$17/100*'20.4'!$G$17/100*'20.4'!$F$17/100*'20.4'!$E$17/100*'20.4'!$D$17/100*'20.4'!$C$17/100)</f>
        <v>6.4437681370365709</v>
      </c>
      <c r="J376" s="102">
        <v>0</v>
      </c>
      <c r="K376" s="102">
        <f t="shared" si="66"/>
        <v>6.4437681370365709</v>
      </c>
      <c r="L376" s="179">
        <f t="shared" si="72"/>
        <v>0.430806365805464</v>
      </c>
      <c r="M376" s="99">
        <f t="shared" si="87"/>
        <v>6.0129617712311072</v>
      </c>
      <c r="N376" s="102">
        <v>0</v>
      </c>
      <c r="O376" s="102">
        <f t="shared" si="88"/>
        <v>5.1060120000000007</v>
      </c>
      <c r="P376" s="102">
        <f t="shared" si="70"/>
        <v>0.430806365805464</v>
      </c>
      <c r="Q376" s="102">
        <v>0</v>
      </c>
      <c r="R376" s="102">
        <v>0</v>
      </c>
      <c r="S376" s="102">
        <v>0</v>
      </c>
      <c r="T376" s="102">
        <v>0</v>
      </c>
      <c r="U376" s="102">
        <v>0.430806365805464</v>
      </c>
      <c r="V376" s="102">
        <v>0</v>
      </c>
      <c r="W376" s="180">
        <v>0</v>
      </c>
    </row>
    <row r="377" spans="1:23" s="174" customFormat="1" ht="31.5" x14ac:dyDescent="0.25">
      <c r="A377" s="60"/>
      <c r="B377" s="225" t="s">
        <v>529</v>
      </c>
      <c r="C377" s="101" t="s">
        <v>1937</v>
      </c>
      <c r="D377" s="127" t="s">
        <v>1938</v>
      </c>
      <c r="E377" s="56">
        <v>2027</v>
      </c>
      <c r="F377" s="56">
        <v>2027</v>
      </c>
      <c r="G377" s="102">
        <f>'20.1'!U2017/1000</f>
        <v>4.2550100000000004</v>
      </c>
      <c r="H377" s="102">
        <f>'20.3'!G377*1.2</f>
        <v>5.1060120000000007</v>
      </c>
      <c r="I377" s="102">
        <f>N377+O377*(Q377/P377*(100+'20.4'!$C$17)/200+R377/P377*(100+'20.4'!$D$17)/200*'20.4'!$C$17/100+S377/P377*(100+'20.4'!$E$17)/200*'20.4'!$D$17/100*'20.4'!$C$17/100+T377/P377*(100+'20.4'!$F$17)/200*'20.4'!$E$17/100*'20.4'!$D$17/100*'20.4'!$C$17/100+U377/P377*(100+'20.4'!$G$17)/200*'20.4'!$F$17/100*'20.4'!$E$17/100*'20.4'!$D$17/100*'20.4'!$C$17/100+V377/P377*(100+'20.4'!$H$17)/200*'20.4'!$G$17/100*'20.4'!$F$17/100*'20.4'!$E$17/100*'20.4'!$D$17/100*'20.4'!$C$17/100++W377/P377*(100+'20.4'!$I$17)/200*'20.4'!$H$17/100*'20.4'!$G$17/100*'20.4'!$F$17/100*'20.4'!$E$17/100*'20.4'!$D$17/100*'20.4'!$C$17/100)</f>
        <v>6.4437681370365709</v>
      </c>
      <c r="J377" s="102">
        <v>0</v>
      </c>
      <c r="K377" s="102">
        <f t="shared" si="66"/>
        <v>6.4437681370365709</v>
      </c>
      <c r="L377" s="179">
        <f t="shared" si="72"/>
        <v>0.68011628627658705</v>
      </c>
      <c r="M377" s="99">
        <f t="shared" si="87"/>
        <v>5.7636518507599837</v>
      </c>
      <c r="N377" s="102">
        <v>0</v>
      </c>
      <c r="O377" s="102">
        <f t="shared" si="88"/>
        <v>5.1060120000000007</v>
      </c>
      <c r="P377" s="102">
        <f t="shared" si="70"/>
        <v>0.68011628627658705</v>
      </c>
      <c r="Q377" s="102">
        <v>0</v>
      </c>
      <c r="R377" s="102">
        <v>0</v>
      </c>
      <c r="S377" s="102">
        <v>0</v>
      </c>
      <c r="T377" s="102">
        <v>0</v>
      </c>
      <c r="U377" s="102">
        <v>0.68011628627658705</v>
      </c>
      <c r="V377" s="102">
        <v>0</v>
      </c>
      <c r="W377" s="180">
        <v>0</v>
      </c>
    </row>
    <row r="378" spans="1:23" s="174" customFormat="1" ht="31.5" x14ac:dyDescent="0.25">
      <c r="A378" s="60"/>
      <c r="B378" s="225" t="s">
        <v>529</v>
      </c>
      <c r="C378" s="101" t="s">
        <v>1939</v>
      </c>
      <c r="D378" s="127" t="s">
        <v>1940</v>
      </c>
      <c r="E378" s="56">
        <v>2027</v>
      </c>
      <c r="F378" s="56">
        <v>2027</v>
      </c>
      <c r="G378" s="102">
        <f>'20.1'!U2024/1000</f>
        <v>26.179672400000005</v>
      </c>
      <c r="H378" s="102">
        <f>'20.3'!G378*1.2</f>
        <v>31.415606880000006</v>
      </c>
      <c r="I378" s="102">
        <f>N378+O378*(Q378/P378*(100+'20.4'!$C$17)/200+R378/P378*(100+'20.4'!$D$17)/200*'20.4'!$C$17/100+S378/P378*(100+'20.4'!$E$17)/200*'20.4'!$D$17/100*'20.4'!$C$17/100+T378/P378*(100+'20.4'!$F$17)/200*'20.4'!$E$17/100*'20.4'!$D$17/100*'20.4'!$C$17/100+U378/P378*(100+'20.4'!$G$17)/200*'20.4'!$F$17/100*'20.4'!$E$17/100*'20.4'!$D$17/100*'20.4'!$C$17/100+V378/P378*(100+'20.4'!$H$17)/200*'20.4'!$G$17/100*'20.4'!$F$17/100*'20.4'!$E$17/100*'20.4'!$D$17/100*'20.4'!$C$17/100++W378/P378*(100+'20.4'!$I$17)/200*'20.4'!$H$17/100*'20.4'!$G$17/100*'20.4'!$F$17/100*'20.4'!$E$17/100*'20.4'!$D$17/100*'20.4'!$C$17/100)</f>
        <v>39.646378938986217</v>
      </c>
      <c r="J378" s="102">
        <v>0</v>
      </c>
      <c r="K378" s="102">
        <f t="shared" si="66"/>
        <v>39.646378938986217</v>
      </c>
      <c r="L378" s="179">
        <f t="shared" si="72"/>
        <v>0.5584662470112145</v>
      </c>
      <c r="M378" s="99">
        <f t="shared" si="87"/>
        <v>39.087912691974999</v>
      </c>
      <c r="N378" s="102">
        <v>0</v>
      </c>
      <c r="O378" s="102">
        <f t="shared" si="88"/>
        <v>31.415606880000006</v>
      </c>
      <c r="P378" s="102">
        <f t="shared" si="70"/>
        <v>0.5584662470112145</v>
      </c>
      <c r="Q378" s="102">
        <v>0</v>
      </c>
      <c r="R378" s="102">
        <v>0</v>
      </c>
      <c r="S378" s="102">
        <v>0</v>
      </c>
      <c r="T378" s="102">
        <v>0</v>
      </c>
      <c r="U378" s="102">
        <v>0.5584662470112145</v>
      </c>
      <c r="V378" s="102">
        <v>0</v>
      </c>
      <c r="W378" s="180">
        <v>0</v>
      </c>
    </row>
    <row r="379" spans="1:23" s="174" customFormat="1" ht="31.5" x14ac:dyDescent="0.25">
      <c r="A379" s="60"/>
      <c r="B379" s="225" t="s">
        <v>529</v>
      </c>
      <c r="C379" s="101" t="s">
        <v>1941</v>
      </c>
      <c r="D379" s="127" t="s">
        <v>1942</v>
      </c>
      <c r="E379" s="56">
        <v>2027</v>
      </c>
      <c r="F379" s="56">
        <v>2027</v>
      </c>
      <c r="G379" s="102">
        <f>'20.1'!U2031/1000</f>
        <v>4.2550100000000004</v>
      </c>
      <c r="H379" s="102">
        <f>'20.3'!G379*1.2</f>
        <v>5.1060120000000007</v>
      </c>
      <c r="I379" s="102">
        <f>N379+O379*(Q379/P379*(100+'20.4'!$C$17)/200+R379/P379*(100+'20.4'!$D$17)/200*'20.4'!$C$17/100+S379/P379*(100+'20.4'!$E$17)/200*'20.4'!$D$17/100*'20.4'!$C$17/100+T379/P379*(100+'20.4'!$F$17)/200*'20.4'!$E$17/100*'20.4'!$D$17/100*'20.4'!$C$17/100+U379/P379*(100+'20.4'!$G$17)/200*'20.4'!$F$17/100*'20.4'!$E$17/100*'20.4'!$D$17/100*'20.4'!$C$17/100+V379/P379*(100+'20.4'!$H$17)/200*'20.4'!$G$17/100*'20.4'!$F$17/100*'20.4'!$E$17/100*'20.4'!$D$17/100*'20.4'!$C$17/100++W379/P379*(100+'20.4'!$I$17)/200*'20.4'!$H$17/100*'20.4'!$G$17/100*'20.4'!$F$17/100*'20.4'!$E$17/100*'20.4'!$D$17/100*'20.4'!$C$17/100)</f>
        <v>6.4437681370365709</v>
      </c>
      <c r="J379" s="102">
        <v>0</v>
      </c>
      <c r="K379" s="102">
        <f t="shared" si="66"/>
        <v>6.4437681370365709</v>
      </c>
      <c r="L379" s="179">
        <f t="shared" si="72"/>
        <v>0.74094111228096893</v>
      </c>
      <c r="M379" s="99">
        <f t="shared" si="87"/>
        <v>5.7028270247556021</v>
      </c>
      <c r="N379" s="102">
        <v>0</v>
      </c>
      <c r="O379" s="102">
        <f t="shared" si="88"/>
        <v>5.1060120000000007</v>
      </c>
      <c r="P379" s="102">
        <f t="shared" si="70"/>
        <v>0.74094111228096893</v>
      </c>
      <c r="Q379" s="102">
        <v>0</v>
      </c>
      <c r="R379" s="102">
        <v>0</v>
      </c>
      <c r="S379" s="102">
        <v>0</v>
      </c>
      <c r="T379" s="102">
        <v>0</v>
      </c>
      <c r="U379" s="102">
        <v>0.74094111228096893</v>
      </c>
      <c r="V379" s="102">
        <v>0</v>
      </c>
      <c r="W379" s="180">
        <v>0</v>
      </c>
    </row>
    <row r="380" spans="1:23" s="174" customFormat="1" ht="31.5" x14ac:dyDescent="0.25">
      <c r="A380" s="60"/>
      <c r="B380" s="225" t="s">
        <v>529</v>
      </c>
      <c r="C380" s="101" t="s">
        <v>1943</v>
      </c>
      <c r="D380" s="127" t="s">
        <v>1944</v>
      </c>
      <c r="E380" s="56">
        <v>2027</v>
      </c>
      <c r="F380" s="56">
        <v>2027</v>
      </c>
      <c r="G380" s="102">
        <f>'20.1'!U2036/1000</f>
        <v>4.2550100000000004</v>
      </c>
      <c r="H380" s="102">
        <f>'20.3'!G380*1.2</f>
        <v>5.1060120000000007</v>
      </c>
      <c r="I380" s="102">
        <f>N380+O380*(Q380/P380*(100+'20.4'!$C$17)/200+R380/P380*(100+'20.4'!$D$17)/200*'20.4'!$C$17/100+S380/P380*(100+'20.4'!$E$17)/200*'20.4'!$D$17/100*'20.4'!$C$17/100+T380/P380*(100+'20.4'!$F$17)/200*'20.4'!$E$17/100*'20.4'!$D$17/100*'20.4'!$C$17/100+U380/P380*(100+'20.4'!$G$17)/200*'20.4'!$F$17/100*'20.4'!$E$17/100*'20.4'!$D$17/100*'20.4'!$C$17/100+V380/P380*(100+'20.4'!$H$17)/200*'20.4'!$G$17/100*'20.4'!$F$17/100*'20.4'!$E$17/100*'20.4'!$D$17/100*'20.4'!$C$17/100++W380/P380*(100+'20.4'!$I$17)/200*'20.4'!$H$17/100*'20.4'!$G$17/100*'20.4'!$F$17/100*'20.4'!$E$17/100*'20.4'!$D$17/100*'20.4'!$C$17/100)</f>
        <v>6.4437681370365709</v>
      </c>
      <c r="J380" s="102">
        <v>0</v>
      </c>
      <c r="K380" s="102">
        <f t="shared" si="66"/>
        <v>6.4437681370365709</v>
      </c>
      <c r="L380" s="179">
        <f t="shared" si="72"/>
        <v>1.4040157785489575</v>
      </c>
      <c r="M380" s="99">
        <f t="shared" si="87"/>
        <v>5.0397523584876129</v>
      </c>
      <c r="N380" s="102">
        <v>0</v>
      </c>
      <c r="O380" s="102">
        <f t="shared" si="88"/>
        <v>5.1060120000000007</v>
      </c>
      <c r="P380" s="102">
        <f t="shared" si="70"/>
        <v>1.4040157785489575</v>
      </c>
      <c r="Q380" s="102">
        <v>0</v>
      </c>
      <c r="R380" s="102">
        <v>0</v>
      </c>
      <c r="S380" s="102">
        <v>0</v>
      </c>
      <c r="T380" s="102">
        <v>0</v>
      </c>
      <c r="U380" s="102">
        <v>1.4040157785489575</v>
      </c>
      <c r="V380" s="102">
        <v>0</v>
      </c>
      <c r="W380" s="180">
        <v>0</v>
      </c>
    </row>
    <row r="381" spans="1:23" s="174" customFormat="1" ht="31.5" x14ac:dyDescent="0.25">
      <c r="A381" s="60"/>
      <c r="B381" s="219" t="s">
        <v>129</v>
      </c>
      <c r="C381" s="95" t="s">
        <v>1945</v>
      </c>
      <c r="D381" s="94" t="s">
        <v>2115</v>
      </c>
      <c r="E381" s="56">
        <v>2024</v>
      </c>
      <c r="F381" s="56">
        <v>2025</v>
      </c>
      <c r="G381" s="102">
        <f>'20.1'!U2739/1000</f>
        <v>93.263936200000018</v>
      </c>
      <c r="H381" s="102">
        <f>'20.3'!G381*1.2</f>
        <v>111.91672344000001</v>
      </c>
      <c r="I381" s="102">
        <f>N381+O381*(Q381/P381*(100+'20.4'!$C$17)/200+R381/P381*(100+'20.4'!$D$17)/200*'20.4'!$C$17/100+S381/P381*(100+'20.4'!$E$17)/200*'20.4'!$D$17/100*'20.4'!$C$17/100+T381/P381*(100+'20.4'!$F$17)/200*'20.4'!$E$17/100*'20.4'!$D$17/100*'20.4'!$C$17/100+U381/P381*(100+'20.4'!$G$17)/200*'20.4'!$F$17/100*'20.4'!$E$17/100*'20.4'!$D$17/100*'20.4'!$C$17/100+V381/P381*(100+'20.4'!$H$17)/200*'20.4'!$G$17/100*'20.4'!$F$17/100*'20.4'!$E$17/100*'20.4'!$D$17/100*'20.4'!$C$17/100++W381/P381*(100+'20.4'!$I$17)/200*'20.4'!$H$17/100*'20.4'!$G$17/100*'20.4'!$F$17/100*'20.4'!$E$17/100*'20.4'!$D$17/100*'20.4'!$C$17/100)</f>
        <v>128.19153270039413</v>
      </c>
      <c r="J381" s="102">
        <v>0</v>
      </c>
      <c r="K381" s="102">
        <f t="shared" ref="K381:K432" si="89">I381+J381</f>
        <v>128.19153270039413</v>
      </c>
      <c r="L381" s="179">
        <f t="shared" si="72"/>
        <v>41.840929392842661</v>
      </c>
      <c r="M381" s="99">
        <f t="shared" ref="M381:M387" si="90">K381-L381</f>
        <v>86.350603307551467</v>
      </c>
      <c r="N381" s="102">
        <v>0</v>
      </c>
      <c r="O381" s="102">
        <f t="shared" ref="O381:O387" si="91">H381-N381</f>
        <v>111.91672344000001</v>
      </c>
      <c r="P381" s="102">
        <f t="shared" si="70"/>
        <v>41.840929392842661</v>
      </c>
      <c r="Q381" s="102">
        <v>0</v>
      </c>
      <c r="R381" s="102">
        <v>5.6909374566878554</v>
      </c>
      <c r="S381" s="102">
        <v>36.149991936154805</v>
      </c>
      <c r="T381" s="102">
        <v>0</v>
      </c>
      <c r="U381" s="102">
        <v>0</v>
      </c>
      <c r="V381" s="102">
        <v>0</v>
      </c>
      <c r="W381" s="180">
        <v>0</v>
      </c>
    </row>
    <row r="382" spans="1:23" s="174" customFormat="1" ht="31.5" x14ac:dyDescent="0.25">
      <c r="A382" s="60"/>
      <c r="B382" s="225" t="s">
        <v>455</v>
      </c>
      <c r="C382" s="101" t="s">
        <v>1946</v>
      </c>
      <c r="D382" s="127" t="s">
        <v>1947</v>
      </c>
      <c r="E382" s="56">
        <v>2023</v>
      </c>
      <c r="F382" s="56">
        <v>2024</v>
      </c>
      <c r="G382" s="102">
        <f>'20.1'!U2746/1000</f>
        <v>2.1482367999999998</v>
      </c>
      <c r="H382" s="102">
        <f>'20.3'!G382*1.2</f>
        <v>2.5778841599999995</v>
      </c>
      <c r="I382" s="102">
        <f>N382+O382*(Q382/P382*(100+'20.4'!$C$17)/200+R382/P382*(100+'20.4'!$D$17)/200*'20.4'!$C$17/100+S382/P382*(100+'20.4'!$E$17)/200*'20.4'!$D$17/100*'20.4'!$C$17/100+T382/P382*(100+'20.4'!$F$17)/200*'20.4'!$E$17/100*'20.4'!$D$17/100*'20.4'!$C$17/100+U382/P382*(100+'20.4'!$G$17)/200*'20.4'!$F$17/100*'20.4'!$E$17/100*'20.4'!$D$17/100*'20.4'!$C$17/100+V382/P382*(100+'20.4'!$H$17)/200*'20.4'!$G$17/100*'20.4'!$F$17/100*'20.4'!$E$17/100*'20.4'!$D$17/100*'20.4'!$C$17/100++W382/P382*(100+'20.4'!$I$17)/200*'20.4'!$H$17/100*'20.4'!$G$17/100*'20.4'!$F$17/100*'20.4'!$E$17/100*'20.4'!$D$17/100*'20.4'!$C$17/100)</f>
        <v>2.7995966813510882</v>
      </c>
      <c r="J382" s="102">
        <v>0</v>
      </c>
      <c r="K382" s="102">
        <f t="shared" si="89"/>
        <v>2.7995966813510882</v>
      </c>
      <c r="L382" s="179">
        <f t="shared" si="72"/>
        <v>1.2679189199999998</v>
      </c>
      <c r="M382" s="99">
        <f t="shared" si="90"/>
        <v>1.5316777613510884</v>
      </c>
      <c r="N382" s="102">
        <v>0</v>
      </c>
      <c r="O382" s="102">
        <f t="shared" si="91"/>
        <v>2.5778841599999995</v>
      </c>
      <c r="P382" s="102">
        <f t="shared" si="70"/>
        <v>1.2679189199999998</v>
      </c>
      <c r="Q382" s="102">
        <v>0.23899208</v>
      </c>
      <c r="R382" s="102">
        <v>1.0289268399999998</v>
      </c>
      <c r="S382" s="102">
        <v>0</v>
      </c>
      <c r="T382" s="102">
        <v>0</v>
      </c>
      <c r="U382" s="102">
        <v>0</v>
      </c>
      <c r="V382" s="102">
        <v>0</v>
      </c>
      <c r="W382" s="180">
        <v>0</v>
      </c>
    </row>
    <row r="383" spans="1:23" s="174" customFormat="1" ht="63" x14ac:dyDescent="0.25">
      <c r="A383" s="60"/>
      <c r="B383" s="225" t="s">
        <v>529</v>
      </c>
      <c r="C383" s="101" t="s">
        <v>1948</v>
      </c>
      <c r="D383" s="127" t="s">
        <v>1949</v>
      </c>
      <c r="E383" s="56">
        <v>2027</v>
      </c>
      <c r="F383" s="56">
        <v>2027</v>
      </c>
      <c r="G383" s="102">
        <f>'20.1'!U2762/1000</f>
        <v>2.12751</v>
      </c>
      <c r="H383" s="102">
        <f>'20.3'!G383*1.2</f>
        <v>2.5530119999999998</v>
      </c>
      <c r="I383" s="102">
        <f>N383+O383*(Q383/P383*(100+'20.4'!$C$17)/200+R383/P383*(100+'20.4'!$D$17)/200*'20.4'!$C$17/100+S383/P383*(100+'20.4'!$E$17)/200*'20.4'!$D$17/100*'20.4'!$C$17/100+T383/P383*(100+'20.4'!$F$17)/200*'20.4'!$E$17/100*'20.4'!$D$17/100*'20.4'!$C$17/100+U383/P383*(100+'20.4'!$G$17)/200*'20.4'!$F$17/100*'20.4'!$E$17/100*'20.4'!$D$17/100*'20.4'!$C$17/100+V383/P383*(100+'20.4'!$H$17)/200*'20.4'!$G$17/100*'20.4'!$F$17/100*'20.4'!$E$17/100*'20.4'!$D$17/100*'20.4'!$C$17/100++W383/P383*(100+'20.4'!$I$17)/200*'20.4'!$H$17/100*'20.4'!$G$17/100*'20.4'!$F$17/100*'20.4'!$E$17/100*'20.4'!$D$17/100*'20.4'!$C$17/100)</f>
        <v>3.2218916404959499</v>
      </c>
      <c r="J383" s="102">
        <v>0</v>
      </c>
      <c r="K383" s="102">
        <f t="shared" si="89"/>
        <v>3.2218916404959499</v>
      </c>
      <c r="L383" s="179">
        <f t="shared" si="72"/>
        <v>0.76633400000000007</v>
      </c>
      <c r="M383" s="99">
        <f t="shared" si="90"/>
        <v>2.4555576404959498</v>
      </c>
      <c r="N383" s="102">
        <v>0</v>
      </c>
      <c r="O383" s="102">
        <f t="shared" si="91"/>
        <v>2.5530119999999998</v>
      </c>
      <c r="P383" s="102">
        <f t="shared" si="70"/>
        <v>0.76633400000000007</v>
      </c>
      <c r="Q383" s="102">
        <v>0</v>
      </c>
      <c r="R383" s="102">
        <v>0</v>
      </c>
      <c r="S383" s="102">
        <v>0</v>
      </c>
      <c r="T383" s="102">
        <v>0</v>
      </c>
      <c r="U383" s="102">
        <v>0.76633400000000007</v>
      </c>
      <c r="V383" s="102">
        <v>0</v>
      </c>
      <c r="W383" s="180">
        <v>0</v>
      </c>
    </row>
    <row r="384" spans="1:23" s="174" customFormat="1" ht="47.25" x14ac:dyDescent="0.25">
      <c r="A384" s="60"/>
      <c r="B384" s="225" t="s">
        <v>455</v>
      </c>
      <c r="C384" s="101" t="s">
        <v>1952</v>
      </c>
      <c r="D384" s="127" t="s">
        <v>1953</v>
      </c>
      <c r="E384" s="56">
        <v>2023</v>
      </c>
      <c r="F384" s="56">
        <v>2024</v>
      </c>
      <c r="G384" s="102">
        <f>'20.1'!U2806/1000</f>
        <v>31.540431000000005</v>
      </c>
      <c r="H384" s="102">
        <f>'20.3'!G384*1.2</f>
        <v>37.848517200000003</v>
      </c>
      <c r="I384" s="102">
        <f>N384+O384*(Q384/P384*(100+'20.4'!$C$17)/200+R384/P384*(100+'20.4'!$D$17)/200*'20.4'!$C$17/100+S384/P384*(100+'20.4'!$E$17)/200*'20.4'!$D$17/100*'20.4'!$C$17/100+T384/P384*(100+'20.4'!$F$17)/200*'20.4'!$E$17/100*'20.4'!$D$17/100*'20.4'!$C$17/100+U384/P384*(100+'20.4'!$G$17)/200*'20.4'!$F$17/100*'20.4'!$E$17/100*'20.4'!$D$17/100*'20.4'!$C$17/100+V384/P384*(100+'20.4'!$H$17)/200*'20.4'!$G$17/100*'20.4'!$F$17/100*'20.4'!$E$17/100*'20.4'!$D$17/100*'20.4'!$C$17/100++W384/P384*(100+'20.4'!$I$17)/200*'20.4'!$H$17/100*'20.4'!$G$17/100*'20.4'!$F$17/100*'20.4'!$E$17/100*'20.4'!$D$17/100*'20.4'!$C$17/100)</f>
        <v>41.491459860794407</v>
      </c>
      <c r="J384" s="102">
        <v>0</v>
      </c>
      <c r="K384" s="102">
        <f t="shared" si="89"/>
        <v>41.491459860794407</v>
      </c>
      <c r="L384" s="179">
        <f t="shared" si="72"/>
        <v>21.067083106736881</v>
      </c>
      <c r="M384" s="99">
        <f t="shared" si="90"/>
        <v>20.424376754057526</v>
      </c>
      <c r="N384" s="102">
        <v>0</v>
      </c>
      <c r="O384" s="102">
        <f t="shared" si="91"/>
        <v>37.848517200000003</v>
      </c>
      <c r="P384" s="102">
        <f t="shared" si="70"/>
        <v>21.067083106736881</v>
      </c>
      <c r="Q384" s="102">
        <v>0.54748920000000001</v>
      </c>
      <c r="R384" s="102">
        <v>20.51959390673688</v>
      </c>
      <c r="S384" s="102">
        <v>0</v>
      </c>
      <c r="T384" s="102">
        <v>0</v>
      </c>
      <c r="U384" s="102">
        <v>0</v>
      </c>
      <c r="V384" s="102">
        <v>0</v>
      </c>
      <c r="W384" s="180">
        <v>0</v>
      </c>
    </row>
    <row r="385" spans="1:23" s="174" customFormat="1" ht="47.25" x14ac:dyDescent="0.25">
      <c r="A385" s="60"/>
      <c r="B385" s="225" t="s">
        <v>455</v>
      </c>
      <c r="C385" s="101" t="s">
        <v>1954</v>
      </c>
      <c r="D385" s="127" t="s">
        <v>1955</v>
      </c>
      <c r="E385" s="56">
        <v>2023</v>
      </c>
      <c r="F385" s="56">
        <v>2024</v>
      </c>
      <c r="G385" s="102">
        <f>'20.1'!U2812/1000</f>
        <v>28.161969199999998</v>
      </c>
      <c r="H385" s="102">
        <f>'20.3'!G385*1.2</f>
        <v>33.794363039999993</v>
      </c>
      <c r="I385" s="102">
        <f>N385+O385*(Q385/P385*(100+'20.4'!$C$17)/200+R385/P385*(100+'20.4'!$D$17)/200*'20.4'!$C$17/100+S385/P385*(100+'20.4'!$E$17)/200*'20.4'!$D$17/100*'20.4'!$C$17/100+T385/P385*(100+'20.4'!$F$17)/200*'20.4'!$E$17/100*'20.4'!$D$17/100*'20.4'!$C$17/100+U385/P385*(100+'20.4'!$G$17)/200*'20.4'!$F$17/100*'20.4'!$E$17/100*'20.4'!$D$17/100*'20.4'!$C$17/100+V385/P385*(100+'20.4'!$H$17)/200*'20.4'!$G$17/100*'20.4'!$F$17/100*'20.4'!$E$17/100*'20.4'!$D$17/100*'20.4'!$C$17/100++W385/P385*(100+'20.4'!$I$17)/200*'20.4'!$H$17/100*'20.4'!$G$17/100*'20.4'!$F$17/100*'20.4'!$E$17/100*'20.4'!$D$17/100*'20.4'!$C$17/100)</f>
        <v>37.042096181525459</v>
      </c>
      <c r="J385" s="102">
        <v>0</v>
      </c>
      <c r="K385" s="102">
        <f t="shared" si="89"/>
        <v>37.042096181525459</v>
      </c>
      <c r="L385" s="179">
        <f t="shared" si="72"/>
        <v>16.742810272000003</v>
      </c>
      <c r="M385" s="99">
        <f t="shared" si="90"/>
        <v>20.299285909525455</v>
      </c>
      <c r="N385" s="102">
        <v>0</v>
      </c>
      <c r="O385" s="102">
        <f t="shared" si="91"/>
        <v>33.794363039999993</v>
      </c>
      <c r="P385" s="102">
        <f t="shared" si="70"/>
        <v>16.742810272000003</v>
      </c>
      <c r="Q385" s="102">
        <v>0.47436119999999998</v>
      </c>
      <c r="R385" s="102">
        <v>16.268449072000003</v>
      </c>
      <c r="S385" s="102">
        <v>0</v>
      </c>
      <c r="T385" s="102">
        <v>0</v>
      </c>
      <c r="U385" s="102">
        <v>0</v>
      </c>
      <c r="V385" s="102">
        <v>0</v>
      </c>
      <c r="W385" s="180">
        <v>0</v>
      </c>
    </row>
    <row r="386" spans="1:23" s="174" customFormat="1" ht="63" x14ac:dyDescent="0.25">
      <c r="A386" s="60"/>
      <c r="B386" s="225" t="s">
        <v>451</v>
      </c>
      <c r="C386" s="101" t="s">
        <v>1956</v>
      </c>
      <c r="D386" s="127" t="s">
        <v>1957</v>
      </c>
      <c r="E386" s="56">
        <v>2023</v>
      </c>
      <c r="F386" s="56">
        <v>2028</v>
      </c>
      <c r="G386" s="102">
        <f>'20.1'!U2821/1000</f>
        <v>1.6764898000000001</v>
      </c>
      <c r="H386" s="102">
        <f>'20.3'!G386*1.2</f>
        <v>2.0117877600000003</v>
      </c>
      <c r="I386" s="102">
        <f>N386+O386*(Q386/P386*(100+'20.4'!$C$17)/200+R386/P386*(100+'20.4'!$D$17)/200*'20.4'!$C$17/100+S386/P386*(100+'20.4'!$E$17)/200*'20.4'!$D$17/100*'20.4'!$C$17/100+T386/P386*(100+'20.4'!$F$17)/200*'20.4'!$E$17/100*'20.4'!$D$17/100*'20.4'!$C$17/100+U386/P386*(100+'20.4'!$G$17)/200*'20.4'!$F$17/100*'20.4'!$E$17/100*'20.4'!$D$17/100*'20.4'!$C$17/100+V386/P386*(100+'20.4'!$H$17)/200*'20.4'!$G$17/100*'20.4'!$F$17/100*'20.4'!$E$17/100*'20.4'!$D$17/100*'20.4'!$C$17/100++W386/P386*(100+'20.4'!$I$17)/200*'20.4'!$H$17/100*'20.4'!$G$17/100*'20.4'!$F$17/100*'20.4'!$E$17/100*'20.4'!$D$17/100*'20.4'!$C$17/100)</f>
        <v>2.5265522446437245</v>
      </c>
      <c r="J386" s="102">
        <v>0</v>
      </c>
      <c r="K386" s="102">
        <f t="shared" si="89"/>
        <v>2.5265522446437245</v>
      </c>
      <c r="L386" s="179">
        <f t="shared" si="72"/>
        <v>0.43219999799999997</v>
      </c>
      <c r="M386" s="99">
        <f t="shared" si="90"/>
        <v>2.0943522466437248</v>
      </c>
      <c r="N386" s="102">
        <v>0</v>
      </c>
      <c r="O386" s="102">
        <f t="shared" si="91"/>
        <v>2.0117877600000003</v>
      </c>
      <c r="P386" s="102">
        <f t="shared" si="70"/>
        <v>0.43219999799999997</v>
      </c>
      <c r="Q386" s="102">
        <v>5.8053729999999998E-2</v>
      </c>
      <c r="R386" s="102">
        <v>3.6310000000000002E-2</v>
      </c>
      <c r="S386" s="102">
        <v>0</v>
      </c>
      <c r="T386" s="102">
        <v>2.6770000000000002E-2</v>
      </c>
      <c r="U386" s="102">
        <v>0</v>
      </c>
      <c r="V386" s="102">
        <v>0.31106626799999998</v>
      </c>
      <c r="W386" s="180">
        <v>0</v>
      </c>
    </row>
    <row r="387" spans="1:23" s="174" customFormat="1" ht="63" x14ac:dyDescent="0.25">
      <c r="A387" s="60"/>
      <c r="B387" s="225" t="s">
        <v>451</v>
      </c>
      <c r="C387" s="101" t="s">
        <v>1958</v>
      </c>
      <c r="D387" s="127" t="s">
        <v>1959</v>
      </c>
      <c r="E387" s="56">
        <v>2024</v>
      </c>
      <c r="F387" s="56">
        <v>2028</v>
      </c>
      <c r="G387" s="102">
        <f>'20.1'!U2823/1000</f>
        <v>2.145902</v>
      </c>
      <c r="H387" s="102">
        <f>'20.3'!G387*1.2</f>
        <v>2.5750823999999999</v>
      </c>
      <c r="I387" s="102">
        <f>N387+O387*(Q387/P387*(100+'20.4'!$C$17)/200+R387/P387*(100+'20.4'!$D$17)/200*'20.4'!$C$17/100+S387/P387*(100+'20.4'!$E$17)/200*'20.4'!$D$17/100*'20.4'!$C$17/100+T387/P387*(100+'20.4'!$F$17)/200*'20.4'!$E$17/100*'20.4'!$D$17/100*'20.4'!$C$17/100+U387/P387*(100+'20.4'!$G$17)/200*'20.4'!$F$17/100*'20.4'!$E$17/100*'20.4'!$D$17/100*'20.4'!$C$17/100+V387/P387*(100+'20.4'!$H$17)/200*'20.4'!$G$17/100*'20.4'!$F$17/100*'20.4'!$E$17/100*'20.4'!$D$17/100*'20.4'!$C$17/100++W387/P387*(100+'20.4'!$I$17)/200*'20.4'!$H$17/100*'20.4'!$G$17/100*'20.4'!$F$17/100*'20.4'!$E$17/100*'20.4'!$D$17/100*'20.4'!$C$17/100)</f>
        <v>3.1912668629676411</v>
      </c>
      <c r="J387" s="102">
        <v>0</v>
      </c>
      <c r="K387" s="102">
        <f t="shared" si="89"/>
        <v>3.1912668629676411</v>
      </c>
      <c r="L387" s="179">
        <f t="shared" si="72"/>
        <v>1.3404314114960096</v>
      </c>
      <c r="M387" s="99">
        <f t="shared" si="90"/>
        <v>1.8508354514716314</v>
      </c>
      <c r="N387" s="102">
        <v>0</v>
      </c>
      <c r="O387" s="102">
        <f t="shared" si="91"/>
        <v>2.5750823999999999</v>
      </c>
      <c r="P387" s="102">
        <f t="shared" si="70"/>
        <v>1.3404314114960096</v>
      </c>
      <c r="Q387" s="102">
        <v>0</v>
      </c>
      <c r="R387" s="102">
        <v>0.15100338358352142</v>
      </c>
      <c r="S387" s="102">
        <v>0.16828778377240841</v>
      </c>
      <c r="T387" s="102">
        <v>0.28611108223908122</v>
      </c>
      <c r="U387" s="102">
        <v>0.2417163318675514</v>
      </c>
      <c r="V387" s="102">
        <v>0.49331283003344722</v>
      </c>
      <c r="W387" s="180">
        <v>0</v>
      </c>
    </row>
    <row r="388" spans="1:23" s="174" customFormat="1" ht="41.25" customHeight="1" x14ac:dyDescent="0.25">
      <c r="A388" s="36"/>
      <c r="B388" s="207" t="s">
        <v>1158</v>
      </c>
      <c r="C388" s="31" t="s">
        <v>1156</v>
      </c>
      <c r="D388" s="23" t="s">
        <v>1157</v>
      </c>
      <c r="E388" s="33">
        <v>2014</v>
      </c>
      <c r="F388" s="33">
        <v>2024</v>
      </c>
      <c r="G388" s="180">
        <f>'20.1'!U4154/1000</f>
        <v>5077.5047199934988</v>
      </c>
      <c r="H388" s="102">
        <f>'20.3'!G388*1.2</f>
        <v>6093.0056639921986</v>
      </c>
      <c r="I388" s="102">
        <f>N388+O388*(Q388/P388*(100+'20.4'!$C$17)/200+R388/P388*(100+'20.4'!$D$17)/200*'20.4'!$C$17/100+S388/P388*(100+'20.4'!$E$17)/200*'20.4'!$D$17/100*'20.4'!$C$17/100+T388/P388*(100+'20.4'!$F$17)/200*'20.4'!$E$17/100*'20.4'!$D$17/100*'20.4'!$C$17/100+U388/P388*(100+'20.4'!$G$17)/200*'20.4'!$F$17/100*'20.4'!$E$17/100*'20.4'!$D$17/100*'20.4'!$C$17/100+V388/P388*(100+'20.4'!$H$17)/200*'20.4'!$G$17/100*'20.4'!$F$17/100*'20.4'!$E$17/100*'20.4'!$D$17/100*'20.4'!$C$17/100++W388/P388*(100+'20.4'!$I$17)/200*'20.4'!$H$17/100*'20.4'!$G$17/100*'20.4'!$F$17/100*'20.4'!$E$17/100*'20.4'!$D$17/100*'20.4'!$C$17/100)</f>
        <v>6561.2368326703036</v>
      </c>
      <c r="J388" s="180">
        <v>0</v>
      </c>
      <c r="K388" s="102">
        <f t="shared" si="89"/>
        <v>6561.2368326703036</v>
      </c>
      <c r="L388" s="179">
        <f>P388+N388</f>
        <v>1323.4008097000001</v>
      </c>
      <c r="M388" s="179">
        <f>K388-L388</f>
        <v>5237.836022970303</v>
      </c>
      <c r="N388" s="102">
        <v>1309.7188820800002</v>
      </c>
      <c r="O388" s="180">
        <f>H388-N388</f>
        <v>4783.2867819121984</v>
      </c>
      <c r="P388" s="102">
        <f t="shared" si="70"/>
        <v>13.68192762</v>
      </c>
      <c r="Q388" s="180">
        <v>0</v>
      </c>
      <c r="R388" s="180">
        <v>13.68192762</v>
      </c>
      <c r="S388" s="180">
        <v>0</v>
      </c>
      <c r="T388" s="180">
        <v>0</v>
      </c>
      <c r="U388" s="180">
        <v>0</v>
      </c>
      <c r="V388" s="180">
        <v>0</v>
      </c>
      <c r="W388" s="180">
        <v>0</v>
      </c>
    </row>
    <row r="389" spans="1:23" s="174" customFormat="1" ht="63" x14ac:dyDescent="0.25">
      <c r="A389" s="36"/>
      <c r="B389" s="207" t="s">
        <v>1158</v>
      </c>
      <c r="C389" s="31" t="s">
        <v>1181</v>
      </c>
      <c r="D389" s="23" t="s">
        <v>1182</v>
      </c>
      <c r="E389" s="33">
        <v>2019</v>
      </c>
      <c r="F389" s="33">
        <v>2025</v>
      </c>
      <c r="G389" s="180">
        <f>'20.1'!U4193/1000</f>
        <v>1941.6202541399996</v>
      </c>
      <c r="H389" s="102">
        <f>'20.3'!G389*1.2</f>
        <v>2329.9443049679994</v>
      </c>
      <c r="I389" s="102">
        <f>N389+O389*(Q389/P389*(100+'20.4'!$C$17)/200+R389/P389*(100+'20.4'!$D$17)/200*'20.4'!$C$17/100+S389/P389*(100+'20.4'!$E$17)/200*'20.4'!$D$17/100*'20.4'!$C$17/100+T389/P389*(100+'20.4'!$F$17)/200*'20.4'!$E$17/100*'20.4'!$D$17/100*'20.4'!$C$17/100+U389/P389*(100+'20.4'!$G$17)/200*'20.4'!$F$17/100*'20.4'!$E$17/100*'20.4'!$D$17/100*'20.4'!$C$17/100+V389/P389*(100+'20.4'!$H$17)/200*'20.4'!$G$17/100*'20.4'!$F$17/100*'20.4'!$E$17/100*'20.4'!$D$17/100*'20.4'!$C$17/100++W389/P389*(100+'20.4'!$I$17)/200*'20.4'!$H$17/100*'20.4'!$G$17/100*'20.4'!$F$17/100*'20.4'!$E$17/100*'20.4'!$D$17/100*'20.4'!$C$17/100)</f>
        <v>2484.1682905978187</v>
      </c>
      <c r="J389" s="180">
        <v>0</v>
      </c>
      <c r="K389" s="102">
        <f>I389+J389</f>
        <v>2484.1682905978187</v>
      </c>
      <c r="L389" s="179">
        <f>P389+N389</f>
        <v>1325.5247540041241</v>
      </c>
      <c r="M389" s="179">
        <f>K389-L389</f>
        <v>1158.6435365936945</v>
      </c>
      <c r="N389" s="102">
        <v>567.43906876999995</v>
      </c>
      <c r="O389" s="180">
        <f>H389-N389</f>
        <v>1762.5052361979995</v>
      </c>
      <c r="P389" s="102">
        <f>SUM(Q389:W389)</f>
        <v>758.08568523412418</v>
      </c>
      <c r="Q389" s="180">
        <v>299.40963241999998</v>
      </c>
      <c r="R389" s="180">
        <v>258.67605281412426</v>
      </c>
      <c r="S389" s="180">
        <v>200</v>
      </c>
      <c r="T389" s="180">
        <v>0</v>
      </c>
      <c r="U389" s="180">
        <v>0</v>
      </c>
      <c r="V389" s="180">
        <v>0</v>
      </c>
      <c r="W389" s="180">
        <v>0</v>
      </c>
    </row>
    <row r="390" spans="1:23" s="174" customFormat="1" ht="31.5" x14ac:dyDescent="0.25">
      <c r="A390" s="36"/>
      <c r="B390" s="205" t="s">
        <v>1184</v>
      </c>
      <c r="C390" s="31" t="s">
        <v>1185</v>
      </c>
      <c r="D390" s="23" t="s">
        <v>1186</v>
      </c>
      <c r="E390" s="33">
        <v>2020</v>
      </c>
      <c r="F390" s="33">
        <v>2025</v>
      </c>
      <c r="G390" s="180">
        <f>'20.1'!U2867/1000</f>
        <v>358.57993154999991</v>
      </c>
      <c r="H390" s="102">
        <f>'20.3'!G390*1.2</f>
        <v>430.29591785999986</v>
      </c>
      <c r="I390" s="102">
        <f>N390+O390*(Q390/P390*(100+'20.4'!$C$17)/200+R390/P390*(100+'20.4'!$D$17)/200*'20.4'!$C$17/100+S390/P390*(100+'20.4'!$E$17)/200*'20.4'!$D$17/100*'20.4'!$C$17/100+T390/P390*(100+'20.4'!$F$17)/200*'20.4'!$E$17/100*'20.4'!$D$17/100*'20.4'!$C$17/100+U390/P390*(100+'20.4'!$G$17)/200*'20.4'!$F$17/100*'20.4'!$E$17/100*'20.4'!$D$17/100*'20.4'!$C$17/100+V390/P390*(100+'20.4'!$H$17)/200*'20.4'!$G$17/100*'20.4'!$F$17/100*'20.4'!$E$17/100*'20.4'!$D$17/100*'20.4'!$C$17/100++W390/P390*(100+'20.4'!$I$17)/200*'20.4'!$H$17/100*'20.4'!$G$17/100*'20.4'!$F$17/100*'20.4'!$E$17/100*'20.4'!$D$17/100*'20.4'!$C$17/100)</f>
        <v>455.36630374364069</v>
      </c>
      <c r="J390" s="180">
        <v>0</v>
      </c>
      <c r="K390" s="102">
        <f t="shared" si="89"/>
        <v>455.36630374364069</v>
      </c>
      <c r="L390" s="179">
        <f t="shared" si="72"/>
        <v>432.69829027722534</v>
      </c>
      <c r="M390" s="179">
        <f>K390-L390</f>
        <v>22.668013466415346</v>
      </c>
      <c r="N390" s="102">
        <v>8.8159454599999982</v>
      </c>
      <c r="O390" s="180">
        <f>H390-N390</f>
        <v>421.47997239999984</v>
      </c>
      <c r="P390" s="102">
        <f t="shared" ref="P390:P440" si="92">SUM(Q390:W390)</f>
        <v>423.88234481722532</v>
      </c>
      <c r="Q390" s="180">
        <v>323.04000000000002</v>
      </c>
      <c r="R390" s="180">
        <v>26.571745962138298</v>
      </c>
      <c r="S390" s="180">
        <v>74.270598855087002</v>
      </c>
      <c r="T390" s="180">
        <v>0</v>
      </c>
      <c r="U390" s="180">
        <v>0</v>
      </c>
      <c r="V390" s="180">
        <v>0</v>
      </c>
      <c r="W390" s="180">
        <v>0</v>
      </c>
    </row>
    <row r="391" spans="1:23" s="174" customFormat="1" ht="31.5" x14ac:dyDescent="0.25">
      <c r="A391" s="36"/>
      <c r="B391" s="205" t="s">
        <v>1184</v>
      </c>
      <c r="C391" s="31" t="s">
        <v>1187</v>
      </c>
      <c r="D391" s="23" t="s">
        <v>1188</v>
      </c>
      <c r="E391" s="33">
        <v>2026</v>
      </c>
      <c r="F391" s="33">
        <v>2026</v>
      </c>
      <c r="G391" s="180">
        <f>'20.1'!U2846/1000</f>
        <v>96.462318400000001</v>
      </c>
      <c r="H391" s="102">
        <f>'20.3'!G391*1.2</f>
        <v>115.75478208</v>
      </c>
      <c r="I391" s="102">
        <f>N391+O391*(Q391/P391*(100+'20.4'!$C$17)/200+R391/P391*(100+'20.4'!$D$17)/200*'20.4'!$C$17/100+S391/P391*(100+'20.4'!$E$17)/200*'20.4'!$D$17/100*'20.4'!$C$17/100+T391/P391*(100+'20.4'!$F$17)/200*'20.4'!$E$17/100*'20.4'!$D$17/100*'20.4'!$C$17/100+U391/P391*(100+'20.4'!$G$17)/200*'20.4'!$F$17/100*'20.4'!$E$17/100*'20.4'!$D$17/100*'20.4'!$C$17/100+V391/P391*(100+'20.4'!$H$17)/200*'20.4'!$G$17/100*'20.4'!$F$17/100*'20.4'!$E$17/100*'20.4'!$D$17/100*'20.4'!$C$17/100++W391/P391*(100+'20.4'!$I$17)/200*'20.4'!$H$17/100*'20.4'!$G$17/100*'20.4'!$F$17/100*'20.4'!$E$17/100*'20.4'!$D$17/100*'20.4'!$C$17/100)</f>
        <v>139.68460968861629</v>
      </c>
      <c r="J391" s="180">
        <v>0</v>
      </c>
      <c r="K391" s="102">
        <f t="shared" si="89"/>
        <v>139.68460968861629</v>
      </c>
      <c r="L391" s="179">
        <f t="shared" si="72"/>
        <v>55.43974659734306</v>
      </c>
      <c r="M391" s="179">
        <f t="shared" ref="M391:M402" si="93">K391-L391</f>
        <v>84.244863091273231</v>
      </c>
      <c r="N391" s="102">
        <v>0</v>
      </c>
      <c r="O391" s="180">
        <f t="shared" ref="O391:O422" si="94">H391-N391</f>
        <v>115.75478208</v>
      </c>
      <c r="P391" s="102">
        <f t="shared" si="92"/>
        <v>55.43974659734306</v>
      </c>
      <c r="Q391" s="180">
        <v>0</v>
      </c>
      <c r="R391" s="180">
        <v>0</v>
      </c>
      <c r="S391" s="180">
        <v>0</v>
      </c>
      <c r="T391" s="180">
        <v>55.43974659734306</v>
      </c>
      <c r="U391" s="180">
        <v>0</v>
      </c>
      <c r="V391" s="180">
        <v>0</v>
      </c>
      <c r="W391" s="180">
        <v>0</v>
      </c>
    </row>
    <row r="392" spans="1:23" s="174" customFormat="1" ht="31.5" x14ac:dyDescent="0.25">
      <c r="A392" s="36"/>
      <c r="B392" s="205" t="s">
        <v>1184</v>
      </c>
      <c r="C392" s="31" t="s">
        <v>1190</v>
      </c>
      <c r="D392" s="23" t="s">
        <v>1191</v>
      </c>
      <c r="E392" s="33">
        <v>2024</v>
      </c>
      <c r="F392" s="33">
        <v>2027</v>
      </c>
      <c r="G392" s="180">
        <f>'20.1'!U4197/1000</f>
        <v>164.003018</v>
      </c>
      <c r="H392" s="102">
        <f>'20.3'!G392*1.2</f>
        <v>196.80362159999999</v>
      </c>
      <c r="I392" s="102">
        <f>N392+O392*(Q392/P392*(100+'20.4'!$C$17)/200+R392/P392*(100+'20.4'!$D$17)/200*'20.4'!$C$17/100+S392/P392*(100+'20.4'!$E$17)/200*'20.4'!$D$17/100*'20.4'!$C$17/100+T392/P392*(100+'20.4'!$F$17)/200*'20.4'!$E$17/100*'20.4'!$D$17/100*'20.4'!$C$17/100+U392/P392*(100+'20.4'!$G$17)/200*'20.4'!$F$17/100*'20.4'!$E$17/100*'20.4'!$D$17/100*'20.4'!$C$17/100+V392/P392*(100+'20.4'!$H$17)/200*'20.4'!$G$17/100*'20.4'!$F$17/100*'20.4'!$E$17/100*'20.4'!$D$17/100*'20.4'!$C$17/100++W392/P392*(100+'20.4'!$I$17)/200*'20.4'!$H$17/100*'20.4'!$G$17/100*'20.4'!$F$17/100*'20.4'!$E$17/100*'20.4'!$D$17/100*'20.4'!$C$17/100)</f>
        <v>240.48674878157553</v>
      </c>
      <c r="J392" s="180">
        <v>0</v>
      </c>
      <c r="K392" s="102">
        <f>I392+J392</f>
        <v>240.48674878157553</v>
      </c>
      <c r="L392" s="179">
        <f>P392+N392</f>
        <v>16.059157954365126</v>
      </c>
      <c r="M392" s="179">
        <f t="shared" si="93"/>
        <v>224.42759082721039</v>
      </c>
      <c r="N392" s="102">
        <v>0</v>
      </c>
      <c r="O392" s="180">
        <f t="shared" si="94"/>
        <v>196.80362159999999</v>
      </c>
      <c r="P392" s="102">
        <f t="shared" si="92"/>
        <v>16.059157954365126</v>
      </c>
      <c r="Q392" s="180">
        <v>0</v>
      </c>
      <c r="R392" s="180">
        <v>0.56011682837999999</v>
      </c>
      <c r="S392" s="180">
        <v>0</v>
      </c>
      <c r="T392" s="180">
        <v>9.9693240383891997</v>
      </c>
      <c r="U392" s="180">
        <v>5.5297170875959285</v>
      </c>
      <c r="V392" s="180">
        <v>0</v>
      </c>
      <c r="W392" s="180">
        <v>0</v>
      </c>
    </row>
    <row r="393" spans="1:23" s="174" customFormat="1" ht="31.5" x14ac:dyDescent="0.25">
      <c r="A393" s="36"/>
      <c r="B393" s="205" t="s">
        <v>1184</v>
      </c>
      <c r="C393" s="31" t="s">
        <v>1192</v>
      </c>
      <c r="D393" s="23" t="s">
        <v>1193</v>
      </c>
      <c r="E393" s="33">
        <v>2024</v>
      </c>
      <c r="F393" s="33">
        <v>2027</v>
      </c>
      <c r="G393" s="180">
        <f>'20.1'!U4201/1000</f>
        <v>164.003018</v>
      </c>
      <c r="H393" s="102">
        <f>'20.3'!G393*1.2</f>
        <v>196.80362159999999</v>
      </c>
      <c r="I393" s="102">
        <f>N393+O393*(Q393/P393*(100+'20.4'!$C$17)/200+R393/P393*(100+'20.4'!$D$17)/200*'20.4'!$C$17/100+S393/P393*(100+'20.4'!$E$17)/200*'20.4'!$D$17/100*'20.4'!$C$17/100+T393/P393*(100+'20.4'!$F$17)/200*'20.4'!$E$17/100*'20.4'!$D$17/100*'20.4'!$C$17/100+U393/P393*(100+'20.4'!$G$17)/200*'20.4'!$F$17/100*'20.4'!$E$17/100*'20.4'!$D$17/100*'20.4'!$C$17/100+V393/P393*(100+'20.4'!$H$17)/200*'20.4'!$G$17/100*'20.4'!$F$17/100*'20.4'!$E$17/100*'20.4'!$D$17/100*'20.4'!$C$17/100++W393/P393*(100+'20.4'!$I$17)/200*'20.4'!$H$17/100*'20.4'!$G$17/100*'20.4'!$F$17/100*'20.4'!$E$17/100*'20.4'!$D$17/100*'20.4'!$C$17/100)</f>
        <v>240.96978572704839</v>
      </c>
      <c r="J393" s="180">
        <v>0</v>
      </c>
      <c r="K393" s="102">
        <f>I393+J393</f>
        <v>240.96978572704839</v>
      </c>
      <c r="L393" s="179">
        <f>P393+N393</f>
        <v>17.108039981448684</v>
      </c>
      <c r="M393" s="179">
        <f t="shared" si="93"/>
        <v>223.86174574559971</v>
      </c>
      <c r="N393" s="102">
        <v>0</v>
      </c>
      <c r="O393" s="180">
        <f t="shared" si="94"/>
        <v>196.80362159999999</v>
      </c>
      <c r="P393" s="102">
        <f t="shared" si="92"/>
        <v>17.108039981448684</v>
      </c>
      <c r="Q393" s="180">
        <v>0</v>
      </c>
      <c r="R393" s="180">
        <v>0.56011682837999999</v>
      </c>
      <c r="S393" s="180">
        <v>0</v>
      </c>
      <c r="T393" s="180">
        <v>9.9693240383891997</v>
      </c>
      <c r="U393" s="180">
        <v>6.5785991146794842</v>
      </c>
      <c r="V393" s="180">
        <v>0</v>
      </c>
      <c r="W393" s="180">
        <v>0</v>
      </c>
    </row>
    <row r="394" spans="1:23" s="174" customFormat="1" ht="31.5" x14ac:dyDescent="0.25">
      <c r="A394" s="36"/>
      <c r="B394" s="205" t="s">
        <v>1184</v>
      </c>
      <c r="C394" s="31" t="s">
        <v>1194</v>
      </c>
      <c r="D394" s="23" t="s">
        <v>1195</v>
      </c>
      <c r="E394" s="33">
        <v>2024</v>
      </c>
      <c r="F394" s="33">
        <v>2027</v>
      </c>
      <c r="G394" s="180">
        <f>'20.1'!U4205/1000</f>
        <v>164.003018</v>
      </c>
      <c r="H394" s="102">
        <f>'20.3'!G394*1.2</f>
        <v>196.80362159999999</v>
      </c>
      <c r="I394" s="102">
        <f>N394+O394*(Q394/P394*(100+'20.4'!$C$17)/200+R394/P394*(100+'20.4'!$D$17)/200*'20.4'!$C$17/100+S394/P394*(100+'20.4'!$E$17)/200*'20.4'!$D$17/100*'20.4'!$C$17/100+T394/P394*(100+'20.4'!$F$17)/200*'20.4'!$E$17/100*'20.4'!$D$17/100*'20.4'!$C$17/100+U394/P394*(100+'20.4'!$G$17)/200*'20.4'!$F$17/100*'20.4'!$E$17/100*'20.4'!$D$17/100*'20.4'!$C$17/100+V394/P394*(100+'20.4'!$H$17)/200*'20.4'!$G$17/100*'20.4'!$F$17/100*'20.4'!$E$17/100*'20.4'!$D$17/100*'20.4'!$C$17/100++W394/P394*(100+'20.4'!$I$17)/200*'20.4'!$H$17/100*'20.4'!$G$17/100*'20.4'!$F$17/100*'20.4'!$E$17/100*'20.4'!$D$17/100*'20.4'!$C$17/100)</f>
        <v>241.69494848202075</v>
      </c>
      <c r="J394" s="180">
        <v>0</v>
      </c>
      <c r="K394" s="102">
        <f>I394+J394</f>
        <v>241.69494848202075</v>
      </c>
      <c r="L394" s="179">
        <f>P394+N394</f>
        <v>17.219390553702816</v>
      </c>
      <c r="M394" s="179">
        <f t="shared" si="93"/>
        <v>224.47555792831793</v>
      </c>
      <c r="N394" s="102">
        <v>0</v>
      </c>
      <c r="O394" s="180">
        <f t="shared" si="94"/>
        <v>196.80362159999999</v>
      </c>
      <c r="P394" s="102">
        <f t="shared" si="92"/>
        <v>17.219390553702816</v>
      </c>
      <c r="Q394" s="180">
        <v>0</v>
      </c>
      <c r="R394" s="180">
        <v>0.56011682837999999</v>
      </c>
      <c r="S394" s="180">
        <v>0</v>
      </c>
      <c r="T394" s="180">
        <v>8.8970167162691993</v>
      </c>
      <c r="U394" s="180">
        <v>7.7622570090536156</v>
      </c>
      <c r="V394" s="180">
        <v>0</v>
      </c>
      <c r="W394" s="180">
        <v>0</v>
      </c>
    </row>
    <row r="395" spans="1:23" s="174" customFormat="1" ht="31.5" x14ac:dyDescent="0.25">
      <c r="A395" s="36"/>
      <c r="B395" s="205" t="s">
        <v>1184</v>
      </c>
      <c r="C395" s="31" t="s">
        <v>1196</v>
      </c>
      <c r="D395" s="23" t="s">
        <v>1197</v>
      </c>
      <c r="E395" s="33">
        <v>2024</v>
      </c>
      <c r="F395" s="33">
        <v>2027</v>
      </c>
      <c r="G395" s="180">
        <f>'20.1'!U4210/1000</f>
        <v>186.2955848</v>
      </c>
      <c r="H395" s="102">
        <f>'20.3'!G395*1.2</f>
        <v>223.55470176</v>
      </c>
      <c r="I395" s="102">
        <f>N395+O395*(Q395/P395*(100+'20.4'!$C$17)/200+R395/P395*(100+'20.4'!$D$17)/200*'20.4'!$C$17/100+S395/P395*(100+'20.4'!$E$17)/200*'20.4'!$D$17/100*'20.4'!$C$17/100+T395/P395*(100+'20.4'!$F$17)/200*'20.4'!$E$17/100*'20.4'!$D$17/100*'20.4'!$C$17/100+U395/P395*(100+'20.4'!$G$17)/200*'20.4'!$F$17/100*'20.4'!$E$17/100*'20.4'!$D$17/100*'20.4'!$C$17/100+V395/P395*(100+'20.4'!$H$17)/200*'20.4'!$G$17/100*'20.4'!$F$17/100*'20.4'!$E$17/100*'20.4'!$D$17/100*'20.4'!$C$17/100++W395/P395*(100+'20.4'!$I$17)/200*'20.4'!$H$17/100*'20.4'!$G$17/100*'20.4'!$F$17/100*'20.4'!$E$17/100*'20.4'!$D$17/100*'20.4'!$C$17/100)</f>
        <v>273.3451680651599</v>
      </c>
      <c r="J395" s="180">
        <v>0</v>
      </c>
      <c r="K395" s="102">
        <f>I395+J395</f>
        <v>273.3451680651599</v>
      </c>
      <c r="L395" s="179">
        <f>P395+N395</f>
        <v>43.1759136418476</v>
      </c>
      <c r="M395" s="179">
        <f t="shared" si="93"/>
        <v>230.16925442331228</v>
      </c>
      <c r="N395" s="102">
        <v>0</v>
      </c>
      <c r="O395" s="180">
        <f t="shared" si="94"/>
        <v>223.55470176</v>
      </c>
      <c r="P395" s="102">
        <f t="shared" si="92"/>
        <v>43.1759136418476</v>
      </c>
      <c r="Q395" s="180">
        <v>0</v>
      </c>
      <c r="R395" s="180">
        <v>0.56011682837999999</v>
      </c>
      <c r="S395" s="180">
        <v>0</v>
      </c>
      <c r="T395" s="180">
        <v>29.018781922347348</v>
      </c>
      <c r="U395" s="180">
        <v>13.597014891120256</v>
      </c>
      <c r="V395" s="180">
        <v>0</v>
      </c>
      <c r="W395" s="180">
        <v>0</v>
      </c>
    </row>
    <row r="396" spans="1:23" s="174" customFormat="1" ht="110.25" x14ac:dyDescent="0.25">
      <c r="A396" s="36"/>
      <c r="B396" s="207" t="s">
        <v>1184</v>
      </c>
      <c r="C396" s="31" t="s">
        <v>1199</v>
      </c>
      <c r="D396" s="23" t="s">
        <v>1200</v>
      </c>
      <c r="E396" s="33" t="s">
        <v>7</v>
      </c>
      <c r="F396" s="33" t="s">
        <v>7</v>
      </c>
      <c r="G396" s="180">
        <f>'20.1'!U2878/1000</f>
        <v>400.03114459999995</v>
      </c>
      <c r="H396" s="102">
        <f>'20.3'!G396*1.2</f>
        <v>480.0373735199999</v>
      </c>
      <c r="I396" s="102" t="s">
        <v>7</v>
      </c>
      <c r="J396" s="180">
        <v>0</v>
      </c>
      <c r="K396" s="102" t="s">
        <v>7</v>
      </c>
      <c r="L396" s="179">
        <f t="shared" si="72"/>
        <v>0</v>
      </c>
      <c r="M396" s="179" t="s">
        <v>7</v>
      </c>
      <c r="N396" s="102">
        <v>0</v>
      </c>
      <c r="O396" s="180">
        <f t="shared" si="94"/>
        <v>480.0373735199999</v>
      </c>
      <c r="P396" s="102">
        <f t="shared" si="92"/>
        <v>0</v>
      </c>
      <c r="Q396" s="180">
        <v>0</v>
      </c>
      <c r="R396" s="180">
        <v>0</v>
      </c>
      <c r="S396" s="180">
        <v>0</v>
      </c>
      <c r="T396" s="180">
        <v>0</v>
      </c>
      <c r="U396" s="180">
        <v>0</v>
      </c>
      <c r="V396" s="180">
        <v>0</v>
      </c>
      <c r="W396" s="180">
        <v>0</v>
      </c>
    </row>
    <row r="397" spans="1:23" s="174" customFormat="1" ht="48.75" customHeight="1" x14ac:dyDescent="0.25">
      <c r="A397" s="36"/>
      <c r="B397" s="207" t="s">
        <v>1184</v>
      </c>
      <c r="C397" s="206" t="s">
        <v>5349</v>
      </c>
      <c r="D397" s="195" t="s">
        <v>5350</v>
      </c>
      <c r="E397" s="33" t="s">
        <v>7</v>
      </c>
      <c r="F397" s="33" t="s">
        <v>7</v>
      </c>
      <c r="G397" s="190">
        <f>'20.1'!U2881/1000</f>
        <v>228.46751419999998</v>
      </c>
      <c r="H397" s="102">
        <f>'20.3'!G397*1.2</f>
        <v>274.16101703999999</v>
      </c>
      <c r="I397" s="102" t="s">
        <v>7</v>
      </c>
      <c r="J397" s="180">
        <v>0</v>
      </c>
      <c r="K397" s="102" t="s">
        <v>7</v>
      </c>
      <c r="L397" s="179">
        <f t="shared" ref="L397:L398" si="95">P397+N397</f>
        <v>0</v>
      </c>
      <c r="M397" s="179" t="s">
        <v>7</v>
      </c>
      <c r="N397" s="102">
        <v>0</v>
      </c>
      <c r="O397" s="180">
        <f t="shared" ref="O397:O398" si="96">H397-N397</f>
        <v>274.16101703999999</v>
      </c>
      <c r="P397" s="102">
        <f t="shared" ref="P397:P398" si="97">SUM(Q397:W397)</f>
        <v>0</v>
      </c>
      <c r="Q397" s="180">
        <v>0</v>
      </c>
      <c r="R397" s="180">
        <v>0</v>
      </c>
      <c r="S397" s="180">
        <v>0</v>
      </c>
      <c r="T397" s="180">
        <v>0</v>
      </c>
      <c r="U397" s="180">
        <v>0</v>
      </c>
      <c r="V397" s="180">
        <v>0</v>
      </c>
      <c r="W397" s="180">
        <v>0</v>
      </c>
    </row>
    <row r="398" spans="1:23" s="174" customFormat="1" ht="48.75" customHeight="1" x14ac:dyDescent="0.25">
      <c r="A398" s="36"/>
      <c r="B398" s="207" t="s">
        <v>1184</v>
      </c>
      <c r="C398" s="206" t="s">
        <v>5352</v>
      </c>
      <c r="D398" s="195" t="s">
        <v>5353</v>
      </c>
      <c r="E398" s="33" t="s">
        <v>7</v>
      </c>
      <c r="F398" s="33" t="s">
        <v>7</v>
      </c>
      <c r="G398" s="190">
        <f>'20.1'!U2884/1000</f>
        <v>139.3102528</v>
      </c>
      <c r="H398" s="102">
        <f>'20.3'!G398*1.2</f>
        <v>167.17230336</v>
      </c>
      <c r="I398" s="102" t="s">
        <v>7</v>
      </c>
      <c r="J398" s="180">
        <v>0</v>
      </c>
      <c r="K398" s="102" t="s">
        <v>7</v>
      </c>
      <c r="L398" s="179">
        <f t="shared" si="95"/>
        <v>0</v>
      </c>
      <c r="M398" s="179" t="s">
        <v>7</v>
      </c>
      <c r="N398" s="102">
        <v>0</v>
      </c>
      <c r="O398" s="180">
        <f t="shared" si="96"/>
        <v>167.17230336</v>
      </c>
      <c r="P398" s="102">
        <f t="shared" si="97"/>
        <v>0</v>
      </c>
      <c r="Q398" s="180">
        <v>0</v>
      </c>
      <c r="R398" s="180">
        <v>0</v>
      </c>
      <c r="S398" s="180">
        <v>0</v>
      </c>
      <c r="T398" s="180">
        <v>0</v>
      </c>
      <c r="U398" s="180">
        <v>0</v>
      </c>
      <c r="V398" s="180">
        <v>0</v>
      </c>
      <c r="W398" s="180">
        <v>0</v>
      </c>
    </row>
    <row r="399" spans="1:23" s="174" customFormat="1" ht="31.5" x14ac:dyDescent="0.25">
      <c r="A399" s="36"/>
      <c r="B399" s="207" t="s">
        <v>1184</v>
      </c>
      <c r="C399" s="31" t="s">
        <v>1201</v>
      </c>
      <c r="D399" s="23" t="s">
        <v>1202</v>
      </c>
      <c r="E399" s="33" t="s">
        <v>228</v>
      </c>
      <c r="F399" s="33">
        <v>2026</v>
      </c>
      <c r="G399" s="180">
        <f>'20.1'!U2889/1000</f>
        <v>31.741227399999996</v>
      </c>
      <c r="H399" s="102">
        <f>'20.3'!G399*1.2</f>
        <v>38.089472879999995</v>
      </c>
      <c r="I399" s="102">
        <f>N399+O399*(Q399/P399*(100+'20.4'!$C$17)/200+R399/P399*(100+'20.4'!$D$17)/200*'20.4'!$C$17/100+S399/P399*(100+'20.4'!$E$17)/200*'20.4'!$D$17/100*'20.4'!$C$17/100+T399/P399*(100+'20.4'!$F$17)/200*'20.4'!$E$17/100*'20.4'!$D$17/100*'20.4'!$C$17/100+U399/P399*(100+'20.4'!$G$17)/200*'20.4'!$F$17/100*'20.4'!$E$17/100*'20.4'!$D$17/100*'20.4'!$C$17/100+V399/P399*(100+'20.4'!$H$17)/200*'20.4'!$G$17/100*'20.4'!$F$17/100*'20.4'!$E$17/100*'20.4'!$D$17/100*'20.4'!$C$17/100++W399/P399*(100+'20.4'!$I$17)/200*'20.4'!$H$17/100*'20.4'!$G$17/100*'20.4'!$F$17/100*'20.4'!$E$17/100*'20.4'!$D$17/100*'20.4'!$C$17/100)</f>
        <v>45.808437173807675</v>
      </c>
      <c r="J399" s="180">
        <v>0</v>
      </c>
      <c r="K399" s="102">
        <f t="shared" si="89"/>
        <v>45.808437173807675</v>
      </c>
      <c r="L399" s="179">
        <f t="shared" si="72"/>
        <v>22.680333013518219</v>
      </c>
      <c r="M399" s="179">
        <f t="shared" si="93"/>
        <v>23.128104160289457</v>
      </c>
      <c r="N399" s="102">
        <v>0</v>
      </c>
      <c r="O399" s="180">
        <f t="shared" si="94"/>
        <v>38.089472879999995</v>
      </c>
      <c r="P399" s="102">
        <f t="shared" si="92"/>
        <v>22.680333013518219</v>
      </c>
      <c r="Q399" s="180">
        <v>0</v>
      </c>
      <c r="R399" s="180">
        <v>0</v>
      </c>
      <c r="S399" s="180">
        <v>1.7170799325304062</v>
      </c>
      <c r="T399" s="180">
        <v>20.963253080987812</v>
      </c>
      <c r="U399" s="180">
        <v>0</v>
      </c>
      <c r="V399" s="180">
        <v>0</v>
      </c>
      <c r="W399" s="180">
        <v>0</v>
      </c>
    </row>
    <row r="400" spans="1:23" s="174" customFormat="1" ht="31.5" x14ac:dyDescent="0.25">
      <c r="A400" s="36"/>
      <c r="B400" s="207" t="s">
        <v>1184</v>
      </c>
      <c r="C400" s="31" t="s">
        <v>1203</v>
      </c>
      <c r="D400" s="23" t="s">
        <v>1204</v>
      </c>
      <c r="E400" s="33">
        <v>2023</v>
      </c>
      <c r="F400" s="33">
        <v>2024</v>
      </c>
      <c r="G400" s="180">
        <f>'20.1'!U2895/1000</f>
        <v>13.231009200000001</v>
      </c>
      <c r="H400" s="102">
        <f>'20.3'!G400*1.2</f>
        <v>15.877211040000001</v>
      </c>
      <c r="I400" s="102">
        <f>N400+O400*(Q400/P400*(100+'20.4'!$C$17)/200+R400/P400*(100+'20.4'!$D$17)/200*'20.4'!$C$17/100+S400/P400*(100+'20.4'!$E$17)/200*'20.4'!$D$17/100*'20.4'!$C$17/100+T400/P400*(100+'20.4'!$F$17)/200*'20.4'!$E$17/100*'20.4'!$D$17/100*'20.4'!$C$17/100+U400/P400*(100+'20.4'!$G$17)/200*'20.4'!$F$17/100*'20.4'!$E$17/100*'20.4'!$D$17/100*'20.4'!$C$17/100+V400/P400*(100+'20.4'!$H$17)/200*'20.4'!$G$17/100*'20.4'!$F$17/100*'20.4'!$E$17/100*'20.4'!$D$17/100*'20.4'!$C$17/100++W400/P400*(100+'20.4'!$I$17)/200*'20.4'!$H$17/100*'20.4'!$G$17/100*'20.4'!$F$17/100*'20.4'!$E$17/100*'20.4'!$D$17/100*'20.4'!$C$17/100)</f>
        <v>17.352178799732059</v>
      </c>
      <c r="J400" s="180">
        <v>0</v>
      </c>
      <c r="K400" s="102">
        <f t="shared" si="89"/>
        <v>17.352178799732059</v>
      </c>
      <c r="L400" s="179">
        <f t="shared" si="72"/>
        <v>6.3479792691165624</v>
      </c>
      <c r="M400" s="179">
        <f t="shared" si="93"/>
        <v>11.004199530615496</v>
      </c>
      <c r="N400" s="102">
        <v>0</v>
      </c>
      <c r="O400" s="180">
        <f t="shared" si="94"/>
        <v>15.877211040000001</v>
      </c>
      <c r="P400" s="102">
        <f t="shared" si="92"/>
        <v>6.3479792691165624</v>
      </c>
      <c r="Q400" s="180">
        <v>0.50250331000000004</v>
      </c>
      <c r="R400" s="180">
        <v>5.8454759591165626</v>
      </c>
      <c r="S400" s="180">
        <v>0</v>
      </c>
      <c r="T400" s="180">
        <v>0</v>
      </c>
      <c r="U400" s="180">
        <v>0</v>
      </c>
      <c r="V400" s="180">
        <v>0</v>
      </c>
      <c r="W400" s="180">
        <v>0</v>
      </c>
    </row>
    <row r="401" spans="1:23" s="174" customFormat="1" ht="47.25" x14ac:dyDescent="0.25">
      <c r="A401" s="36"/>
      <c r="B401" s="207" t="s">
        <v>1184</v>
      </c>
      <c r="C401" s="31" t="s">
        <v>1205</v>
      </c>
      <c r="D401" s="23" t="s">
        <v>1206</v>
      </c>
      <c r="E401" s="33">
        <v>2022</v>
      </c>
      <c r="F401" s="33">
        <v>2024</v>
      </c>
      <c r="G401" s="180">
        <f>'20.1'!U4221/1000</f>
        <v>132.256235</v>
      </c>
      <c r="H401" s="102">
        <f>'20.3'!G401*1.2</f>
        <v>158.707482</v>
      </c>
      <c r="I401" s="102">
        <f>N401+O401*(Q401/P401*(100+'20.4'!$C$17)/200+R401/P401*(100+'20.4'!$D$17)/200*'20.4'!$C$17/100+S401/P401*(100+'20.4'!$E$17)/200*'20.4'!$D$17/100*'20.4'!$C$17/100+T401/P401*(100+'20.4'!$F$17)/200*'20.4'!$E$17/100*'20.4'!$D$17/100*'20.4'!$C$17/100+U401/P401*(100+'20.4'!$G$17)/200*'20.4'!$F$17/100*'20.4'!$E$17/100*'20.4'!$D$17/100*'20.4'!$C$17/100+V401/P401*(100+'20.4'!$H$17)/200*'20.4'!$G$17/100*'20.4'!$F$17/100*'20.4'!$E$17/100*'20.4'!$D$17/100*'20.4'!$C$17/100++W401/P401*(100+'20.4'!$I$17)/200*'20.4'!$H$17/100*'20.4'!$G$17/100*'20.4'!$F$17/100*'20.4'!$E$17/100*'20.4'!$D$17/100*'20.4'!$C$17/100)</f>
        <v>174.22686764087365</v>
      </c>
      <c r="J401" s="180">
        <v>0</v>
      </c>
      <c r="K401" s="102">
        <f>I401+J401</f>
        <v>174.22686764087365</v>
      </c>
      <c r="L401" s="179">
        <f>P401+N401</f>
        <v>75.452776431029989</v>
      </c>
      <c r="M401" s="179">
        <f t="shared" si="93"/>
        <v>98.774091209843661</v>
      </c>
      <c r="N401" s="102">
        <v>4.2039999999999994E-3</v>
      </c>
      <c r="O401" s="180">
        <f t="shared" si="94"/>
        <v>158.70327800000001</v>
      </c>
      <c r="P401" s="102">
        <f t="shared" si="92"/>
        <v>75.448572431029987</v>
      </c>
      <c r="Q401" s="180">
        <v>0.12004817999999999</v>
      </c>
      <c r="R401" s="180">
        <v>75.32852425102999</v>
      </c>
      <c r="S401" s="180">
        <v>0</v>
      </c>
      <c r="T401" s="180">
        <v>0</v>
      </c>
      <c r="U401" s="180">
        <v>0</v>
      </c>
      <c r="V401" s="180">
        <v>0</v>
      </c>
      <c r="W401" s="180">
        <v>0</v>
      </c>
    </row>
    <row r="402" spans="1:23" s="174" customFormat="1" ht="47.25" x14ac:dyDescent="0.25">
      <c r="A402" s="36"/>
      <c r="B402" s="207" t="s">
        <v>1184</v>
      </c>
      <c r="C402" s="31" t="s">
        <v>1207</v>
      </c>
      <c r="D402" s="23" t="s">
        <v>1208</v>
      </c>
      <c r="E402" s="33">
        <v>2022</v>
      </c>
      <c r="F402" s="33">
        <v>2024</v>
      </c>
      <c r="G402" s="180">
        <f>'20.1'!U4233/1000</f>
        <v>159.69870349999997</v>
      </c>
      <c r="H402" s="102">
        <f>'20.3'!G402*1.2</f>
        <v>191.63844419999995</v>
      </c>
      <c r="I402" s="102">
        <f>N402+O402*(Q402/P402*(100+'20.4'!$C$17)/200+R402/P402*(100+'20.4'!$D$17)/200*'20.4'!$C$17/100+S402/P402*(100+'20.4'!$E$17)/200*'20.4'!$D$17/100*'20.4'!$C$17/100+T402/P402*(100+'20.4'!$F$17)/200*'20.4'!$E$17/100*'20.4'!$D$17/100*'20.4'!$C$17/100+U402/P402*(100+'20.4'!$G$17)/200*'20.4'!$F$17/100*'20.4'!$E$17/100*'20.4'!$D$17/100*'20.4'!$C$17/100+V402/P402*(100+'20.4'!$H$17)/200*'20.4'!$G$17/100*'20.4'!$F$17/100*'20.4'!$E$17/100*'20.4'!$D$17/100*'20.4'!$C$17/100++W402/P402*(100+'20.4'!$I$17)/200*'20.4'!$H$17/100*'20.4'!$G$17/100*'20.4'!$F$17/100*'20.4'!$E$17/100*'20.4'!$D$17/100*'20.4'!$C$17/100)</f>
        <v>210.33254750190002</v>
      </c>
      <c r="J402" s="180">
        <v>0</v>
      </c>
      <c r="K402" s="102">
        <f>I402+J402</f>
        <v>210.33254750190002</v>
      </c>
      <c r="L402" s="179">
        <f>P402+N402</f>
        <v>102.45702534297999</v>
      </c>
      <c r="M402" s="179">
        <f t="shared" si="93"/>
        <v>107.87552215892003</v>
      </c>
      <c r="N402" s="102">
        <v>1.8812000000000002E-2</v>
      </c>
      <c r="O402" s="180">
        <f t="shared" si="94"/>
        <v>191.61963219999996</v>
      </c>
      <c r="P402" s="102">
        <f t="shared" si="92"/>
        <v>102.43821334297999</v>
      </c>
      <c r="Q402" s="180">
        <v>0.53719128999999999</v>
      </c>
      <c r="R402" s="180">
        <v>101.90102205298</v>
      </c>
      <c r="S402" s="180">
        <v>0</v>
      </c>
      <c r="T402" s="180">
        <v>0</v>
      </c>
      <c r="U402" s="180">
        <v>0</v>
      </c>
      <c r="V402" s="180">
        <v>0</v>
      </c>
      <c r="W402" s="180">
        <v>0</v>
      </c>
    </row>
    <row r="403" spans="1:23" s="174" customFormat="1" ht="47.25" x14ac:dyDescent="0.25">
      <c r="A403" s="36"/>
      <c r="B403" s="205" t="s">
        <v>1184</v>
      </c>
      <c r="C403" s="31" t="s">
        <v>1209</v>
      </c>
      <c r="D403" s="23" t="s">
        <v>1210</v>
      </c>
      <c r="E403" s="33" t="s">
        <v>290</v>
      </c>
      <c r="F403" s="33">
        <v>2025</v>
      </c>
      <c r="G403" s="180">
        <f>'20.1'!U2929/1000</f>
        <v>703.45157087600001</v>
      </c>
      <c r="H403" s="102">
        <f>'20.3'!G403*1.2</f>
        <v>844.14188505120001</v>
      </c>
      <c r="I403" s="102">
        <f>N403+O403*(Q403/P403*(100+'20.4'!$C$17)/200+R403/P403*(100+'20.4'!$D$17)/200*'20.4'!$C$17/100+S403/P403*(100+'20.4'!$E$17)/200*'20.4'!$D$17/100*'20.4'!$C$17/100+T403/P403*(100+'20.4'!$F$17)/200*'20.4'!$E$17/100*'20.4'!$D$17/100*'20.4'!$C$17/100+U403/P403*(100+'20.4'!$G$17)/200*'20.4'!$F$17/100*'20.4'!$E$17/100*'20.4'!$D$17/100*'20.4'!$C$17/100+V403/P403*(100+'20.4'!$H$17)/200*'20.4'!$G$17/100*'20.4'!$F$17/100*'20.4'!$E$17/100*'20.4'!$D$17/100*'20.4'!$C$17/100++W403/P403*(100+'20.4'!$I$17)/200*'20.4'!$H$17/100*'20.4'!$G$17/100*'20.4'!$F$17/100*'20.4'!$E$17/100*'20.4'!$D$17/100*'20.4'!$C$17/100)</f>
        <v>900.57846881941907</v>
      </c>
      <c r="J403" s="180">
        <v>0</v>
      </c>
      <c r="K403" s="102">
        <f t="shared" si="89"/>
        <v>900.57846881941907</v>
      </c>
      <c r="L403" s="179">
        <f t="shared" ref="L403:L446" si="98">P403+N403</f>
        <v>544.06063838799992</v>
      </c>
      <c r="M403" s="179">
        <f>K403-L403</f>
        <v>356.51783043141916</v>
      </c>
      <c r="N403" s="102">
        <v>1.1232</v>
      </c>
      <c r="O403" s="180">
        <f t="shared" si="94"/>
        <v>843.01868505120001</v>
      </c>
      <c r="P403" s="102">
        <f t="shared" si="92"/>
        <v>542.93743838799992</v>
      </c>
      <c r="Q403" s="180">
        <v>311.98252158000003</v>
      </c>
      <c r="R403" s="180">
        <v>178.81000244799998</v>
      </c>
      <c r="S403" s="180">
        <v>52.144914359999909</v>
      </c>
      <c r="T403" s="180">
        <v>0</v>
      </c>
      <c r="U403" s="180">
        <v>0</v>
      </c>
      <c r="V403" s="180">
        <v>0</v>
      </c>
      <c r="W403" s="180">
        <v>0</v>
      </c>
    </row>
    <row r="404" spans="1:23" s="174" customFormat="1" ht="31.5" x14ac:dyDescent="0.25">
      <c r="A404" s="36"/>
      <c r="B404" s="205" t="s">
        <v>1184</v>
      </c>
      <c r="C404" s="31" t="s">
        <v>1211</v>
      </c>
      <c r="D404" s="23" t="s">
        <v>1212</v>
      </c>
      <c r="E404" s="33">
        <v>2026</v>
      </c>
      <c r="F404" s="33">
        <v>2026</v>
      </c>
      <c r="G404" s="180">
        <f>'20.1'!U2850/1000</f>
        <v>94.590946400000007</v>
      </c>
      <c r="H404" s="102">
        <f>'20.3'!G404*1.2</f>
        <v>113.50913568</v>
      </c>
      <c r="I404" s="102">
        <f>N404+O404*(Q404/P404*(100+'20.4'!$C$17)/200+R404/P404*(100+'20.4'!$D$17)/200*'20.4'!$C$17/100+S404/P404*(100+'20.4'!$E$17)/200*'20.4'!$D$17/100*'20.4'!$C$17/100+T404/P404*(100+'20.4'!$F$17)/200*'20.4'!$E$17/100*'20.4'!$D$17/100*'20.4'!$C$17/100+U404/P404*(100+'20.4'!$G$17)/200*'20.4'!$F$17/100*'20.4'!$E$17/100*'20.4'!$D$17/100*'20.4'!$C$17/100+V404/P404*(100+'20.4'!$H$17)/200*'20.4'!$G$17/100*'20.4'!$F$17/100*'20.4'!$E$17/100*'20.4'!$D$17/100*'20.4'!$C$17/100++W404/P404*(100+'20.4'!$I$17)/200*'20.4'!$H$17/100*'20.4'!$G$17/100*'20.4'!$F$17/100*'20.4'!$E$17/100*'20.4'!$D$17/100*'20.4'!$C$17/100)</f>
        <v>136.97472388307045</v>
      </c>
      <c r="J404" s="180">
        <v>0</v>
      </c>
      <c r="K404" s="102">
        <f t="shared" si="89"/>
        <v>136.97472388307045</v>
      </c>
      <c r="L404" s="179">
        <f t="shared" si="98"/>
        <v>47.948215536869256</v>
      </c>
      <c r="M404" s="179">
        <f t="shared" ref="M404:M422" si="99">K404-L404</f>
        <v>89.026508346201197</v>
      </c>
      <c r="N404" s="102">
        <v>0</v>
      </c>
      <c r="O404" s="180">
        <f t="shared" si="94"/>
        <v>113.50913568</v>
      </c>
      <c r="P404" s="102">
        <f t="shared" si="92"/>
        <v>47.948215536869256</v>
      </c>
      <c r="Q404" s="180">
        <v>0</v>
      </c>
      <c r="R404" s="180">
        <v>0</v>
      </c>
      <c r="S404" s="180">
        <v>0</v>
      </c>
      <c r="T404" s="180">
        <v>47.948215536869256</v>
      </c>
      <c r="U404" s="180">
        <v>0</v>
      </c>
      <c r="V404" s="180">
        <v>0</v>
      </c>
      <c r="W404" s="180">
        <v>0</v>
      </c>
    </row>
    <row r="405" spans="1:23" s="174" customFormat="1" ht="31.5" x14ac:dyDescent="0.25">
      <c r="A405" s="36"/>
      <c r="B405" s="205" t="s">
        <v>1184</v>
      </c>
      <c r="C405" s="31" t="s">
        <v>1213</v>
      </c>
      <c r="D405" s="23" t="s">
        <v>1214</v>
      </c>
      <c r="E405" s="33">
        <v>2024</v>
      </c>
      <c r="F405" s="33">
        <v>2024</v>
      </c>
      <c r="G405" s="180">
        <f>'20.1'!U2871/1000</f>
        <v>15.5208786</v>
      </c>
      <c r="H405" s="102">
        <f>'20.3'!G405*1.2</f>
        <v>18.62505432</v>
      </c>
      <c r="I405" s="102">
        <f>N405+O405*(Q405/P405*(100+'20.4'!$C$17)/200+R405/P405*(100+'20.4'!$D$17)/200*'20.4'!$C$17/100+S405/P405*(100+'20.4'!$E$17)/200*'20.4'!$D$17/100*'20.4'!$C$17/100+T405/P405*(100+'20.4'!$F$17)/200*'20.4'!$E$17/100*'20.4'!$D$17/100*'20.4'!$C$17/100+U405/P405*(100+'20.4'!$G$17)/200*'20.4'!$F$17/100*'20.4'!$E$17/100*'20.4'!$D$17/100*'20.4'!$C$17/100+V405/P405*(100+'20.4'!$H$17)/200*'20.4'!$G$17/100*'20.4'!$F$17/100*'20.4'!$E$17/100*'20.4'!$D$17/100*'20.4'!$C$17/100++W405/P405*(100+'20.4'!$I$17)/200*'20.4'!$H$17/100*'20.4'!$G$17/100*'20.4'!$F$17/100*'20.4'!$E$17/100*'20.4'!$D$17/100*'20.4'!$C$17/100)</f>
        <v>20.448242296920856</v>
      </c>
      <c r="J405" s="180">
        <v>0</v>
      </c>
      <c r="K405" s="102">
        <f t="shared" si="89"/>
        <v>20.448242296920856</v>
      </c>
      <c r="L405" s="179">
        <f t="shared" si="98"/>
        <v>1.5015352267361322</v>
      </c>
      <c r="M405" s="179">
        <f t="shared" si="99"/>
        <v>18.946707070184726</v>
      </c>
      <c r="N405" s="102">
        <v>0</v>
      </c>
      <c r="O405" s="180">
        <f t="shared" si="94"/>
        <v>18.62505432</v>
      </c>
      <c r="P405" s="102">
        <f t="shared" si="92"/>
        <v>1.5015352267361322</v>
      </c>
      <c r="Q405" s="180">
        <v>0</v>
      </c>
      <c r="R405" s="180">
        <v>1.5015352267361322</v>
      </c>
      <c r="S405" s="180">
        <v>0</v>
      </c>
      <c r="T405" s="180">
        <v>0</v>
      </c>
      <c r="U405" s="180">
        <v>0</v>
      </c>
      <c r="V405" s="180">
        <v>0</v>
      </c>
      <c r="W405" s="180">
        <v>0</v>
      </c>
    </row>
    <row r="406" spans="1:23" s="174" customFormat="1" ht="31.5" x14ac:dyDescent="0.25">
      <c r="A406" s="36"/>
      <c r="B406" s="205" t="s">
        <v>1184</v>
      </c>
      <c r="C406" s="31" t="s">
        <v>1215</v>
      </c>
      <c r="D406" s="23" t="s">
        <v>1216</v>
      </c>
      <c r="E406" s="33">
        <v>2024</v>
      </c>
      <c r="F406" s="33">
        <v>2024</v>
      </c>
      <c r="G406" s="180">
        <f>'20.1'!U2875/1000</f>
        <v>15.5208786</v>
      </c>
      <c r="H406" s="102">
        <f>'20.3'!G406*1.2</f>
        <v>18.62505432</v>
      </c>
      <c r="I406" s="102">
        <f>N406+O406*(Q406/P406*(100+'20.4'!$C$17)/200+R406/P406*(100+'20.4'!$D$17)/200*'20.4'!$C$17/100+S406/P406*(100+'20.4'!$E$17)/200*'20.4'!$D$17/100*'20.4'!$C$17/100+T406/P406*(100+'20.4'!$F$17)/200*'20.4'!$E$17/100*'20.4'!$D$17/100*'20.4'!$C$17/100+U406/P406*(100+'20.4'!$G$17)/200*'20.4'!$F$17/100*'20.4'!$E$17/100*'20.4'!$D$17/100*'20.4'!$C$17/100+V406/P406*(100+'20.4'!$H$17)/200*'20.4'!$G$17/100*'20.4'!$F$17/100*'20.4'!$E$17/100*'20.4'!$D$17/100*'20.4'!$C$17/100++W406/P406*(100+'20.4'!$I$17)/200*'20.4'!$H$17/100*'20.4'!$G$17/100*'20.4'!$F$17/100*'20.4'!$E$17/100*'20.4'!$D$17/100*'20.4'!$C$17/100)</f>
        <v>20.448242296920856</v>
      </c>
      <c r="J406" s="180">
        <v>0</v>
      </c>
      <c r="K406" s="102">
        <f t="shared" si="89"/>
        <v>20.448242296920856</v>
      </c>
      <c r="L406" s="179">
        <f t="shared" si="98"/>
        <v>1.5015352267361322</v>
      </c>
      <c r="M406" s="179">
        <f t="shared" si="99"/>
        <v>18.946707070184726</v>
      </c>
      <c r="N406" s="102">
        <v>0</v>
      </c>
      <c r="O406" s="180">
        <f t="shared" si="94"/>
        <v>18.62505432</v>
      </c>
      <c r="P406" s="102">
        <f t="shared" si="92"/>
        <v>1.5015352267361322</v>
      </c>
      <c r="Q406" s="180">
        <v>0</v>
      </c>
      <c r="R406" s="180">
        <v>1.5015352267361322</v>
      </c>
      <c r="S406" s="180">
        <v>0</v>
      </c>
      <c r="T406" s="180">
        <v>0</v>
      </c>
      <c r="U406" s="180">
        <v>0</v>
      </c>
      <c r="V406" s="180">
        <v>0</v>
      </c>
      <c r="W406" s="180">
        <v>0</v>
      </c>
    </row>
    <row r="407" spans="1:23" s="174" customFormat="1" ht="31.5" x14ac:dyDescent="0.25">
      <c r="A407" s="36"/>
      <c r="B407" s="205" t="s">
        <v>1184</v>
      </c>
      <c r="C407" s="31" t="s">
        <v>1217</v>
      </c>
      <c r="D407" s="23" t="s">
        <v>1218</v>
      </c>
      <c r="E407" s="33">
        <v>2024</v>
      </c>
      <c r="F407" s="33">
        <v>2025</v>
      </c>
      <c r="G407" s="180">
        <f>'20.1'!U2901/1000</f>
        <v>259.74035679999997</v>
      </c>
      <c r="H407" s="102">
        <f>'20.3'!G407*1.2</f>
        <v>311.68842815999994</v>
      </c>
      <c r="I407" s="102">
        <f>N407+O407*(Q407/P407*(100+'20.4'!$C$17)/200+R407/P407*(100+'20.4'!$D$17)/200*'20.4'!$C$17/100+S407/P407*(100+'20.4'!$E$17)/200*'20.4'!$D$17/100*'20.4'!$C$17/100+T407/P407*(100+'20.4'!$F$17)/200*'20.4'!$E$17/100*'20.4'!$D$17/100*'20.4'!$C$17/100+U407/P407*(100+'20.4'!$G$17)/200*'20.4'!$F$17/100*'20.4'!$E$17/100*'20.4'!$D$17/100*'20.4'!$C$17/100+V407/P407*(100+'20.4'!$H$17)/200*'20.4'!$G$17/100*'20.4'!$F$17/100*'20.4'!$E$17/100*'20.4'!$D$17/100*'20.4'!$C$17/100++W407/P407*(100+'20.4'!$I$17)/200*'20.4'!$H$17/100*'20.4'!$G$17/100*'20.4'!$F$17/100*'20.4'!$E$17/100*'20.4'!$D$17/100*'20.4'!$C$17/100)</f>
        <v>358.80822435534901</v>
      </c>
      <c r="J407" s="180">
        <v>0</v>
      </c>
      <c r="K407" s="102">
        <f t="shared" si="89"/>
        <v>358.80822435534901</v>
      </c>
      <c r="L407" s="179">
        <f t="shared" si="98"/>
        <v>72.281911868563142</v>
      </c>
      <c r="M407" s="179">
        <f t="shared" si="99"/>
        <v>286.52631248678586</v>
      </c>
      <c r="N407" s="102">
        <v>0</v>
      </c>
      <c r="O407" s="180">
        <f t="shared" si="94"/>
        <v>311.68842815999994</v>
      </c>
      <c r="P407" s="102">
        <f t="shared" si="92"/>
        <v>72.281911868563142</v>
      </c>
      <c r="Q407" s="180">
        <v>0</v>
      </c>
      <c r="R407" s="180">
        <v>2.2670350213724801</v>
      </c>
      <c r="S407" s="180">
        <v>70.014876847190664</v>
      </c>
      <c r="T407" s="180">
        <v>0</v>
      </c>
      <c r="U407" s="180">
        <v>0</v>
      </c>
      <c r="V407" s="180">
        <v>0</v>
      </c>
      <c r="W407" s="180">
        <v>0</v>
      </c>
    </row>
    <row r="408" spans="1:23" s="174" customFormat="1" ht="31.5" x14ac:dyDescent="0.25">
      <c r="A408" s="36"/>
      <c r="B408" s="205" t="s">
        <v>1184</v>
      </c>
      <c r="C408" s="31" t="s">
        <v>1219</v>
      </c>
      <c r="D408" s="23" t="s">
        <v>1220</v>
      </c>
      <c r="E408" s="33">
        <v>2024</v>
      </c>
      <c r="F408" s="33">
        <v>2026</v>
      </c>
      <c r="G408" s="180">
        <f>'20.1'!U2907/1000</f>
        <v>282.96335380000005</v>
      </c>
      <c r="H408" s="102">
        <f>'20.3'!G408*1.2</f>
        <v>339.55602456000003</v>
      </c>
      <c r="I408" s="102">
        <f>N408+O408*(Q408/P408*(100+'20.4'!$C$17)/200+R408/P408*(100+'20.4'!$D$17)/200*'20.4'!$C$17/100+S408/P408*(100+'20.4'!$E$17)/200*'20.4'!$D$17/100*'20.4'!$C$17/100+T408/P408*(100+'20.4'!$F$17)/200*'20.4'!$E$17/100*'20.4'!$D$17/100*'20.4'!$C$17/100+U408/P408*(100+'20.4'!$G$17)/200*'20.4'!$F$17/100*'20.4'!$E$17/100*'20.4'!$D$17/100*'20.4'!$C$17/100+V408/P408*(100+'20.4'!$H$17)/200*'20.4'!$G$17/100*'20.4'!$F$17/100*'20.4'!$E$17/100*'20.4'!$D$17/100*'20.4'!$C$17/100++W408/P408*(100+'20.4'!$I$17)/200*'20.4'!$H$17/100*'20.4'!$G$17/100*'20.4'!$F$17/100*'20.4'!$E$17/100*'20.4'!$D$17/100*'20.4'!$C$17/100)</f>
        <v>399.21896362257854</v>
      </c>
      <c r="J408" s="180">
        <v>0</v>
      </c>
      <c r="K408" s="102">
        <f t="shared" si="89"/>
        <v>399.21896362257854</v>
      </c>
      <c r="L408" s="179">
        <f t="shared" si="98"/>
        <v>80.072536813186247</v>
      </c>
      <c r="M408" s="179">
        <f t="shared" si="99"/>
        <v>319.14642680939232</v>
      </c>
      <c r="N408" s="102">
        <v>0</v>
      </c>
      <c r="O408" s="180">
        <f t="shared" si="94"/>
        <v>339.55602456000003</v>
      </c>
      <c r="P408" s="102">
        <f t="shared" si="92"/>
        <v>80.072536813186247</v>
      </c>
      <c r="Q408" s="180">
        <v>0</v>
      </c>
      <c r="R408" s="180">
        <v>3.0188684736160001</v>
      </c>
      <c r="S408" s="180">
        <v>40.040554054002598</v>
      </c>
      <c r="T408" s="180">
        <v>37.013114285567646</v>
      </c>
      <c r="U408" s="180">
        <v>0</v>
      </c>
      <c r="V408" s="180">
        <v>0</v>
      </c>
      <c r="W408" s="180">
        <v>0</v>
      </c>
    </row>
    <row r="409" spans="1:23" s="174" customFormat="1" ht="63" x14ac:dyDescent="0.25">
      <c r="A409" s="36"/>
      <c r="B409" s="205" t="s">
        <v>1184</v>
      </c>
      <c r="C409" s="31" t="s">
        <v>1221</v>
      </c>
      <c r="D409" s="23" t="s">
        <v>1222</v>
      </c>
      <c r="E409" s="33">
        <v>2024</v>
      </c>
      <c r="F409" s="33">
        <v>2027</v>
      </c>
      <c r="G409" s="180">
        <f>'20.1'!U2913/1000</f>
        <v>282.96335380000005</v>
      </c>
      <c r="H409" s="102">
        <f>'20.3'!G409*1.2</f>
        <v>339.55602456000003</v>
      </c>
      <c r="I409" s="102">
        <f>N409+O409*(Q409/P409*(100+'20.4'!$C$17)/200+R409/P409*(100+'20.4'!$D$17)/200*'20.4'!$C$17/100+S409/P409*(100+'20.4'!$E$17)/200*'20.4'!$D$17/100*'20.4'!$C$17/100+T409/P409*(100+'20.4'!$F$17)/200*'20.4'!$E$17/100*'20.4'!$D$17/100*'20.4'!$C$17/100+U409/P409*(100+'20.4'!$G$17)/200*'20.4'!$F$17/100*'20.4'!$E$17/100*'20.4'!$D$17/100*'20.4'!$C$17/100+V409/P409*(100+'20.4'!$H$17)/200*'20.4'!$G$17/100*'20.4'!$F$17/100*'20.4'!$E$17/100*'20.4'!$D$17/100*'20.4'!$C$17/100++W409/P409*(100+'20.4'!$I$17)/200*'20.4'!$H$17/100*'20.4'!$G$17/100*'20.4'!$F$17/100*'20.4'!$E$17/100*'20.4'!$D$17/100*'20.4'!$C$17/100)</f>
        <v>415.42874392823757</v>
      </c>
      <c r="J409" s="180">
        <v>0</v>
      </c>
      <c r="K409" s="102">
        <f t="shared" si="89"/>
        <v>415.42874392823757</v>
      </c>
      <c r="L409" s="179">
        <f t="shared" si="98"/>
        <v>118.31761638323084</v>
      </c>
      <c r="M409" s="179">
        <f t="shared" si="99"/>
        <v>297.11112754500675</v>
      </c>
      <c r="N409" s="102">
        <v>0</v>
      </c>
      <c r="O409" s="180">
        <f t="shared" si="94"/>
        <v>339.55602456000003</v>
      </c>
      <c r="P409" s="102">
        <f t="shared" si="92"/>
        <v>118.31761638323084</v>
      </c>
      <c r="Q409" s="180">
        <v>0</v>
      </c>
      <c r="R409" s="180">
        <v>8.614541908751999</v>
      </c>
      <c r="S409" s="180">
        <v>0</v>
      </c>
      <c r="T409" s="180">
        <v>56.9477661020154</v>
      </c>
      <c r="U409" s="180">
        <v>52.755308372463453</v>
      </c>
      <c r="V409" s="180">
        <v>0</v>
      </c>
      <c r="W409" s="180">
        <v>0</v>
      </c>
    </row>
    <row r="410" spans="1:23" s="174" customFormat="1" ht="31.5" x14ac:dyDescent="0.25">
      <c r="A410" s="36"/>
      <c r="B410" s="205" t="s">
        <v>1184</v>
      </c>
      <c r="C410" s="31" t="s">
        <v>1224</v>
      </c>
      <c r="D410" s="23" t="s">
        <v>1225</v>
      </c>
      <c r="E410" s="33">
        <v>2024</v>
      </c>
      <c r="F410" s="33">
        <v>2026</v>
      </c>
      <c r="G410" s="180">
        <f>'20.1'!U4240/1000</f>
        <v>133.54181820000002</v>
      </c>
      <c r="H410" s="102">
        <f>'20.3'!G410*1.2</f>
        <v>160.25018184000001</v>
      </c>
      <c r="I410" s="102">
        <f>N410+O410*(Q410/P410*(100+'20.4'!$C$17)/200+R410/P410*(100+'20.4'!$D$17)/200*'20.4'!$C$17/100+S410/P410*(100+'20.4'!$E$17)/200*'20.4'!$D$17/100*'20.4'!$C$17/100+T410/P410*(100+'20.4'!$F$17)/200*'20.4'!$E$17/100*'20.4'!$D$17/100*'20.4'!$C$17/100+U410/P410*(100+'20.4'!$G$17)/200*'20.4'!$F$17/100*'20.4'!$E$17/100*'20.4'!$D$17/100*'20.4'!$C$17/100+V410/P410*(100+'20.4'!$H$17)/200*'20.4'!$G$17/100*'20.4'!$F$17/100*'20.4'!$E$17/100*'20.4'!$D$17/100*'20.4'!$C$17/100++W410/P410*(100+'20.4'!$I$17)/200*'20.4'!$H$17/100*'20.4'!$G$17/100*'20.4'!$F$17/100*'20.4'!$E$17/100*'20.4'!$D$17/100*'20.4'!$C$17/100)</f>
        <v>192.58375795172984</v>
      </c>
      <c r="J410" s="180">
        <v>0</v>
      </c>
      <c r="K410" s="102">
        <f t="shared" ref="K410:K422" si="100">I410+J410</f>
        <v>192.58375795172984</v>
      </c>
      <c r="L410" s="179">
        <f t="shared" si="98"/>
        <v>35.899989003310033</v>
      </c>
      <c r="M410" s="179">
        <f t="shared" si="99"/>
        <v>156.68376894841981</v>
      </c>
      <c r="N410" s="102">
        <v>0</v>
      </c>
      <c r="O410" s="180">
        <f t="shared" si="94"/>
        <v>160.25018184000001</v>
      </c>
      <c r="P410" s="102">
        <f t="shared" si="92"/>
        <v>35.899989003310033</v>
      </c>
      <c r="Q410" s="180">
        <v>0</v>
      </c>
      <c r="R410" s="180">
        <v>1.6357817934324026</v>
      </c>
      <c r="S410" s="180">
        <v>0</v>
      </c>
      <c r="T410" s="180">
        <v>34.264207209877632</v>
      </c>
      <c r="U410" s="180">
        <v>0</v>
      </c>
      <c r="V410" s="180">
        <v>0</v>
      </c>
      <c r="W410" s="180">
        <v>0</v>
      </c>
    </row>
    <row r="411" spans="1:23" s="174" customFormat="1" ht="31.5" x14ac:dyDescent="0.25">
      <c r="A411" s="36"/>
      <c r="B411" s="205" t="s">
        <v>1184</v>
      </c>
      <c r="C411" s="31" t="s">
        <v>1226</v>
      </c>
      <c r="D411" s="23" t="s">
        <v>1227</v>
      </c>
      <c r="E411" s="33">
        <v>2024</v>
      </c>
      <c r="F411" s="33">
        <v>2026</v>
      </c>
      <c r="G411" s="180">
        <f>'20.1'!U4246/1000</f>
        <v>63.791756499999991</v>
      </c>
      <c r="H411" s="102">
        <f>'20.3'!G411*1.2</f>
        <v>76.550107799999992</v>
      </c>
      <c r="I411" s="102">
        <f>N411+O411*(Q411/P411*(100+'20.4'!$C$17)/200+R411/P411*(100+'20.4'!$D$17)/200*'20.4'!$C$17/100+S411/P411*(100+'20.4'!$E$17)/200*'20.4'!$D$17/100*'20.4'!$C$17/100+T411/P411*(100+'20.4'!$F$17)/200*'20.4'!$E$17/100*'20.4'!$D$17/100*'20.4'!$C$17/100+U411/P411*(100+'20.4'!$G$17)/200*'20.4'!$F$17/100*'20.4'!$E$17/100*'20.4'!$D$17/100*'20.4'!$C$17/100+V411/P411*(100+'20.4'!$H$17)/200*'20.4'!$G$17/100*'20.4'!$F$17/100*'20.4'!$E$17/100*'20.4'!$D$17/100*'20.4'!$C$17/100++W411/P411*(100+'20.4'!$I$17)/200*'20.4'!$H$17/100*'20.4'!$G$17/100*'20.4'!$F$17/100*'20.4'!$E$17/100*'20.4'!$D$17/100*'20.4'!$C$17/100)</f>
        <v>91.997212858812887</v>
      </c>
      <c r="J411" s="180">
        <v>0</v>
      </c>
      <c r="K411" s="102">
        <f t="shared" si="100"/>
        <v>91.997212858812887</v>
      </c>
      <c r="L411" s="179">
        <f t="shared" si="98"/>
        <v>35.424496173540874</v>
      </c>
      <c r="M411" s="179">
        <f t="shared" si="99"/>
        <v>56.572716685272013</v>
      </c>
      <c r="N411" s="102">
        <v>0</v>
      </c>
      <c r="O411" s="180">
        <f t="shared" si="94"/>
        <v>76.550107799999992</v>
      </c>
      <c r="P411" s="102">
        <f t="shared" si="92"/>
        <v>35.424496173540874</v>
      </c>
      <c r="Q411" s="180">
        <v>0</v>
      </c>
      <c r="R411" s="180">
        <v>1.6071471085097966</v>
      </c>
      <c r="S411" s="180">
        <v>0</v>
      </c>
      <c r="T411" s="180">
        <v>33.817349065031074</v>
      </c>
      <c r="U411" s="180">
        <v>0</v>
      </c>
      <c r="V411" s="180">
        <v>0</v>
      </c>
      <c r="W411" s="180">
        <v>0</v>
      </c>
    </row>
    <row r="412" spans="1:23" s="174" customFormat="1" ht="31.5" x14ac:dyDescent="0.25">
      <c r="A412" s="36"/>
      <c r="B412" s="205" t="s">
        <v>1184</v>
      </c>
      <c r="C412" s="31" t="s">
        <v>1228</v>
      </c>
      <c r="D412" s="23" t="s">
        <v>1229</v>
      </c>
      <c r="E412" s="33">
        <v>2024</v>
      </c>
      <c r="F412" s="33">
        <v>2026</v>
      </c>
      <c r="G412" s="180">
        <f>'20.1'!U4255/1000</f>
        <v>176.24528979999999</v>
      </c>
      <c r="H412" s="102">
        <f>'20.3'!G412*1.2</f>
        <v>211.49434775999998</v>
      </c>
      <c r="I412" s="102">
        <f>N412+O412*(Q412/P412*(100+'20.4'!$C$17)/200+R412/P412*(100+'20.4'!$D$17)/200*'20.4'!$C$17/100+S412/P412*(100+'20.4'!$E$17)/200*'20.4'!$D$17/100*'20.4'!$C$17/100+T412/P412*(100+'20.4'!$F$17)/200*'20.4'!$E$17/100*'20.4'!$D$17/100*'20.4'!$C$17/100+U412/P412*(100+'20.4'!$G$17)/200*'20.4'!$F$17/100*'20.4'!$E$17/100*'20.4'!$D$17/100*'20.4'!$C$17/100+V412/P412*(100+'20.4'!$H$17)/200*'20.4'!$G$17/100*'20.4'!$F$17/100*'20.4'!$E$17/100*'20.4'!$D$17/100*'20.4'!$C$17/100++W412/P412*(100+'20.4'!$I$17)/200*'20.4'!$H$17/100*'20.4'!$G$17/100*'20.4'!$F$17/100*'20.4'!$E$17/100*'20.4'!$D$17/100*'20.4'!$C$17/100)</f>
        <v>254.18897165195372</v>
      </c>
      <c r="J412" s="180">
        <v>0</v>
      </c>
      <c r="K412" s="102">
        <f t="shared" si="100"/>
        <v>254.18897165195372</v>
      </c>
      <c r="L412" s="179">
        <f t="shared" si="98"/>
        <v>36.826639729241535</v>
      </c>
      <c r="M412" s="179">
        <f t="shared" si="99"/>
        <v>217.3623319227122</v>
      </c>
      <c r="N412" s="102">
        <v>0</v>
      </c>
      <c r="O412" s="180">
        <f t="shared" si="94"/>
        <v>211.49434775999998</v>
      </c>
      <c r="P412" s="102">
        <f t="shared" si="92"/>
        <v>36.826639729241535</v>
      </c>
      <c r="Q412" s="180">
        <v>0</v>
      </c>
      <c r="R412" s="180">
        <v>1.6435354566457652</v>
      </c>
      <c r="S412" s="180">
        <v>0</v>
      </c>
      <c r="T412" s="180">
        <v>35.18310427259577</v>
      </c>
      <c r="U412" s="180">
        <v>0</v>
      </c>
      <c r="V412" s="180">
        <v>0</v>
      </c>
      <c r="W412" s="180">
        <v>0</v>
      </c>
    </row>
    <row r="413" spans="1:23" s="174" customFormat="1" ht="31.5" x14ac:dyDescent="0.25">
      <c r="A413" s="36"/>
      <c r="B413" s="205" t="s">
        <v>1184</v>
      </c>
      <c r="C413" s="31" t="s">
        <v>1230</v>
      </c>
      <c r="D413" s="23" t="s">
        <v>1231</v>
      </c>
      <c r="E413" s="33">
        <v>2028</v>
      </c>
      <c r="F413" s="33">
        <v>2029</v>
      </c>
      <c r="G413" s="180">
        <f>'20.1'!U4261/1000</f>
        <v>27.789278200000002</v>
      </c>
      <c r="H413" s="102">
        <f>'20.3'!G413*1.2</f>
        <v>33.347133839999998</v>
      </c>
      <c r="I413" s="102">
        <f>N413+O413*(Q413/P413*(100+'20.4'!$C$17)/200+R413/P413*(100+'20.4'!$D$17)/200*'20.4'!$C$17/100+S413/P413*(100+'20.4'!$E$17)/200*'20.4'!$D$17/100*'20.4'!$C$17/100+T413/P413*(100+'20.4'!$F$17)/200*'20.4'!$E$17/100*'20.4'!$D$17/100*'20.4'!$C$17/100+U413/P413*(100+'20.4'!$G$17)/200*'20.4'!$F$17/100*'20.4'!$E$17/100*'20.4'!$D$17/100*'20.4'!$C$17/100+V413/P413*(100+'20.4'!$H$17)/200*'20.4'!$G$17/100*'20.4'!$F$17/100*'20.4'!$E$17/100*'20.4'!$D$17/100*'20.4'!$C$17/100++W413/P413*(100+'20.4'!$I$17)/200*'20.4'!$H$17/100*'20.4'!$G$17/100*'20.4'!$F$17/100*'20.4'!$E$17/100*'20.4'!$D$17/100*'20.4'!$C$17/100)</f>
        <v>45.790754343241957</v>
      </c>
      <c r="J413" s="180">
        <v>0</v>
      </c>
      <c r="K413" s="102">
        <f t="shared" si="100"/>
        <v>45.790754343241957</v>
      </c>
      <c r="L413" s="179">
        <f t="shared" si="98"/>
        <v>14.061587646563114</v>
      </c>
      <c r="M413" s="179">
        <f t="shared" si="99"/>
        <v>31.729166696678845</v>
      </c>
      <c r="N413" s="102">
        <v>0</v>
      </c>
      <c r="O413" s="180">
        <f t="shared" si="94"/>
        <v>33.347133839999998</v>
      </c>
      <c r="P413" s="102">
        <f t="shared" si="92"/>
        <v>14.061587646563114</v>
      </c>
      <c r="Q413" s="180">
        <v>0</v>
      </c>
      <c r="R413" s="180">
        <v>0</v>
      </c>
      <c r="S413" s="180">
        <v>0</v>
      </c>
      <c r="T413" s="180">
        <v>0</v>
      </c>
      <c r="U413" s="180">
        <v>0</v>
      </c>
      <c r="V413" s="180">
        <v>1.6486701257107241</v>
      </c>
      <c r="W413" s="180">
        <v>12.412917520852389</v>
      </c>
    </row>
    <row r="414" spans="1:23" s="174" customFormat="1" ht="31.5" x14ac:dyDescent="0.25">
      <c r="A414" s="36"/>
      <c r="B414" s="205" t="s">
        <v>1184</v>
      </c>
      <c r="C414" s="31" t="s">
        <v>1232</v>
      </c>
      <c r="D414" s="23" t="s">
        <v>1233</v>
      </c>
      <c r="E414" s="33">
        <v>2028</v>
      </c>
      <c r="F414" s="33">
        <v>2029</v>
      </c>
      <c r="G414" s="180">
        <f>'20.1'!U4267/1000</f>
        <v>27.789278200000002</v>
      </c>
      <c r="H414" s="102">
        <f>'20.3'!G414*1.2</f>
        <v>33.347133839999998</v>
      </c>
      <c r="I414" s="102">
        <f>N414+O414*(Q414/P414*(100+'20.4'!$C$17)/200+R414/P414*(100+'20.4'!$D$17)/200*'20.4'!$C$17/100+S414/P414*(100+'20.4'!$E$17)/200*'20.4'!$D$17/100*'20.4'!$C$17/100+T414/P414*(100+'20.4'!$F$17)/200*'20.4'!$E$17/100*'20.4'!$D$17/100*'20.4'!$C$17/100+U414/P414*(100+'20.4'!$G$17)/200*'20.4'!$F$17/100*'20.4'!$E$17/100*'20.4'!$D$17/100*'20.4'!$C$17/100+V414/P414*(100+'20.4'!$H$17)/200*'20.4'!$G$17/100*'20.4'!$F$17/100*'20.4'!$E$17/100*'20.4'!$D$17/100*'20.4'!$C$17/100++W414/P414*(100+'20.4'!$I$17)/200*'20.4'!$H$17/100*'20.4'!$G$17/100*'20.4'!$F$17/100*'20.4'!$E$17/100*'20.4'!$D$17/100*'20.4'!$C$17/100)</f>
        <v>45.790084331235199</v>
      </c>
      <c r="J414" s="180">
        <v>0</v>
      </c>
      <c r="K414" s="102">
        <f t="shared" si="100"/>
        <v>45.790084331235199</v>
      </c>
      <c r="L414" s="179">
        <f>P414+N414</f>
        <v>14.973487005939026</v>
      </c>
      <c r="M414" s="179">
        <f>K414-L414</f>
        <v>30.816597325296172</v>
      </c>
      <c r="N414" s="102">
        <v>0</v>
      </c>
      <c r="O414" s="180">
        <f t="shared" si="94"/>
        <v>33.347133839999998</v>
      </c>
      <c r="P414" s="102">
        <f>SUM(Q414:W414)</f>
        <v>14.973487005939026</v>
      </c>
      <c r="Q414" s="180">
        <v>0</v>
      </c>
      <c r="R414" s="180">
        <v>0</v>
      </c>
      <c r="S414" s="180">
        <v>0</v>
      </c>
      <c r="T414" s="180">
        <v>0</v>
      </c>
      <c r="U414" s="180">
        <v>0</v>
      </c>
      <c r="V414" s="180">
        <v>1.7605641482889707</v>
      </c>
      <c r="W414" s="180">
        <v>13.212922857650055</v>
      </c>
    </row>
    <row r="415" spans="1:23" s="174" customFormat="1" ht="31.5" x14ac:dyDescent="0.25">
      <c r="A415" s="36"/>
      <c r="B415" s="205" t="s">
        <v>1184</v>
      </c>
      <c r="C415" s="31" t="s">
        <v>1234</v>
      </c>
      <c r="D415" s="23" t="s">
        <v>1235</v>
      </c>
      <c r="E415" s="33">
        <v>2028</v>
      </c>
      <c r="F415" s="33">
        <v>2029</v>
      </c>
      <c r="G415" s="180">
        <f>'20.1'!U4273/1000</f>
        <v>27.789278200000002</v>
      </c>
      <c r="H415" s="102">
        <f>'20.3'!G415*1.2</f>
        <v>33.347133839999998</v>
      </c>
      <c r="I415" s="102">
        <f>N415+O415*(Q415/P415*(100+'20.4'!$C$17)/200+R415/P415*(100+'20.4'!$D$17)/200*'20.4'!$C$17/100+S415/P415*(100+'20.4'!$E$17)/200*'20.4'!$D$17/100*'20.4'!$C$17/100+T415/P415*(100+'20.4'!$F$17)/200*'20.4'!$E$17/100*'20.4'!$D$17/100*'20.4'!$C$17/100+U415/P415*(100+'20.4'!$G$17)/200*'20.4'!$F$17/100*'20.4'!$E$17/100*'20.4'!$D$17/100*'20.4'!$C$17/100+V415/P415*(100+'20.4'!$H$17)/200*'20.4'!$G$17/100*'20.4'!$F$17/100*'20.4'!$E$17/100*'20.4'!$D$17/100*'20.4'!$C$17/100++W415/P415*(100+'20.4'!$I$17)/200*'20.4'!$H$17/100*'20.4'!$G$17/100*'20.4'!$F$17/100*'20.4'!$E$17/100*'20.4'!$D$17/100*'20.4'!$C$17/100)</f>
        <v>45.790586120367465</v>
      </c>
      <c r="J415" s="180">
        <v>0</v>
      </c>
      <c r="K415" s="102">
        <f t="shared" si="100"/>
        <v>45.790586120367465</v>
      </c>
      <c r="L415" s="179">
        <f t="shared" si="98"/>
        <v>14.284796162283463</v>
      </c>
      <c r="M415" s="179">
        <f t="shared" si="99"/>
        <v>31.505789958084002</v>
      </c>
      <c r="N415" s="102">
        <v>0</v>
      </c>
      <c r="O415" s="180">
        <f t="shared" si="94"/>
        <v>33.347133839999998</v>
      </c>
      <c r="P415" s="102">
        <f t="shared" si="92"/>
        <v>14.284796162283463</v>
      </c>
      <c r="Q415" s="180">
        <v>0</v>
      </c>
      <c r="R415" s="180">
        <v>0</v>
      </c>
      <c r="S415" s="180">
        <v>0</v>
      </c>
      <c r="T415" s="180">
        <v>0</v>
      </c>
      <c r="U415" s="180">
        <v>0</v>
      </c>
      <c r="V415" s="180">
        <v>1.6760326691397238</v>
      </c>
      <c r="W415" s="180">
        <v>12.608763493143739</v>
      </c>
    </row>
    <row r="416" spans="1:23" s="174" customFormat="1" ht="31.5" x14ac:dyDescent="0.25">
      <c r="A416" s="36"/>
      <c r="B416" s="205" t="s">
        <v>1184</v>
      </c>
      <c r="C416" s="31" t="s">
        <v>1236</v>
      </c>
      <c r="D416" s="23" t="s">
        <v>1237</v>
      </c>
      <c r="E416" s="33">
        <v>2028</v>
      </c>
      <c r="F416" s="33">
        <v>2029</v>
      </c>
      <c r="G416" s="180">
        <f>'20.1'!U4279/1000</f>
        <v>27.789278200000002</v>
      </c>
      <c r="H416" s="102">
        <f>'20.3'!G416*1.2</f>
        <v>33.347133839999998</v>
      </c>
      <c r="I416" s="102">
        <f>N416+O416*(Q416/P416*(100+'20.4'!$C$17)/200+R416/P416*(100+'20.4'!$D$17)/200*'20.4'!$C$17/100+S416/P416*(100+'20.4'!$E$17)/200*'20.4'!$D$17/100*'20.4'!$C$17/100+T416/P416*(100+'20.4'!$F$17)/200*'20.4'!$E$17/100*'20.4'!$D$17/100*'20.4'!$C$17/100+U416/P416*(100+'20.4'!$G$17)/200*'20.4'!$F$17/100*'20.4'!$E$17/100*'20.4'!$D$17/100*'20.4'!$C$17/100+V416/P416*(100+'20.4'!$H$17)/200*'20.4'!$G$17/100*'20.4'!$F$17/100*'20.4'!$E$17/100*'20.4'!$D$17/100*'20.4'!$C$17/100++W416/P416*(100+'20.4'!$I$17)/200*'20.4'!$H$17/100*'20.4'!$G$17/100*'20.4'!$F$17/100*'20.4'!$E$17/100*'20.4'!$D$17/100*'20.4'!$C$17/100)</f>
        <v>45.789710116611751</v>
      </c>
      <c r="J416" s="180">
        <v>0</v>
      </c>
      <c r="K416" s="102">
        <f t="shared" si="100"/>
        <v>45.789710116611751</v>
      </c>
      <c r="L416" s="179">
        <f t="shared" si="98"/>
        <v>14.949882048712601</v>
      </c>
      <c r="M416" s="179">
        <f t="shared" si="99"/>
        <v>30.839828067899148</v>
      </c>
      <c r="N416" s="102">
        <v>0</v>
      </c>
      <c r="O416" s="180">
        <f t="shared" si="94"/>
        <v>33.347133839999998</v>
      </c>
      <c r="P416" s="102">
        <f t="shared" si="92"/>
        <v>14.949882048712601</v>
      </c>
      <c r="Q416" s="180">
        <v>0</v>
      </c>
      <c r="R416" s="180">
        <v>0</v>
      </c>
      <c r="S416" s="180">
        <v>0</v>
      </c>
      <c r="T416" s="180">
        <v>0</v>
      </c>
      <c r="U416" s="180">
        <v>0</v>
      </c>
      <c r="V416" s="180">
        <v>1.7605641482889707</v>
      </c>
      <c r="W416" s="180">
        <v>13.18931790042363</v>
      </c>
    </row>
    <row r="417" spans="1:23" s="174" customFormat="1" ht="31.5" x14ac:dyDescent="0.25">
      <c r="A417" s="36"/>
      <c r="B417" s="205" t="s">
        <v>1184</v>
      </c>
      <c r="C417" s="31" t="s">
        <v>1238</v>
      </c>
      <c r="D417" s="23" t="s">
        <v>1239</v>
      </c>
      <c r="E417" s="33">
        <v>2028</v>
      </c>
      <c r="F417" s="33">
        <v>2029</v>
      </c>
      <c r="G417" s="180">
        <f>'20.1'!U4285/1000</f>
        <v>27.789278200000002</v>
      </c>
      <c r="H417" s="102">
        <f>'20.3'!G417*1.2</f>
        <v>33.347133839999998</v>
      </c>
      <c r="I417" s="102">
        <f>N417+O417*(Q417/P417*(100+'20.4'!$C$17)/200+R417/P417*(100+'20.4'!$D$17)/200*'20.4'!$C$17/100+S417/P417*(100+'20.4'!$E$17)/200*'20.4'!$D$17/100*'20.4'!$C$17/100+T417/P417*(100+'20.4'!$F$17)/200*'20.4'!$E$17/100*'20.4'!$D$17/100*'20.4'!$C$17/100+U417/P417*(100+'20.4'!$G$17)/200*'20.4'!$F$17/100*'20.4'!$E$17/100*'20.4'!$D$17/100*'20.4'!$C$17/100+V417/P417*(100+'20.4'!$H$17)/200*'20.4'!$G$17/100*'20.4'!$F$17/100*'20.4'!$E$17/100*'20.4'!$D$17/100*'20.4'!$C$17/100++W417/P417*(100+'20.4'!$I$17)/200*'20.4'!$H$17/100*'20.4'!$G$17/100*'20.4'!$F$17/100*'20.4'!$E$17/100*'20.4'!$D$17/100*'20.4'!$C$17/100)</f>
        <v>45.790122168055568</v>
      </c>
      <c r="J417" s="180">
        <v>0</v>
      </c>
      <c r="K417" s="102">
        <f t="shared" si="100"/>
        <v>45.790122168055568</v>
      </c>
      <c r="L417" s="179">
        <f t="shared" si="98"/>
        <v>14.975877852027413</v>
      </c>
      <c r="M417" s="179">
        <f t="shared" si="99"/>
        <v>30.814244316028155</v>
      </c>
      <c r="N417" s="102">
        <v>0</v>
      </c>
      <c r="O417" s="180">
        <f t="shared" si="94"/>
        <v>33.347133839999998</v>
      </c>
      <c r="P417" s="102">
        <f t="shared" si="92"/>
        <v>14.975877852027413</v>
      </c>
      <c r="Q417" s="180">
        <v>0</v>
      </c>
      <c r="R417" s="180">
        <v>0</v>
      </c>
      <c r="S417" s="180">
        <v>0</v>
      </c>
      <c r="T417" s="180">
        <v>0</v>
      </c>
      <c r="U417" s="180">
        <v>0</v>
      </c>
      <c r="V417" s="180">
        <v>1.7605641482889707</v>
      </c>
      <c r="W417" s="180">
        <v>13.215313703738442</v>
      </c>
    </row>
    <row r="418" spans="1:23" s="174" customFormat="1" ht="31.5" x14ac:dyDescent="0.25">
      <c r="A418" s="36"/>
      <c r="B418" s="205" t="s">
        <v>1184</v>
      </c>
      <c r="C418" s="31" t="s">
        <v>1240</v>
      </c>
      <c r="D418" s="23" t="s">
        <v>1241</v>
      </c>
      <c r="E418" s="33">
        <v>2028</v>
      </c>
      <c r="F418" s="33">
        <v>2029</v>
      </c>
      <c r="G418" s="180">
        <f>'20.1'!U4291/1000</f>
        <v>27.789278200000002</v>
      </c>
      <c r="H418" s="102">
        <f>'20.3'!G418*1.2</f>
        <v>33.347133839999998</v>
      </c>
      <c r="I418" s="102">
        <f>N418+O418*(Q418/P418*(100+'20.4'!$C$17)/200+R418/P418*(100+'20.4'!$D$17)/200*'20.4'!$C$17/100+S418/P418*(100+'20.4'!$E$17)/200*'20.4'!$D$17/100*'20.4'!$C$17/100+T418/P418*(100+'20.4'!$F$17)/200*'20.4'!$E$17/100*'20.4'!$D$17/100*'20.4'!$C$17/100+U418/P418*(100+'20.4'!$G$17)/200*'20.4'!$F$17/100*'20.4'!$E$17/100*'20.4'!$D$17/100*'20.4'!$C$17/100+V418/P418*(100+'20.4'!$H$17)/200*'20.4'!$G$17/100*'20.4'!$F$17/100*'20.4'!$E$17/100*'20.4'!$D$17/100*'20.4'!$C$17/100++W418/P418*(100+'20.4'!$I$17)/200*'20.4'!$H$17/100*'20.4'!$G$17/100*'20.4'!$F$17/100*'20.4'!$E$17/100*'20.4'!$D$17/100*'20.4'!$C$17/100)</f>
        <v>45.790130189657305</v>
      </c>
      <c r="J418" s="180">
        <v>0</v>
      </c>
      <c r="K418" s="102">
        <f t="shared" si="100"/>
        <v>45.790130189657305</v>
      </c>
      <c r="L418" s="179">
        <f t="shared" si="98"/>
        <v>14.976384821866287</v>
      </c>
      <c r="M418" s="179">
        <f t="shared" si="99"/>
        <v>30.813745367791018</v>
      </c>
      <c r="N418" s="102">
        <v>0</v>
      </c>
      <c r="O418" s="180">
        <f t="shared" si="94"/>
        <v>33.347133839999998</v>
      </c>
      <c r="P418" s="102">
        <f t="shared" si="92"/>
        <v>14.976384821866287</v>
      </c>
      <c r="Q418" s="180">
        <v>0</v>
      </c>
      <c r="R418" s="180">
        <v>0</v>
      </c>
      <c r="S418" s="180">
        <v>0</v>
      </c>
      <c r="T418" s="180">
        <v>0</v>
      </c>
      <c r="U418" s="180">
        <v>0</v>
      </c>
      <c r="V418" s="180">
        <v>1.7605641482889707</v>
      </c>
      <c r="W418" s="180">
        <v>13.215820673577316</v>
      </c>
    </row>
    <row r="419" spans="1:23" s="174" customFormat="1" ht="31.5" x14ac:dyDescent="0.25">
      <c r="A419" s="36"/>
      <c r="B419" s="205" t="s">
        <v>1184</v>
      </c>
      <c r="C419" s="31" t="s">
        <v>1242</v>
      </c>
      <c r="D419" s="23" t="s">
        <v>1243</v>
      </c>
      <c r="E419" s="33">
        <v>2028</v>
      </c>
      <c r="F419" s="33">
        <v>2029</v>
      </c>
      <c r="G419" s="180">
        <f>'20.1'!U4297/1000</f>
        <v>27.789278200000002</v>
      </c>
      <c r="H419" s="102">
        <f>'20.3'!G419*1.2</f>
        <v>33.347133839999998</v>
      </c>
      <c r="I419" s="102">
        <f>N419+O419*(Q419/P419*(100+'20.4'!$C$17)/200+R419/P419*(100+'20.4'!$D$17)/200*'20.4'!$C$17/100+S419/P419*(100+'20.4'!$E$17)/200*'20.4'!$D$17/100*'20.4'!$C$17/100+T419/P419*(100+'20.4'!$F$17)/200*'20.4'!$E$17/100*'20.4'!$D$17/100*'20.4'!$C$17/100+U419/P419*(100+'20.4'!$G$17)/200*'20.4'!$F$17/100*'20.4'!$E$17/100*'20.4'!$D$17/100*'20.4'!$C$17/100+V419/P419*(100+'20.4'!$H$17)/200*'20.4'!$G$17/100*'20.4'!$F$17/100*'20.4'!$E$17/100*'20.4'!$D$17/100*'20.4'!$C$17/100++W419/P419*(100+'20.4'!$I$17)/200*'20.4'!$H$17/100*'20.4'!$G$17/100*'20.4'!$F$17/100*'20.4'!$E$17/100*'20.4'!$D$17/100*'20.4'!$C$17/100)</f>
        <v>45.790062535239528</v>
      </c>
      <c r="J419" s="180">
        <v>0</v>
      </c>
      <c r="K419" s="102">
        <f t="shared" si="100"/>
        <v>45.790062535239528</v>
      </c>
      <c r="L419" s="179">
        <f t="shared" si="98"/>
        <v>14.97211009952839</v>
      </c>
      <c r="M419" s="179">
        <f t="shared" si="99"/>
        <v>30.817952435711138</v>
      </c>
      <c r="N419" s="102">
        <v>0</v>
      </c>
      <c r="O419" s="180">
        <f t="shared" si="94"/>
        <v>33.347133839999998</v>
      </c>
      <c r="P419" s="102">
        <f t="shared" si="92"/>
        <v>14.97211009952839</v>
      </c>
      <c r="Q419" s="180">
        <v>0</v>
      </c>
      <c r="R419" s="180">
        <v>0</v>
      </c>
      <c r="S419" s="180">
        <v>0</v>
      </c>
      <c r="T419" s="180">
        <v>0</v>
      </c>
      <c r="U419" s="180">
        <v>0</v>
      </c>
      <c r="V419" s="180">
        <v>1.7605641482889707</v>
      </c>
      <c r="W419" s="180">
        <v>13.211545951239419</v>
      </c>
    </row>
    <row r="420" spans="1:23" s="174" customFormat="1" ht="31.5" x14ac:dyDescent="0.25">
      <c r="A420" s="36"/>
      <c r="B420" s="205" t="s">
        <v>1184</v>
      </c>
      <c r="C420" s="31" t="s">
        <v>1244</v>
      </c>
      <c r="D420" s="23" t="s">
        <v>1245</v>
      </c>
      <c r="E420" s="33">
        <v>2023</v>
      </c>
      <c r="F420" s="33">
        <v>2026</v>
      </c>
      <c r="G420" s="180">
        <f>'20.1'!U4301/1000</f>
        <v>144.53613980000003</v>
      </c>
      <c r="H420" s="102">
        <f>'20.3'!G420*1.2</f>
        <v>173.44336776000003</v>
      </c>
      <c r="I420" s="102">
        <f>N420+O420*(Q420/P420*(100+'20.4'!$C$17)/200+R420/P420*(100+'20.4'!$D$17)/200*'20.4'!$C$17/100+S420/P420*(100+'20.4'!$E$17)/200*'20.4'!$D$17/100*'20.4'!$C$17/100+T420/P420*(100+'20.4'!$F$17)/200*'20.4'!$E$17/100*'20.4'!$D$17/100*'20.4'!$C$17/100+U420/P420*(100+'20.4'!$G$17)/200*'20.4'!$F$17/100*'20.4'!$E$17/100*'20.4'!$D$17/100*'20.4'!$C$17/100+V420/P420*(100+'20.4'!$H$17)/200*'20.4'!$G$17/100*'20.4'!$F$17/100*'20.4'!$E$17/100*'20.4'!$D$17/100*'20.4'!$C$17/100++W420/P420*(100+'20.4'!$I$17)/200*'20.4'!$H$17/100*'20.4'!$G$17/100*'20.4'!$F$17/100*'20.4'!$E$17/100*'20.4'!$D$17/100*'20.4'!$C$17/100)</f>
        <v>208.9703049140486</v>
      </c>
      <c r="J420" s="180">
        <v>0</v>
      </c>
      <c r="K420" s="102">
        <f t="shared" si="100"/>
        <v>208.9703049140486</v>
      </c>
      <c r="L420" s="179">
        <f t="shared" si="98"/>
        <v>21.879764445924526</v>
      </c>
      <c r="M420" s="179">
        <f t="shared" si="99"/>
        <v>187.09054046812406</v>
      </c>
      <c r="N420" s="102">
        <v>0</v>
      </c>
      <c r="O420" s="180">
        <f t="shared" si="94"/>
        <v>173.44336776000003</v>
      </c>
      <c r="P420" s="102">
        <f t="shared" si="92"/>
        <v>21.879764445924526</v>
      </c>
      <c r="Q420" s="180">
        <v>0.24129299000000001</v>
      </c>
      <c r="R420" s="180">
        <v>0</v>
      </c>
      <c r="S420" s="180">
        <v>0</v>
      </c>
      <c r="T420" s="180">
        <v>21.638471455924524</v>
      </c>
      <c r="U420" s="180">
        <v>0</v>
      </c>
      <c r="V420" s="180">
        <v>0</v>
      </c>
      <c r="W420" s="180">
        <v>0</v>
      </c>
    </row>
    <row r="421" spans="1:23" s="174" customFormat="1" ht="31.5" x14ac:dyDescent="0.25">
      <c r="A421" s="36"/>
      <c r="B421" s="205" t="s">
        <v>1184</v>
      </c>
      <c r="C421" s="31" t="s">
        <v>1246</v>
      </c>
      <c r="D421" s="23" t="s">
        <v>1247</v>
      </c>
      <c r="E421" s="33">
        <v>2023</v>
      </c>
      <c r="F421" s="33">
        <v>2026</v>
      </c>
      <c r="G421" s="180">
        <f>'20.1'!U4305/1000</f>
        <v>144.53613980000003</v>
      </c>
      <c r="H421" s="102">
        <f>'20.3'!G421*1.2</f>
        <v>173.44336776000003</v>
      </c>
      <c r="I421" s="102">
        <f>N421+O421*(Q421/P421*(100+'20.4'!$C$17)/200+R421/P421*(100+'20.4'!$D$17)/200*'20.4'!$C$17/100+S421/P421*(100+'20.4'!$E$17)/200*'20.4'!$D$17/100*'20.4'!$C$17/100+T421/P421*(100+'20.4'!$F$17)/200*'20.4'!$E$17/100*'20.4'!$D$17/100*'20.4'!$C$17/100+U421/P421*(100+'20.4'!$G$17)/200*'20.4'!$F$17/100*'20.4'!$E$17/100*'20.4'!$D$17/100*'20.4'!$C$17/100+V421/P421*(100+'20.4'!$H$17)/200*'20.4'!$G$17/100*'20.4'!$F$17/100*'20.4'!$E$17/100*'20.4'!$D$17/100*'20.4'!$C$17/100++W421/P421*(100+'20.4'!$I$17)/200*'20.4'!$H$17/100*'20.4'!$G$17/100*'20.4'!$F$17/100*'20.4'!$E$17/100*'20.4'!$D$17/100*'20.4'!$C$17/100)</f>
        <v>208.97474278674272</v>
      </c>
      <c r="J421" s="180">
        <v>0</v>
      </c>
      <c r="K421" s="102">
        <f t="shared" si="100"/>
        <v>208.97474278674272</v>
      </c>
      <c r="L421" s="179">
        <f t="shared" si="98"/>
        <v>22.277324481902944</v>
      </c>
      <c r="M421" s="179">
        <f t="shared" si="99"/>
        <v>186.69741830483977</v>
      </c>
      <c r="N421" s="102">
        <v>0</v>
      </c>
      <c r="O421" s="180">
        <f t="shared" si="94"/>
        <v>173.44336776000003</v>
      </c>
      <c r="P421" s="102">
        <f t="shared" si="92"/>
        <v>22.277324481902944</v>
      </c>
      <c r="Q421" s="180">
        <v>0.24236110999999999</v>
      </c>
      <c r="R421" s="180">
        <v>0</v>
      </c>
      <c r="S421" s="180">
        <v>0</v>
      </c>
      <c r="T421" s="180">
        <v>22.034963371902943</v>
      </c>
      <c r="U421" s="180">
        <v>0</v>
      </c>
      <c r="V421" s="180">
        <v>0</v>
      </c>
      <c r="W421" s="180">
        <v>0</v>
      </c>
    </row>
    <row r="422" spans="1:23" s="174" customFormat="1" ht="31.5" x14ac:dyDescent="0.25">
      <c r="A422" s="36"/>
      <c r="B422" s="205" t="s">
        <v>1184</v>
      </c>
      <c r="C422" s="31" t="s">
        <v>1248</v>
      </c>
      <c r="D422" s="24" t="s">
        <v>1249</v>
      </c>
      <c r="E422" s="33">
        <v>2025</v>
      </c>
      <c r="F422" s="33">
        <v>2026</v>
      </c>
      <c r="G422" s="180">
        <f>'20.1'!U4309/1000</f>
        <v>27.537581600000006</v>
      </c>
      <c r="H422" s="102">
        <f>'20.3'!G422*1.2</f>
        <v>33.045097920000003</v>
      </c>
      <c r="I422" s="102">
        <f>N422+O422*(Q422/P422*(100+'20.4'!$C$17)/200+R422/P422*(100+'20.4'!$D$17)/200*'20.4'!$C$17/100+S422/P422*(100+'20.4'!$E$17)/200*'20.4'!$D$17/100*'20.4'!$C$17/100+T422/P422*(100+'20.4'!$F$17)/200*'20.4'!$E$17/100*'20.4'!$D$17/100*'20.4'!$C$17/100+U422/P422*(100+'20.4'!$G$17)/200*'20.4'!$F$17/100*'20.4'!$E$17/100*'20.4'!$D$17/100*'20.4'!$C$17/100+V422/P422*(100+'20.4'!$H$17)/200*'20.4'!$G$17/100*'20.4'!$F$17/100*'20.4'!$E$17/100*'20.4'!$D$17/100*'20.4'!$C$17/100++W422/P422*(100+'20.4'!$I$17)/200*'20.4'!$H$17/100*'20.4'!$G$17/100*'20.4'!$F$17/100*'20.4'!$E$17/100*'20.4'!$D$17/100*'20.4'!$C$17/100)</f>
        <v>39.727630910616703</v>
      </c>
      <c r="J422" s="180">
        <v>0</v>
      </c>
      <c r="K422" s="102">
        <f t="shared" si="100"/>
        <v>39.727630910616703</v>
      </c>
      <c r="L422" s="179">
        <f t="shared" si="98"/>
        <v>11.696604728112174</v>
      </c>
      <c r="M422" s="179">
        <f t="shared" si="99"/>
        <v>28.031026182504529</v>
      </c>
      <c r="N422" s="102">
        <v>0</v>
      </c>
      <c r="O422" s="180">
        <f t="shared" si="94"/>
        <v>33.045097920000003</v>
      </c>
      <c r="P422" s="102">
        <f t="shared" si="92"/>
        <v>11.696604728112174</v>
      </c>
      <c r="Q422" s="180">
        <v>0</v>
      </c>
      <c r="R422" s="180">
        <v>0</v>
      </c>
      <c r="S422" s="180">
        <v>0.97871220377545598</v>
      </c>
      <c r="T422" s="180">
        <v>10.717892524336717</v>
      </c>
      <c r="U422" s="180">
        <v>0</v>
      </c>
      <c r="V422" s="180">
        <v>0</v>
      </c>
      <c r="W422" s="180">
        <v>0</v>
      </c>
    </row>
    <row r="423" spans="1:23" s="174" customFormat="1" ht="47.25" x14ac:dyDescent="0.25">
      <c r="A423" s="36"/>
      <c r="B423" s="205" t="s">
        <v>1250</v>
      </c>
      <c r="C423" s="31" t="s">
        <v>1251</v>
      </c>
      <c r="D423" s="23" t="s">
        <v>1252</v>
      </c>
      <c r="E423" s="33" t="s">
        <v>390</v>
      </c>
      <c r="F423" s="33">
        <v>2026</v>
      </c>
      <c r="G423" s="180">
        <f>'20.1'!U2934/1000</f>
        <v>1079.8051151416</v>
      </c>
      <c r="H423" s="102">
        <f>'20.3'!G423*1.2</f>
        <v>1295.7661381699199</v>
      </c>
      <c r="I423" s="102">
        <f>N423+O423*(Q423/P423*(100+'20.4'!$C$17)/200+R423/P423*(100+'20.4'!$D$17)/200*'20.4'!$C$17/100+S423/P423*(100+'20.4'!$E$17)/200*'20.4'!$D$17/100*'20.4'!$C$17/100+T423/P423*(100+'20.4'!$F$17)/200*'20.4'!$E$17/100*'20.4'!$D$17/100*'20.4'!$C$17/100+U423/P423*(100+'20.4'!$G$17)/200*'20.4'!$F$17/100*'20.4'!$E$17/100*'20.4'!$D$17/100*'20.4'!$C$17/100+V423/P423*(100+'20.4'!$H$17)/200*'20.4'!$G$17/100*'20.4'!$F$17/100*'20.4'!$E$17/100*'20.4'!$D$17/100*'20.4'!$C$17/100++W423/P423*(100+'20.4'!$I$17)/200*'20.4'!$H$17/100*'20.4'!$G$17/100*'20.4'!$F$17/100*'20.4'!$E$17/100*'20.4'!$D$17/100*'20.4'!$C$17/100)</f>
        <v>1444.7462973738632</v>
      </c>
      <c r="J423" s="180">
        <v>0</v>
      </c>
      <c r="K423" s="102">
        <f t="shared" si="89"/>
        <v>1444.7462973738632</v>
      </c>
      <c r="L423" s="179">
        <f t="shared" si="98"/>
        <v>364.58711812600006</v>
      </c>
      <c r="M423" s="179">
        <f>K423-L423</f>
        <v>1080.159179247863</v>
      </c>
      <c r="N423" s="102">
        <v>0</v>
      </c>
      <c r="O423" s="180">
        <f>H423-N423</f>
        <v>1295.7661381699199</v>
      </c>
      <c r="P423" s="102">
        <f t="shared" si="92"/>
        <v>364.58711812600006</v>
      </c>
      <c r="Q423" s="180">
        <v>110.68996009000001</v>
      </c>
      <c r="R423" s="180">
        <v>83.684707881845313</v>
      </c>
      <c r="S423" s="180">
        <v>98.802565975554742</v>
      </c>
      <c r="T423" s="180">
        <v>71.409884178599995</v>
      </c>
      <c r="U423" s="180">
        <v>0</v>
      </c>
      <c r="V423" s="180">
        <v>0</v>
      </c>
      <c r="W423" s="180">
        <v>0</v>
      </c>
    </row>
    <row r="424" spans="1:23" s="174" customFormat="1" ht="31.5" x14ac:dyDescent="0.25">
      <c r="A424" s="36"/>
      <c r="B424" s="205" t="s">
        <v>1250</v>
      </c>
      <c r="C424" s="31" t="s">
        <v>1253</v>
      </c>
      <c r="D424" s="23" t="s">
        <v>1254</v>
      </c>
      <c r="E424" s="33">
        <v>2026</v>
      </c>
      <c r="F424" s="33">
        <v>2028</v>
      </c>
      <c r="G424" s="180">
        <f>'20.1'!U2939/1000</f>
        <v>294.33485415999996</v>
      </c>
      <c r="H424" s="102">
        <f>'20.3'!G424*1.2</f>
        <v>353.20182499199996</v>
      </c>
      <c r="I424" s="102">
        <f>N424+O424*(Q424/P424*(100+'20.4'!$C$17)/200+R424/P424*(100+'20.4'!$D$17)/200*'20.4'!$C$17/100+S424/P424*(100+'20.4'!$E$17)/200*'20.4'!$D$17/100*'20.4'!$C$17/100+T424/P424*(100+'20.4'!$F$17)/200*'20.4'!$E$17/100*'20.4'!$D$17/100*'20.4'!$C$17/100+U424/P424*(100+'20.4'!$G$17)/200*'20.4'!$F$17/100*'20.4'!$E$17/100*'20.4'!$D$17/100*'20.4'!$C$17/100+V424/P424*(100+'20.4'!$H$17)/200*'20.4'!$G$17/100*'20.4'!$F$17/100*'20.4'!$E$17/100*'20.4'!$D$17/100*'20.4'!$C$17/100++W424/P424*(100+'20.4'!$I$17)/200*'20.4'!$H$17/100*'20.4'!$G$17/100*'20.4'!$F$17/100*'20.4'!$E$17/100*'20.4'!$D$17/100*'20.4'!$C$17/100)</f>
        <v>456.54924045598796</v>
      </c>
      <c r="J424" s="180">
        <v>0</v>
      </c>
      <c r="K424" s="102">
        <f t="shared" si="89"/>
        <v>456.54924045598796</v>
      </c>
      <c r="L424" s="179">
        <f t="shared" si="98"/>
        <v>192.70465637201625</v>
      </c>
      <c r="M424" s="179">
        <f>K424-L424</f>
        <v>263.84458408397171</v>
      </c>
      <c r="N424" s="102">
        <v>0</v>
      </c>
      <c r="O424" s="180">
        <f>H424-N424</f>
        <v>353.20182499199996</v>
      </c>
      <c r="P424" s="102">
        <f t="shared" si="92"/>
        <v>192.70465637201625</v>
      </c>
      <c r="Q424" s="180">
        <v>0</v>
      </c>
      <c r="R424" s="180">
        <v>0</v>
      </c>
      <c r="S424" s="180">
        <v>0</v>
      </c>
      <c r="T424" s="180">
        <v>18.491475950696781</v>
      </c>
      <c r="U424" s="180">
        <v>54.4917185717986</v>
      </c>
      <c r="V424" s="180">
        <v>119.72146184952086</v>
      </c>
      <c r="W424" s="180">
        <v>0</v>
      </c>
    </row>
    <row r="425" spans="1:23" s="174" customFormat="1" ht="47.25" x14ac:dyDescent="0.25">
      <c r="A425" s="36"/>
      <c r="B425" s="205" t="s">
        <v>1250</v>
      </c>
      <c r="C425" s="206" t="s">
        <v>5601</v>
      </c>
      <c r="D425" s="195" t="s">
        <v>5602</v>
      </c>
      <c r="E425" s="178">
        <v>2028</v>
      </c>
      <c r="F425" s="178">
        <v>2029</v>
      </c>
      <c r="G425" s="190">
        <f>'20.1'!U2946/1000</f>
        <v>279.83442809999997</v>
      </c>
      <c r="H425" s="102">
        <f>'20.3'!G425*1.2</f>
        <v>335.80131371999994</v>
      </c>
      <c r="I425" s="102">
        <f>N425+O425*(Q425/P425*(100+'20.4'!$C$17)/200+R425/P425*(100+'20.4'!$D$17)/200*'20.4'!$C$17/100+S425/P425*(100+'20.4'!$E$17)/200*'20.4'!$D$17/100*'20.4'!$C$17/100+T425/P425*(100+'20.4'!$F$17)/200*'20.4'!$E$17/100*'20.4'!$D$17/100*'20.4'!$C$17/100+U425/P425*(100+'20.4'!$G$17)/200*'20.4'!$F$17/100*'20.4'!$E$17/100*'20.4'!$D$17/100*'20.4'!$C$17/100+V425/P425*(100+'20.4'!$H$17)/200*'20.4'!$G$17/100*'20.4'!$F$17/100*'20.4'!$E$17/100*'20.4'!$D$17/100*'20.4'!$C$17/100++W425/P425*(100+'20.4'!$I$17)/200*'20.4'!$H$17/100*'20.4'!$G$17/100*'20.4'!$F$17/100*'20.4'!$E$17/100*'20.4'!$D$17/100*'20.4'!$C$17/100)</f>
        <v>460.21617482665482</v>
      </c>
      <c r="J425" s="180">
        <v>0</v>
      </c>
      <c r="K425" s="102">
        <f t="shared" ref="K425" si="101">I425+J425</f>
        <v>460.21617482665482</v>
      </c>
      <c r="L425" s="179">
        <f t="shared" ref="L425" si="102">P425+N425</f>
        <v>93.3111874844559</v>
      </c>
      <c r="M425" s="179">
        <f>K425-L425</f>
        <v>366.90498734219892</v>
      </c>
      <c r="N425" s="102">
        <v>0</v>
      </c>
      <c r="O425" s="180">
        <f>H425-N425</f>
        <v>335.80131371999994</v>
      </c>
      <c r="P425" s="102">
        <f t="shared" ref="P425" si="103">SUM(Q425:W425)</f>
        <v>93.3111874844559</v>
      </c>
      <c r="Q425" s="180">
        <v>0</v>
      </c>
      <c r="R425" s="180">
        <v>0</v>
      </c>
      <c r="S425" s="180">
        <v>0</v>
      </c>
      <c r="T425" s="180">
        <v>0</v>
      </c>
      <c r="U425" s="180">
        <v>0</v>
      </c>
      <c r="V425" s="180">
        <v>15.035415618256192</v>
      </c>
      <c r="W425" s="180">
        <v>78.275771866199705</v>
      </c>
    </row>
    <row r="426" spans="1:23" s="174" customFormat="1" ht="31.5" x14ac:dyDescent="0.25">
      <c r="A426" s="36"/>
      <c r="B426" s="205" t="s">
        <v>1250</v>
      </c>
      <c r="C426" s="31" t="s">
        <v>1255</v>
      </c>
      <c r="D426" s="23" t="s">
        <v>1256</v>
      </c>
      <c r="E426" s="33">
        <v>2026</v>
      </c>
      <c r="F426" s="33">
        <v>2027</v>
      </c>
      <c r="G426" s="180">
        <f>'20.1'!U2951/1000</f>
        <v>370.08225703200003</v>
      </c>
      <c r="H426" s="102">
        <f>'20.3'!G426*1.2</f>
        <v>444.09870843840002</v>
      </c>
      <c r="I426" s="102">
        <f>N426+O426*(Q426/P426*(100+'20.4'!$C$17)/200+R426/P426*(100+'20.4'!$D$17)/200*'20.4'!$C$17/100+S426/P426*(100+'20.4'!$E$17)/200*'20.4'!$D$17/100*'20.4'!$C$17/100+T426/P426*(100+'20.4'!$F$17)/200*'20.4'!$E$17/100*'20.4'!$D$17/100*'20.4'!$C$17/100+U426/P426*(100+'20.4'!$G$17)/200*'20.4'!$F$17/100*'20.4'!$E$17/100*'20.4'!$D$17/100*'20.4'!$C$17/100+V426/P426*(100+'20.4'!$H$17)/200*'20.4'!$G$17/100*'20.4'!$F$17/100*'20.4'!$E$17/100*'20.4'!$D$17/100*'20.4'!$C$17/100++W426/P426*(100+'20.4'!$I$17)/200*'20.4'!$H$17/100*'20.4'!$G$17/100*'20.4'!$F$17/100*'20.4'!$E$17/100*'20.4'!$D$17/100*'20.4'!$C$17/100)</f>
        <v>557.5746037623137</v>
      </c>
      <c r="J426" s="180">
        <v>0</v>
      </c>
      <c r="K426" s="102">
        <f t="shared" si="89"/>
        <v>557.5746037623137</v>
      </c>
      <c r="L426" s="179">
        <f t="shared" si="98"/>
        <v>199.38937470663038</v>
      </c>
      <c r="M426" s="179">
        <f>K426-L426</f>
        <v>358.18522905568329</v>
      </c>
      <c r="N426" s="102">
        <v>0</v>
      </c>
      <c r="O426" s="180">
        <f>H426-N426</f>
        <v>444.09870843840002</v>
      </c>
      <c r="P426" s="102">
        <f t="shared" si="92"/>
        <v>199.38937470663038</v>
      </c>
      <c r="Q426" s="180">
        <v>0</v>
      </c>
      <c r="R426" s="180">
        <v>0</v>
      </c>
      <c r="S426" s="180">
        <v>0</v>
      </c>
      <c r="T426" s="180">
        <v>23.366178726533679</v>
      </c>
      <c r="U426" s="180">
        <v>176.02319598009669</v>
      </c>
      <c r="V426" s="180">
        <v>0</v>
      </c>
      <c r="W426" s="180">
        <v>0</v>
      </c>
    </row>
    <row r="427" spans="1:23" s="174" customFormat="1" ht="31.5" x14ac:dyDescent="0.25">
      <c r="A427" s="36"/>
      <c r="B427" s="205" t="s">
        <v>1250</v>
      </c>
      <c r="C427" s="206" t="s">
        <v>5606</v>
      </c>
      <c r="D427" s="195" t="s">
        <v>5607</v>
      </c>
      <c r="E427" s="178">
        <v>2028</v>
      </c>
      <c r="F427" s="178">
        <v>2029</v>
      </c>
      <c r="G427" s="190">
        <f>'20.1'!U2955/1000</f>
        <v>791.51649094000004</v>
      </c>
      <c r="H427" s="102">
        <f>'20.3'!G427*1.2</f>
        <v>949.81978912800002</v>
      </c>
      <c r="I427" s="102">
        <f>N427+O427*(Q427/P427*(100+'20.4'!$C$17)/200+R427/P427*(100+'20.4'!$D$17)/200*'20.4'!$C$17/100+S427/P427*(100+'20.4'!$E$17)/200*'20.4'!$D$17/100*'20.4'!$C$17/100+T427/P427*(100+'20.4'!$F$17)/200*'20.4'!$E$17/100*'20.4'!$D$17/100*'20.4'!$C$17/100+U427/P427*(100+'20.4'!$G$17)/200*'20.4'!$F$17/100*'20.4'!$E$17/100*'20.4'!$D$17/100*'20.4'!$C$17/100+V427/P427*(100+'20.4'!$H$17)/200*'20.4'!$G$17/100*'20.4'!$F$17/100*'20.4'!$E$17/100*'20.4'!$D$17/100*'20.4'!$C$17/100++W427/P427*(100+'20.4'!$I$17)/200*'20.4'!$H$17/100*'20.4'!$G$17/100*'20.4'!$F$17/100*'20.4'!$E$17/100*'20.4'!$D$17/100*'20.4'!$C$17/100)</f>
        <v>1301.6119026657418</v>
      </c>
      <c r="J427" s="180">
        <v>0</v>
      </c>
      <c r="K427" s="102">
        <f t="shared" ref="K427" si="104">I427+J427</f>
        <v>1301.6119026657418</v>
      </c>
      <c r="L427" s="179">
        <f t="shared" ref="L427" si="105">P427+N427</f>
        <v>210.69670614510002</v>
      </c>
      <c r="M427" s="179">
        <f>K427-L427</f>
        <v>1090.9151965206418</v>
      </c>
      <c r="N427" s="102">
        <v>0</v>
      </c>
      <c r="O427" s="180">
        <f>H427-N427</f>
        <v>949.81978912800002</v>
      </c>
      <c r="P427" s="102">
        <f>SUM(Q427:W427)</f>
        <v>210.69670614510002</v>
      </c>
      <c r="Q427" s="180">
        <v>0</v>
      </c>
      <c r="R427" s="180">
        <v>0</v>
      </c>
      <c r="S427" s="180">
        <v>0</v>
      </c>
      <c r="T427" s="180">
        <v>0</v>
      </c>
      <c r="U427" s="180">
        <v>0</v>
      </c>
      <c r="V427" s="180">
        <v>34.381036990842098</v>
      </c>
      <c r="W427" s="180">
        <v>176.31566915425793</v>
      </c>
    </row>
    <row r="428" spans="1:23" s="174" customFormat="1" ht="63" x14ac:dyDescent="0.25">
      <c r="A428" s="36"/>
      <c r="B428" s="207" t="s">
        <v>1223</v>
      </c>
      <c r="C428" s="31" t="s">
        <v>1257</v>
      </c>
      <c r="D428" s="23" t="s">
        <v>1258</v>
      </c>
      <c r="E428" s="33">
        <v>2023</v>
      </c>
      <c r="F428" s="33">
        <v>2023</v>
      </c>
      <c r="G428" s="180">
        <f>'20.1'!U2958/1000</f>
        <v>3.4879000000000002</v>
      </c>
      <c r="H428" s="102">
        <f>'20.3'!G428*1.2</f>
        <v>4.1854800000000001</v>
      </c>
      <c r="I428" s="102">
        <f>N428+O428*(Q428/P428*(100+'20.4'!$C$17)/200+R428/P428*(100+'20.4'!$D$17)/200*'20.4'!$C$17/100+S428/P428*(100+'20.4'!$E$17)/200*'20.4'!$D$17/100*'20.4'!$C$17/100+T428/P428*(100+'20.4'!$F$17)/200*'20.4'!$E$17/100*'20.4'!$D$17/100*'20.4'!$C$17/100+U428/P428*(100+'20.4'!$G$17)/200*'20.4'!$F$17/100*'20.4'!$E$17/100*'20.4'!$D$17/100*'20.4'!$C$17/100+V428/P428*(100+'20.4'!$H$17)/200*'20.4'!$G$17/100*'20.4'!$F$17/100*'20.4'!$E$17/100*'20.4'!$D$17/100*'20.4'!$C$17/100++W428/P428*(100+'20.4'!$I$17)/200*'20.4'!$H$17/100*'20.4'!$G$17/100*'20.4'!$F$17/100*'20.4'!$E$17/100*'20.4'!$D$17/100*'20.4'!$C$17/100)</f>
        <v>4.3313204309926761</v>
      </c>
      <c r="J428" s="180">
        <v>0</v>
      </c>
      <c r="K428" s="102">
        <f t="shared" si="89"/>
        <v>4.3313204309926761</v>
      </c>
      <c r="L428" s="179">
        <f t="shared" si="98"/>
        <v>0.79476179000000002</v>
      </c>
      <c r="M428" s="179">
        <f t="shared" ref="M428:M436" si="106">K428-L428</f>
        <v>3.5365586409926761</v>
      </c>
      <c r="N428" s="102">
        <v>0</v>
      </c>
      <c r="O428" s="180">
        <f t="shared" ref="O428:O436" si="107">H428-N428</f>
        <v>4.1854800000000001</v>
      </c>
      <c r="P428" s="102">
        <f t="shared" si="92"/>
        <v>0.79476179000000002</v>
      </c>
      <c r="Q428" s="180">
        <v>0.79476179000000002</v>
      </c>
      <c r="R428" s="180">
        <v>0</v>
      </c>
      <c r="S428" s="180">
        <v>0</v>
      </c>
      <c r="T428" s="180">
        <v>0</v>
      </c>
      <c r="U428" s="180">
        <v>0</v>
      </c>
      <c r="V428" s="180">
        <v>0</v>
      </c>
      <c r="W428" s="180">
        <v>0</v>
      </c>
    </row>
    <row r="429" spans="1:23" s="174" customFormat="1" ht="47.25" x14ac:dyDescent="0.25">
      <c r="A429" s="36"/>
      <c r="B429" s="207" t="s">
        <v>1223</v>
      </c>
      <c r="C429" s="31" t="s">
        <v>1259</v>
      </c>
      <c r="D429" s="23" t="s">
        <v>1260</v>
      </c>
      <c r="E429" s="33">
        <v>2023</v>
      </c>
      <c r="F429" s="33">
        <v>2023</v>
      </c>
      <c r="G429" s="180">
        <f>'20.1'!U2961/1000</f>
        <v>20.685654000000003</v>
      </c>
      <c r="H429" s="102">
        <f>'20.3'!G429*1.2</f>
        <v>24.822784800000004</v>
      </c>
      <c r="I429" s="102">
        <f>N429+O429*(Q429/P429*(100+'20.4'!$C$17)/200+R429/P429*(100+'20.4'!$D$17)/200*'20.4'!$C$17/100+S429/P429*(100+'20.4'!$E$17)/200*'20.4'!$D$17/100*'20.4'!$C$17/100+T429/P429*(100+'20.4'!$F$17)/200*'20.4'!$E$17/100*'20.4'!$D$17/100*'20.4'!$C$17/100+U429/P429*(100+'20.4'!$G$17)/200*'20.4'!$F$17/100*'20.4'!$E$17/100*'20.4'!$D$17/100*'20.4'!$C$17/100+V429/P429*(100+'20.4'!$H$17)/200*'20.4'!$G$17/100*'20.4'!$F$17/100*'20.4'!$E$17/100*'20.4'!$D$17/100*'20.4'!$C$17/100++W429/P429*(100+'20.4'!$I$17)/200*'20.4'!$H$17/100*'20.4'!$G$17/100*'20.4'!$F$17/100*'20.4'!$E$17/100*'20.4'!$D$17/100*'20.4'!$C$17/100)</f>
        <v>25.687719200276781</v>
      </c>
      <c r="J429" s="180">
        <v>0</v>
      </c>
      <c r="K429" s="102">
        <f t="shared" si="89"/>
        <v>25.687719200276781</v>
      </c>
      <c r="L429" s="179">
        <f t="shared" si="98"/>
        <v>5.5875959499999999</v>
      </c>
      <c r="M429" s="179">
        <f t="shared" si="106"/>
        <v>20.100123250276781</v>
      </c>
      <c r="N429" s="102">
        <v>0</v>
      </c>
      <c r="O429" s="180">
        <f t="shared" si="107"/>
        <v>24.822784800000004</v>
      </c>
      <c r="P429" s="102">
        <f t="shared" si="92"/>
        <v>5.5875959499999999</v>
      </c>
      <c r="Q429" s="180">
        <v>5.5875959499999999</v>
      </c>
      <c r="R429" s="180">
        <v>0</v>
      </c>
      <c r="S429" s="180">
        <v>0</v>
      </c>
      <c r="T429" s="180">
        <v>0</v>
      </c>
      <c r="U429" s="180">
        <v>0</v>
      </c>
      <c r="V429" s="180">
        <v>0</v>
      </c>
      <c r="W429" s="180">
        <v>0</v>
      </c>
    </row>
    <row r="430" spans="1:23" s="174" customFormat="1" ht="31.5" x14ac:dyDescent="0.25">
      <c r="A430" s="36"/>
      <c r="B430" s="207" t="s">
        <v>1223</v>
      </c>
      <c r="C430" s="31" t="s">
        <v>1261</v>
      </c>
      <c r="D430" s="23" t="s">
        <v>1262</v>
      </c>
      <c r="E430" s="33">
        <v>2020</v>
      </c>
      <c r="F430" s="33">
        <v>2026</v>
      </c>
      <c r="G430" s="180">
        <f>'20.1'!U2966/1000</f>
        <v>195.82499466880003</v>
      </c>
      <c r="H430" s="102">
        <f>'20.3'!G430*1.2</f>
        <v>234.98999360256002</v>
      </c>
      <c r="I430" s="102">
        <f>N430+O430*(Q430/P430*(100+'20.4'!$C$17)/200+R430/P430*(100+'20.4'!$D$17)/200*'20.4'!$C$17/100+S430/P430*(100+'20.4'!$E$17)/200*'20.4'!$D$17/100*'20.4'!$C$17/100+T430/P430*(100+'20.4'!$F$17)/200*'20.4'!$E$17/100*'20.4'!$D$17/100*'20.4'!$C$17/100+U430/P430*(100+'20.4'!$G$17)/200*'20.4'!$F$17/100*'20.4'!$E$17/100*'20.4'!$D$17/100*'20.4'!$C$17/100+V430/P430*(100+'20.4'!$H$17)/200*'20.4'!$G$17/100*'20.4'!$F$17/100*'20.4'!$E$17/100*'20.4'!$D$17/100*'20.4'!$C$17/100++W430/P430*(100+'20.4'!$I$17)/200*'20.4'!$H$17/100*'20.4'!$G$17/100*'20.4'!$F$17/100*'20.4'!$E$17/100*'20.4'!$D$17/100*'20.4'!$C$17/100)</f>
        <v>260.83345245702935</v>
      </c>
      <c r="J430" s="180">
        <v>0</v>
      </c>
      <c r="K430" s="102">
        <f t="shared" si="89"/>
        <v>260.83345245702935</v>
      </c>
      <c r="L430" s="179">
        <f t="shared" si="98"/>
        <v>118.76236929779296</v>
      </c>
      <c r="M430" s="179">
        <f t="shared" si="106"/>
        <v>142.07108315923639</v>
      </c>
      <c r="N430" s="102">
        <v>70.214969839999995</v>
      </c>
      <c r="O430" s="180">
        <f t="shared" si="107"/>
        <v>164.77502376256001</v>
      </c>
      <c r="P430" s="102">
        <f t="shared" si="92"/>
        <v>48.547399457792963</v>
      </c>
      <c r="Q430" s="180">
        <v>1.8154192079999998</v>
      </c>
      <c r="R430" s="180">
        <v>7.6014031446288222</v>
      </c>
      <c r="S430" s="180">
        <v>23.827044242232699</v>
      </c>
      <c r="T430" s="180">
        <v>15.303532862931441</v>
      </c>
      <c r="U430" s="180">
        <v>0</v>
      </c>
      <c r="V430" s="180">
        <v>0</v>
      </c>
      <c r="W430" s="180">
        <v>0</v>
      </c>
    </row>
    <row r="431" spans="1:23" s="174" customFormat="1" ht="31.5" x14ac:dyDescent="0.25">
      <c r="A431" s="36"/>
      <c r="B431" s="207" t="s">
        <v>1223</v>
      </c>
      <c r="C431" s="31" t="s">
        <v>1263</v>
      </c>
      <c r="D431" s="23" t="s">
        <v>1264</v>
      </c>
      <c r="E431" s="33">
        <v>2025</v>
      </c>
      <c r="F431" s="33">
        <v>2027</v>
      </c>
      <c r="G431" s="180">
        <f>'20.1'!U2970/1000</f>
        <v>257.57558960000006</v>
      </c>
      <c r="H431" s="102">
        <f>'20.3'!G431*1.2</f>
        <v>309.09070752000008</v>
      </c>
      <c r="I431" s="102">
        <f>N431+O431*(Q431/P431*(100+'20.4'!$C$17)/200+R431/P431*(100+'20.4'!$D$17)/200*'20.4'!$C$17/100+S431/P431*(100+'20.4'!$E$17)/200*'20.4'!$D$17/100*'20.4'!$C$17/100+T431/P431*(100+'20.4'!$F$17)/200*'20.4'!$E$17/100*'20.4'!$D$17/100*'20.4'!$C$17/100+U431/P431*(100+'20.4'!$G$17)/200*'20.4'!$F$17/100*'20.4'!$E$17/100*'20.4'!$D$17/100*'20.4'!$C$17/100+V431/P431*(100+'20.4'!$H$17)/200*'20.4'!$G$17/100*'20.4'!$F$17/100*'20.4'!$E$17/100*'20.4'!$D$17/100*'20.4'!$C$17/100++W431/P431*(100+'20.4'!$I$17)/200*'20.4'!$H$17/100*'20.4'!$G$17/100*'20.4'!$F$17/100*'20.4'!$E$17/100*'20.4'!$D$17/100*'20.4'!$C$17/100)</f>
        <v>376.38641574117287</v>
      </c>
      <c r="J431" s="180">
        <v>0</v>
      </c>
      <c r="K431" s="102">
        <f t="shared" si="89"/>
        <v>376.38641574117287</v>
      </c>
      <c r="L431" s="179">
        <f t="shared" si="98"/>
        <v>63.283663854422144</v>
      </c>
      <c r="M431" s="179">
        <f t="shared" si="106"/>
        <v>313.10275188675075</v>
      </c>
      <c r="N431" s="102">
        <v>0</v>
      </c>
      <c r="O431" s="180">
        <f t="shared" si="107"/>
        <v>309.09070752000008</v>
      </c>
      <c r="P431" s="102">
        <f t="shared" si="92"/>
        <v>63.283663854422144</v>
      </c>
      <c r="Q431" s="180">
        <v>0</v>
      </c>
      <c r="R431" s="180">
        <v>0</v>
      </c>
      <c r="S431" s="180">
        <v>13.746695016155023</v>
      </c>
      <c r="T431" s="180">
        <v>23.561203127403903</v>
      </c>
      <c r="U431" s="180">
        <v>25.975765710863218</v>
      </c>
      <c r="V431" s="180">
        <v>0</v>
      </c>
      <c r="W431" s="180">
        <v>0</v>
      </c>
    </row>
    <row r="432" spans="1:23" s="174" customFormat="1" ht="94.5" x14ac:dyDescent="0.25">
      <c r="A432" s="36"/>
      <c r="B432" s="207" t="s">
        <v>1223</v>
      </c>
      <c r="C432" s="31" t="s">
        <v>1265</v>
      </c>
      <c r="D432" s="23" t="s">
        <v>1266</v>
      </c>
      <c r="E432" s="33">
        <v>2026</v>
      </c>
      <c r="F432" s="33">
        <v>2029</v>
      </c>
      <c r="G432" s="180">
        <f>'20.1'!U2977/1000</f>
        <v>2107.7988024679998</v>
      </c>
      <c r="H432" s="102">
        <f>'20.3'!G432*1.2</f>
        <v>2529.3585629615995</v>
      </c>
      <c r="I432" s="102">
        <f>N432+O432*(Q432/P432*(100+'20.4'!$C$17)/200+R432/P432*(100+'20.4'!$D$17)/200*'20.4'!$C$17/100+S432/P432*(100+'20.4'!$E$17)/200*'20.4'!$D$17/100*'20.4'!$C$17/100+T432/P432*(100+'20.4'!$F$17)/200*'20.4'!$E$17/100*'20.4'!$D$17/100*'20.4'!$C$17/100+U432/P432*(100+'20.4'!$G$17)/200*'20.4'!$F$17/100*'20.4'!$E$17/100*'20.4'!$D$17/100*'20.4'!$C$17/100+V432/P432*(100+'20.4'!$H$17)/200*'20.4'!$G$17/100*'20.4'!$F$17/100*'20.4'!$E$17/100*'20.4'!$D$17/100*'20.4'!$C$17/100++W432/P432*(100+'20.4'!$I$17)/200*'20.4'!$H$17/100*'20.4'!$G$17/100*'20.4'!$F$17/100*'20.4'!$E$17/100*'20.4'!$D$17/100*'20.4'!$C$17/100)</f>
        <v>3220.8289183525162</v>
      </c>
      <c r="J432" s="180">
        <v>0</v>
      </c>
      <c r="K432" s="102">
        <f t="shared" si="89"/>
        <v>3220.8289183525162</v>
      </c>
      <c r="L432" s="179">
        <f t="shared" si="98"/>
        <v>662.92421485781733</v>
      </c>
      <c r="M432" s="179">
        <f t="shared" si="106"/>
        <v>2557.9047034946989</v>
      </c>
      <c r="N432" s="102">
        <v>0</v>
      </c>
      <c r="O432" s="180">
        <f t="shared" si="107"/>
        <v>2529.3585629615995</v>
      </c>
      <c r="P432" s="102">
        <f t="shared" si="92"/>
        <v>662.92421485781733</v>
      </c>
      <c r="Q432" s="180">
        <v>0</v>
      </c>
      <c r="R432" s="180">
        <v>0</v>
      </c>
      <c r="S432" s="180">
        <v>0</v>
      </c>
      <c r="T432" s="180">
        <v>167.59236962632599</v>
      </c>
      <c r="U432" s="180">
        <v>222.71580305944701</v>
      </c>
      <c r="V432" s="180">
        <v>255.23544955243602</v>
      </c>
      <c r="W432" s="180">
        <v>17.380592619608272</v>
      </c>
    </row>
    <row r="433" spans="1:23" s="174" customFormat="1" ht="31.5" x14ac:dyDescent="0.25">
      <c r="A433" s="36"/>
      <c r="B433" s="205" t="s">
        <v>1223</v>
      </c>
      <c r="C433" s="31" t="s">
        <v>1267</v>
      </c>
      <c r="D433" s="23" t="s">
        <v>1268</v>
      </c>
      <c r="E433" s="33">
        <v>2022</v>
      </c>
      <c r="F433" s="33">
        <v>2027</v>
      </c>
      <c r="G433" s="180">
        <f>'20.1'!U4319/1000</f>
        <v>4107.6826388389991</v>
      </c>
      <c r="H433" s="102">
        <f>'20.3'!G433*1.2</f>
        <v>4929.2191666067984</v>
      </c>
      <c r="I433" s="102">
        <f>N433+O433*(Q433/P433*(100+'20.4'!$C$17)/200+R433/P433*(100+'20.4'!$D$17)/200*'20.4'!$C$17/100+S433/P433*(100+'20.4'!$E$17)/200*'20.4'!$D$17/100*'20.4'!$C$17/100+T433/P433*(100+'20.4'!$F$17)/200*'20.4'!$E$17/100*'20.4'!$D$17/100*'20.4'!$C$17/100+U433/P433*(100+'20.4'!$G$17)/200*'20.4'!$F$17/100*'20.4'!$E$17/100*'20.4'!$D$17/100*'20.4'!$C$17/100+V433/P433*(100+'20.4'!$H$17)/200*'20.4'!$G$17/100*'20.4'!$F$17/100*'20.4'!$E$17/100*'20.4'!$D$17/100*'20.4'!$C$17/100++W433/P433*(100+'20.4'!$I$17)/200*'20.4'!$H$17/100*'20.4'!$G$17/100*'20.4'!$F$17/100*'20.4'!$E$17/100*'20.4'!$D$17/100*'20.4'!$C$17/100)</f>
        <v>5886.099830066707</v>
      </c>
      <c r="J433" s="180">
        <v>0</v>
      </c>
      <c r="K433" s="102">
        <f t="shared" ref="K433:K487" si="108">I433+J433</f>
        <v>5886.099830066707</v>
      </c>
      <c r="L433" s="179">
        <f t="shared" si="98"/>
        <v>4696.9329429731097</v>
      </c>
      <c r="M433" s="179">
        <f>K433-L433</f>
        <v>1189.1668870935973</v>
      </c>
      <c r="N433" s="102">
        <v>62.314753839999995</v>
      </c>
      <c r="O433" s="180">
        <f t="shared" si="107"/>
        <v>4866.9044127667985</v>
      </c>
      <c r="P433" s="102">
        <f t="shared" si="92"/>
        <v>4634.6181891331098</v>
      </c>
      <c r="Q433" s="180">
        <v>31.899650170000001</v>
      </c>
      <c r="R433" s="180">
        <v>813.34708728028181</v>
      </c>
      <c r="S433" s="180">
        <v>984.62373850383904</v>
      </c>
      <c r="T433" s="180">
        <v>993.38557188625873</v>
      </c>
      <c r="U433" s="180">
        <v>1811.3621412927305</v>
      </c>
      <c r="V433" s="180">
        <v>0</v>
      </c>
      <c r="W433" s="180">
        <v>0</v>
      </c>
    </row>
    <row r="434" spans="1:23" s="174" customFormat="1" ht="31.5" x14ac:dyDescent="0.25">
      <c r="A434" s="36"/>
      <c r="B434" s="205" t="s">
        <v>1223</v>
      </c>
      <c r="C434" s="31" t="s">
        <v>1269</v>
      </c>
      <c r="D434" s="23" t="s">
        <v>1270</v>
      </c>
      <c r="E434" s="33">
        <v>2026</v>
      </c>
      <c r="F434" s="33">
        <v>2027</v>
      </c>
      <c r="G434" s="180">
        <f>'20.1'!U2980/1000</f>
        <v>104.8164714</v>
      </c>
      <c r="H434" s="102">
        <f>'20.3'!G434*1.2</f>
        <v>125.77976568</v>
      </c>
      <c r="I434" s="102">
        <f>N434+O434*(Q434/P434*(100+'20.4'!$C$17)/200+R434/P434*(100+'20.4'!$D$17)/200*'20.4'!$C$17/100+S434/P434*(100+'20.4'!$E$17)/200*'20.4'!$D$17/100*'20.4'!$C$17/100+T434/P434*(100+'20.4'!$F$17)/200*'20.4'!$E$17/100*'20.4'!$D$17/100*'20.4'!$C$17/100+U434/P434*(100+'20.4'!$G$17)/200*'20.4'!$F$17/100*'20.4'!$E$17/100*'20.4'!$D$17/100*'20.4'!$C$17/100+V434/P434*(100+'20.4'!$H$17)/200*'20.4'!$G$17/100*'20.4'!$F$17/100*'20.4'!$E$17/100*'20.4'!$D$17/100*'20.4'!$C$17/100++W434/P434*(100+'20.4'!$I$17)/200*'20.4'!$H$17/100*'20.4'!$G$17/100*'20.4'!$F$17/100*'20.4'!$E$17/100*'20.4'!$D$17/100*'20.4'!$C$17/100)</f>
        <v>157.63000300494363</v>
      </c>
      <c r="J434" s="180">
        <v>0</v>
      </c>
      <c r="K434" s="102">
        <f t="shared" si="108"/>
        <v>157.63000300494363</v>
      </c>
      <c r="L434" s="179">
        <f t="shared" si="98"/>
        <v>43.732897172438292</v>
      </c>
      <c r="M434" s="179">
        <f t="shared" si="106"/>
        <v>113.89710583250533</v>
      </c>
      <c r="N434" s="102">
        <v>0</v>
      </c>
      <c r="O434" s="180">
        <f t="shared" si="107"/>
        <v>125.77976568</v>
      </c>
      <c r="P434" s="102">
        <f t="shared" si="92"/>
        <v>43.732897172438292</v>
      </c>
      <c r="Q434" s="180">
        <v>0</v>
      </c>
      <c r="R434" s="180">
        <v>0</v>
      </c>
      <c r="S434" s="180">
        <v>0</v>
      </c>
      <c r="T434" s="180">
        <v>6.9428128767832105</v>
      </c>
      <c r="U434" s="180">
        <v>36.790084295655085</v>
      </c>
      <c r="V434" s="180">
        <v>0</v>
      </c>
      <c r="W434" s="180">
        <v>0</v>
      </c>
    </row>
    <row r="435" spans="1:23" s="174" customFormat="1" ht="47.25" x14ac:dyDescent="0.25">
      <c r="A435" s="36"/>
      <c r="B435" s="205" t="s">
        <v>1223</v>
      </c>
      <c r="C435" s="31" t="s">
        <v>1271</v>
      </c>
      <c r="D435" s="23" t="s">
        <v>1272</v>
      </c>
      <c r="E435" s="33">
        <v>2027</v>
      </c>
      <c r="F435" s="33">
        <v>2028</v>
      </c>
      <c r="G435" s="180">
        <f>'20.1'!U2984/1000</f>
        <v>77.608304560000008</v>
      </c>
      <c r="H435" s="102">
        <f>'20.3'!G435*1.2</f>
        <v>93.129965472000009</v>
      </c>
      <c r="I435" s="102">
        <f>N435+O435*(Q435/P435*(100+'20.4'!$C$17)/200+R435/P435*(100+'20.4'!$D$17)/200*'20.4'!$C$17/100+S435/P435*(100+'20.4'!$E$17)/200*'20.4'!$D$17/100*'20.4'!$C$17/100+T435/P435*(100+'20.4'!$F$17)/200*'20.4'!$E$17/100*'20.4'!$D$17/100*'20.4'!$C$17/100+U435/P435*(100+'20.4'!$G$17)/200*'20.4'!$F$17/100*'20.4'!$E$17/100*'20.4'!$D$17/100*'20.4'!$C$17/100+V435/P435*(100+'20.4'!$H$17)/200*'20.4'!$G$17/100*'20.4'!$F$17/100*'20.4'!$E$17/100*'20.4'!$D$17/100*'20.4'!$C$17/100++W435/P435*(100+'20.4'!$I$17)/200*'20.4'!$H$17/100*'20.4'!$G$17/100*'20.4'!$F$17/100*'20.4'!$E$17/100*'20.4'!$D$17/100*'20.4'!$C$17/100)</f>
        <v>121.89011101646281</v>
      </c>
      <c r="J435" s="180">
        <v>0</v>
      </c>
      <c r="K435" s="102">
        <f t="shared" si="108"/>
        <v>121.89011101646281</v>
      </c>
      <c r="L435" s="179">
        <f t="shared" si="98"/>
        <v>48.279431585689665</v>
      </c>
      <c r="M435" s="179">
        <f>K435-L435</f>
        <v>73.610679430773146</v>
      </c>
      <c r="N435" s="102">
        <v>0</v>
      </c>
      <c r="O435" s="180">
        <f t="shared" si="107"/>
        <v>93.129965472000009</v>
      </c>
      <c r="P435" s="102">
        <f t="shared" si="92"/>
        <v>48.279431585689665</v>
      </c>
      <c r="Q435" s="180">
        <v>0</v>
      </c>
      <c r="R435" s="180">
        <v>0</v>
      </c>
      <c r="S435" s="180">
        <v>0</v>
      </c>
      <c r="T435" s="180">
        <v>0</v>
      </c>
      <c r="U435" s="180">
        <v>9.1698006800003959</v>
      </c>
      <c r="V435" s="180">
        <v>39.109630905689265</v>
      </c>
      <c r="W435" s="180">
        <v>0</v>
      </c>
    </row>
    <row r="436" spans="1:23" s="174" customFormat="1" ht="31.5" x14ac:dyDescent="0.25">
      <c r="A436" s="36"/>
      <c r="B436" s="205" t="s">
        <v>1223</v>
      </c>
      <c r="C436" s="31" t="s">
        <v>1273</v>
      </c>
      <c r="D436" s="23" t="s">
        <v>1274</v>
      </c>
      <c r="E436" s="33">
        <v>2027</v>
      </c>
      <c r="F436" s="33">
        <v>2028</v>
      </c>
      <c r="G436" s="180">
        <f>'20.1'!U2991/1000</f>
        <v>145.76413644000002</v>
      </c>
      <c r="H436" s="102">
        <f>'20.3'!G436*1.2</f>
        <v>174.91696372800001</v>
      </c>
      <c r="I436" s="102">
        <f>N436+O436*(Q436/P436*(100+'20.4'!$C$17)/200+R436/P436*(100+'20.4'!$D$17)/200*'20.4'!$C$17/100+S436/P436*(100+'20.4'!$E$17)/200*'20.4'!$D$17/100*'20.4'!$C$17/100+T436/P436*(100+'20.4'!$F$17)/200*'20.4'!$E$17/100*'20.4'!$D$17/100*'20.4'!$C$17/100+U436/P436*(100+'20.4'!$G$17)/200*'20.4'!$F$17/100*'20.4'!$E$17/100*'20.4'!$D$17/100*'20.4'!$C$17/100+V436/P436*(100+'20.4'!$H$17)/200*'20.4'!$G$17/100*'20.4'!$F$17/100*'20.4'!$E$17/100*'20.4'!$D$17/100*'20.4'!$C$17/100++W436/P436*(100+'20.4'!$I$17)/200*'20.4'!$H$17/100*'20.4'!$G$17/100*'20.4'!$F$17/100*'20.4'!$E$17/100*'20.4'!$D$17/100*'20.4'!$C$17/100)</f>
        <v>230.04649581885892</v>
      </c>
      <c r="J436" s="180">
        <v>0</v>
      </c>
      <c r="K436" s="102">
        <f t="shared" si="108"/>
        <v>230.04649581885892</v>
      </c>
      <c r="L436" s="179">
        <f t="shared" si="98"/>
        <v>144.77471508975319</v>
      </c>
      <c r="M436" s="179">
        <f t="shared" si="106"/>
        <v>85.271780729105728</v>
      </c>
      <c r="N436" s="102">
        <v>0</v>
      </c>
      <c r="O436" s="180">
        <f t="shared" si="107"/>
        <v>174.91696372800001</v>
      </c>
      <c r="P436" s="102">
        <f t="shared" si="92"/>
        <v>144.77471508975319</v>
      </c>
      <c r="Q436" s="180">
        <v>0</v>
      </c>
      <c r="R436" s="180">
        <v>0</v>
      </c>
      <c r="S436" s="180">
        <v>0</v>
      </c>
      <c r="T436" s="180">
        <v>0</v>
      </c>
      <c r="U436" s="180">
        <v>11.57146150314786</v>
      </c>
      <c r="V436" s="180">
        <v>133.20325358660531</v>
      </c>
      <c r="W436" s="180">
        <v>0</v>
      </c>
    </row>
    <row r="437" spans="1:23" s="174" customFormat="1" ht="31.5" x14ac:dyDescent="0.25">
      <c r="A437" s="36"/>
      <c r="B437" s="205" t="s">
        <v>1308</v>
      </c>
      <c r="C437" s="31" t="s">
        <v>1278</v>
      </c>
      <c r="D437" s="23" t="s">
        <v>1279</v>
      </c>
      <c r="E437" s="33">
        <v>2021</v>
      </c>
      <c r="F437" s="33">
        <v>2024</v>
      </c>
      <c r="G437" s="180">
        <f>'20.1'!U3105/1000</f>
        <v>37.082088000000006</v>
      </c>
      <c r="H437" s="102">
        <f>'20.3'!G437*1.2</f>
        <v>44.498505600000009</v>
      </c>
      <c r="I437" s="102">
        <f>N437+O437*(Q437/P437*(100+'20.4'!$C$17)/200+R437/P437*(100+'20.4'!$D$17)/200*'20.4'!$C$17/100+S437/P437*(100+'20.4'!$E$17)/200*'20.4'!$D$17/100*'20.4'!$C$17/100+T437/P437*(100+'20.4'!$F$17)/200*'20.4'!$E$17/100*'20.4'!$D$17/100*'20.4'!$C$17/100+U437/P437*(100+'20.4'!$G$17)/200*'20.4'!$F$17/100*'20.4'!$E$17/100*'20.4'!$D$17/100*'20.4'!$C$17/100+V437/P437*(100+'20.4'!$H$17)/200*'20.4'!$G$17/100*'20.4'!$F$17/100*'20.4'!$E$17/100*'20.4'!$D$17/100*'20.4'!$C$17/100++W437/P437*(100+'20.4'!$I$17)/200*'20.4'!$H$17/100*'20.4'!$G$17/100*'20.4'!$F$17/100*'20.4'!$E$17/100*'20.4'!$D$17/100*'20.4'!$C$17/100)</f>
        <v>48.77115981945721</v>
      </c>
      <c r="J437" s="180">
        <v>0</v>
      </c>
      <c r="K437" s="102">
        <f t="shared" si="108"/>
        <v>48.77115981945721</v>
      </c>
      <c r="L437" s="179">
        <f t="shared" si="98"/>
        <v>17.186216287999997</v>
      </c>
      <c r="M437" s="179">
        <f t="shared" ref="M437:M486" si="109">K437-L437</f>
        <v>31.584943531457213</v>
      </c>
      <c r="N437" s="102">
        <v>0.85055600000000009</v>
      </c>
      <c r="O437" s="180">
        <f t="shared" ref="O437:O493" si="110">H437-N437</f>
        <v>43.647949600000011</v>
      </c>
      <c r="P437" s="102">
        <f t="shared" si="92"/>
        <v>16.335660287999996</v>
      </c>
      <c r="Q437" s="180">
        <v>0</v>
      </c>
      <c r="R437" s="180">
        <v>16.335660287999996</v>
      </c>
      <c r="S437" s="180">
        <v>0</v>
      </c>
      <c r="T437" s="180">
        <v>0</v>
      </c>
      <c r="U437" s="180">
        <v>0</v>
      </c>
      <c r="V437" s="180">
        <v>0</v>
      </c>
      <c r="W437" s="180">
        <v>0</v>
      </c>
    </row>
    <row r="438" spans="1:23" s="174" customFormat="1" ht="78.75" x14ac:dyDescent="0.25">
      <c r="A438" s="36"/>
      <c r="B438" s="205" t="s">
        <v>1308</v>
      </c>
      <c r="C438" s="31" t="s">
        <v>1280</v>
      </c>
      <c r="D438" s="23" t="s">
        <v>1281</v>
      </c>
      <c r="E438" s="33">
        <v>2026</v>
      </c>
      <c r="F438" s="33">
        <v>2027</v>
      </c>
      <c r="G438" s="180">
        <f>'20.1'!U3098/1000</f>
        <v>100.28776999999999</v>
      </c>
      <c r="H438" s="102">
        <f>'20.3'!G438*1.2</f>
        <v>120.34532399999999</v>
      </c>
      <c r="I438" s="102">
        <f>N438+O438*(Q438/P438*(100+'20.4'!$C$17)/200+R438/P438*(100+'20.4'!$D$17)/200*'20.4'!$C$17/100+S438/P438*(100+'20.4'!$E$17)/200*'20.4'!$D$17/100*'20.4'!$C$17/100+T438/P438*(100+'20.4'!$F$17)/200*'20.4'!$E$17/100*'20.4'!$D$17/100*'20.4'!$C$17/100+U438/P438*(100+'20.4'!$G$17)/200*'20.4'!$F$17/100*'20.4'!$E$17/100*'20.4'!$D$17/100*'20.4'!$C$17/100+V438/P438*(100+'20.4'!$H$17)/200*'20.4'!$G$17/100*'20.4'!$F$17/100*'20.4'!$E$17/100*'20.4'!$D$17/100*'20.4'!$C$17/100++W438/P438*(100+'20.4'!$I$17)/200*'20.4'!$H$17/100*'20.4'!$G$17/100*'20.4'!$F$17/100*'20.4'!$E$17/100*'20.4'!$D$17/100*'20.4'!$C$17/100)</f>
        <v>151.44441178457285</v>
      </c>
      <c r="J438" s="180">
        <v>0</v>
      </c>
      <c r="K438" s="102">
        <f t="shared" si="108"/>
        <v>151.44441178457285</v>
      </c>
      <c r="L438" s="179">
        <f t="shared" si="98"/>
        <v>45.146334996646786</v>
      </c>
      <c r="M438" s="179">
        <f t="shared" si="109"/>
        <v>106.29807678792606</v>
      </c>
      <c r="N438" s="102">
        <v>0</v>
      </c>
      <c r="O438" s="180">
        <f t="shared" si="110"/>
        <v>120.34532399999999</v>
      </c>
      <c r="P438" s="102">
        <f t="shared" si="92"/>
        <v>45.146334996646786</v>
      </c>
      <c r="Q438" s="180">
        <v>0</v>
      </c>
      <c r="R438" s="180">
        <v>0</v>
      </c>
      <c r="S438" s="180">
        <v>0</v>
      </c>
      <c r="T438" s="180">
        <v>2.9250832356428402</v>
      </c>
      <c r="U438" s="180">
        <v>42.221251761003948</v>
      </c>
      <c r="V438" s="180">
        <v>0</v>
      </c>
      <c r="W438" s="180">
        <v>0</v>
      </c>
    </row>
    <row r="439" spans="1:23" s="174" customFormat="1" ht="31.5" x14ac:dyDescent="0.25">
      <c r="A439" s="36"/>
      <c r="B439" s="205" t="s">
        <v>1308</v>
      </c>
      <c r="C439" s="31" t="s">
        <v>1282</v>
      </c>
      <c r="D439" s="23" t="s">
        <v>1283</v>
      </c>
      <c r="E439" s="33" t="s">
        <v>371</v>
      </c>
      <c r="F439" s="33">
        <v>2027</v>
      </c>
      <c r="G439" s="180">
        <f>'20.1'!U3020/1000</f>
        <v>32.206608000000003</v>
      </c>
      <c r="H439" s="102">
        <f>'20.3'!G439*1.2</f>
        <v>38.647929600000005</v>
      </c>
      <c r="I439" s="102">
        <f>N439+O439*(Q439/P439*(100+'20.4'!$C$17)/200+R439/P439*(100+'20.4'!$D$17)/200*'20.4'!$C$17/100+S439/P439*(100+'20.4'!$E$17)/200*'20.4'!$D$17/100*'20.4'!$C$17/100+T439/P439*(100+'20.4'!$F$17)/200*'20.4'!$E$17/100*'20.4'!$D$17/100*'20.4'!$C$17/100+U439/P439*(100+'20.4'!$G$17)/200*'20.4'!$F$17/100*'20.4'!$E$17/100*'20.4'!$D$17/100*'20.4'!$C$17/100+V439/P439*(100+'20.4'!$H$17)/200*'20.4'!$G$17/100*'20.4'!$F$17/100*'20.4'!$E$17/100*'20.4'!$D$17/100*'20.4'!$C$17/100++W439/P439*(100+'20.4'!$I$17)/200*'20.4'!$H$17/100*'20.4'!$G$17/100*'20.4'!$F$17/100*'20.4'!$E$17/100*'20.4'!$D$17/100*'20.4'!$C$17/100)</f>
        <v>48.455485012459683</v>
      </c>
      <c r="J439" s="180">
        <v>0</v>
      </c>
      <c r="K439" s="102">
        <f t="shared" si="108"/>
        <v>48.455485012459683</v>
      </c>
      <c r="L439" s="179">
        <f t="shared" si="98"/>
        <v>19.643946064231972</v>
      </c>
      <c r="M439" s="179">
        <f t="shared" si="109"/>
        <v>28.81153894822771</v>
      </c>
      <c r="N439" s="102">
        <v>0</v>
      </c>
      <c r="O439" s="180">
        <f t="shared" si="110"/>
        <v>38.647929600000005</v>
      </c>
      <c r="P439" s="102">
        <f t="shared" si="92"/>
        <v>19.643946064231972</v>
      </c>
      <c r="Q439" s="180">
        <v>0</v>
      </c>
      <c r="R439" s="180">
        <v>0</v>
      </c>
      <c r="S439" s="180">
        <v>0</v>
      </c>
      <c r="T439" s="180">
        <v>2.9250832356428353</v>
      </c>
      <c r="U439" s="180">
        <v>16.718862828589138</v>
      </c>
      <c r="V439" s="180">
        <v>0</v>
      </c>
      <c r="W439" s="180">
        <v>0</v>
      </c>
    </row>
    <row r="440" spans="1:23" s="174" customFormat="1" ht="31.5" x14ac:dyDescent="0.25">
      <c r="A440" s="36"/>
      <c r="B440" s="205" t="s">
        <v>1308</v>
      </c>
      <c r="C440" s="31" t="s">
        <v>1284</v>
      </c>
      <c r="D440" s="23" t="s">
        <v>1285</v>
      </c>
      <c r="E440" s="33">
        <v>2027</v>
      </c>
      <c r="F440" s="33">
        <v>2028</v>
      </c>
      <c r="G440" s="180">
        <f>'20.1'!U3024/1000</f>
        <v>21.402830000000002</v>
      </c>
      <c r="H440" s="102">
        <f>'20.3'!G440*1.2</f>
        <v>25.683396000000002</v>
      </c>
      <c r="I440" s="102">
        <f>N440+O440*(Q440/P440*(100+'20.4'!$C$17)/200+R440/P440*(100+'20.4'!$D$17)/200*'20.4'!$C$17/100+S440/P440*(100+'20.4'!$E$17)/200*'20.4'!$D$17/100*'20.4'!$C$17/100+T440/P440*(100+'20.4'!$F$17)/200*'20.4'!$E$17/100*'20.4'!$D$17/100*'20.4'!$C$17/100+U440/P440*(100+'20.4'!$G$17)/200*'20.4'!$F$17/100*'20.4'!$E$17/100*'20.4'!$D$17/100*'20.4'!$C$17/100+V440/P440*(100+'20.4'!$H$17)/200*'20.4'!$G$17/100*'20.4'!$F$17/100*'20.4'!$E$17/100*'20.4'!$D$17/100*'20.4'!$C$17/100++W440/P440*(100+'20.4'!$I$17)/200*'20.4'!$H$17/100*'20.4'!$G$17/100*'20.4'!$F$17/100*'20.4'!$E$17/100*'20.4'!$D$17/100*'20.4'!$C$17/100)</f>
        <v>33.744193516413105</v>
      </c>
      <c r="J440" s="180">
        <v>0</v>
      </c>
      <c r="K440" s="102">
        <f t="shared" si="108"/>
        <v>33.744193516413105</v>
      </c>
      <c r="L440" s="179">
        <f t="shared" si="98"/>
        <v>8.4775159506002442</v>
      </c>
      <c r="M440" s="179">
        <f t="shared" si="109"/>
        <v>25.266677565812863</v>
      </c>
      <c r="N440" s="102">
        <v>0</v>
      </c>
      <c r="O440" s="180">
        <f>H440-N440</f>
        <v>25.683396000000002</v>
      </c>
      <c r="P440" s="102">
        <f t="shared" si="92"/>
        <v>8.4775159506002442</v>
      </c>
      <c r="Q440" s="180">
        <v>0</v>
      </c>
      <c r="R440" s="180">
        <v>0</v>
      </c>
      <c r="S440" s="180">
        <v>0</v>
      </c>
      <c r="T440" s="180">
        <v>0</v>
      </c>
      <c r="U440" s="180">
        <v>0.87162856579240944</v>
      </c>
      <c r="V440" s="180">
        <v>7.6058873848078354</v>
      </c>
      <c r="W440" s="180">
        <v>0</v>
      </c>
    </row>
    <row r="441" spans="1:23" s="174" customFormat="1" ht="78.75" x14ac:dyDescent="0.25">
      <c r="A441" s="36"/>
      <c r="B441" s="205" t="s">
        <v>1308</v>
      </c>
      <c r="C441" s="31" t="s">
        <v>1286</v>
      </c>
      <c r="D441" s="23" t="s">
        <v>1287</v>
      </c>
      <c r="E441" s="33" t="s">
        <v>390</v>
      </c>
      <c r="F441" s="33">
        <v>2025</v>
      </c>
      <c r="G441" s="180">
        <f>'20.1'!U3034/1000</f>
        <v>101.54598999999999</v>
      </c>
      <c r="H441" s="102">
        <f>'20.3'!G441*1.2</f>
        <v>121.85518799999998</v>
      </c>
      <c r="I441" s="102">
        <f>N441+O441*(Q441/P441*(100+'20.4'!$C$17)/200+R441/P441*(100+'20.4'!$D$17)/200*'20.4'!$C$17/100+S441/P441*(100+'20.4'!$E$17)/200*'20.4'!$D$17/100*'20.4'!$C$17/100+T441/P441*(100+'20.4'!$F$17)/200*'20.4'!$E$17/100*'20.4'!$D$17/100*'20.4'!$C$17/100+U441/P441*(100+'20.4'!$G$17)/200*'20.4'!$F$17/100*'20.4'!$E$17/100*'20.4'!$D$17/100*'20.4'!$C$17/100+V441/P441*(100+'20.4'!$H$17)/200*'20.4'!$G$17/100*'20.4'!$F$17/100*'20.4'!$E$17/100*'20.4'!$D$17/100*'20.4'!$C$17/100++W441/P441*(100+'20.4'!$I$17)/200*'20.4'!$H$17/100*'20.4'!$G$17/100*'20.4'!$F$17/100*'20.4'!$E$17/100*'20.4'!$D$17/100*'20.4'!$C$17/100)</f>
        <v>140.06137041936535</v>
      </c>
      <c r="J441" s="180">
        <v>0</v>
      </c>
      <c r="K441" s="102">
        <f t="shared" si="108"/>
        <v>140.06137041936535</v>
      </c>
      <c r="L441" s="179">
        <f t="shared" si="98"/>
        <v>83.68402741185001</v>
      </c>
      <c r="M441" s="179">
        <f t="shared" si="109"/>
        <v>56.377343007515336</v>
      </c>
      <c r="N441" s="102">
        <v>0</v>
      </c>
      <c r="O441" s="180">
        <f t="shared" si="110"/>
        <v>121.85518799999998</v>
      </c>
      <c r="P441" s="102">
        <f t="shared" ref="P441:P503" si="111">SUM(Q441:W441)</f>
        <v>83.68402741185001</v>
      </c>
      <c r="Q441" s="180">
        <v>1.2334606400000001</v>
      </c>
      <c r="R441" s="180">
        <v>2.6664917283499818</v>
      </c>
      <c r="S441" s="180">
        <v>79.784075043500025</v>
      </c>
      <c r="T441" s="180">
        <v>0</v>
      </c>
      <c r="U441" s="180">
        <v>0</v>
      </c>
      <c r="V441" s="180">
        <v>0</v>
      </c>
      <c r="W441" s="180">
        <v>0</v>
      </c>
    </row>
    <row r="442" spans="1:23" s="174" customFormat="1" ht="63" x14ac:dyDescent="0.25">
      <c r="A442" s="36"/>
      <c r="B442" s="205" t="s">
        <v>1308</v>
      </c>
      <c r="C442" s="31" t="s">
        <v>1288</v>
      </c>
      <c r="D442" s="23" t="s">
        <v>1289</v>
      </c>
      <c r="E442" s="33">
        <v>2026</v>
      </c>
      <c r="F442" s="33">
        <v>2027</v>
      </c>
      <c r="G442" s="180">
        <f>'20.1'!U3041/1000</f>
        <v>44.846350000000008</v>
      </c>
      <c r="H442" s="102">
        <f>'20.3'!G442*1.2</f>
        <v>53.81562000000001</v>
      </c>
      <c r="I442" s="102">
        <f>N442+O442*(Q442/P442*(100+'20.4'!$C$17)/200+R442/P442*(100+'20.4'!$D$17)/200*'20.4'!$C$17/100+S442/P442*(100+'20.4'!$E$17)/200*'20.4'!$D$17/100*'20.4'!$C$17/100+T442/P442*(100+'20.4'!$F$17)/200*'20.4'!$E$17/100*'20.4'!$D$17/100*'20.4'!$C$17/100+U442/P442*(100+'20.4'!$G$17)/200*'20.4'!$F$17/100*'20.4'!$E$17/100*'20.4'!$D$17/100*'20.4'!$C$17/100+V442/P442*(100+'20.4'!$H$17)/200*'20.4'!$G$17/100*'20.4'!$F$17/100*'20.4'!$E$17/100*'20.4'!$D$17/100*'20.4'!$C$17/100++W442/P442*(100+'20.4'!$I$17)/200*'20.4'!$H$17/100*'20.4'!$G$17/100*'20.4'!$F$17/100*'20.4'!$E$17/100*'20.4'!$D$17/100*'20.4'!$C$17/100)</f>
        <v>67.517041183201073</v>
      </c>
      <c r="J442" s="180">
        <v>0</v>
      </c>
      <c r="K442" s="102">
        <f t="shared" si="108"/>
        <v>67.517041183201073</v>
      </c>
      <c r="L442" s="179">
        <f t="shared" si="98"/>
        <v>21.855315809598167</v>
      </c>
      <c r="M442" s="179">
        <f t="shared" si="109"/>
        <v>45.661725373602906</v>
      </c>
      <c r="N442" s="102">
        <v>0</v>
      </c>
      <c r="O442" s="180">
        <f t="shared" si="110"/>
        <v>53.81562000000001</v>
      </c>
      <c r="P442" s="102">
        <f t="shared" si="111"/>
        <v>21.855315809598167</v>
      </c>
      <c r="Q442" s="180">
        <v>0</v>
      </c>
      <c r="R442" s="180">
        <v>0</v>
      </c>
      <c r="S442" s="180">
        <v>0</v>
      </c>
      <c r="T442" s="180">
        <v>2.9250832356428358</v>
      </c>
      <c r="U442" s="180">
        <v>18.93023257395533</v>
      </c>
      <c r="V442" s="180">
        <v>0</v>
      </c>
      <c r="W442" s="180">
        <v>0</v>
      </c>
    </row>
    <row r="443" spans="1:23" s="174" customFormat="1" ht="47.25" x14ac:dyDescent="0.25">
      <c r="A443" s="36"/>
      <c r="B443" s="205" t="s">
        <v>1308</v>
      </c>
      <c r="C443" s="31" t="s">
        <v>1290</v>
      </c>
      <c r="D443" s="23" t="s">
        <v>1291</v>
      </c>
      <c r="E443" s="33">
        <v>2018</v>
      </c>
      <c r="F443" s="33">
        <v>2026</v>
      </c>
      <c r="G443" s="180">
        <f>'20.1'!U3077/1000</f>
        <v>295.11909500000002</v>
      </c>
      <c r="H443" s="102">
        <f>'20.3'!G443*1.2</f>
        <v>354.14291400000002</v>
      </c>
      <c r="I443" s="102">
        <f>N443+O443*(Q443/P443*(100+'20.4'!$C$17)/200+R443/P443*(100+'20.4'!$D$17)/200*'20.4'!$C$17/100+S443/P443*(100+'20.4'!$E$17)/200*'20.4'!$D$17/100*'20.4'!$C$17/100+T443/P443*(100+'20.4'!$F$17)/200*'20.4'!$E$17/100*'20.4'!$D$17/100*'20.4'!$C$17/100+U443/P443*(100+'20.4'!$G$17)/200*'20.4'!$F$17/100*'20.4'!$E$17/100*'20.4'!$D$17/100*'20.4'!$C$17/100+V443/P443*(100+'20.4'!$H$17)/200*'20.4'!$G$17/100*'20.4'!$F$17/100*'20.4'!$E$17/100*'20.4'!$D$17/100*'20.4'!$C$17/100++W443/P443*(100+'20.4'!$I$17)/200*'20.4'!$H$17/100*'20.4'!$G$17/100*'20.4'!$F$17/100*'20.4'!$E$17/100*'20.4'!$D$17/100*'20.4'!$C$17/100)</f>
        <v>422.64889068170982</v>
      </c>
      <c r="J443" s="180">
        <v>0</v>
      </c>
      <c r="K443" s="102">
        <f t="shared" si="108"/>
        <v>422.64889068170982</v>
      </c>
      <c r="L443" s="179">
        <f t="shared" si="98"/>
        <v>113.14758627352084</v>
      </c>
      <c r="M443" s="179">
        <f t="shared" si="109"/>
        <v>309.50130440818896</v>
      </c>
      <c r="N443" s="102">
        <v>0.64710166000000002</v>
      </c>
      <c r="O443" s="180">
        <f t="shared" si="110"/>
        <v>353.49581234000004</v>
      </c>
      <c r="P443" s="102">
        <f t="shared" si="111"/>
        <v>112.50048461352084</v>
      </c>
      <c r="Q443" s="180">
        <v>0</v>
      </c>
      <c r="R443" s="180">
        <v>1.3117701931518502</v>
      </c>
      <c r="S443" s="180">
        <v>24.377709664793098</v>
      </c>
      <c r="T443" s="180">
        <v>86.811004755575894</v>
      </c>
      <c r="U443" s="180">
        <v>0</v>
      </c>
      <c r="V443" s="180">
        <v>0</v>
      </c>
      <c r="W443" s="180">
        <v>0</v>
      </c>
    </row>
    <row r="444" spans="1:23" s="174" customFormat="1" ht="78.75" x14ac:dyDescent="0.25">
      <c r="A444" s="36"/>
      <c r="B444" s="205" t="s">
        <v>1308</v>
      </c>
      <c r="C444" s="31" t="s">
        <v>1292</v>
      </c>
      <c r="D444" s="23" t="s">
        <v>1293</v>
      </c>
      <c r="E444" s="33">
        <v>2018</v>
      </c>
      <c r="F444" s="33">
        <v>2025</v>
      </c>
      <c r="G444" s="180">
        <f>'20.1'!U3108/1000</f>
        <v>86.904969999999992</v>
      </c>
      <c r="H444" s="102">
        <f>'20.3'!G444*1.2</f>
        <v>104.28596399999999</v>
      </c>
      <c r="I444" s="102">
        <f>N444+O444*(Q444/P444*(100+'20.4'!$C$17)/200+R444/P444*(100+'20.4'!$D$17)/200*'20.4'!$C$17/100+S444/P444*(100+'20.4'!$E$17)/200*'20.4'!$D$17/100*'20.4'!$C$17/100+T444/P444*(100+'20.4'!$F$17)/200*'20.4'!$E$17/100*'20.4'!$D$17/100*'20.4'!$C$17/100+U444/P444*(100+'20.4'!$G$17)/200*'20.4'!$F$17/100*'20.4'!$E$17/100*'20.4'!$D$17/100*'20.4'!$C$17/100+V444/P444*(100+'20.4'!$H$17)/200*'20.4'!$G$17/100*'20.4'!$F$17/100*'20.4'!$E$17/100*'20.4'!$D$17/100*'20.4'!$C$17/100++W444/P444*(100+'20.4'!$I$17)/200*'20.4'!$H$17/100*'20.4'!$G$17/100*'20.4'!$F$17/100*'20.4'!$E$17/100*'20.4'!$D$17/100*'20.4'!$C$17/100)</f>
        <v>120.04035725248573</v>
      </c>
      <c r="J444" s="180">
        <v>0</v>
      </c>
      <c r="K444" s="102">
        <f t="shared" si="108"/>
        <v>120.04035725248573</v>
      </c>
      <c r="L444" s="179">
        <f t="shared" si="98"/>
        <v>37.661615608637916</v>
      </c>
      <c r="M444" s="179">
        <f t="shared" si="109"/>
        <v>82.378741643847817</v>
      </c>
      <c r="N444" s="102">
        <v>1.15856881</v>
      </c>
      <c r="O444" s="180">
        <f t="shared" si="110"/>
        <v>103.12739518999999</v>
      </c>
      <c r="P444" s="102">
        <f t="shared" si="111"/>
        <v>36.503046798637918</v>
      </c>
      <c r="Q444" s="180">
        <v>0</v>
      </c>
      <c r="R444" s="180">
        <v>8.9595890445383283E-2</v>
      </c>
      <c r="S444" s="180">
        <v>36.413450908192537</v>
      </c>
      <c r="T444" s="180">
        <v>0</v>
      </c>
      <c r="U444" s="180">
        <v>0</v>
      </c>
      <c r="V444" s="180">
        <v>0</v>
      </c>
      <c r="W444" s="180">
        <v>0</v>
      </c>
    </row>
    <row r="445" spans="1:23" s="174" customFormat="1" ht="47.25" x14ac:dyDescent="0.25">
      <c r="A445" s="36"/>
      <c r="B445" s="205" t="s">
        <v>1308</v>
      </c>
      <c r="C445" s="31" t="s">
        <v>1294</v>
      </c>
      <c r="D445" s="23" t="s">
        <v>1295</v>
      </c>
      <c r="E445" s="33">
        <v>2018</v>
      </c>
      <c r="F445" s="33">
        <v>2026</v>
      </c>
      <c r="G445" s="180">
        <f>'20.1'!U3111/1000</f>
        <v>38.201498000000008</v>
      </c>
      <c r="H445" s="102">
        <f>'20.3'!G445*1.2</f>
        <v>45.841797600000007</v>
      </c>
      <c r="I445" s="102">
        <f>N445+O445*(Q445/P445*(100+'20.4'!$C$17)/200+R445/P445*(100+'20.4'!$D$17)/200*'20.4'!$C$17/100+S445/P445*(100+'20.4'!$E$17)/200*'20.4'!$D$17/100*'20.4'!$C$17/100+T445/P445*(100+'20.4'!$F$17)/200*'20.4'!$E$17/100*'20.4'!$D$17/100*'20.4'!$C$17/100+U445/P445*(100+'20.4'!$G$17)/200*'20.4'!$F$17/100*'20.4'!$E$17/100*'20.4'!$D$17/100*'20.4'!$C$17/100+V445/P445*(100+'20.4'!$H$17)/200*'20.4'!$G$17/100*'20.4'!$F$17/100*'20.4'!$E$17/100*'20.4'!$D$17/100*'20.4'!$C$17/100++W445/P445*(100+'20.4'!$I$17)/200*'20.4'!$H$17/100*'20.4'!$G$17/100*'20.4'!$F$17/100*'20.4'!$E$17/100*'20.4'!$D$17/100*'20.4'!$C$17/100)</f>
        <v>55.210276405806916</v>
      </c>
      <c r="J445" s="180">
        <v>0</v>
      </c>
      <c r="K445" s="102">
        <f t="shared" si="108"/>
        <v>55.210276405806916</v>
      </c>
      <c r="L445" s="179">
        <f t="shared" si="98"/>
        <v>16.166809011524208</v>
      </c>
      <c r="M445" s="179">
        <f t="shared" si="109"/>
        <v>39.043467394282708</v>
      </c>
      <c r="N445" s="102">
        <v>0.45900524000000004</v>
      </c>
      <c r="O445" s="180">
        <f t="shared" si="110"/>
        <v>45.382792360000003</v>
      </c>
      <c r="P445" s="102">
        <f t="shared" si="111"/>
        <v>15.707803771524206</v>
      </c>
      <c r="Q445" s="180">
        <v>0</v>
      </c>
      <c r="R445" s="180">
        <v>4.2752024845103528E-2</v>
      </c>
      <c r="S445" s="180">
        <v>0</v>
      </c>
      <c r="T445" s="180">
        <v>15.665051746679103</v>
      </c>
      <c r="U445" s="180">
        <v>0</v>
      </c>
      <c r="V445" s="180">
        <v>0</v>
      </c>
      <c r="W445" s="180">
        <v>0</v>
      </c>
    </row>
    <row r="446" spans="1:23" s="174" customFormat="1" ht="94.5" x14ac:dyDescent="0.25">
      <c r="A446" s="36"/>
      <c r="B446" s="205" t="s">
        <v>1308</v>
      </c>
      <c r="C446" s="31" t="s">
        <v>1296</v>
      </c>
      <c r="D446" s="23" t="s">
        <v>1297</v>
      </c>
      <c r="E446" s="33">
        <v>2024</v>
      </c>
      <c r="F446" s="33">
        <v>2027</v>
      </c>
      <c r="G446" s="180">
        <f>'20.1'!U3114/1000</f>
        <v>95.017732000000009</v>
      </c>
      <c r="H446" s="102">
        <f>'20.3'!G446*1.2</f>
        <v>114.02127840000001</v>
      </c>
      <c r="I446" s="102">
        <f>N446+O446*(Q446/P446*(100+'20.4'!$C$17)/200+R446/P446*(100+'20.4'!$D$17)/200*'20.4'!$C$17/100+S446/P446*(100+'20.4'!$E$17)/200*'20.4'!$D$17/100*'20.4'!$C$17/100+T446/P446*(100+'20.4'!$F$17)/200*'20.4'!$E$17/100*'20.4'!$D$17/100*'20.4'!$C$17/100+U446/P446*(100+'20.4'!$G$17)/200*'20.4'!$F$17/100*'20.4'!$E$17/100*'20.4'!$D$17/100*'20.4'!$C$17/100+V446/P446*(100+'20.4'!$H$17)/200*'20.4'!$G$17/100*'20.4'!$F$17/100*'20.4'!$E$17/100*'20.4'!$D$17/100*'20.4'!$C$17/100++W446/P446*(100+'20.4'!$I$17)/200*'20.4'!$H$17/100*'20.4'!$G$17/100*'20.4'!$F$17/100*'20.4'!$E$17/100*'20.4'!$D$17/100*'20.4'!$C$17/100)</f>
        <v>139.44946361334294</v>
      </c>
      <c r="J446" s="180">
        <v>0</v>
      </c>
      <c r="K446" s="102">
        <f t="shared" si="108"/>
        <v>139.44946361334294</v>
      </c>
      <c r="L446" s="179">
        <f t="shared" si="98"/>
        <v>57.791761155290672</v>
      </c>
      <c r="M446" s="179">
        <f t="shared" si="109"/>
        <v>81.65770245805227</v>
      </c>
      <c r="N446" s="102">
        <v>0</v>
      </c>
      <c r="O446" s="180">
        <f t="shared" si="110"/>
        <v>114.02127840000001</v>
      </c>
      <c r="P446" s="102">
        <f t="shared" si="111"/>
        <v>57.791761155290672</v>
      </c>
      <c r="Q446" s="180">
        <v>0</v>
      </c>
      <c r="R446" s="180">
        <v>4.08299168928</v>
      </c>
      <c r="S446" s="180">
        <v>0</v>
      </c>
      <c r="T446" s="180">
        <v>28.6403542975706</v>
      </c>
      <c r="U446" s="180">
        <v>25.068415168440069</v>
      </c>
      <c r="V446" s="180">
        <v>0</v>
      </c>
      <c r="W446" s="180">
        <v>0</v>
      </c>
    </row>
    <row r="447" spans="1:23" s="174" customFormat="1" ht="47.25" x14ac:dyDescent="0.25">
      <c r="A447" s="36"/>
      <c r="B447" s="205" t="s">
        <v>1308</v>
      </c>
      <c r="C447" s="31" t="s">
        <v>1298</v>
      </c>
      <c r="D447" s="23" t="s">
        <v>1299</v>
      </c>
      <c r="E447" s="33">
        <v>2026</v>
      </c>
      <c r="F447" s="33">
        <v>2027</v>
      </c>
      <c r="G447" s="180">
        <f>'20.1'!U3046/1000</f>
        <v>44.291450000000005</v>
      </c>
      <c r="H447" s="102">
        <f>'20.3'!G447*1.2</f>
        <v>53.149740000000001</v>
      </c>
      <c r="I447" s="102">
        <f>N447+O447*(Q447/P447*(100+'20.4'!$C$17)/200+R447/P447*(100+'20.4'!$D$17)/200*'20.4'!$C$17/100+S447/P447*(100+'20.4'!$E$17)/200*'20.4'!$D$17/100*'20.4'!$C$17/100+T447/P447*(100+'20.4'!$F$17)/200*'20.4'!$E$17/100*'20.4'!$D$17/100*'20.4'!$C$17/100+U447/P447*(100+'20.4'!$G$17)/200*'20.4'!$F$17/100*'20.4'!$E$17/100*'20.4'!$D$17/100*'20.4'!$C$17/100+V447/P447*(100+'20.4'!$H$17)/200*'20.4'!$G$17/100*'20.4'!$F$17/100*'20.4'!$E$17/100*'20.4'!$D$17/100*'20.4'!$C$17/100++W447/P447*(100+'20.4'!$I$17)/200*'20.4'!$H$17/100*'20.4'!$G$17/100*'20.4'!$F$17/100*'20.4'!$E$17/100*'20.4'!$D$17/100*'20.4'!$C$17/100)</f>
        <v>66.747861263577974</v>
      </c>
      <c r="J447" s="180">
        <v>0</v>
      </c>
      <c r="K447" s="102">
        <f t="shared" si="108"/>
        <v>66.747861263577974</v>
      </c>
      <c r="L447" s="179">
        <f t="shared" ref="L447:L508" si="112">P447+N447</f>
        <v>26.283213501749273</v>
      </c>
      <c r="M447" s="179">
        <f t="shared" si="109"/>
        <v>40.464647761828701</v>
      </c>
      <c r="N447" s="102">
        <v>0</v>
      </c>
      <c r="O447" s="180">
        <f t="shared" si="110"/>
        <v>53.149740000000001</v>
      </c>
      <c r="P447" s="102">
        <f t="shared" si="111"/>
        <v>26.283213501749273</v>
      </c>
      <c r="Q447" s="180">
        <v>0</v>
      </c>
      <c r="R447" s="180">
        <v>0</v>
      </c>
      <c r="S447" s="180">
        <v>0</v>
      </c>
      <c r="T447" s="180">
        <v>2.9250832356428371</v>
      </c>
      <c r="U447" s="180">
        <v>23.358130266106436</v>
      </c>
      <c r="V447" s="180">
        <v>0</v>
      </c>
      <c r="W447" s="180">
        <v>0</v>
      </c>
    </row>
    <row r="448" spans="1:23" s="174" customFormat="1" ht="47.25" x14ac:dyDescent="0.25">
      <c r="A448" s="36"/>
      <c r="B448" s="205" t="s">
        <v>1308</v>
      </c>
      <c r="C448" s="206" t="s">
        <v>5597</v>
      </c>
      <c r="D448" s="195" t="s">
        <v>5598</v>
      </c>
      <c r="E448" s="178">
        <v>2028</v>
      </c>
      <c r="F448" s="178">
        <v>2029</v>
      </c>
      <c r="G448" s="190">
        <f>'20.1'!U3051/1000</f>
        <v>142.53595659999996</v>
      </c>
      <c r="H448" s="102">
        <f>'20.3'!G448*1.2</f>
        <v>171.04314791999994</v>
      </c>
      <c r="I448" s="102">
        <f>N448+O448*(Q448/P448*(100+'20.4'!$C$17)/200+R448/P448*(100+'20.4'!$D$17)/200*'20.4'!$C$17/100+S448/P448*(100+'20.4'!$E$17)/200*'20.4'!$D$17/100*'20.4'!$C$17/100+T448/P448*(100+'20.4'!$F$17)/200*'20.4'!$E$17/100*'20.4'!$D$17/100*'20.4'!$C$17/100+U448/P448*(100+'20.4'!$G$17)/200*'20.4'!$F$17/100*'20.4'!$E$17/100*'20.4'!$D$17/100*'20.4'!$C$17/100+V448/P448*(100+'20.4'!$H$17)/200*'20.4'!$G$17/100*'20.4'!$F$17/100*'20.4'!$E$17/100*'20.4'!$D$17/100*'20.4'!$C$17/100++W448/P448*(100+'20.4'!$I$17)/200*'20.4'!$H$17/100*'20.4'!$G$17/100*'20.4'!$F$17/100*'20.4'!$E$17/100*'20.4'!$D$17/100*'20.4'!$C$17/100)</f>
        <v>235.63727338661278</v>
      </c>
      <c r="J448" s="180">
        <v>0</v>
      </c>
      <c r="K448" s="102">
        <f t="shared" ref="K448" si="113">I448+J448</f>
        <v>235.63727338661278</v>
      </c>
      <c r="L448" s="179">
        <f t="shared" ref="L448" si="114">P448+N448</f>
        <v>116.08753598826337</v>
      </c>
      <c r="M448" s="179">
        <f t="shared" ref="M448" si="115">K448-L448</f>
        <v>119.54973739834941</v>
      </c>
      <c r="N448" s="102">
        <v>0</v>
      </c>
      <c r="O448" s="180">
        <f t="shared" ref="O448" si="116">H448-N448</f>
        <v>171.04314791999994</v>
      </c>
      <c r="P448" s="102">
        <f t="shared" ref="P448" si="117">SUM(Q448:W448)</f>
        <v>116.08753598826337</v>
      </c>
      <c r="Q448" s="180">
        <v>0</v>
      </c>
      <c r="R448" s="180">
        <v>0</v>
      </c>
      <c r="S448" s="180">
        <v>0</v>
      </c>
      <c r="T448" s="180">
        <v>0</v>
      </c>
      <c r="U448" s="180">
        <v>0</v>
      </c>
      <c r="V448" s="180">
        <v>4.9800299469483704</v>
      </c>
      <c r="W448" s="180">
        <v>111.10750604131501</v>
      </c>
    </row>
    <row r="449" spans="1:23" s="174" customFormat="1" ht="47.25" x14ac:dyDescent="0.25">
      <c r="A449" s="36"/>
      <c r="B449" s="205" t="s">
        <v>1308</v>
      </c>
      <c r="C449" s="206" t="s">
        <v>5593</v>
      </c>
      <c r="D449" s="195" t="s">
        <v>5594</v>
      </c>
      <c r="E449" s="178">
        <v>2028</v>
      </c>
      <c r="F449" s="178">
        <v>2030</v>
      </c>
      <c r="G449" s="190">
        <f>'20.1'!U3054/1000</f>
        <v>469.27313919999995</v>
      </c>
      <c r="H449" s="102">
        <f>'20.3'!G449*1.2</f>
        <v>563.12776703999987</v>
      </c>
      <c r="I449" s="102">
        <f>N449+O449*(Q449/P449*(100+'20.4'!$C$17)/200+R449/P449*(100+'20.4'!$D$17)/200*'20.4'!$C$17/100+S449/P449*(100+'20.4'!$E$17)/200*'20.4'!$D$17/100*'20.4'!$C$17/100+T449/P449*(100+'20.4'!$F$17)/200*'20.4'!$E$17/100*'20.4'!$D$17/100*'20.4'!$C$17/100+U449/P449*(100+'20.4'!$G$17)/200*'20.4'!$F$17/100*'20.4'!$E$17/100*'20.4'!$D$17/100*'20.4'!$C$17/100+V449/P449*(100+'20.4'!$H$17)/200*'20.4'!$G$17/100*'20.4'!$F$17/100*'20.4'!$E$17/100*'20.4'!$D$17/100*'20.4'!$C$17/100++W449/P449*(100+'20.4'!$I$17)/200*'20.4'!$H$17/100*'20.4'!$G$17/100*'20.4'!$F$17/100*'20.4'!$E$17/100*'20.4'!$D$17/100*'20.4'!$C$17/100)</f>
        <v>776.69898989283683</v>
      </c>
      <c r="J449" s="180">
        <v>0</v>
      </c>
      <c r="K449" s="102">
        <f t="shared" ref="K449" si="118">I449+J449</f>
        <v>776.69898989283683</v>
      </c>
      <c r="L449" s="179">
        <f t="shared" ref="L449" si="119">P449+N449</f>
        <v>295.18683401490495</v>
      </c>
      <c r="M449" s="179">
        <f t="shared" ref="M449" si="120">K449-L449</f>
        <v>481.51215587793189</v>
      </c>
      <c r="N449" s="102">
        <v>0</v>
      </c>
      <c r="O449" s="180">
        <f t="shared" ref="O449" si="121">H449-N449</f>
        <v>563.12776703999987</v>
      </c>
      <c r="P449" s="102">
        <f t="shared" ref="P449" si="122">SUM(Q449:W449)</f>
        <v>295.18683401490495</v>
      </c>
      <c r="Q449" s="180">
        <v>0</v>
      </c>
      <c r="R449" s="180">
        <v>0</v>
      </c>
      <c r="S449" s="180">
        <v>0</v>
      </c>
      <c r="T449" s="180">
        <v>0</v>
      </c>
      <c r="U449" s="180">
        <v>0</v>
      </c>
      <c r="V449" s="180">
        <v>4.7970070078686371</v>
      </c>
      <c r="W449" s="180">
        <v>290.38982700703633</v>
      </c>
    </row>
    <row r="450" spans="1:23" s="174" customFormat="1" ht="47.25" x14ac:dyDescent="0.25">
      <c r="A450" s="36"/>
      <c r="B450" s="205" t="s">
        <v>1308</v>
      </c>
      <c r="C450" s="31" t="s">
        <v>1300</v>
      </c>
      <c r="D450" s="23" t="s">
        <v>1301</v>
      </c>
      <c r="E450" s="33">
        <v>2024</v>
      </c>
      <c r="F450" s="33">
        <v>2024</v>
      </c>
      <c r="G450" s="180">
        <f>'20.1'!U3117/1000</f>
        <v>160.80921279999998</v>
      </c>
      <c r="H450" s="102">
        <f>'20.3'!G450*1.2</f>
        <v>192.97105535999998</v>
      </c>
      <c r="I450" s="102">
        <f>N450+O450*(Q450/P450*(100+'20.4'!$C$17)/200+R450/P450*(100+'20.4'!$D$17)/200*'20.4'!$C$17/100+S450/P450*(100+'20.4'!$E$17)/200*'20.4'!$D$17/100*'20.4'!$C$17/100+T450/P450*(100+'20.4'!$F$17)/200*'20.4'!$E$17/100*'20.4'!$D$17/100*'20.4'!$C$17/100+U450/P450*(100+'20.4'!$G$17)/200*'20.4'!$F$17/100*'20.4'!$E$17/100*'20.4'!$D$17/100*'20.4'!$C$17/100+V450/P450*(100+'20.4'!$H$17)/200*'20.4'!$G$17/100*'20.4'!$F$17/100*'20.4'!$E$17/100*'20.4'!$D$17/100*'20.4'!$C$17/100++W450/P450*(100+'20.4'!$I$17)/200*'20.4'!$H$17/100*'20.4'!$G$17/100*'20.4'!$F$17/100*'20.4'!$E$17/100*'20.4'!$D$17/100*'20.4'!$C$17/100)</f>
        <v>211.86079935652009</v>
      </c>
      <c r="J450" s="180">
        <v>0</v>
      </c>
      <c r="K450" s="102">
        <f t="shared" si="108"/>
        <v>211.86079935652009</v>
      </c>
      <c r="L450" s="179">
        <f t="shared" si="112"/>
        <v>14.939258603720855</v>
      </c>
      <c r="M450" s="179">
        <f t="shared" si="109"/>
        <v>196.92154075279925</v>
      </c>
      <c r="N450" s="102">
        <v>0</v>
      </c>
      <c r="O450" s="180">
        <f t="shared" si="110"/>
        <v>192.97105535999998</v>
      </c>
      <c r="P450" s="102">
        <f t="shared" si="111"/>
        <v>14.939258603720855</v>
      </c>
      <c r="Q450" s="180">
        <v>0</v>
      </c>
      <c r="R450" s="180">
        <v>14.939258603720855</v>
      </c>
      <c r="S450" s="180">
        <v>0</v>
      </c>
      <c r="T450" s="180">
        <v>0</v>
      </c>
      <c r="U450" s="180">
        <v>0</v>
      </c>
      <c r="V450" s="180">
        <v>0</v>
      </c>
      <c r="W450" s="180">
        <v>0</v>
      </c>
    </row>
    <row r="451" spans="1:23" s="174" customFormat="1" ht="47.25" x14ac:dyDescent="0.25">
      <c r="A451" s="36"/>
      <c r="B451" s="205" t="s">
        <v>1308</v>
      </c>
      <c r="C451" s="31" t="s">
        <v>1302</v>
      </c>
      <c r="D451" s="23" t="s">
        <v>1303</v>
      </c>
      <c r="E451" s="33">
        <v>2027</v>
      </c>
      <c r="F451" s="33">
        <v>2028</v>
      </c>
      <c r="G451" s="180">
        <f>'20.1'!U3121/1000</f>
        <v>195.28613929999997</v>
      </c>
      <c r="H451" s="102">
        <f>'20.3'!G451*1.2</f>
        <v>234.34336715999996</v>
      </c>
      <c r="I451" s="102">
        <f>N451+O451*(Q451/P451*(100+'20.4'!$C$17)/200+R451/P451*(100+'20.4'!$D$17)/200*'20.4'!$C$17/100+S451/P451*(100+'20.4'!$E$17)/200*'20.4'!$D$17/100*'20.4'!$C$17/100+T451/P451*(100+'20.4'!$F$17)/200*'20.4'!$E$17/100*'20.4'!$D$17/100*'20.4'!$C$17/100+U451/P451*(100+'20.4'!$G$17)/200*'20.4'!$F$17/100*'20.4'!$E$17/100*'20.4'!$D$17/100*'20.4'!$C$17/100+V451/P451*(100+'20.4'!$H$17)/200*'20.4'!$G$17/100*'20.4'!$F$17/100*'20.4'!$E$17/100*'20.4'!$D$17/100*'20.4'!$C$17/100++W451/P451*(100+'20.4'!$I$17)/200*'20.4'!$H$17/100*'20.4'!$G$17/100*'20.4'!$F$17/100*'20.4'!$E$17/100*'20.4'!$D$17/100*'20.4'!$C$17/100)</f>
        <v>308.66711786289619</v>
      </c>
      <c r="J451" s="180">
        <v>0</v>
      </c>
      <c r="K451" s="102">
        <f t="shared" si="108"/>
        <v>308.66711786289619</v>
      </c>
      <c r="L451" s="179">
        <f t="shared" si="112"/>
        <v>155.40046302540955</v>
      </c>
      <c r="M451" s="179">
        <f t="shared" si="109"/>
        <v>153.26665483748664</v>
      </c>
      <c r="N451" s="102">
        <v>0</v>
      </c>
      <c r="O451" s="180">
        <f t="shared" si="110"/>
        <v>234.34336715999996</v>
      </c>
      <c r="P451" s="102">
        <f t="shared" si="111"/>
        <v>155.40046302540955</v>
      </c>
      <c r="Q451" s="180">
        <v>0</v>
      </c>
      <c r="R451" s="180">
        <v>0</v>
      </c>
      <c r="S451" s="180">
        <v>0</v>
      </c>
      <c r="T451" s="180">
        <v>0</v>
      </c>
      <c r="U451" s="180">
        <v>7.0917838372522688</v>
      </c>
      <c r="V451" s="180">
        <v>148.30867918815727</v>
      </c>
      <c r="W451" s="180">
        <v>0</v>
      </c>
    </row>
    <row r="452" spans="1:23" s="174" customFormat="1" ht="94.5" x14ac:dyDescent="0.25">
      <c r="A452" s="36"/>
      <c r="B452" s="205" t="s">
        <v>1308</v>
      </c>
      <c r="C452" s="31" t="s">
        <v>1304</v>
      </c>
      <c r="D452" s="24" t="s">
        <v>1305</v>
      </c>
      <c r="E452" s="33">
        <v>2027</v>
      </c>
      <c r="F452" s="33">
        <v>2028</v>
      </c>
      <c r="G452" s="180">
        <f>'20.1'!U3063/1000</f>
        <v>93.700249999999997</v>
      </c>
      <c r="H452" s="102">
        <f>'20.3'!G452*1.2</f>
        <v>112.44029999999999</v>
      </c>
      <c r="I452" s="102">
        <f>N452+O452*(Q452/P452*(100+'20.4'!$C$17)/200+R452/P452*(100+'20.4'!$D$17)/200*'20.4'!$C$17/100+S452/P452*(100+'20.4'!$E$17)/200*'20.4'!$D$17/100*'20.4'!$C$17/100+T452/P452*(100+'20.4'!$F$17)/200*'20.4'!$E$17/100*'20.4'!$D$17/100*'20.4'!$C$17/100+U452/P452*(100+'20.4'!$G$17)/200*'20.4'!$F$17/100*'20.4'!$E$17/100*'20.4'!$D$17/100*'20.4'!$C$17/100+V452/P452*(100+'20.4'!$H$17)/200*'20.4'!$G$17/100*'20.4'!$F$17/100*'20.4'!$E$17/100*'20.4'!$D$17/100*'20.4'!$C$17/100++W452/P452*(100+'20.4'!$I$17)/200*'20.4'!$H$17/100*'20.4'!$G$17/100*'20.4'!$F$17/100*'20.4'!$E$17/100*'20.4'!$D$17/100*'20.4'!$C$17/100)</f>
        <v>147.9231501374378</v>
      </c>
      <c r="J452" s="180">
        <v>0</v>
      </c>
      <c r="K452" s="102">
        <f t="shared" si="108"/>
        <v>147.9231501374378</v>
      </c>
      <c r="L452" s="179">
        <f t="shared" si="112"/>
        <v>41.860601214755441</v>
      </c>
      <c r="M452" s="179">
        <f t="shared" si="109"/>
        <v>106.06254892268237</v>
      </c>
      <c r="N452" s="102">
        <v>0</v>
      </c>
      <c r="O452" s="180">
        <f t="shared" si="110"/>
        <v>112.44029999999999</v>
      </c>
      <c r="P452" s="102">
        <f t="shared" si="111"/>
        <v>41.860601214755441</v>
      </c>
      <c r="Q452" s="180">
        <v>0</v>
      </c>
      <c r="R452" s="180">
        <v>0</v>
      </c>
      <c r="S452" s="180">
        <v>0</v>
      </c>
      <c r="T452" s="180">
        <v>0</v>
      </c>
      <c r="U452" s="180">
        <v>3.0596370644823994</v>
      </c>
      <c r="V452" s="180">
        <v>38.800964150273039</v>
      </c>
      <c r="W452" s="180">
        <v>0</v>
      </c>
    </row>
    <row r="453" spans="1:23" s="174" customFormat="1" ht="78.75" x14ac:dyDescent="0.25">
      <c r="A453" s="36"/>
      <c r="B453" s="205" t="s">
        <v>1308</v>
      </c>
      <c r="C453" s="31" t="s">
        <v>1306</v>
      </c>
      <c r="D453" s="24" t="s">
        <v>1307</v>
      </c>
      <c r="E453" s="33">
        <v>2027</v>
      </c>
      <c r="F453" s="33">
        <v>2028</v>
      </c>
      <c r="G453" s="180">
        <f>'20.1'!U3071/1000</f>
        <v>71.579610000000002</v>
      </c>
      <c r="H453" s="102">
        <f>'20.3'!G453*1.2</f>
        <v>85.895532000000003</v>
      </c>
      <c r="I453" s="102">
        <f>N453+O453*(Q453/P453*(100+'20.4'!$C$17)/200+R453/P453*(100+'20.4'!$D$17)/200*'20.4'!$C$17/100+S453/P453*(100+'20.4'!$E$17)/200*'20.4'!$D$17/100*'20.4'!$C$17/100+T453/P453*(100+'20.4'!$F$17)/200*'20.4'!$E$17/100*'20.4'!$D$17/100*'20.4'!$C$17/100+U453/P453*(100+'20.4'!$G$17)/200*'20.4'!$F$17/100*'20.4'!$E$17/100*'20.4'!$D$17/100*'20.4'!$C$17/100+V453/P453*(100+'20.4'!$H$17)/200*'20.4'!$G$17/100*'20.4'!$F$17/100*'20.4'!$E$17/100*'20.4'!$D$17/100*'20.4'!$C$17/100++W453/P453*(100+'20.4'!$I$17)/200*'20.4'!$H$17/100*'20.4'!$G$17/100*'20.4'!$F$17/100*'20.4'!$E$17/100*'20.4'!$D$17/100*'20.4'!$C$17/100)</f>
        <v>112.97888988087918</v>
      </c>
      <c r="J453" s="180">
        <v>0</v>
      </c>
      <c r="K453" s="102">
        <f t="shared" si="108"/>
        <v>112.97888988087918</v>
      </c>
      <c r="L453" s="179">
        <f t="shared" si="112"/>
        <v>39.391571875251167</v>
      </c>
      <c r="M453" s="179">
        <f t="shared" si="109"/>
        <v>73.587318005628021</v>
      </c>
      <c r="N453" s="102">
        <v>0</v>
      </c>
      <c r="O453" s="180">
        <f t="shared" si="110"/>
        <v>85.895532000000003</v>
      </c>
      <c r="P453" s="102">
        <f t="shared" si="111"/>
        <v>39.391571875251167</v>
      </c>
      <c r="Q453" s="180">
        <v>0</v>
      </c>
      <c r="R453" s="180">
        <v>0</v>
      </c>
      <c r="S453" s="180">
        <v>0</v>
      </c>
      <c r="T453" s="180">
        <v>0</v>
      </c>
      <c r="U453" s="180">
        <v>3.0596370644823994</v>
      </c>
      <c r="V453" s="180">
        <v>36.331934810768765</v>
      </c>
      <c r="W453" s="180">
        <v>0</v>
      </c>
    </row>
    <row r="454" spans="1:23" s="174" customFormat="1" ht="21" customHeight="1" x14ac:dyDescent="0.25">
      <c r="A454" s="36"/>
      <c r="B454" s="205" t="s">
        <v>1308</v>
      </c>
      <c r="C454" s="31" t="s">
        <v>1332</v>
      </c>
      <c r="D454" s="23" t="s">
        <v>1333</v>
      </c>
      <c r="E454" s="33">
        <v>2023</v>
      </c>
      <c r="F454" s="33">
        <v>2026</v>
      </c>
      <c r="G454" s="180">
        <f>'20.1'!U4335/1000</f>
        <v>13.108949999999998</v>
      </c>
      <c r="H454" s="102">
        <f>'20.3'!G454*1.2</f>
        <v>15.730739999999997</v>
      </c>
      <c r="I454" s="102">
        <f>N454+O454*(Q454/P454*(100+'20.4'!$C$17)/200+R454/P454*(100+'20.4'!$D$17)/200*'20.4'!$C$17/100+S454/P454*(100+'20.4'!$E$17)/200*'20.4'!$D$17/100*'20.4'!$C$17/100+T454/P454*(100+'20.4'!$F$17)/200*'20.4'!$E$17/100*'20.4'!$D$17/100*'20.4'!$C$17/100+U454/P454*(100+'20.4'!$G$17)/200*'20.4'!$F$17/100*'20.4'!$E$17/100*'20.4'!$D$17/100*'20.4'!$C$17/100+V454/P454*(100+'20.4'!$H$17)/200*'20.4'!$G$17/100*'20.4'!$F$17/100*'20.4'!$E$17/100*'20.4'!$D$17/100*'20.4'!$C$17/100++W454/P454*(100+'20.4'!$I$17)/200*'20.4'!$H$17/100*'20.4'!$G$17/100*'20.4'!$F$17/100*'20.4'!$E$17/100*'20.4'!$D$17/100*'20.4'!$C$17/100)</f>
        <v>18.911489767676262</v>
      </c>
      <c r="J454" s="180">
        <v>0</v>
      </c>
      <c r="K454" s="102">
        <f t="shared" si="108"/>
        <v>18.911489767676262</v>
      </c>
      <c r="L454" s="179">
        <f t="shared" si="112"/>
        <v>7.0743333085530953</v>
      </c>
      <c r="M454" s="179">
        <f t="shared" si="109"/>
        <v>11.837156459123166</v>
      </c>
      <c r="N454" s="102">
        <v>0</v>
      </c>
      <c r="O454" s="180">
        <f t="shared" si="110"/>
        <v>15.730739999999997</v>
      </c>
      <c r="P454" s="102">
        <f t="shared" si="111"/>
        <v>7.0743333085530953</v>
      </c>
      <c r="Q454" s="180">
        <v>0.18640264000000001</v>
      </c>
      <c r="R454" s="180">
        <v>0</v>
      </c>
      <c r="S454" s="180">
        <v>0</v>
      </c>
      <c r="T454" s="180">
        <v>6.8879306685530954</v>
      </c>
      <c r="U454" s="180">
        <v>0</v>
      </c>
      <c r="V454" s="180">
        <v>0</v>
      </c>
      <c r="W454" s="180">
        <v>0</v>
      </c>
    </row>
    <row r="455" spans="1:23" s="174" customFormat="1" ht="15.75" x14ac:dyDescent="0.25">
      <c r="A455" s="36"/>
      <c r="B455" s="205" t="s">
        <v>1308</v>
      </c>
      <c r="C455" s="31" t="s">
        <v>1334</v>
      </c>
      <c r="D455" s="23" t="s">
        <v>1335</v>
      </c>
      <c r="E455" s="33">
        <v>2028</v>
      </c>
      <c r="F455" s="33">
        <v>2029</v>
      </c>
      <c r="G455" s="180">
        <f>'20.1'!U4344/1000</f>
        <v>16.311870000000003</v>
      </c>
      <c r="H455" s="102">
        <f>'20.3'!G455*1.2</f>
        <v>19.574244000000004</v>
      </c>
      <c r="I455" s="102">
        <f>N455+O455*(Q455/P455*(100+'20.4'!$C$17)/200+R455/P455*(100+'20.4'!$D$17)/200*'20.4'!$C$17/100+S455/P455*(100+'20.4'!$E$17)/200*'20.4'!$D$17/100*'20.4'!$C$17/100+T455/P455*(100+'20.4'!$F$17)/200*'20.4'!$E$17/100*'20.4'!$D$17/100*'20.4'!$C$17/100+U455/P455*(100+'20.4'!$G$17)/200*'20.4'!$F$17/100*'20.4'!$E$17/100*'20.4'!$D$17/100*'20.4'!$C$17/100+V455/P455*(100+'20.4'!$H$17)/200*'20.4'!$G$17/100*'20.4'!$F$17/100*'20.4'!$E$17/100*'20.4'!$D$17/100*'20.4'!$C$17/100++W455/P455*(100+'20.4'!$I$17)/200*'20.4'!$H$17/100*'20.4'!$G$17/100*'20.4'!$F$17/100*'20.4'!$E$17/100*'20.4'!$D$17/100*'20.4'!$C$17/100)</f>
        <v>26.992457200802917</v>
      </c>
      <c r="J455" s="180">
        <v>0</v>
      </c>
      <c r="K455" s="102">
        <f t="shared" si="108"/>
        <v>26.992457200802917</v>
      </c>
      <c r="L455" s="179">
        <f t="shared" si="112"/>
        <v>10.639397290915506</v>
      </c>
      <c r="M455" s="179">
        <f t="shared" si="109"/>
        <v>16.353059909887413</v>
      </c>
      <c r="N455" s="102">
        <v>0</v>
      </c>
      <c r="O455" s="180">
        <f t="shared" si="110"/>
        <v>19.574244000000004</v>
      </c>
      <c r="P455" s="102">
        <f t="shared" si="111"/>
        <v>10.639397290915506</v>
      </c>
      <c r="Q455" s="180">
        <v>0</v>
      </c>
      <c r="R455" s="180">
        <v>0</v>
      </c>
      <c r="S455" s="180">
        <v>0</v>
      </c>
      <c r="T455" s="180">
        <v>0</v>
      </c>
      <c r="U455" s="180">
        <v>0</v>
      </c>
      <c r="V455" s="180">
        <v>0.22229421744427691</v>
      </c>
      <c r="W455" s="180">
        <v>10.417103073471228</v>
      </c>
    </row>
    <row r="456" spans="1:23" s="174" customFormat="1" ht="31.5" x14ac:dyDescent="0.25">
      <c r="A456" s="36"/>
      <c r="B456" s="205" t="s">
        <v>1308</v>
      </c>
      <c r="C456" s="31" t="s">
        <v>1336</v>
      </c>
      <c r="D456" s="23" t="s">
        <v>1337</v>
      </c>
      <c r="E456" s="33" t="s">
        <v>7</v>
      </c>
      <c r="F456" s="33" t="s">
        <v>7</v>
      </c>
      <c r="G456" s="180">
        <f>'20.1'!U4355/1000</f>
        <v>52.522723800000001</v>
      </c>
      <c r="H456" s="102">
        <f>'20.3'!G456*1.2</f>
        <v>63.027268559999996</v>
      </c>
      <c r="I456" s="102" t="s">
        <v>7</v>
      </c>
      <c r="J456" s="180">
        <v>0</v>
      </c>
      <c r="K456" s="102" t="s">
        <v>7</v>
      </c>
      <c r="L456" s="179">
        <f t="shared" si="112"/>
        <v>0</v>
      </c>
      <c r="M456" s="179" t="s">
        <v>7</v>
      </c>
      <c r="N456" s="102">
        <v>0</v>
      </c>
      <c r="O456" s="180">
        <f t="shared" si="110"/>
        <v>63.027268559999996</v>
      </c>
      <c r="P456" s="102">
        <f t="shared" si="111"/>
        <v>0</v>
      </c>
      <c r="Q456" s="180">
        <v>0</v>
      </c>
      <c r="R456" s="180">
        <v>0</v>
      </c>
      <c r="S456" s="180">
        <v>0</v>
      </c>
      <c r="T456" s="180">
        <v>0</v>
      </c>
      <c r="U456" s="180">
        <v>0</v>
      </c>
      <c r="V456" s="180">
        <v>0</v>
      </c>
      <c r="W456" s="180">
        <v>0</v>
      </c>
    </row>
    <row r="457" spans="1:23" s="174" customFormat="1" ht="47.25" x14ac:dyDescent="0.25">
      <c r="A457" s="36"/>
      <c r="B457" s="205" t="s">
        <v>1308</v>
      </c>
      <c r="C457" s="31" t="s">
        <v>1338</v>
      </c>
      <c r="D457" s="23" t="s">
        <v>1339</v>
      </c>
      <c r="E457" s="33" t="s">
        <v>7</v>
      </c>
      <c r="F457" s="33" t="s">
        <v>7</v>
      </c>
      <c r="G457" s="180">
        <f>'20.1'!U4366/1000</f>
        <v>51.902213400000001</v>
      </c>
      <c r="H457" s="102">
        <f>'20.3'!G457*1.2</f>
        <v>62.282656079999995</v>
      </c>
      <c r="I457" s="102" t="s">
        <v>7</v>
      </c>
      <c r="J457" s="180">
        <v>0</v>
      </c>
      <c r="K457" s="102" t="s">
        <v>7</v>
      </c>
      <c r="L457" s="179">
        <f t="shared" si="112"/>
        <v>0</v>
      </c>
      <c r="M457" s="179" t="s">
        <v>7</v>
      </c>
      <c r="N457" s="102">
        <v>0</v>
      </c>
      <c r="O457" s="180">
        <f t="shared" si="110"/>
        <v>62.282656079999995</v>
      </c>
      <c r="P457" s="102">
        <f t="shared" si="111"/>
        <v>0</v>
      </c>
      <c r="Q457" s="180">
        <v>0</v>
      </c>
      <c r="R457" s="180">
        <v>0</v>
      </c>
      <c r="S457" s="180">
        <v>0</v>
      </c>
      <c r="T457" s="180">
        <v>0</v>
      </c>
      <c r="U457" s="180">
        <v>0</v>
      </c>
      <c r="V457" s="180">
        <v>0</v>
      </c>
      <c r="W457" s="180">
        <v>0</v>
      </c>
    </row>
    <row r="458" spans="1:23" s="174" customFormat="1" ht="47.25" x14ac:dyDescent="0.25">
      <c r="A458" s="36"/>
      <c r="B458" s="205" t="s">
        <v>1308</v>
      </c>
      <c r="C458" s="31" t="s">
        <v>1340</v>
      </c>
      <c r="D458" s="23" t="s">
        <v>1341</v>
      </c>
      <c r="E458" s="33" t="s">
        <v>7</v>
      </c>
      <c r="F458" s="33" t="s">
        <v>7</v>
      </c>
      <c r="G458" s="180">
        <f>'20.1'!U4377/1000</f>
        <v>48.334278599999998</v>
      </c>
      <c r="H458" s="102">
        <f>'20.3'!G458*1.2</f>
        <v>58.001134319999991</v>
      </c>
      <c r="I458" s="102" t="s">
        <v>7</v>
      </c>
      <c r="J458" s="180">
        <v>0</v>
      </c>
      <c r="K458" s="102" t="s">
        <v>7</v>
      </c>
      <c r="L458" s="179">
        <f t="shared" si="112"/>
        <v>0</v>
      </c>
      <c r="M458" s="179" t="s">
        <v>7</v>
      </c>
      <c r="N458" s="102">
        <v>0</v>
      </c>
      <c r="O458" s="180">
        <f t="shared" si="110"/>
        <v>58.001134319999991</v>
      </c>
      <c r="P458" s="102">
        <f t="shared" si="111"/>
        <v>0</v>
      </c>
      <c r="Q458" s="180">
        <v>0</v>
      </c>
      <c r="R458" s="180">
        <v>0</v>
      </c>
      <c r="S458" s="180">
        <v>0</v>
      </c>
      <c r="T458" s="180">
        <v>0</v>
      </c>
      <c r="U458" s="180">
        <v>0</v>
      </c>
      <c r="V458" s="180">
        <v>0</v>
      </c>
      <c r="W458" s="180">
        <v>0</v>
      </c>
    </row>
    <row r="459" spans="1:23" s="174" customFormat="1" ht="31.5" x14ac:dyDescent="0.25">
      <c r="A459" s="36"/>
      <c r="B459" s="205" t="s">
        <v>1308</v>
      </c>
      <c r="C459" s="31" t="s">
        <v>1342</v>
      </c>
      <c r="D459" s="23" t="s">
        <v>1343</v>
      </c>
      <c r="E459" s="33" t="s">
        <v>7</v>
      </c>
      <c r="F459" s="33" t="s">
        <v>7</v>
      </c>
      <c r="G459" s="180">
        <f>'20.1'!U4388/1000</f>
        <v>52.677851400000002</v>
      </c>
      <c r="H459" s="102">
        <f>'20.3'!G459*1.2</f>
        <v>63.213421679999996</v>
      </c>
      <c r="I459" s="102" t="s">
        <v>7</v>
      </c>
      <c r="J459" s="180">
        <v>0</v>
      </c>
      <c r="K459" s="102" t="s">
        <v>7</v>
      </c>
      <c r="L459" s="179">
        <f t="shared" si="112"/>
        <v>0</v>
      </c>
      <c r="M459" s="179" t="s">
        <v>7</v>
      </c>
      <c r="N459" s="102">
        <v>0</v>
      </c>
      <c r="O459" s="180">
        <f t="shared" si="110"/>
        <v>63.213421679999996</v>
      </c>
      <c r="P459" s="102">
        <f t="shared" si="111"/>
        <v>0</v>
      </c>
      <c r="Q459" s="180">
        <v>0</v>
      </c>
      <c r="R459" s="180">
        <v>0</v>
      </c>
      <c r="S459" s="180">
        <v>0</v>
      </c>
      <c r="T459" s="180">
        <v>0</v>
      </c>
      <c r="U459" s="180">
        <v>0</v>
      </c>
      <c r="V459" s="180">
        <v>0</v>
      </c>
      <c r="W459" s="180">
        <v>0</v>
      </c>
    </row>
    <row r="460" spans="1:23" s="174" customFormat="1" ht="47.25" x14ac:dyDescent="0.25">
      <c r="A460" s="36"/>
      <c r="B460" s="205" t="s">
        <v>1308</v>
      </c>
      <c r="C460" s="31" t="s">
        <v>1344</v>
      </c>
      <c r="D460" s="23" t="s">
        <v>1345</v>
      </c>
      <c r="E460" s="33">
        <v>2024</v>
      </c>
      <c r="F460" s="33">
        <v>2027</v>
      </c>
      <c r="G460" s="180">
        <f>'20.1'!U4399/1000</f>
        <v>238.31661650000001</v>
      </c>
      <c r="H460" s="102">
        <f>'20.3'!G460*1.2</f>
        <v>285.97993980000001</v>
      </c>
      <c r="I460" s="102">
        <f>N460+O460*(Q460/P460*(100+'20.4'!$C$17)/200+R460/P460*(100+'20.4'!$D$17)/200*'20.4'!$C$17/100+S460/P460*(100+'20.4'!$E$17)/200*'20.4'!$D$17/100*'20.4'!$C$17/100+T460/P460*(100+'20.4'!$F$17)/200*'20.4'!$E$17/100*'20.4'!$D$17/100*'20.4'!$C$17/100+U460/P460*(100+'20.4'!$G$17)/200*'20.4'!$F$17/100*'20.4'!$E$17/100*'20.4'!$D$17/100*'20.4'!$C$17/100+V460/P460*(100+'20.4'!$H$17)/200*'20.4'!$G$17/100*'20.4'!$F$17/100*'20.4'!$E$17/100*'20.4'!$D$17/100*'20.4'!$C$17/100++W460/P460*(100+'20.4'!$I$17)/200*'20.4'!$H$17/100*'20.4'!$G$17/100*'20.4'!$F$17/100*'20.4'!$E$17/100*'20.4'!$D$17/100*'20.4'!$C$17/100)</f>
        <v>351.83461935616742</v>
      </c>
      <c r="J460" s="180">
        <v>0</v>
      </c>
      <c r="K460" s="102">
        <f t="shared" si="108"/>
        <v>351.83461935616742</v>
      </c>
      <c r="L460" s="179">
        <f t="shared" si="112"/>
        <v>136.74096336535337</v>
      </c>
      <c r="M460" s="179">
        <f t="shared" si="109"/>
        <v>215.09365599081406</v>
      </c>
      <c r="N460" s="102">
        <v>0</v>
      </c>
      <c r="O460" s="180">
        <f t="shared" si="110"/>
        <v>285.97993980000001</v>
      </c>
      <c r="P460" s="102">
        <f t="shared" si="111"/>
        <v>136.74096336535337</v>
      </c>
      <c r="Q460" s="180">
        <v>0</v>
      </c>
      <c r="R460" s="180">
        <v>3.8246309404804987E-2</v>
      </c>
      <c r="S460" s="180">
        <v>6.3769265289548853</v>
      </c>
      <c r="T460" s="180">
        <v>65.776655319579504</v>
      </c>
      <c r="U460" s="180">
        <v>64.549135207414182</v>
      </c>
      <c r="V460" s="180">
        <v>0</v>
      </c>
      <c r="W460" s="180">
        <v>0</v>
      </c>
    </row>
    <row r="461" spans="1:23" s="174" customFormat="1" ht="47.25" x14ac:dyDescent="0.25">
      <c r="A461" s="36"/>
      <c r="B461" s="205" t="s">
        <v>1308</v>
      </c>
      <c r="C461" s="31" t="s">
        <v>1346</v>
      </c>
      <c r="D461" s="23" t="s">
        <v>1347</v>
      </c>
      <c r="E461" s="33">
        <v>2028</v>
      </c>
      <c r="F461" s="33">
        <v>2029</v>
      </c>
      <c r="G461" s="180">
        <f>'20.1'!U4410/1000</f>
        <v>82.886089999999982</v>
      </c>
      <c r="H461" s="102">
        <f>'20.3'!G461*1.2</f>
        <v>99.463307999999969</v>
      </c>
      <c r="I461" s="102">
        <f>N461+O461*(Q461/P461*(100+'20.4'!$C$17)/200+R461/P461*(100+'20.4'!$D$17)/200*'20.4'!$C$17/100+S461/P461*(100+'20.4'!$E$17)/200*'20.4'!$D$17/100*'20.4'!$C$17/100+T461/P461*(100+'20.4'!$F$17)/200*'20.4'!$E$17/100*'20.4'!$D$17/100*'20.4'!$C$17/100+U461/P461*(100+'20.4'!$G$17)/200*'20.4'!$F$17/100*'20.4'!$E$17/100*'20.4'!$D$17/100*'20.4'!$C$17/100+V461/P461*(100+'20.4'!$H$17)/200*'20.4'!$G$17/100*'20.4'!$F$17/100*'20.4'!$E$17/100*'20.4'!$D$17/100*'20.4'!$C$17/100++W461/P461*(100+'20.4'!$I$17)/200*'20.4'!$H$17/100*'20.4'!$G$17/100*'20.4'!$F$17/100*'20.4'!$E$17/100*'20.4'!$D$17/100*'20.4'!$C$17/100)</f>
        <v>136.8390424089032</v>
      </c>
      <c r="J461" s="180">
        <v>0</v>
      </c>
      <c r="K461" s="102">
        <f t="shared" si="108"/>
        <v>136.8390424089032</v>
      </c>
      <c r="L461" s="179">
        <f t="shared" si="112"/>
        <v>47.16191563218112</v>
      </c>
      <c r="M461" s="179">
        <f t="shared" si="109"/>
        <v>89.677126776722076</v>
      </c>
      <c r="N461" s="102">
        <v>0</v>
      </c>
      <c r="O461" s="180">
        <f t="shared" si="110"/>
        <v>99.463307999999969</v>
      </c>
      <c r="P461" s="102">
        <f t="shared" si="111"/>
        <v>47.16191563218112</v>
      </c>
      <c r="Q461" s="180">
        <v>0</v>
      </c>
      <c r="R461" s="180">
        <v>0</v>
      </c>
      <c r="S461" s="180">
        <v>0</v>
      </c>
      <c r="T461" s="180">
        <v>0</v>
      </c>
      <c r="U461" s="180">
        <v>0</v>
      </c>
      <c r="V461" s="180">
        <v>3.4853800397908237</v>
      </c>
      <c r="W461" s="180">
        <v>43.676535592390294</v>
      </c>
    </row>
    <row r="462" spans="1:23" s="174" customFormat="1" ht="32.25" customHeight="1" x14ac:dyDescent="0.25">
      <c r="A462" s="36"/>
      <c r="B462" s="205" t="s">
        <v>1308</v>
      </c>
      <c r="C462" s="31" t="s">
        <v>1348</v>
      </c>
      <c r="D462" s="24" t="s">
        <v>1349</v>
      </c>
      <c r="E462" s="33">
        <v>2023</v>
      </c>
      <c r="F462" s="33">
        <v>2027</v>
      </c>
      <c r="G462" s="180">
        <f>'20.1'!U4416/1000</f>
        <v>16.1786201</v>
      </c>
      <c r="H462" s="102">
        <f>'20.3'!G462*1.2</f>
        <v>19.414344119999999</v>
      </c>
      <c r="I462" s="102">
        <f>N462+O462*(Q462/P462*(100+'20.4'!$C$17)/200+R462/P462*(100+'20.4'!$D$17)/200*'20.4'!$C$17/100+S462/P462*(100+'20.4'!$E$17)/200*'20.4'!$D$17/100*'20.4'!$C$17/100+T462/P462*(100+'20.4'!$F$17)/200*'20.4'!$E$17/100*'20.4'!$D$17/100*'20.4'!$C$17/100+U462/P462*(100+'20.4'!$G$17)/200*'20.4'!$F$17/100*'20.4'!$E$17/100*'20.4'!$D$17/100*'20.4'!$C$17/100+V462/P462*(100+'20.4'!$H$17)/200*'20.4'!$G$17/100*'20.4'!$F$17/100*'20.4'!$E$17/100*'20.4'!$D$17/100*'20.4'!$C$17/100++W462/P462*(100+'20.4'!$I$17)/200*'20.4'!$H$17/100*'20.4'!$G$17/100*'20.4'!$F$17/100*'20.4'!$E$17/100*'20.4'!$D$17/100*'20.4'!$C$17/100)</f>
        <v>23.766076148005503</v>
      </c>
      <c r="J462" s="180">
        <v>0</v>
      </c>
      <c r="K462" s="102">
        <f t="shared" si="108"/>
        <v>23.766076148005503</v>
      </c>
      <c r="L462" s="179">
        <f t="shared" si="112"/>
        <v>18.17874074497108</v>
      </c>
      <c r="M462" s="179">
        <f t="shared" si="109"/>
        <v>5.5873354030344231</v>
      </c>
      <c r="N462" s="102">
        <v>0</v>
      </c>
      <c r="O462" s="180">
        <f t="shared" si="110"/>
        <v>19.414344119999999</v>
      </c>
      <c r="P462" s="102">
        <f t="shared" si="111"/>
        <v>18.17874074497108</v>
      </c>
      <c r="Q462" s="180">
        <v>0</v>
      </c>
      <c r="R462" s="180">
        <v>0.366282</v>
      </c>
      <c r="S462" s="180">
        <v>0</v>
      </c>
      <c r="T462" s="180">
        <v>11.360747242210559</v>
      </c>
      <c r="U462" s="180">
        <v>6.4517115027605216</v>
      </c>
      <c r="V462" s="180">
        <v>0</v>
      </c>
      <c r="W462" s="180">
        <v>0</v>
      </c>
    </row>
    <row r="463" spans="1:23" s="174" customFormat="1" ht="31.5" x14ac:dyDescent="0.25">
      <c r="A463" s="36"/>
      <c r="B463" s="205" t="s">
        <v>1308</v>
      </c>
      <c r="C463" s="31" t="s">
        <v>1350</v>
      </c>
      <c r="D463" s="24" t="s">
        <v>1351</v>
      </c>
      <c r="E463" s="33">
        <v>2023</v>
      </c>
      <c r="F463" s="33">
        <v>2027</v>
      </c>
      <c r="G463" s="180">
        <f>'20.1'!U4422/1000</f>
        <v>16.1786201</v>
      </c>
      <c r="H463" s="102">
        <f>'20.3'!G463*1.2</f>
        <v>19.414344119999999</v>
      </c>
      <c r="I463" s="102">
        <f>N463+O463*(Q463/P463*(100+'20.4'!$C$17)/200+R463/P463*(100+'20.4'!$D$17)/200*'20.4'!$C$17/100+S463/P463*(100+'20.4'!$E$17)/200*'20.4'!$D$17/100*'20.4'!$C$17/100+T463/P463*(100+'20.4'!$F$17)/200*'20.4'!$E$17/100*'20.4'!$D$17/100*'20.4'!$C$17/100+U463/P463*(100+'20.4'!$G$17)/200*'20.4'!$F$17/100*'20.4'!$E$17/100*'20.4'!$D$17/100*'20.4'!$C$17/100+V463/P463*(100+'20.4'!$H$17)/200*'20.4'!$G$17/100*'20.4'!$F$17/100*'20.4'!$E$17/100*'20.4'!$D$17/100*'20.4'!$C$17/100++W463/P463*(100+'20.4'!$I$17)/200*'20.4'!$H$17/100*'20.4'!$G$17/100*'20.4'!$F$17/100*'20.4'!$E$17/100*'20.4'!$D$17/100*'20.4'!$C$17/100)</f>
        <v>23.570902524099484</v>
      </c>
      <c r="J463" s="180">
        <v>0</v>
      </c>
      <c r="K463" s="102">
        <f t="shared" si="108"/>
        <v>23.570902524099484</v>
      </c>
      <c r="L463" s="179">
        <f t="shared" si="112"/>
        <v>14.483863234375965</v>
      </c>
      <c r="M463" s="179">
        <f t="shared" si="109"/>
        <v>9.0870392897235188</v>
      </c>
      <c r="N463" s="102">
        <v>0</v>
      </c>
      <c r="O463" s="180">
        <f t="shared" si="110"/>
        <v>19.414344119999999</v>
      </c>
      <c r="P463" s="102">
        <f t="shared" si="111"/>
        <v>14.483863234375965</v>
      </c>
      <c r="Q463" s="180">
        <v>0</v>
      </c>
      <c r="R463" s="180">
        <v>0.366282</v>
      </c>
      <c r="S463" s="180">
        <v>0</v>
      </c>
      <c r="T463" s="180">
        <v>11.465168592679756</v>
      </c>
      <c r="U463" s="180">
        <v>2.6524126416962086</v>
      </c>
      <c r="V463" s="180">
        <v>0</v>
      </c>
      <c r="W463" s="180">
        <v>0</v>
      </c>
    </row>
    <row r="464" spans="1:23" s="174" customFormat="1" ht="31.5" x14ac:dyDescent="0.25">
      <c r="A464" s="36"/>
      <c r="B464" s="205" t="s">
        <v>1308</v>
      </c>
      <c r="C464" s="31" t="s">
        <v>1352</v>
      </c>
      <c r="D464" s="24" t="s">
        <v>1353</v>
      </c>
      <c r="E464" s="33">
        <v>2023</v>
      </c>
      <c r="F464" s="33">
        <v>2027</v>
      </c>
      <c r="G464" s="180">
        <f>'20.1'!U4428/1000</f>
        <v>16.1786201</v>
      </c>
      <c r="H464" s="102">
        <f>'20.3'!G464*1.2</f>
        <v>19.414344119999999</v>
      </c>
      <c r="I464" s="102">
        <f>N464+O464*(Q464/P464*(100+'20.4'!$C$17)/200+R464/P464*(100+'20.4'!$D$17)/200*'20.4'!$C$17/100+S464/P464*(100+'20.4'!$E$17)/200*'20.4'!$D$17/100*'20.4'!$C$17/100+T464/P464*(100+'20.4'!$F$17)/200*'20.4'!$E$17/100*'20.4'!$D$17/100*'20.4'!$C$17/100+U464/P464*(100+'20.4'!$G$17)/200*'20.4'!$F$17/100*'20.4'!$E$17/100*'20.4'!$D$17/100*'20.4'!$C$17/100+V464/P464*(100+'20.4'!$H$17)/200*'20.4'!$G$17/100*'20.4'!$F$17/100*'20.4'!$E$17/100*'20.4'!$D$17/100*'20.4'!$C$17/100++W464/P464*(100+'20.4'!$I$17)/200*'20.4'!$H$17/100*'20.4'!$G$17/100*'20.4'!$F$17/100*'20.4'!$E$17/100*'20.4'!$D$17/100*'20.4'!$C$17/100)</f>
        <v>23.731820690449926</v>
      </c>
      <c r="J464" s="180">
        <v>0</v>
      </c>
      <c r="K464" s="102">
        <f t="shared" si="108"/>
        <v>23.731820690449926</v>
      </c>
      <c r="L464" s="179">
        <f t="shared" si="112"/>
        <v>17.179334268173733</v>
      </c>
      <c r="M464" s="179">
        <f t="shared" si="109"/>
        <v>6.5524864222761927</v>
      </c>
      <c r="N464" s="102">
        <v>0</v>
      </c>
      <c r="O464" s="180">
        <f t="shared" si="110"/>
        <v>19.414344119999999</v>
      </c>
      <c r="P464" s="102">
        <f t="shared" si="111"/>
        <v>17.179334268173733</v>
      </c>
      <c r="Q464" s="180">
        <v>0</v>
      </c>
      <c r="R464" s="180">
        <v>0.366282</v>
      </c>
      <c r="S464" s="180">
        <v>0</v>
      </c>
      <c r="T464" s="180">
        <v>11.224834999642768</v>
      </c>
      <c r="U464" s="180">
        <v>5.5882172685309657</v>
      </c>
      <c r="V464" s="180">
        <v>0</v>
      </c>
      <c r="W464" s="180">
        <v>0</v>
      </c>
    </row>
    <row r="465" spans="1:23" s="174" customFormat="1" ht="31.5" x14ac:dyDescent="0.25">
      <c r="A465" s="36"/>
      <c r="B465" s="205" t="s">
        <v>1308</v>
      </c>
      <c r="C465" s="31" t="s">
        <v>1354</v>
      </c>
      <c r="D465" s="24" t="s">
        <v>1355</v>
      </c>
      <c r="E465" s="33">
        <v>2023</v>
      </c>
      <c r="F465" s="33">
        <v>2027</v>
      </c>
      <c r="G465" s="180">
        <f>'20.1'!U4434/1000</f>
        <v>16.1786201</v>
      </c>
      <c r="H465" s="102">
        <f>'20.3'!G465*1.2</f>
        <v>19.414344119999999</v>
      </c>
      <c r="I465" s="102">
        <f>N465+O465*(Q465/P465*(100+'20.4'!$C$17)/200+R465/P465*(100+'20.4'!$D$17)/200*'20.4'!$C$17/100+S465/P465*(100+'20.4'!$E$17)/200*'20.4'!$D$17/100*'20.4'!$C$17/100+T465/P465*(100+'20.4'!$F$17)/200*'20.4'!$E$17/100*'20.4'!$D$17/100*'20.4'!$C$17/100+U465/P465*(100+'20.4'!$G$17)/200*'20.4'!$F$17/100*'20.4'!$E$17/100*'20.4'!$D$17/100*'20.4'!$C$17/100+V465/P465*(100+'20.4'!$H$17)/200*'20.4'!$G$17/100*'20.4'!$F$17/100*'20.4'!$E$17/100*'20.4'!$D$17/100*'20.4'!$C$17/100++W465/P465*(100+'20.4'!$I$17)/200*'20.4'!$H$17/100*'20.4'!$G$17/100*'20.4'!$F$17/100*'20.4'!$E$17/100*'20.4'!$D$17/100*'20.4'!$C$17/100)</f>
        <v>23.721616185922244</v>
      </c>
      <c r="J465" s="180">
        <v>0</v>
      </c>
      <c r="K465" s="102">
        <f t="shared" si="108"/>
        <v>23.721616185922244</v>
      </c>
      <c r="L465" s="179">
        <f t="shared" si="112"/>
        <v>17.168865886071227</v>
      </c>
      <c r="M465" s="179">
        <f t="shared" si="109"/>
        <v>6.5527502998510165</v>
      </c>
      <c r="N465" s="102">
        <v>0</v>
      </c>
      <c r="O465" s="180">
        <f t="shared" si="110"/>
        <v>19.414344119999999</v>
      </c>
      <c r="P465" s="102">
        <f t="shared" si="111"/>
        <v>17.168865886071227</v>
      </c>
      <c r="Q465" s="180">
        <v>0</v>
      </c>
      <c r="R465" s="180">
        <v>0.366282</v>
      </c>
      <c r="S465" s="180">
        <v>0</v>
      </c>
      <c r="T465" s="180">
        <v>11.380614874275649</v>
      </c>
      <c r="U465" s="180">
        <v>5.4219690117955786</v>
      </c>
      <c r="V465" s="180">
        <v>0</v>
      </c>
      <c r="W465" s="180">
        <v>0</v>
      </c>
    </row>
    <row r="466" spans="1:23" s="174" customFormat="1" ht="31.5" x14ac:dyDescent="0.25">
      <c r="A466" s="36"/>
      <c r="B466" s="205" t="s">
        <v>1308</v>
      </c>
      <c r="C466" s="31" t="s">
        <v>1356</v>
      </c>
      <c r="D466" s="24" t="s">
        <v>1357</v>
      </c>
      <c r="E466" s="33">
        <v>2023</v>
      </c>
      <c r="F466" s="33">
        <v>2027</v>
      </c>
      <c r="G466" s="180">
        <f>'20.1'!U4440/1000</f>
        <v>16.1786201</v>
      </c>
      <c r="H466" s="102">
        <f>'20.3'!G466*1.2</f>
        <v>19.414344119999999</v>
      </c>
      <c r="I466" s="102">
        <f>N466+O466*(Q466/P466*(100+'20.4'!$C$17)/200+R466/P466*(100+'20.4'!$D$17)/200*'20.4'!$C$17/100+S466/P466*(100+'20.4'!$E$17)/200*'20.4'!$D$17/100*'20.4'!$C$17/100+T466/P466*(100+'20.4'!$F$17)/200*'20.4'!$E$17/100*'20.4'!$D$17/100*'20.4'!$C$17/100+U466/P466*(100+'20.4'!$G$17)/200*'20.4'!$F$17/100*'20.4'!$E$17/100*'20.4'!$D$17/100*'20.4'!$C$17/100+V466/P466*(100+'20.4'!$H$17)/200*'20.4'!$G$17/100*'20.4'!$F$17/100*'20.4'!$E$17/100*'20.4'!$D$17/100*'20.4'!$C$17/100++W466/P466*(100+'20.4'!$I$17)/200*'20.4'!$H$17/100*'20.4'!$G$17/100*'20.4'!$F$17/100*'20.4'!$E$17/100*'20.4'!$D$17/100*'20.4'!$C$17/100)</f>
        <v>23.7289748352758</v>
      </c>
      <c r="J466" s="180">
        <v>0</v>
      </c>
      <c r="K466" s="102">
        <f t="shared" si="108"/>
        <v>23.7289748352758</v>
      </c>
      <c r="L466" s="179">
        <f t="shared" si="112"/>
        <v>17.561465935864032</v>
      </c>
      <c r="M466" s="179">
        <f t="shared" si="109"/>
        <v>6.1675088994117679</v>
      </c>
      <c r="N466" s="102">
        <v>0</v>
      </c>
      <c r="O466" s="180">
        <f t="shared" si="110"/>
        <v>19.414344119999999</v>
      </c>
      <c r="P466" s="102">
        <f t="shared" si="111"/>
        <v>17.561465935864032</v>
      </c>
      <c r="Q466" s="180">
        <v>0</v>
      </c>
      <c r="R466" s="180">
        <v>0.366282</v>
      </c>
      <c r="S466" s="180">
        <v>0</v>
      </c>
      <c r="T466" s="180">
        <v>11.545286978507468</v>
      </c>
      <c r="U466" s="180">
        <v>5.6498969573565629</v>
      </c>
      <c r="V466" s="180">
        <v>0</v>
      </c>
      <c r="W466" s="180">
        <v>0</v>
      </c>
    </row>
    <row r="467" spans="1:23" s="174" customFormat="1" ht="47.25" x14ac:dyDescent="0.25">
      <c r="A467" s="36"/>
      <c r="B467" s="205" t="s">
        <v>1308</v>
      </c>
      <c r="C467" s="31" t="s">
        <v>1358</v>
      </c>
      <c r="D467" s="24" t="s">
        <v>1359</v>
      </c>
      <c r="E467" s="33">
        <v>2026</v>
      </c>
      <c r="F467" s="33">
        <v>2027</v>
      </c>
      <c r="G467" s="180">
        <f>'20.1'!U4443/1000</f>
        <v>47.663420599999995</v>
      </c>
      <c r="H467" s="102">
        <f>'20.3'!G467*1.2</f>
        <v>57.196104719999994</v>
      </c>
      <c r="I467" s="102">
        <f>N467+O467*(Q467/P467*(100+'20.4'!$C$17)/200+R467/P467*(100+'20.4'!$D$17)/200*'20.4'!$C$17/100+S467/P467*(100+'20.4'!$E$17)/200*'20.4'!$D$17/100*'20.4'!$C$17/100+T467/P467*(100+'20.4'!$F$17)/200*'20.4'!$E$17/100*'20.4'!$D$17/100*'20.4'!$C$17/100+U467/P467*(100+'20.4'!$G$17)/200*'20.4'!$F$17/100*'20.4'!$E$17/100*'20.4'!$D$17/100*'20.4'!$C$17/100+V467/P467*(100+'20.4'!$H$17)/200*'20.4'!$G$17/100*'20.4'!$F$17/100*'20.4'!$E$17/100*'20.4'!$D$17/100*'20.4'!$C$17/100++W467/P467*(100+'20.4'!$I$17)/200*'20.4'!$H$17/100*'20.4'!$G$17/100*'20.4'!$F$17/100*'20.4'!$E$17/100*'20.4'!$D$17/100*'20.4'!$C$17/100)</f>
        <v>71.861525920610859</v>
      </c>
      <c r="J467" s="180">
        <v>0</v>
      </c>
      <c r="K467" s="102">
        <f t="shared" si="108"/>
        <v>71.861525920610859</v>
      </c>
      <c r="L467" s="179">
        <f t="shared" si="112"/>
        <v>9.8468968383461917</v>
      </c>
      <c r="M467" s="179">
        <f t="shared" si="109"/>
        <v>62.014629082264669</v>
      </c>
      <c r="N467" s="102">
        <v>0</v>
      </c>
      <c r="O467" s="180">
        <f t="shared" si="110"/>
        <v>57.196104719999994</v>
      </c>
      <c r="P467" s="102">
        <f t="shared" si="111"/>
        <v>9.8468968383461917</v>
      </c>
      <c r="Q467" s="180">
        <v>0</v>
      </c>
      <c r="R467" s="180">
        <v>0</v>
      </c>
      <c r="S467" s="180">
        <v>0</v>
      </c>
      <c r="T467" s="180">
        <v>0.99601565922950541</v>
      </c>
      <c r="U467" s="180">
        <v>8.850881179116687</v>
      </c>
      <c r="V467" s="180">
        <v>0</v>
      </c>
      <c r="W467" s="180">
        <v>0</v>
      </c>
    </row>
    <row r="468" spans="1:23" s="174" customFormat="1" ht="47.25" x14ac:dyDescent="0.25">
      <c r="A468" s="36"/>
      <c r="B468" s="205" t="s">
        <v>1308</v>
      </c>
      <c r="C468" s="31" t="s">
        <v>1360</v>
      </c>
      <c r="D468" s="24" t="s">
        <v>1361</v>
      </c>
      <c r="E468" s="33">
        <v>2024</v>
      </c>
      <c r="F468" s="33">
        <v>2025</v>
      </c>
      <c r="G468" s="180">
        <f>'20.1'!U4454/1000</f>
        <v>92.317613199999982</v>
      </c>
      <c r="H468" s="102">
        <f>'20.3'!G468*1.2</f>
        <v>110.78113583999998</v>
      </c>
      <c r="I468" s="102">
        <f>N468+O468*(Q468/P468*(100+'20.4'!$C$17)/200+R468/P468*(100+'20.4'!$D$17)/200*'20.4'!$C$17/100+S468/P468*(100+'20.4'!$E$17)/200*'20.4'!$D$17/100*'20.4'!$C$17/100+T468/P468*(100+'20.4'!$F$17)/200*'20.4'!$E$17/100*'20.4'!$D$17/100*'20.4'!$C$17/100+U468/P468*(100+'20.4'!$G$17)/200*'20.4'!$F$17/100*'20.4'!$E$17/100*'20.4'!$D$17/100*'20.4'!$C$17/100+V468/P468*(100+'20.4'!$H$17)/200*'20.4'!$G$17/100*'20.4'!$F$17/100*'20.4'!$E$17/100*'20.4'!$D$17/100*'20.4'!$C$17/100++W468/P468*(100+'20.4'!$I$17)/200*'20.4'!$H$17/100*'20.4'!$G$17/100*'20.4'!$F$17/100*'20.4'!$E$17/100*'20.4'!$D$17/100*'20.4'!$C$17/100)</f>
        <v>127.43315146601091</v>
      </c>
      <c r="J468" s="180">
        <v>0</v>
      </c>
      <c r="K468" s="102">
        <f t="shared" si="108"/>
        <v>127.43315146601091</v>
      </c>
      <c r="L468" s="179">
        <f t="shared" si="112"/>
        <v>18.083790509538307</v>
      </c>
      <c r="M468" s="179">
        <f t="shared" si="109"/>
        <v>109.34936095647261</v>
      </c>
      <c r="N468" s="102">
        <v>0</v>
      </c>
      <c r="O468" s="180">
        <f t="shared" si="110"/>
        <v>110.78113583999998</v>
      </c>
      <c r="P468" s="102">
        <f t="shared" si="111"/>
        <v>18.083790509538307</v>
      </c>
      <c r="Q468" s="180">
        <v>0</v>
      </c>
      <c r="R468" s="180">
        <v>0.8503426501702398</v>
      </c>
      <c r="S468" s="180">
        <v>17.233447859368066</v>
      </c>
      <c r="T468" s="180">
        <v>0</v>
      </c>
      <c r="U468" s="180">
        <v>0</v>
      </c>
      <c r="V468" s="180">
        <v>0</v>
      </c>
      <c r="W468" s="180">
        <v>0</v>
      </c>
    </row>
    <row r="469" spans="1:23" s="174" customFormat="1" ht="47.25" x14ac:dyDescent="0.25">
      <c r="A469" s="36"/>
      <c r="B469" s="205" t="s">
        <v>1308</v>
      </c>
      <c r="C469" s="31" t="s">
        <v>1362</v>
      </c>
      <c r="D469" s="24" t="s">
        <v>1363</v>
      </c>
      <c r="E469" s="33">
        <v>2023</v>
      </c>
      <c r="F469" s="33">
        <v>2024</v>
      </c>
      <c r="G469" s="180">
        <f>'20.1'!U4465/1000</f>
        <v>254.50033289999999</v>
      </c>
      <c r="H469" s="102">
        <f>'20.3'!G469*1.2</f>
        <v>305.40039947999998</v>
      </c>
      <c r="I469" s="102">
        <f>N469+O469*(Q469/P469*(100+'20.4'!$C$17)/200+R469/P469*(100+'20.4'!$D$17)/200*'20.4'!$C$17/100+S469/P469*(100+'20.4'!$E$17)/200*'20.4'!$D$17/100*'20.4'!$C$17/100+T469/P469*(100+'20.4'!$F$17)/200*'20.4'!$E$17/100*'20.4'!$D$17/100*'20.4'!$C$17/100+U469/P469*(100+'20.4'!$G$17)/200*'20.4'!$F$17/100*'20.4'!$E$17/100*'20.4'!$D$17/100*'20.4'!$C$17/100+V469/P469*(100+'20.4'!$H$17)/200*'20.4'!$G$17/100*'20.4'!$F$17/100*'20.4'!$E$17/100*'20.4'!$D$17/100*'20.4'!$C$17/100++W469/P469*(100+'20.4'!$I$17)/200*'20.4'!$H$17/100*'20.4'!$G$17/100*'20.4'!$F$17/100*'20.4'!$E$17/100*'20.4'!$D$17/100*'20.4'!$C$17/100)</f>
        <v>329.22521485374489</v>
      </c>
      <c r="J469" s="180">
        <v>0</v>
      </c>
      <c r="K469" s="102">
        <f t="shared" si="108"/>
        <v>329.22521485374489</v>
      </c>
      <c r="L469" s="179">
        <f t="shared" si="112"/>
        <v>5.798091382023336</v>
      </c>
      <c r="M469" s="179">
        <f t="shared" si="109"/>
        <v>323.42712347172153</v>
      </c>
      <c r="N469" s="102">
        <v>0</v>
      </c>
      <c r="O469" s="180">
        <f t="shared" si="110"/>
        <v>305.40039947999998</v>
      </c>
      <c r="P469" s="102">
        <f t="shared" si="111"/>
        <v>5.798091382023336</v>
      </c>
      <c r="Q469" s="180">
        <v>1.82807334</v>
      </c>
      <c r="R469" s="180">
        <v>3.970018042023336</v>
      </c>
      <c r="S469" s="180">
        <v>0</v>
      </c>
      <c r="T469" s="180">
        <v>0</v>
      </c>
      <c r="U469" s="180">
        <v>0</v>
      </c>
      <c r="V469" s="180">
        <v>0</v>
      </c>
      <c r="W469" s="180">
        <v>0</v>
      </c>
    </row>
    <row r="470" spans="1:23" s="174" customFormat="1" ht="31.5" x14ac:dyDescent="0.25">
      <c r="A470" s="36"/>
      <c r="B470" s="205" t="s">
        <v>1364</v>
      </c>
      <c r="C470" s="31" t="s">
        <v>1365</v>
      </c>
      <c r="D470" s="23" t="s">
        <v>1366</v>
      </c>
      <c r="E470" s="33">
        <v>2012</v>
      </c>
      <c r="F470" s="33">
        <v>2025</v>
      </c>
      <c r="G470" s="180">
        <f>'20.1'!U3132/1000</f>
        <v>719.45081929999981</v>
      </c>
      <c r="H470" s="102">
        <f>'20.3'!G470*1.2</f>
        <v>863.34098315999972</v>
      </c>
      <c r="I470" s="102">
        <f>N470+O470*(Q470/P470*(100+'20.4'!$C$17)/200+R470/P470*(100+'20.4'!$D$17)/200*'20.4'!$C$17/100+S470/P470*(100+'20.4'!$E$17)/200*'20.4'!$D$17/100*'20.4'!$C$17/100+T470/P470*(100+'20.4'!$F$17)/200*'20.4'!$E$17/100*'20.4'!$D$17/100*'20.4'!$C$17/100+U470/P470*(100+'20.4'!$G$17)/200*'20.4'!$F$17/100*'20.4'!$E$17/100*'20.4'!$D$17/100*'20.4'!$C$17/100+V470/P470*(100+'20.4'!$H$17)/200*'20.4'!$G$17/100*'20.4'!$F$17/100*'20.4'!$E$17/100*'20.4'!$D$17/100*'20.4'!$C$17/100++W470/P470*(100+'20.4'!$I$17)/200*'20.4'!$H$17/100*'20.4'!$G$17/100*'20.4'!$F$17/100*'20.4'!$E$17/100*'20.4'!$D$17/100*'20.4'!$C$17/100)</f>
        <v>924.64857898205651</v>
      </c>
      <c r="J470" s="180">
        <v>0</v>
      </c>
      <c r="K470" s="102">
        <f t="shared" si="108"/>
        <v>924.64857898205651</v>
      </c>
      <c r="L470" s="179">
        <f t="shared" si="112"/>
        <v>330.3822912760001</v>
      </c>
      <c r="M470" s="179">
        <f t="shared" si="109"/>
        <v>594.26628770605635</v>
      </c>
      <c r="N470" s="102">
        <v>125.7888219</v>
      </c>
      <c r="O470" s="180">
        <f t="shared" si="110"/>
        <v>737.55216125999971</v>
      </c>
      <c r="P470" s="102">
        <f t="shared" si="111"/>
        <v>204.59346937600009</v>
      </c>
      <c r="Q470" s="180">
        <v>108.33650547000001</v>
      </c>
      <c r="R470" s="180">
        <v>27.017597527922071</v>
      </c>
      <c r="S470" s="180">
        <v>69.239366378078003</v>
      </c>
      <c r="T470" s="180">
        <v>0</v>
      </c>
      <c r="U470" s="180">
        <v>0</v>
      </c>
      <c r="V470" s="180">
        <v>0</v>
      </c>
      <c r="W470" s="180">
        <v>0</v>
      </c>
    </row>
    <row r="471" spans="1:23" s="174" customFormat="1" ht="31.5" x14ac:dyDescent="0.25">
      <c r="A471" s="36"/>
      <c r="B471" s="205" t="s">
        <v>1364</v>
      </c>
      <c r="C471" s="31" t="s">
        <v>1367</v>
      </c>
      <c r="D471" s="23" t="s">
        <v>1368</v>
      </c>
      <c r="E471" s="33">
        <v>2023</v>
      </c>
      <c r="F471" s="33">
        <v>2025</v>
      </c>
      <c r="G471" s="180">
        <f>'20.1'!U3152/1000</f>
        <v>207.11540309999998</v>
      </c>
      <c r="H471" s="102">
        <f>'20.3'!G471*1.2</f>
        <v>248.53848371999996</v>
      </c>
      <c r="I471" s="102">
        <f>N471+O471*(Q471/P471*(100+'20.4'!$C$17)/200+R471/P471*(100+'20.4'!$D$17)/200*'20.4'!$C$17/100+S471/P471*(100+'20.4'!$E$17)/200*'20.4'!$D$17/100*'20.4'!$C$17/100+T471/P471*(100+'20.4'!$F$17)/200*'20.4'!$E$17/100*'20.4'!$D$17/100*'20.4'!$C$17/100+U471/P471*(100+'20.4'!$G$17)/200*'20.4'!$F$17/100*'20.4'!$E$17/100*'20.4'!$D$17/100*'20.4'!$C$17/100+V471/P471*(100+'20.4'!$H$17)/200*'20.4'!$G$17/100*'20.4'!$F$17/100*'20.4'!$E$17/100*'20.4'!$D$17/100*'20.4'!$C$17/100++W471/P471*(100+'20.4'!$I$17)/200*'20.4'!$H$17/100*'20.4'!$G$17/100*'20.4'!$F$17/100*'20.4'!$E$17/100*'20.4'!$D$17/100*'20.4'!$C$17/100)</f>
        <v>285.18935243570064</v>
      </c>
      <c r="J471" s="180">
        <v>0</v>
      </c>
      <c r="K471" s="102">
        <f t="shared" si="108"/>
        <v>285.18935243570064</v>
      </c>
      <c r="L471" s="179">
        <f t="shared" si="112"/>
        <v>82.884383061395667</v>
      </c>
      <c r="M471" s="179">
        <f t="shared" si="109"/>
        <v>202.30496937430496</v>
      </c>
      <c r="N471" s="102">
        <v>0</v>
      </c>
      <c r="O471" s="180">
        <f t="shared" si="110"/>
        <v>248.53848371999996</v>
      </c>
      <c r="P471" s="102">
        <f t="shared" si="111"/>
        <v>82.884383061395667</v>
      </c>
      <c r="Q471" s="180">
        <v>1.49917777</v>
      </c>
      <c r="R471" s="180">
        <v>4.97257830111836</v>
      </c>
      <c r="S471" s="180">
        <v>76.412626990277303</v>
      </c>
      <c r="T471" s="180">
        <v>0</v>
      </c>
      <c r="U471" s="180">
        <v>0</v>
      </c>
      <c r="V471" s="180">
        <v>0</v>
      </c>
      <c r="W471" s="180">
        <v>0</v>
      </c>
    </row>
    <row r="472" spans="1:23" s="174" customFormat="1" ht="63" x14ac:dyDescent="0.25">
      <c r="A472" s="36"/>
      <c r="B472" s="205" t="s">
        <v>1364</v>
      </c>
      <c r="C472" s="31" t="s">
        <v>1369</v>
      </c>
      <c r="D472" s="23" t="s">
        <v>1370</v>
      </c>
      <c r="E472" s="33" t="s">
        <v>245</v>
      </c>
      <c r="F472" s="33">
        <v>2025</v>
      </c>
      <c r="G472" s="180">
        <f>'20.1'!U3155/1000</f>
        <v>179.23904000000002</v>
      </c>
      <c r="H472" s="102">
        <f>'20.3'!G472*1.2</f>
        <v>215.086848</v>
      </c>
      <c r="I472" s="102">
        <f>N472+O472*(Q472/P472*(100+'20.4'!$C$17)/200+R472/P472*(100+'20.4'!$D$17)/200*'20.4'!$C$17/100+S472/P472*(100+'20.4'!$E$17)/200*'20.4'!$D$17/100*'20.4'!$C$17/100+T472/P472*(100+'20.4'!$F$17)/200*'20.4'!$E$17/100*'20.4'!$D$17/100*'20.4'!$C$17/100+U472/P472*(100+'20.4'!$G$17)/200*'20.4'!$F$17/100*'20.4'!$E$17/100*'20.4'!$D$17/100*'20.4'!$C$17/100+V472/P472*(100+'20.4'!$H$17)/200*'20.4'!$G$17/100*'20.4'!$F$17/100*'20.4'!$E$17/100*'20.4'!$D$17/100*'20.4'!$C$17/100++W472/P472*(100+'20.4'!$I$17)/200*'20.4'!$H$17/100*'20.4'!$G$17/100*'20.4'!$F$17/100*'20.4'!$E$17/100*'20.4'!$D$17/100*'20.4'!$C$17/100)</f>
        <v>246.61623504358886</v>
      </c>
      <c r="J472" s="180">
        <v>0</v>
      </c>
      <c r="K472" s="102">
        <f t="shared" si="108"/>
        <v>246.61623504358886</v>
      </c>
      <c r="L472" s="179">
        <f t="shared" si="112"/>
        <v>26.63292430140249</v>
      </c>
      <c r="M472" s="179">
        <f t="shared" si="109"/>
        <v>219.98331074218638</v>
      </c>
      <c r="N472" s="102">
        <v>0</v>
      </c>
      <c r="O472" s="180">
        <f t="shared" si="110"/>
        <v>215.086848</v>
      </c>
      <c r="P472" s="102">
        <f t="shared" si="111"/>
        <v>26.63292430140249</v>
      </c>
      <c r="Q472" s="180">
        <v>0</v>
      </c>
      <c r="R472" s="180">
        <v>3.0559281752900702</v>
      </c>
      <c r="S472" s="180">
        <v>23.576996126112419</v>
      </c>
      <c r="T472" s="180">
        <v>0</v>
      </c>
      <c r="U472" s="180">
        <v>0</v>
      </c>
      <c r="V472" s="180">
        <v>0</v>
      </c>
      <c r="W472" s="180">
        <v>0</v>
      </c>
    </row>
    <row r="473" spans="1:23" s="174" customFormat="1" ht="47.25" x14ac:dyDescent="0.25">
      <c r="A473" s="36"/>
      <c r="B473" s="205" t="s">
        <v>1364</v>
      </c>
      <c r="C473" s="31" t="s">
        <v>1371</v>
      </c>
      <c r="D473" s="23" t="s">
        <v>1372</v>
      </c>
      <c r="E473" s="33">
        <v>2025</v>
      </c>
      <c r="F473" s="33">
        <v>2027</v>
      </c>
      <c r="G473" s="180">
        <f>'20.1'!U4474/1000</f>
        <v>95.486667499999996</v>
      </c>
      <c r="H473" s="102">
        <f>'20.3'!G473*1.2</f>
        <v>114.58400099999999</v>
      </c>
      <c r="I473" s="102">
        <f>N473+O473*(Q473/P473*(100+'20.4'!$C$17)/200+R473/P473*(100+'20.4'!$D$17)/200*'20.4'!$C$17/100+S473/P473*(100+'20.4'!$E$17)/200*'20.4'!$D$17/100*'20.4'!$C$17/100+T473/P473*(100+'20.4'!$F$17)/200*'20.4'!$E$17/100*'20.4'!$D$17/100*'20.4'!$C$17/100+U473/P473*(100+'20.4'!$G$17)/200*'20.4'!$F$17/100*'20.4'!$E$17/100*'20.4'!$D$17/100*'20.4'!$C$17/100+V473/P473*(100+'20.4'!$H$17)/200*'20.4'!$G$17/100*'20.4'!$F$17/100*'20.4'!$E$17/100*'20.4'!$D$17/100*'20.4'!$C$17/100++W473/P473*(100+'20.4'!$I$17)/200*'20.4'!$H$17/100*'20.4'!$G$17/100*'20.4'!$F$17/100*'20.4'!$E$17/100*'20.4'!$D$17/100*'20.4'!$C$17/100)</f>
        <v>140.6543472509432</v>
      </c>
      <c r="J473" s="180">
        <v>0</v>
      </c>
      <c r="K473" s="102">
        <f t="shared" si="108"/>
        <v>140.6543472509432</v>
      </c>
      <c r="L473" s="179">
        <f t="shared" si="112"/>
        <v>72.859140036858861</v>
      </c>
      <c r="M473" s="179">
        <f t="shared" si="109"/>
        <v>67.795207214084343</v>
      </c>
      <c r="N473" s="102">
        <v>0</v>
      </c>
      <c r="O473" s="180">
        <f t="shared" si="110"/>
        <v>114.58400099999999</v>
      </c>
      <c r="P473" s="102">
        <f t="shared" si="111"/>
        <v>72.859140036858861</v>
      </c>
      <c r="Q473" s="180">
        <v>0</v>
      </c>
      <c r="R473" s="180">
        <v>0</v>
      </c>
      <c r="S473" s="180">
        <v>6.1184017965236697</v>
      </c>
      <c r="T473" s="180">
        <v>33.370369120167588</v>
      </c>
      <c r="U473" s="180">
        <v>33.370369120167595</v>
      </c>
      <c r="V473" s="180">
        <v>0</v>
      </c>
      <c r="W473" s="180">
        <v>0</v>
      </c>
    </row>
    <row r="474" spans="1:23" s="174" customFormat="1" ht="47.25" x14ac:dyDescent="0.25">
      <c r="A474" s="36"/>
      <c r="B474" s="205" t="s">
        <v>1364</v>
      </c>
      <c r="C474" s="31" t="s">
        <v>1373</v>
      </c>
      <c r="D474" s="23" t="s">
        <v>1374</v>
      </c>
      <c r="E474" s="33">
        <v>2022</v>
      </c>
      <c r="F474" s="33">
        <v>2024</v>
      </c>
      <c r="G474" s="180">
        <f>'20.1'!U4485/1000</f>
        <v>130.02118299999995</v>
      </c>
      <c r="H474" s="102">
        <f>'20.3'!G474*1.2</f>
        <v>156.02541959999994</v>
      </c>
      <c r="I474" s="102">
        <f>N474+O474*(Q474/P474*(100+'20.4'!$C$17)/200+R474/P474*(100+'20.4'!$D$17)/200*'20.4'!$C$17/100+S474/P474*(100+'20.4'!$E$17)/200*'20.4'!$D$17/100*'20.4'!$C$17/100+T474/P474*(100+'20.4'!$F$17)/200*'20.4'!$E$17/100*'20.4'!$D$17/100*'20.4'!$C$17/100+U474/P474*(100+'20.4'!$G$17)/200*'20.4'!$F$17/100*'20.4'!$E$17/100*'20.4'!$D$17/100*'20.4'!$C$17/100+V474/P474*(100+'20.4'!$H$17)/200*'20.4'!$G$17/100*'20.4'!$F$17/100*'20.4'!$E$17/100*'20.4'!$D$17/100*'20.4'!$C$17/100++W474/P474*(100+'20.4'!$I$17)/200*'20.4'!$H$17/100*'20.4'!$G$17/100*'20.4'!$F$17/100*'20.4'!$E$17/100*'20.4'!$D$17/100*'20.4'!$C$17/100)</f>
        <v>165.02333910231965</v>
      </c>
      <c r="J474" s="180">
        <v>0</v>
      </c>
      <c r="K474" s="102">
        <f t="shared" si="108"/>
        <v>165.02333910231965</v>
      </c>
      <c r="L474" s="179">
        <f t="shared" si="112"/>
        <v>25.666906800000003</v>
      </c>
      <c r="M474" s="179">
        <f t="shared" si="109"/>
        <v>139.35643230231966</v>
      </c>
      <c r="N474" s="102">
        <v>1.0203599999999999</v>
      </c>
      <c r="O474" s="180">
        <f t="shared" si="110"/>
        <v>155.00505959999992</v>
      </c>
      <c r="P474" s="102">
        <f t="shared" si="111"/>
        <v>24.646546800000003</v>
      </c>
      <c r="Q474" s="180">
        <v>15.574896840000001</v>
      </c>
      <c r="R474" s="180">
        <v>9.0716499600000002</v>
      </c>
      <c r="S474" s="180">
        <v>0</v>
      </c>
      <c r="T474" s="180">
        <v>0</v>
      </c>
      <c r="U474" s="180">
        <v>0</v>
      </c>
      <c r="V474" s="180">
        <v>0</v>
      </c>
      <c r="W474" s="180">
        <v>0</v>
      </c>
    </row>
    <row r="475" spans="1:23" s="174" customFormat="1" ht="47.25" x14ac:dyDescent="0.25">
      <c r="A475" s="36"/>
      <c r="B475" s="205" t="s">
        <v>1364</v>
      </c>
      <c r="C475" s="31" t="s">
        <v>1375</v>
      </c>
      <c r="D475" s="23" t="s">
        <v>1376</v>
      </c>
      <c r="E475" s="33">
        <v>2026</v>
      </c>
      <c r="F475" s="33">
        <v>2027</v>
      </c>
      <c r="G475" s="180">
        <f>'20.1'!U3136/1000</f>
        <v>217.3002788</v>
      </c>
      <c r="H475" s="102">
        <f>'20.3'!G475*1.2</f>
        <v>260.76033455999999</v>
      </c>
      <c r="I475" s="102">
        <f>N475+O475*(Q475/P475*(100+'20.4'!$C$17)/200+R475/P475*(100+'20.4'!$D$17)/200*'20.4'!$C$17/100+S475/P475*(100+'20.4'!$E$17)/200*'20.4'!$D$17/100*'20.4'!$C$17/100+T475/P475*(100+'20.4'!$F$17)/200*'20.4'!$E$17/100*'20.4'!$D$17/100*'20.4'!$C$17/100+U475/P475*(100+'20.4'!$G$17)/200*'20.4'!$F$17/100*'20.4'!$E$17/100*'20.4'!$D$17/100*'20.4'!$C$17/100+V475/P475*(100+'20.4'!$H$17)/200*'20.4'!$G$17/100*'20.4'!$F$17/100*'20.4'!$E$17/100*'20.4'!$D$17/100*'20.4'!$C$17/100++W475/P475*(100+'20.4'!$I$17)/200*'20.4'!$H$17/100*'20.4'!$G$17/100*'20.4'!$F$17/100*'20.4'!$E$17/100*'20.4'!$D$17/100*'20.4'!$C$17/100)</f>
        <v>328.90140624765422</v>
      </c>
      <c r="J475" s="180">
        <v>0</v>
      </c>
      <c r="K475" s="102">
        <f t="shared" si="108"/>
        <v>328.90140624765422</v>
      </c>
      <c r="L475" s="179">
        <f t="shared" si="112"/>
        <v>88.296375294088364</v>
      </c>
      <c r="M475" s="179">
        <f t="shared" si="109"/>
        <v>240.60503095356586</v>
      </c>
      <c r="N475" s="102">
        <v>0</v>
      </c>
      <c r="O475" s="180">
        <f t="shared" si="110"/>
        <v>260.76033455999999</v>
      </c>
      <c r="P475" s="102">
        <f t="shared" si="111"/>
        <v>88.296375294088364</v>
      </c>
      <c r="Q475" s="180">
        <v>0</v>
      </c>
      <c r="R475" s="180">
        <v>0</v>
      </c>
      <c r="S475" s="180">
        <v>0</v>
      </c>
      <c r="T475" s="180">
        <v>1.0854480061413718</v>
      </c>
      <c r="U475" s="180">
        <v>87.210927287946987</v>
      </c>
      <c r="V475" s="180">
        <v>0</v>
      </c>
      <c r="W475" s="180">
        <v>0</v>
      </c>
    </row>
    <row r="476" spans="1:23" s="174" customFormat="1" ht="47.25" x14ac:dyDescent="0.25">
      <c r="A476" s="36"/>
      <c r="B476" s="205" t="s">
        <v>1364</v>
      </c>
      <c r="C476" s="31" t="s">
        <v>1377</v>
      </c>
      <c r="D476" s="24" t="s">
        <v>1378</v>
      </c>
      <c r="E476" s="33">
        <v>2024</v>
      </c>
      <c r="F476" s="33">
        <v>2025</v>
      </c>
      <c r="G476" s="180">
        <f>'20.1'!U3143/1000</f>
        <v>129.186477204</v>
      </c>
      <c r="H476" s="102">
        <f>'20.3'!G476*1.2</f>
        <v>155.0237726448</v>
      </c>
      <c r="I476" s="102">
        <f>N476+O476*(Q476/P476*(100+'20.4'!$C$17)/200+R476/P476*(100+'20.4'!$D$17)/200*'20.4'!$C$17/100+S476/P476*(100+'20.4'!$E$17)/200*'20.4'!$D$17/100*'20.4'!$C$17/100+T476/P476*(100+'20.4'!$F$17)/200*'20.4'!$E$17/100*'20.4'!$D$17/100*'20.4'!$C$17/100+U476/P476*(100+'20.4'!$G$17)/200*'20.4'!$F$17/100*'20.4'!$E$17/100*'20.4'!$D$17/100*'20.4'!$C$17/100+V476/P476*(100+'20.4'!$H$17)/200*'20.4'!$G$17/100*'20.4'!$F$17/100*'20.4'!$E$17/100*'20.4'!$D$17/100*'20.4'!$C$17/100++W476/P476*(100+'20.4'!$I$17)/200*'20.4'!$H$17/100*'20.4'!$G$17/100*'20.4'!$F$17/100*'20.4'!$E$17/100*'20.4'!$D$17/100*'20.4'!$C$17/100)</f>
        <v>177.15607799421542</v>
      </c>
      <c r="J476" s="180">
        <v>0</v>
      </c>
      <c r="K476" s="102">
        <f t="shared" si="108"/>
        <v>177.15607799421542</v>
      </c>
      <c r="L476" s="179">
        <f t="shared" si="112"/>
        <v>91.311262144237944</v>
      </c>
      <c r="M476" s="179">
        <f t="shared" si="109"/>
        <v>85.844815849977479</v>
      </c>
      <c r="N476" s="102">
        <v>0</v>
      </c>
      <c r="O476" s="180">
        <f t="shared" si="110"/>
        <v>155.0237726448</v>
      </c>
      <c r="P476" s="102">
        <f t="shared" si="111"/>
        <v>91.311262144237944</v>
      </c>
      <c r="Q476" s="180">
        <v>0</v>
      </c>
      <c r="R476" s="180">
        <v>16.821040107900526</v>
      </c>
      <c r="S476" s="180">
        <v>74.490222036337414</v>
      </c>
      <c r="T476" s="180">
        <v>0</v>
      </c>
      <c r="U476" s="180">
        <v>0</v>
      </c>
      <c r="V476" s="180">
        <v>0</v>
      </c>
      <c r="W476" s="180">
        <v>0</v>
      </c>
    </row>
    <row r="477" spans="1:23" s="174" customFormat="1" ht="34.5" customHeight="1" x14ac:dyDescent="0.25">
      <c r="A477" s="36"/>
      <c r="B477" s="205" t="s">
        <v>1364</v>
      </c>
      <c r="C477" s="31" t="s">
        <v>1379</v>
      </c>
      <c r="D477" s="24" t="s">
        <v>1380</v>
      </c>
      <c r="E477" s="33">
        <v>2023</v>
      </c>
      <c r="F477" s="33">
        <v>2028</v>
      </c>
      <c r="G477" s="180">
        <f>'20.1'!U3146/1000</f>
        <v>835.48274040000001</v>
      </c>
      <c r="H477" s="102">
        <f>'20.3'!G477*1.2</f>
        <v>1002.5792884799999</v>
      </c>
      <c r="I477" s="102">
        <f>N477+O477*(Q477/P477*(100+'20.4'!$C$17)/200+R477/P477*(100+'20.4'!$D$17)/200*'20.4'!$C$17/100+S477/P477*(100+'20.4'!$E$17)/200*'20.4'!$D$17/100*'20.4'!$C$17/100+T477/P477*(100+'20.4'!$F$17)/200*'20.4'!$E$17/100*'20.4'!$D$17/100*'20.4'!$C$17/100+U477/P477*(100+'20.4'!$G$17)/200*'20.4'!$F$17/100*'20.4'!$E$17/100*'20.4'!$D$17/100*'20.4'!$C$17/100+V477/P477*(100+'20.4'!$H$17)/200*'20.4'!$G$17/100*'20.4'!$F$17/100*'20.4'!$E$17/100*'20.4'!$D$17/100*'20.4'!$C$17/100++W477/P477*(100+'20.4'!$I$17)/200*'20.4'!$H$17/100*'20.4'!$G$17/100*'20.4'!$F$17/100*'20.4'!$E$17/100*'20.4'!$D$17/100*'20.4'!$C$17/100)</f>
        <v>1230.1106633407878</v>
      </c>
      <c r="J477" s="180">
        <v>0</v>
      </c>
      <c r="K477" s="102">
        <f t="shared" si="108"/>
        <v>1230.1106633407878</v>
      </c>
      <c r="L477" s="179">
        <f t="shared" si="112"/>
        <v>261.70035680122282</v>
      </c>
      <c r="M477" s="179">
        <f t="shared" si="109"/>
        <v>968.410306539565</v>
      </c>
      <c r="N477" s="102">
        <v>0</v>
      </c>
      <c r="O477" s="180">
        <f t="shared" si="110"/>
        <v>1002.5792884799999</v>
      </c>
      <c r="P477" s="102">
        <f t="shared" si="111"/>
        <v>261.70035680122282</v>
      </c>
      <c r="Q477" s="180">
        <v>5.6507746500000007</v>
      </c>
      <c r="R477" s="180">
        <v>13.694089334951803</v>
      </c>
      <c r="S477" s="180">
        <v>55.695291391123902</v>
      </c>
      <c r="T477" s="180">
        <v>60.020632297051698</v>
      </c>
      <c r="U477" s="180">
        <v>61.733630615179401</v>
      </c>
      <c r="V477" s="180">
        <v>64.905938512916009</v>
      </c>
      <c r="W477" s="180">
        <v>0</v>
      </c>
    </row>
    <row r="478" spans="1:23" s="174" customFormat="1" ht="47.25" x14ac:dyDescent="0.25">
      <c r="A478" s="36"/>
      <c r="B478" s="205" t="s">
        <v>1364</v>
      </c>
      <c r="C478" s="31" t="s">
        <v>1382</v>
      </c>
      <c r="D478" s="24" t="s">
        <v>1383</v>
      </c>
      <c r="E478" s="33">
        <v>2028</v>
      </c>
      <c r="F478" s="33">
        <v>2029</v>
      </c>
      <c r="G478" s="180">
        <f>'20.1'!U4490/1000</f>
        <v>107.99199769999998</v>
      </c>
      <c r="H478" s="102">
        <f>'20.3'!G478*1.2</f>
        <v>129.59039723999999</v>
      </c>
      <c r="I478" s="102">
        <f>N478+O478*(Q478/P478*(100+'20.4'!$C$17)/200+R478/P478*(100+'20.4'!$D$17)/200*'20.4'!$C$17/100+S478/P478*(100+'20.4'!$E$17)/200*'20.4'!$D$17/100*'20.4'!$C$17/100+T478/P478*(100+'20.4'!$F$17)/200*'20.4'!$E$17/100*'20.4'!$D$17/100*'20.4'!$C$17/100+U478/P478*(100+'20.4'!$G$17)/200*'20.4'!$F$17/100*'20.4'!$E$17/100*'20.4'!$D$17/100*'20.4'!$C$17/100+V478/P478*(100+'20.4'!$H$17)/200*'20.4'!$G$17/100*'20.4'!$F$17/100*'20.4'!$E$17/100*'20.4'!$D$17/100*'20.4'!$C$17/100++W478/P478*(100+'20.4'!$I$17)/200*'20.4'!$H$17/100*'20.4'!$G$17/100*'20.4'!$F$17/100*'20.4'!$E$17/100*'20.4'!$D$17/100*'20.4'!$C$17/100)</f>
        <v>178.33365385830453</v>
      </c>
      <c r="J478" s="180">
        <v>0</v>
      </c>
      <c r="K478" s="102">
        <f t="shared" si="108"/>
        <v>178.33365385830453</v>
      </c>
      <c r="L478" s="179">
        <f t="shared" si="112"/>
        <v>22.485790668247564</v>
      </c>
      <c r="M478" s="179">
        <f t="shared" si="109"/>
        <v>155.84786319005696</v>
      </c>
      <c r="N478" s="102">
        <v>0</v>
      </c>
      <c r="O478" s="180">
        <f t="shared" si="110"/>
        <v>129.59039723999999</v>
      </c>
      <c r="P478" s="102">
        <f t="shared" si="111"/>
        <v>22.485790668247564</v>
      </c>
      <c r="Q478" s="180">
        <v>0</v>
      </c>
      <c r="R478" s="180">
        <v>0</v>
      </c>
      <c r="S478" s="180">
        <v>0</v>
      </c>
      <c r="T478" s="180">
        <v>0</v>
      </c>
      <c r="U478" s="180">
        <v>0</v>
      </c>
      <c r="V478" s="180">
        <v>1.5281510504063793</v>
      </c>
      <c r="W478" s="180">
        <v>20.957639617841185</v>
      </c>
    </row>
    <row r="479" spans="1:23" s="174" customFormat="1" ht="47.25" x14ac:dyDescent="0.25">
      <c r="A479" s="36"/>
      <c r="B479" s="205" t="s">
        <v>1364</v>
      </c>
      <c r="C479" s="31" t="s">
        <v>1384</v>
      </c>
      <c r="D479" s="24" t="s">
        <v>1385</v>
      </c>
      <c r="E479" s="33">
        <v>2023</v>
      </c>
      <c r="F479" s="33">
        <v>2026</v>
      </c>
      <c r="G479" s="180">
        <f>'20.1'!U4494/1000</f>
        <v>286.59695729999999</v>
      </c>
      <c r="H479" s="102">
        <f>'20.3'!G479*1.2</f>
        <v>343.91634875999995</v>
      </c>
      <c r="I479" s="102">
        <f>N479+O479*(Q479/P479*(100+'20.4'!$C$17)/200+R479/P479*(100+'20.4'!$D$17)/200*'20.4'!$C$17/100+S479/P479*(100+'20.4'!$E$17)/200*'20.4'!$D$17/100*'20.4'!$C$17/100+T479/P479*(100+'20.4'!$F$17)/200*'20.4'!$E$17/100*'20.4'!$D$17/100*'20.4'!$C$17/100+U479/P479*(100+'20.4'!$G$17)/200*'20.4'!$F$17/100*'20.4'!$E$17/100*'20.4'!$D$17/100*'20.4'!$C$17/100+V479/P479*(100+'20.4'!$H$17)/200*'20.4'!$G$17/100*'20.4'!$F$17/100*'20.4'!$E$17/100*'20.4'!$D$17/100*'20.4'!$C$17/100++W479/P479*(100+'20.4'!$I$17)/200*'20.4'!$H$17/100*'20.4'!$G$17/100*'20.4'!$F$17/100*'20.4'!$E$17/100*'20.4'!$D$17/100*'20.4'!$C$17/100)</f>
        <v>400.97626898284801</v>
      </c>
      <c r="J479" s="180">
        <v>0</v>
      </c>
      <c r="K479" s="102">
        <f t="shared" si="108"/>
        <v>400.97626898284801</v>
      </c>
      <c r="L479" s="179">
        <f t="shared" si="112"/>
        <v>99.267480437959478</v>
      </c>
      <c r="M479" s="179">
        <f t="shared" si="109"/>
        <v>301.70878854488853</v>
      </c>
      <c r="N479" s="102">
        <v>0</v>
      </c>
      <c r="O479" s="180">
        <f t="shared" si="110"/>
        <v>343.91634875999995</v>
      </c>
      <c r="P479" s="102">
        <f t="shared" si="111"/>
        <v>99.267480437959478</v>
      </c>
      <c r="Q479" s="180">
        <v>0.10794914999999999</v>
      </c>
      <c r="R479" s="180">
        <v>4.2192911582876214</v>
      </c>
      <c r="S479" s="180">
        <v>66.396869306048302</v>
      </c>
      <c r="T479" s="180">
        <v>28.543370823623544</v>
      </c>
      <c r="U479" s="180">
        <v>0</v>
      </c>
      <c r="V479" s="180">
        <v>0</v>
      </c>
      <c r="W479" s="180">
        <v>0</v>
      </c>
    </row>
    <row r="480" spans="1:23" s="174" customFormat="1" ht="47.25" x14ac:dyDescent="0.25">
      <c r="A480" s="36"/>
      <c r="B480" s="205" t="s">
        <v>1364</v>
      </c>
      <c r="C480" s="31" t="s">
        <v>1386</v>
      </c>
      <c r="D480" s="24" t="s">
        <v>1387</v>
      </c>
      <c r="E480" s="33">
        <v>2023</v>
      </c>
      <c r="F480" s="33">
        <v>2026</v>
      </c>
      <c r="G480" s="180">
        <f>'20.1'!U4498/1000</f>
        <v>169.28734770000003</v>
      </c>
      <c r="H480" s="102">
        <f>'20.3'!G480*1.2</f>
        <v>203.14481724000004</v>
      </c>
      <c r="I480" s="102">
        <f>N480+O480*(Q480/P480*(100+'20.4'!$C$17)/200+R480/P480*(100+'20.4'!$D$17)/200*'20.4'!$C$17/100+S480/P480*(100+'20.4'!$E$17)/200*'20.4'!$D$17/100*'20.4'!$C$17/100+T480/P480*(100+'20.4'!$F$17)/200*'20.4'!$E$17/100*'20.4'!$D$17/100*'20.4'!$C$17/100+U480/P480*(100+'20.4'!$G$17)/200*'20.4'!$F$17/100*'20.4'!$E$17/100*'20.4'!$D$17/100*'20.4'!$C$17/100+V480/P480*(100+'20.4'!$H$17)/200*'20.4'!$G$17/100*'20.4'!$F$17/100*'20.4'!$E$17/100*'20.4'!$D$17/100*'20.4'!$C$17/100++W480/P480*(100+'20.4'!$I$17)/200*'20.4'!$H$17/100*'20.4'!$G$17/100*'20.4'!$F$17/100*'20.4'!$E$17/100*'20.4'!$D$17/100*'20.4'!$C$17/100)</f>
        <v>236.27031766813113</v>
      </c>
      <c r="J480" s="180">
        <v>0</v>
      </c>
      <c r="K480" s="102">
        <f t="shared" si="108"/>
        <v>236.27031766813113</v>
      </c>
      <c r="L480" s="179">
        <f t="shared" si="112"/>
        <v>52.479998661500062</v>
      </c>
      <c r="M480" s="179">
        <f t="shared" si="109"/>
        <v>183.79031900663108</v>
      </c>
      <c r="N480" s="102">
        <v>0</v>
      </c>
      <c r="O480" s="180">
        <f t="shared" si="110"/>
        <v>203.14481724000004</v>
      </c>
      <c r="P480" s="102">
        <f t="shared" si="111"/>
        <v>52.479998661500062</v>
      </c>
      <c r="Q480" s="180">
        <v>0.13795626999999999</v>
      </c>
      <c r="R480" s="180">
        <v>4.4672448601318795</v>
      </c>
      <c r="S480" s="180">
        <v>33.098856755924082</v>
      </c>
      <c r="T480" s="180">
        <v>14.775940775444099</v>
      </c>
      <c r="U480" s="180">
        <v>0</v>
      </c>
      <c r="V480" s="180">
        <v>0</v>
      </c>
      <c r="W480" s="180">
        <v>0</v>
      </c>
    </row>
    <row r="481" spans="1:23" s="174" customFormat="1" ht="47.25" x14ac:dyDescent="0.25">
      <c r="A481" s="36"/>
      <c r="B481" s="205" t="s">
        <v>1364</v>
      </c>
      <c r="C481" s="31" t="s">
        <v>1388</v>
      </c>
      <c r="D481" s="24" t="s">
        <v>1389</v>
      </c>
      <c r="E481" s="33">
        <v>2025</v>
      </c>
      <c r="F481" s="33">
        <v>2027</v>
      </c>
      <c r="G481" s="180">
        <f>'20.1'!U4504/1000</f>
        <v>307.23738890000004</v>
      </c>
      <c r="H481" s="102">
        <f>'20.3'!G481*1.2</f>
        <v>368.68486668000003</v>
      </c>
      <c r="I481" s="102">
        <f>N481+O481*(Q481/P481*(100+'20.4'!$C$17)/200+R481/P481*(100+'20.4'!$D$17)/200*'20.4'!$C$17/100+S481/P481*(100+'20.4'!$E$17)/200*'20.4'!$D$17/100*'20.4'!$C$17/100+T481/P481*(100+'20.4'!$F$17)/200*'20.4'!$E$17/100*'20.4'!$D$17/100*'20.4'!$C$17/100+U481/P481*(100+'20.4'!$G$17)/200*'20.4'!$F$17/100*'20.4'!$E$17/100*'20.4'!$D$17/100*'20.4'!$C$17/100+V481/P481*(100+'20.4'!$H$17)/200*'20.4'!$G$17/100*'20.4'!$F$17/100*'20.4'!$E$17/100*'20.4'!$D$17/100*'20.4'!$C$17/100++W481/P481*(100+'20.4'!$I$17)/200*'20.4'!$H$17/100*'20.4'!$G$17/100*'20.4'!$F$17/100*'20.4'!$E$17/100*'20.4'!$D$17/100*'20.4'!$C$17/100)</f>
        <v>452.84805115726459</v>
      </c>
      <c r="J481" s="180">
        <v>0</v>
      </c>
      <c r="K481" s="102">
        <f t="shared" si="108"/>
        <v>452.84805115726459</v>
      </c>
      <c r="L481" s="179">
        <f t="shared" si="112"/>
        <v>72.233230125066314</v>
      </c>
      <c r="M481" s="179">
        <f t="shared" si="109"/>
        <v>380.61482103219828</v>
      </c>
      <c r="N481" s="102">
        <v>0</v>
      </c>
      <c r="O481" s="180">
        <f t="shared" si="110"/>
        <v>368.68486668000003</v>
      </c>
      <c r="P481" s="102">
        <f t="shared" si="111"/>
        <v>72.233230125066314</v>
      </c>
      <c r="Q481" s="180">
        <v>0</v>
      </c>
      <c r="R481" s="180">
        <v>0</v>
      </c>
      <c r="S481" s="180">
        <v>5.3939104255532495</v>
      </c>
      <c r="T481" s="180">
        <v>33.419659849756535</v>
      </c>
      <c r="U481" s="180">
        <v>33.419659849756535</v>
      </c>
      <c r="V481" s="180">
        <v>0</v>
      </c>
      <c r="W481" s="180">
        <v>0</v>
      </c>
    </row>
    <row r="482" spans="1:23" s="174" customFormat="1" ht="47.25" x14ac:dyDescent="0.25">
      <c r="A482" s="36"/>
      <c r="B482" s="205" t="s">
        <v>1364</v>
      </c>
      <c r="C482" s="31" t="s">
        <v>1390</v>
      </c>
      <c r="D482" s="24" t="s">
        <v>1391</v>
      </c>
      <c r="E482" s="33">
        <v>2025</v>
      </c>
      <c r="F482" s="33">
        <v>2027</v>
      </c>
      <c r="G482" s="180">
        <f>'20.1'!U4510/1000</f>
        <v>216.34490880000004</v>
      </c>
      <c r="H482" s="102">
        <f>'20.3'!G482*1.2</f>
        <v>259.61389056000002</v>
      </c>
      <c r="I482" s="102">
        <f>N482+O482*(Q482/P482*(100+'20.4'!$C$17)/200+R482/P482*(100+'20.4'!$D$17)/200*'20.4'!$C$17/100+S482/P482*(100+'20.4'!$E$17)/200*'20.4'!$D$17/100*'20.4'!$C$17/100+T482/P482*(100+'20.4'!$F$17)/200*'20.4'!$E$17/100*'20.4'!$D$17/100*'20.4'!$C$17/100+U482/P482*(100+'20.4'!$G$17)/200*'20.4'!$F$17/100*'20.4'!$E$17/100*'20.4'!$D$17/100*'20.4'!$C$17/100+V482/P482*(100+'20.4'!$H$17)/200*'20.4'!$G$17/100*'20.4'!$F$17/100*'20.4'!$E$17/100*'20.4'!$D$17/100*'20.4'!$C$17/100++W482/P482*(100+'20.4'!$I$17)/200*'20.4'!$H$17/100*'20.4'!$G$17/100*'20.4'!$F$17/100*'20.4'!$E$17/100*'20.4'!$D$17/100*'20.4'!$C$17/100)</f>
        <v>319.88373605751775</v>
      </c>
      <c r="J482" s="180">
        <v>0</v>
      </c>
      <c r="K482" s="102">
        <f t="shared" si="108"/>
        <v>319.88373605751775</v>
      </c>
      <c r="L482" s="179">
        <f t="shared" si="112"/>
        <v>106.48210929892073</v>
      </c>
      <c r="M482" s="179">
        <f t="shared" si="109"/>
        <v>213.40162675859702</v>
      </c>
      <c r="N482" s="102">
        <v>0</v>
      </c>
      <c r="O482" s="180">
        <f t="shared" si="110"/>
        <v>259.61389056000002</v>
      </c>
      <c r="P482" s="102">
        <f t="shared" si="111"/>
        <v>106.48210929892073</v>
      </c>
      <c r="Q482" s="180">
        <v>0</v>
      </c>
      <c r="R482" s="180">
        <v>0</v>
      </c>
      <c r="S482" s="180">
        <v>2.8895948730546288</v>
      </c>
      <c r="T482" s="180">
        <v>51.796257212933057</v>
      </c>
      <c r="U482" s="180">
        <v>51.796257212933057</v>
      </c>
      <c r="V482" s="180">
        <v>0</v>
      </c>
      <c r="W482" s="180">
        <v>0</v>
      </c>
    </row>
    <row r="483" spans="1:23" s="174" customFormat="1" ht="47.25" x14ac:dyDescent="0.25">
      <c r="A483" s="36"/>
      <c r="B483" s="205" t="s">
        <v>1364</v>
      </c>
      <c r="C483" s="31" t="s">
        <v>1392</v>
      </c>
      <c r="D483" s="24" t="s">
        <v>1393</v>
      </c>
      <c r="E483" s="33">
        <v>2024</v>
      </c>
      <c r="F483" s="33">
        <v>2025</v>
      </c>
      <c r="G483" s="180">
        <f>'20.1'!U4521/1000</f>
        <v>102.83774169999998</v>
      </c>
      <c r="H483" s="102">
        <f>'20.3'!G483*1.2</f>
        <v>123.40529003999997</v>
      </c>
      <c r="I483" s="102">
        <f>N483+O483*(Q483/P483*(100+'20.4'!$C$17)/200+R483/P483*(100+'20.4'!$D$17)/200*'20.4'!$C$17/100+S483/P483*(100+'20.4'!$E$17)/200*'20.4'!$D$17/100*'20.4'!$C$17/100+T483/P483*(100+'20.4'!$F$17)/200*'20.4'!$E$17/100*'20.4'!$D$17/100*'20.4'!$C$17/100+U483/P483*(100+'20.4'!$G$17)/200*'20.4'!$F$17/100*'20.4'!$E$17/100*'20.4'!$D$17/100*'20.4'!$C$17/100+V483/P483*(100+'20.4'!$H$17)/200*'20.4'!$G$17/100*'20.4'!$F$17/100*'20.4'!$E$17/100*'20.4'!$D$17/100*'20.4'!$C$17/100++W483/P483*(100+'20.4'!$I$17)/200*'20.4'!$H$17/100*'20.4'!$G$17/100*'20.4'!$F$17/100*'20.4'!$E$17/100*'20.4'!$D$17/100*'20.4'!$C$17/100)</f>
        <v>141.77964099276454</v>
      </c>
      <c r="J483" s="180">
        <v>0</v>
      </c>
      <c r="K483" s="102">
        <f t="shared" si="108"/>
        <v>141.77964099276454</v>
      </c>
      <c r="L483" s="179">
        <f t="shared" si="112"/>
        <v>53.840191020266708</v>
      </c>
      <c r="M483" s="179">
        <f t="shared" si="109"/>
        <v>87.93944997249784</v>
      </c>
      <c r="N483" s="102">
        <v>0</v>
      </c>
      <c r="O483" s="180">
        <f t="shared" si="110"/>
        <v>123.40529003999997</v>
      </c>
      <c r="P483" s="102">
        <f t="shared" si="111"/>
        <v>53.840191020266708</v>
      </c>
      <c r="Q483" s="180">
        <v>0</v>
      </c>
      <c r="R483" s="180">
        <v>3.9216203170300998</v>
      </c>
      <c r="S483" s="180">
        <v>49.918570703236611</v>
      </c>
      <c r="T483" s="180">
        <v>0</v>
      </c>
      <c r="U483" s="180">
        <v>0</v>
      </c>
      <c r="V483" s="180">
        <v>0</v>
      </c>
      <c r="W483" s="180">
        <v>0</v>
      </c>
    </row>
    <row r="484" spans="1:23" s="174" customFormat="1" ht="47.25" x14ac:dyDescent="0.25">
      <c r="A484" s="36"/>
      <c r="B484" s="205" t="s">
        <v>1364</v>
      </c>
      <c r="C484" s="31" t="s">
        <v>1394</v>
      </c>
      <c r="D484" s="23" t="s">
        <v>1395</v>
      </c>
      <c r="E484" s="33">
        <v>2023</v>
      </c>
      <c r="F484" s="33">
        <v>2026</v>
      </c>
      <c r="G484" s="180">
        <f>'20.1'!U4525/1000</f>
        <v>286.59695729999999</v>
      </c>
      <c r="H484" s="102">
        <f>'20.3'!G484*1.2</f>
        <v>343.91634875999995</v>
      </c>
      <c r="I484" s="102">
        <f>N484+O484*(Q484/P484*(100+'20.4'!$C$17)/200+R484/P484*(100+'20.4'!$D$17)/200*'20.4'!$C$17/100+S484/P484*(100+'20.4'!$E$17)/200*'20.4'!$D$17/100*'20.4'!$C$17/100+T484/P484*(100+'20.4'!$F$17)/200*'20.4'!$E$17/100*'20.4'!$D$17/100*'20.4'!$C$17/100+U484/P484*(100+'20.4'!$G$17)/200*'20.4'!$F$17/100*'20.4'!$E$17/100*'20.4'!$D$17/100*'20.4'!$C$17/100+V484/P484*(100+'20.4'!$H$17)/200*'20.4'!$G$17/100*'20.4'!$F$17/100*'20.4'!$E$17/100*'20.4'!$D$17/100*'20.4'!$C$17/100++W484/P484*(100+'20.4'!$I$17)/200*'20.4'!$H$17/100*'20.4'!$G$17/100*'20.4'!$F$17/100*'20.4'!$E$17/100*'20.4'!$D$17/100*'20.4'!$C$17/100)</f>
        <v>402.38503777504053</v>
      </c>
      <c r="J484" s="180">
        <v>0</v>
      </c>
      <c r="K484" s="102">
        <f t="shared" si="108"/>
        <v>402.38503777504053</v>
      </c>
      <c r="L484" s="179">
        <f t="shared" si="112"/>
        <v>94.845754760253385</v>
      </c>
      <c r="M484" s="179">
        <f t="shared" si="109"/>
        <v>307.53928301478715</v>
      </c>
      <c r="N484" s="102">
        <v>0</v>
      </c>
      <c r="O484" s="180">
        <f t="shared" si="110"/>
        <v>343.91634875999995</v>
      </c>
      <c r="P484" s="102">
        <f t="shared" si="111"/>
        <v>94.845754760253385</v>
      </c>
      <c r="Q484" s="180">
        <v>0.10794915000000001</v>
      </c>
      <c r="R484" s="180">
        <v>0</v>
      </c>
      <c r="S484" s="180">
        <v>64.357656595090432</v>
      </c>
      <c r="T484" s="180">
        <v>30.38014901516296</v>
      </c>
      <c r="U484" s="180">
        <v>0</v>
      </c>
      <c r="V484" s="180">
        <v>0</v>
      </c>
      <c r="W484" s="180">
        <v>0</v>
      </c>
    </row>
    <row r="485" spans="1:23" s="174" customFormat="1" ht="37.5" customHeight="1" x14ac:dyDescent="0.25">
      <c r="A485" s="36"/>
      <c r="B485" s="205" t="s">
        <v>1396</v>
      </c>
      <c r="C485" s="31" t="s">
        <v>1397</v>
      </c>
      <c r="D485" s="23" t="s">
        <v>1398</v>
      </c>
      <c r="E485" s="33">
        <v>2015</v>
      </c>
      <c r="F485" s="33">
        <v>2024</v>
      </c>
      <c r="G485" s="180">
        <f>'20.1'!U4536/1000</f>
        <v>2427.1015586886001</v>
      </c>
      <c r="H485" s="102">
        <f>'20.3'!G485*1.2</f>
        <v>2912.5218704263202</v>
      </c>
      <c r="I485" s="102">
        <f>N485+O485*(Q485/P485*(100+'20.4'!$C$17)/200+R485/P485*(100+'20.4'!$D$17)/200*'20.4'!$C$17/100+S485/P485*(100+'20.4'!$E$17)/200*'20.4'!$D$17/100*'20.4'!$C$17/100+T485/P485*(100+'20.4'!$F$17)/200*'20.4'!$E$17/100*'20.4'!$D$17/100*'20.4'!$C$17/100+U485/P485*(100+'20.4'!$G$17)/200*'20.4'!$F$17/100*'20.4'!$E$17/100*'20.4'!$D$17/100*'20.4'!$C$17/100+V485/P485*(100+'20.4'!$H$17)/200*'20.4'!$G$17/100*'20.4'!$F$17/100*'20.4'!$E$17/100*'20.4'!$D$17/100*'20.4'!$C$17/100++W485/P485*(100+'20.4'!$I$17)/200*'20.4'!$H$17/100*'20.4'!$G$17/100*'20.4'!$F$17/100*'20.4'!$E$17/100*'20.4'!$D$17/100*'20.4'!$C$17/100)</f>
        <v>3166.8029703815887</v>
      </c>
      <c r="J485" s="180">
        <v>0</v>
      </c>
      <c r="K485" s="102">
        <f t="shared" si="108"/>
        <v>3166.8029703815887</v>
      </c>
      <c r="L485" s="179">
        <f t="shared" si="112"/>
        <v>319.73589494000004</v>
      </c>
      <c r="M485" s="179">
        <f t="shared" si="109"/>
        <v>2847.0670754415887</v>
      </c>
      <c r="N485" s="102">
        <v>314.87458492000002</v>
      </c>
      <c r="O485" s="180">
        <f t="shared" si="110"/>
        <v>2597.6472855063203</v>
      </c>
      <c r="P485" s="102">
        <f t="shared" si="111"/>
        <v>4.8613100199999995</v>
      </c>
      <c r="Q485" s="180">
        <v>0</v>
      </c>
      <c r="R485" s="180">
        <v>4.8613100199999995</v>
      </c>
      <c r="S485" s="180">
        <v>0</v>
      </c>
      <c r="T485" s="180">
        <v>0</v>
      </c>
      <c r="U485" s="180">
        <v>0</v>
      </c>
      <c r="V485" s="180">
        <v>0</v>
      </c>
      <c r="W485" s="180">
        <v>0</v>
      </c>
    </row>
    <row r="486" spans="1:23" s="174" customFormat="1" ht="47.25" x14ac:dyDescent="0.25">
      <c r="A486" s="36"/>
      <c r="B486" s="205" t="s">
        <v>1381</v>
      </c>
      <c r="C486" s="31" t="s">
        <v>1399</v>
      </c>
      <c r="D486" s="23" t="s">
        <v>1400</v>
      </c>
      <c r="E486" s="33">
        <v>2023</v>
      </c>
      <c r="F486" s="33">
        <v>2024</v>
      </c>
      <c r="G486" s="180">
        <f>'20.1'!U4544/1000</f>
        <v>112.99891000000001</v>
      </c>
      <c r="H486" s="102">
        <f>'20.3'!G486*1.2</f>
        <v>135.598692</v>
      </c>
      <c r="I486" s="102">
        <f>N486+O486*(Q486/P486*(100+'20.4'!$C$17)/200+R486/P486*(100+'20.4'!$D$17)/200*'20.4'!$C$17/100+S486/P486*(100+'20.4'!$E$17)/200*'20.4'!$D$17/100*'20.4'!$C$17/100+T486/P486*(100+'20.4'!$F$17)/200*'20.4'!$E$17/100*'20.4'!$D$17/100*'20.4'!$C$17/100+U486/P486*(100+'20.4'!$G$17)/200*'20.4'!$F$17/100*'20.4'!$E$17/100*'20.4'!$D$17/100*'20.4'!$C$17/100+V486/P486*(100+'20.4'!$H$17)/200*'20.4'!$G$17/100*'20.4'!$F$17/100*'20.4'!$E$17/100*'20.4'!$D$17/100*'20.4'!$C$17/100++W486/P486*(100+'20.4'!$I$17)/200*'20.4'!$H$17/100*'20.4'!$G$17/100*'20.4'!$F$17/100*'20.4'!$E$17/100*'20.4'!$D$17/100*'20.4'!$C$17/100)</f>
        <v>146.43780857133601</v>
      </c>
      <c r="J486" s="180">
        <v>0</v>
      </c>
      <c r="K486" s="102">
        <f t="shared" si="108"/>
        <v>146.43780857133601</v>
      </c>
      <c r="L486" s="179">
        <f t="shared" si="112"/>
        <v>52.594423764675398</v>
      </c>
      <c r="M486" s="179">
        <f t="shared" si="109"/>
        <v>93.843384806660609</v>
      </c>
      <c r="N486" s="102">
        <v>0</v>
      </c>
      <c r="O486" s="180">
        <f t="shared" si="110"/>
        <v>135.598692</v>
      </c>
      <c r="P486" s="102">
        <f t="shared" si="111"/>
        <v>52.594423764675398</v>
      </c>
      <c r="Q486" s="180">
        <v>14.977751340000001</v>
      </c>
      <c r="R486" s="180">
        <v>37.6166724246754</v>
      </c>
      <c r="S486" s="180">
        <v>0</v>
      </c>
      <c r="T486" s="180">
        <v>0</v>
      </c>
      <c r="U486" s="180">
        <v>0</v>
      </c>
      <c r="V486" s="180">
        <v>0</v>
      </c>
      <c r="W486" s="180">
        <v>0</v>
      </c>
    </row>
    <row r="487" spans="1:23" s="174" customFormat="1" ht="63" x14ac:dyDescent="0.25">
      <c r="A487" s="36"/>
      <c r="B487" s="205" t="s">
        <v>1381</v>
      </c>
      <c r="C487" s="31" t="s">
        <v>1401</v>
      </c>
      <c r="D487" s="24" t="s">
        <v>1402</v>
      </c>
      <c r="E487" s="33">
        <v>2023</v>
      </c>
      <c r="F487" s="33">
        <v>2024</v>
      </c>
      <c r="G487" s="180">
        <f>'20.1'!U3161/1000</f>
        <v>839.60595000000001</v>
      </c>
      <c r="H487" s="102">
        <f>'20.3'!G487*1.2</f>
        <v>1007.5271399999999</v>
      </c>
      <c r="I487" s="102">
        <f>N487+O487*(Q487/P487*(100+'20.4'!$C$17)/200+R487/P487*(100+'20.4'!$D$17)/200*'20.4'!$C$17/100+S487/P487*(100+'20.4'!$E$17)/200*'20.4'!$D$17/100*'20.4'!$C$17/100+T487/P487*(100+'20.4'!$F$17)/200*'20.4'!$E$17/100*'20.4'!$D$17/100*'20.4'!$C$17/100+U487/P487*(100+'20.4'!$G$17)/200*'20.4'!$F$17/100*'20.4'!$E$17/100*'20.4'!$D$17/100*'20.4'!$C$17/100+V487/P487*(100+'20.4'!$H$17)/200*'20.4'!$G$17/100*'20.4'!$F$17/100*'20.4'!$E$17/100*'20.4'!$D$17/100*'20.4'!$C$17/100++W487/P487*(100+'20.4'!$I$17)/200*'20.4'!$H$17/100*'20.4'!$G$17/100*'20.4'!$F$17/100*'20.4'!$E$17/100*'20.4'!$D$17/100*'20.4'!$C$17/100)</f>
        <v>1087.8380260263075</v>
      </c>
      <c r="J487" s="180">
        <v>0</v>
      </c>
      <c r="K487" s="102">
        <f t="shared" si="108"/>
        <v>1087.8380260263075</v>
      </c>
      <c r="L487" s="179">
        <f t="shared" si="112"/>
        <v>7.3816637142860548</v>
      </c>
      <c r="M487" s="179">
        <f t="shared" ref="M487:M520" si="123">K487-L487</f>
        <v>1080.4563623120214</v>
      </c>
      <c r="N487" s="102">
        <v>0</v>
      </c>
      <c r="O487" s="180">
        <f t="shared" si="110"/>
        <v>1007.5271399999999</v>
      </c>
      <c r="P487" s="102">
        <f t="shared" si="111"/>
        <v>7.3816637142860548</v>
      </c>
      <c r="Q487" s="180">
        <v>2.1284081800000001</v>
      </c>
      <c r="R487" s="180">
        <v>5.2532555342860547</v>
      </c>
      <c r="S487" s="180">
        <v>0</v>
      </c>
      <c r="T487" s="180">
        <v>0</v>
      </c>
      <c r="U487" s="180">
        <v>0</v>
      </c>
      <c r="V487" s="180">
        <v>0</v>
      </c>
      <c r="W487" s="180">
        <v>0</v>
      </c>
    </row>
    <row r="488" spans="1:23" s="174" customFormat="1" ht="47.25" x14ac:dyDescent="0.25">
      <c r="A488" s="36"/>
      <c r="B488" s="205" t="s">
        <v>1381</v>
      </c>
      <c r="C488" s="31" t="s">
        <v>1403</v>
      </c>
      <c r="D488" s="23" t="s">
        <v>1404</v>
      </c>
      <c r="E488" s="33">
        <v>2020</v>
      </c>
      <c r="F488" s="33">
        <v>2030</v>
      </c>
      <c r="G488" s="180">
        <f>'20.1'!U3164/1000</f>
        <v>274.80984480000001</v>
      </c>
      <c r="H488" s="102">
        <f>'20.3'!G488*1.2</f>
        <v>329.77181375999999</v>
      </c>
      <c r="I488" s="102">
        <f>N488+O488*(Q488/P488*(100+'20.4'!$C$17)/200+R488/P488*(100+'20.4'!$D$17)/200*'20.4'!$C$17/100+S488/P488*(100+'20.4'!$E$17)/200*'20.4'!$D$17/100*'20.4'!$C$17/100+T488/P488*(100+'20.4'!$F$17)/200*'20.4'!$E$17/100*'20.4'!$D$17/100*'20.4'!$C$17/100+U488/P488*(100+'20.4'!$G$17)/200*'20.4'!$F$17/100*'20.4'!$E$17/100*'20.4'!$D$17/100*'20.4'!$C$17/100+V488/P488*(100+'20.4'!$H$17)/200*'20.4'!$G$17/100*'20.4'!$F$17/100*'20.4'!$E$17/100*'20.4'!$D$17/100*'20.4'!$C$17/100++W488/P488*(100+'20.4'!$I$17)/200*'20.4'!$H$17/100*'20.4'!$G$17/100*'20.4'!$F$17/100*'20.4'!$E$17/100*'20.4'!$D$17/100*'20.4'!$C$17/100)</f>
        <v>451.8054160560622</v>
      </c>
      <c r="J488" s="180">
        <v>0</v>
      </c>
      <c r="K488" s="102">
        <f t="shared" ref="K488:K493" si="124">I488+J488</f>
        <v>451.8054160560622</v>
      </c>
      <c r="L488" s="179">
        <f t="shared" si="112"/>
        <v>257.5128425926452</v>
      </c>
      <c r="M488" s="179">
        <f t="shared" si="123"/>
        <v>194.292573463417</v>
      </c>
      <c r="N488" s="102">
        <v>7.2895321079999995</v>
      </c>
      <c r="O488" s="180">
        <f t="shared" si="110"/>
        <v>322.48228165199998</v>
      </c>
      <c r="P488" s="102">
        <f t="shared" si="111"/>
        <v>250.2233104846452</v>
      </c>
      <c r="Q488" s="180">
        <v>0</v>
      </c>
      <c r="R488" s="180">
        <v>0</v>
      </c>
      <c r="S488" s="180">
        <v>0</v>
      </c>
      <c r="T488" s="180">
        <v>0</v>
      </c>
      <c r="U488" s="180">
        <v>0</v>
      </c>
      <c r="V488" s="180">
        <v>7.5409101188301912</v>
      </c>
      <c r="W488" s="180">
        <v>242.682400365815</v>
      </c>
    </row>
    <row r="489" spans="1:23" s="174" customFormat="1" ht="63" x14ac:dyDescent="0.25">
      <c r="A489" s="36"/>
      <c r="B489" s="205" t="s">
        <v>1381</v>
      </c>
      <c r="C489" s="31" t="s">
        <v>1405</v>
      </c>
      <c r="D489" s="24" t="s">
        <v>1406</v>
      </c>
      <c r="E489" s="33">
        <v>2023</v>
      </c>
      <c r="F489" s="33">
        <v>2024</v>
      </c>
      <c r="G489" s="180">
        <f>'20.1'!U4549/1000</f>
        <v>63.82518000000001</v>
      </c>
      <c r="H489" s="102">
        <f>'20.3'!G489*1.2</f>
        <v>76.590216000000012</v>
      </c>
      <c r="I489" s="102">
        <f>N489+O489*(Q489/P489*(100+'20.4'!$C$17)/200+R489/P489*(100+'20.4'!$D$17)/200*'20.4'!$C$17/100+S489/P489*(100+'20.4'!$E$17)/200*'20.4'!$D$17/100*'20.4'!$C$17/100+T489/P489*(100+'20.4'!$F$17)/200*'20.4'!$E$17/100*'20.4'!$D$17/100*'20.4'!$C$17/100+U489/P489*(100+'20.4'!$G$17)/200*'20.4'!$F$17/100*'20.4'!$E$17/100*'20.4'!$D$17/100*'20.4'!$C$17/100+V489/P489*(100+'20.4'!$H$17)/200*'20.4'!$G$17/100*'20.4'!$F$17/100*'20.4'!$E$17/100*'20.4'!$D$17/100*'20.4'!$C$17/100++W489/P489*(100+'20.4'!$I$17)/200*'20.4'!$H$17/100*'20.4'!$G$17/100*'20.4'!$F$17/100*'20.4'!$E$17/100*'20.4'!$D$17/100*'20.4'!$C$17/100)</f>
        <v>82.875609065176647</v>
      </c>
      <c r="J489" s="180">
        <v>0</v>
      </c>
      <c r="K489" s="102">
        <f t="shared" si="124"/>
        <v>82.875609065176647</v>
      </c>
      <c r="L489" s="179">
        <f t="shared" si="112"/>
        <v>7.0791519999999988</v>
      </c>
      <c r="M489" s="179">
        <f t="shared" si="123"/>
        <v>75.796457065176654</v>
      </c>
      <c r="N489" s="102">
        <v>0</v>
      </c>
      <c r="O489" s="180">
        <f t="shared" si="110"/>
        <v>76.590216000000012</v>
      </c>
      <c r="P489" s="102">
        <f t="shared" si="111"/>
        <v>7.0791519999999988</v>
      </c>
      <c r="Q489" s="180">
        <v>1.7768198199999998</v>
      </c>
      <c r="R489" s="180">
        <v>5.3023321799999987</v>
      </c>
      <c r="S489" s="180">
        <v>0</v>
      </c>
      <c r="T489" s="180">
        <v>0</v>
      </c>
      <c r="U489" s="180">
        <v>0</v>
      </c>
      <c r="V489" s="180">
        <v>0</v>
      </c>
      <c r="W489" s="180">
        <v>0</v>
      </c>
    </row>
    <row r="490" spans="1:23" s="174" customFormat="1" ht="31.5" x14ac:dyDescent="0.25">
      <c r="A490" s="36"/>
      <c r="B490" s="205" t="s">
        <v>1381</v>
      </c>
      <c r="C490" s="31" t="s">
        <v>1407</v>
      </c>
      <c r="D490" s="24" t="s">
        <v>1408</v>
      </c>
      <c r="E490" s="33">
        <v>2023</v>
      </c>
      <c r="F490" s="33">
        <v>2024</v>
      </c>
      <c r="G490" s="180">
        <f>'20.1'!U4553/1000</f>
        <v>21.27506</v>
      </c>
      <c r="H490" s="102">
        <f>'20.3'!G490*1.2</f>
        <v>25.530072000000001</v>
      </c>
      <c r="I490" s="102">
        <f>N490+O490*(Q490/P490*(100+'20.4'!$C$17)/200+R490/P490*(100+'20.4'!$D$17)/200*'20.4'!$C$17/100+S490/P490*(100+'20.4'!$E$17)/200*'20.4'!$D$17/100*'20.4'!$C$17/100+T490/P490*(100+'20.4'!$F$17)/200*'20.4'!$E$17/100*'20.4'!$D$17/100*'20.4'!$C$17/100+U490/P490*(100+'20.4'!$G$17)/200*'20.4'!$F$17/100*'20.4'!$E$17/100*'20.4'!$D$17/100*'20.4'!$C$17/100+V490/P490*(100+'20.4'!$H$17)/200*'20.4'!$G$17/100*'20.4'!$F$17/100*'20.4'!$E$17/100*'20.4'!$D$17/100*'20.4'!$C$17/100++W490/P490*(100+'20.4'!$I$17)/200*'20.4'!$H$17/100*'20.4'!$G$17/100*'20.4'!$F$17/100*'20.4'!$E$17/100*'20.4'!$D$17/100*'20.4'!$C$17/100)</f>
        <v>27.515175060891885</v>
      </c>
      <c r="J490" s="180">
        <v>0</v>
      </c>
      <c r="K490" s="102">
        <f t="shared" si="124"/>
        <v>27.515175060891885</v>
      </c>
      <c r="L490" s="179">
        <f t="shared" si="112"/>
        <v>14.247235852914528</v>
      </c>
      <c r="M490" s="179">
        <f t="shared" si="123"/>
        <v>13.267939207977356</v>
      </c>
      <c r="N490" s="102">
        <v>0</v>
      </c>
      <c r="O490" s="180">
        <f t="shared" si="110"/>
        <v>25.530072000000001</v>
      </c>
      <c r="P490" s="102">
        <f t="shared" si="111"/>
        <v>14.247235852914528</v>
      </c>
      <c r="Q490" s="180">
        <v>4.5499039699999999</v>
      </c>
      <c r="R490" s="180">
        <v>9.6973318829145292</v>
      </c>
      <c r="S490" s="180">
        <v>0</v>
      </c>
      <c r="T490" s="180">
        <v>0</v>
      </c>
      <c r="U490" s="180">
        <v>0</v>
      </c>
      <c r="V490" s="180">
        <v>0</v>
      </c>
      <c r="W490" s="180">
        <v>0</v>
      </c>
    </row>
    <row r="491" spans="1:23" s="174" customFormat="1" ht="47.25" x14ac:dyDescent="0.25">
      <c r="A491" s="36"/>
      <c r="B491" s="205" t="s">
        <v>1381</v>
      </c>
      <c r="C491" s="31" t="s">
        <v>1409</v>
      </c>
      <c r="D491" s="23" t="s">
        <v>1410</v>
      </c>
      <c r="E491" s="33">
        <v>2026</v>
      </c>
      <c r="F491" s="33">
        <v>2027</v>
      </c>
      <c r="G491" s="180">
        <f>'20.1'!U4566/1000</f>
        <v>89.231839999999991</v>
      </c>
      <c r="H491" s="102">
        <f>'20.3'!G491*1.2</f>
        <v>107.07820799999999</v>
      </c>
      <c r="I491" s="102">
        <f>N491+O491*(Q491/P491*(100+'20.4'!$C$17)/200+R491/P491*(100+'20.4'!$D$17)/200*'20.4'!$C$17/100+S491/P491*(100+'20.4'!$E$17)/200*'20.4'!$D$17/100*'20.4'!$C$17/100+T491/P491*(100+'20.4'!$F$17)/200*'20.4'!$E$17/100*'20.4'!$D$17/100*'20.4'!$C$17/100+U491/P491*(100+'20.4'!$G$17)/200*'20.4'!$F$17/100*'20.4'!$E$17/100*'20.4'!$D$17/100*'20.4'!$C$17/100+V491/P491*(100+'20.4'!$H$17)/200*'20.4'!$G$17/100*'20.4'!$F$17/100*'20.4'!$E$17/100*'20.4'!$D$17/100*'20.4'!$C$17/100++W491/P491*(100+'20.4'!$I$17)/200*'20.4'!$H$17/100*'20.4'!$G$17/100*'20.4'!$F$17/100*'20.4'!$E$17/100*'20.4'!$D$17/100*'20.4'!$C$17/100)</f>
        <v>133.4008321846313</v>
      </c>
      <c r="J491" s="180">
        <v>0</v>
      </c>
      <c r="K491" s="102">
        <f t="shared" si="124"/>
        <v>133.4008321846313</v>
      </c>
      <c r="L491" s="179">
        <f t="shared" si="112"/>
        <v>97.863814136575272</v>
      </c>
      <c r="M491" s="179">
        <f t="shared" si="123"/>
        <v>35.537018048056026</v>
      </c>
      <c r="N491" s="102">
        <v>0</v>
      </c>
      <c r="O491" s="180">
        <f t="shared" si="110"/>
        <v>107.07820799999999</v>
      </c>
      <c r="P491" s="102">
        <f t="shared" si="111"/>
        <v>97.863814136575272</v>
      </c>
      <c r="Q491" s="180">
        <v>0</v>
      </c>
      <c r="R491" s="180">
        <v>0</v>
      </c>
      <c r="S491" s="180">
        <v>0</v>
      </c>
      <c r="T491" s="180">
        <v>28.632842802169392</v>
      </c>
      <c r="U491" s="180">
        <v>69.230971334405879</v>
      </c>
      <c r="V491" s="180">
        <v>0</v>
      </c>
      <c r="W491" s="180">
        <v>0</v>
      </c>
    </row>
    <row r="492" spans="1:23" s="174" customFormat="1" ht="47.25" x14ac:dyDescent="0.25">
      <c r="A492" s="36"/>
      <c r="B492" s="205" t="s">
        <v>1381</v>
      </c>
      <c r="C492" s="31" t="s">
        <v>1411</v>
      </c>
      <c r="D492" s="24" t="s">
        <v>1412</v>
      </c>
      <c r="E492" s="33">
        <v>2028</v>
      </c>
      <c r="F492" s="33">
        <v>2029</v>
      </c>
      <c r="G492" s="180">
        <f>'20.1'!U4576/1000</f>
        <v>89.231839999999991</v>
      </c>
      <c r="H492" s="102">
        <f>'20.3'!G492*1.2</f>
        <v>107.07820799999999</v>
      </c>
      <c r="I492" s="102">
        <f>N492+O492*(Q492/P492*(100+'20.4'!$C$17)/200+R492/P492*(100+'20.4'!$D$17)/200*'20.4'!$C$17/100+S492/P492*(100+'20.4'!$E$17)/200*'20.4'!$D$17/100*'20.4'!$C$17/100+T492/P492*(100+'20.4'!$F$17)/200*'20.4'!$E$17/100*'20.4'!$D$17/100*'20.4'!$C$17/100+U492/P492*(100+'20.4'!$G$17)/200*'20.4'!$F$17/100*'20.4'!$E$17/100*'20.4'!$D$17/100*'20.4'!$C$17/100+V492/P492*(100+'20.4'!$H$17)/200*'20.4'!$G$17/100*'20.4'!$F$17/100*'20.4'!$E$17/100*'20.4'!$D$17/100*'20.4'!$C$17/100++W492/P492*(100+'20.4'!$I$17)/200*'20.4'!$H$17/100*'20.4'!$G$17/100*'20.4'!$F$17/100*'20.4'!$E$17/100*'20.4'!$D$17/100*'20.4'!$C$17/100)</f>
        <v>145.35199454712003</v>
      </c>
      <c r="J492" s="180">
        <v>0</v>
      </c>
      <c r="K492" s="102">
        <f t="shared" si="124"/>
        <v>145.35199454712003</v>
      </c>
      <c r="L492" s="179">
        <f t="shared" si="112"/>
        <v>114.01287023485725</v>
      </c>
      <c r="M492" s="179">
        <f t="shared" si="123"/>
        <v>31.339124312262783</v>
      </c>
      <c r="N492" s="102">
        <v>0</v>
      </c>
      <c r="O492" s="180">
        <f t="shared" si="110"/>
        <v>107.07820799999999</v>
      </c>
      <c r="P492" s="102">
        <f t="shared" si="111"/>
        <v>114.01287023485725</v>
      </c>
      <c r="Q492" s="180">
        <v>0</v>
      </c>
      <c r="R492" s="180">
        <v>0</v>
      </c>
      <c r="S492" s="180">
        <v>0</v>
      </c>
      <c r="T492" s="180">
        <v>0</v>
      </c>
      <c r="U492" s="180">
        <v>0</v>
      </c>
      <c r="V492" s="180">
        <v>43.011826622552285</v>
      </c>
      <c r="W492" s="180">
        <v>71.001043612304969</v>
      </c>
    </row>
    <row r="493" spans="1:23" s="174" customFormat="1" ht="31.5" x14ac:dyDescent="0.25">
      <c r="A493" s="36"/>
      <c r="B493" s="205" t="s">
        <v>1381</v>
      </c>
      <c r="C493" s="31" t="s">
        <v>1413</v>
      </c>
      <c r="D493" s="24" t="s">
        <v>1414</v>
      </c>
      <c r="E493" s="33">
        <v>2024</v>
      </c>
      <c r="F493" s="33">
        <v>2024</v>
      </c>
      <c r="G493" s="180">
        <f>'20.1'!U4580/1000</f>
        <v>4.2550100000000004</v>
      </c>
      <c r="H493" s="102">
        <f>'20.3'!G493*1.2</f>
        <v>5.1060120000000007</v>
      </c>
      <c r="I493" s="102">
        <f>N493+O493*(Q493/P493*(100+'20.4'!$C$17)/200+R493/P493*(100+'20.4'!$D$17)/200*'20.4'!$C$17/100+S493/P493*(100+'20.4'!$E$17)/200*'20.4'!$D$17/100*'20.4'!$C$17/100+T493/P493*(100+'20.4'!$F$17)/200*'20.4'!$E$17/100*'20.4'!$D$17/100*'20.4'!$C$17/100+U493/P493*(100+'20.4'!$G$17)/200*'20.4'!$F$17/100*'20.4'!$E$17/100*'20.4'!$D$17/100*'20.4'!$C$17/100+V493/P493*(100+'20.4'!$H$17)/200*'20.4'!$G$17/100*'20.4'!$F$17/100*'20.4'!$E$17/100*'20.4'!$D$17/100*'20.4'!$C$17/100++W493/P493*(100+'20.4'!$I$17)/200*'20.4'!$H$17/100*'20.4'!$G$17/100*'20.4'!$F$17/100*'20.4'!$E$17/100*'20.4'!$D$17/100*'20.4'!$C$17/100)</f>
        <v>5.6058344181508657</v>
      </c>
      <c r="J493" s="180">
        <v>0</v>
      </c>
      <c r="K493" s="102">
        <f t="shared" si="124"/>
        <v>5.6058344181508657</v>
      </c>
      <c r="L493" s="179">
        <f t="shared" si="112"/>
        <v>0.71477149739823131</v>
      </c>
      <c r="M493" s="179">
        <f t="shared" si="123"/>
        <v>4.8910629207526348</v>
      </c>
      <c r="N493" s="102">
        <v>0</v>
      </c>
      <c r="O493" s="180">
        <f t="shared" si="110"/>
        <v>5.1060120000000007</v>
      </c>
      <c r="P493" s="102">
        <f t="shared" si="111"/>
        <v>0.71477149739823131</v>
      </c>
      <c r="Q493" s="180">
        <v>0</v>
      </c>
      <c r="R493" s="180">
        <v>0.71477149739823131</v>
      </c>
      <c r="S493" s="180">
        <v>0</v>
      </c>
      <c r="T493" s="180">
        <v>0</v>
      </c>
      <c r="U493" s="180">
        <v>0</v>
      </c>
      <c r="V493" s="180">
        <v>0</v>
      </c>
      <c r="W493" s="180">
        <v>0</v>
      </c>
    </row>
    <row r="494" spans="1:23" s="174" customFormat="1" ht="94.5" x14ac:dyDescent="0.25">
      <c r="A494" s="36"/>
      <c r="B494" s="219" t="s">
        <v>1223</v>
      </c>
      <c r="C494" s="95" t="s">
        <v>1960</v>
      </c>
      <c r="D494" s="94" t="s">
        <v>1961</v>
      </c>
      <c r="E494" s="56">
        <v>2028</v>
      </c>
      <c r="F494" s="56">
        <v>2030</v>
      </c>
      <c r="G494" s="102">
        <f>'20.1'!U3006/1000</f>
        <v>321.56037839999999</v>
      </c>
      <c r="H494" s="102">
        <f>'20.3'!G494*1.2</f>
        <v>385.87245407999995</v>
      </c>
      <c r="I494" s="102">
        <f>N494+O494*(Q494/P494*(100+'20.4'!$C$17)/200+R494/P494*(100+'20.4'!$D$17)/200*'20.4'!$C$17/100+S494/P494*(100+'20.4'!$E$17)/200*'20.4'!$D$17/100*'20.4'!$C$17/100+T494/P494*(100+'20.4'!$F$17)/200*'20.4'!$E$17/100*'20.4'!$D$17/100*'20.4'!$C$17/100+U494/P494*(100+'20.4'!$G$17)/200*'20.4'!$F$17/100*'20.4'!$E$17/100*'20.4'!$D$17/100*'20.4'!$C$17/100+V494/P494*(100+'20.4'!$H$17)/200*'20.4'!$G$17/100*'20.4'!$F$17/100*'20.4'!$E$17/100*'20.4'!$D$17/100*'20.4'!$C$17/100++W494/P494*(100+'20.4'!$I$17)/200*'20.4'!$H$17/100*'20.4'!$G$17/100*'20.4'!$F$17/100*'20.4'!$E$17/100*'20.4'!$D$17/100*'20.4'!$C$17/100)</f>
        <v>530.67418094237769</v>
      </c>
      <c r="J494" s="102">
        <v>0</v>
      </c>
      <c r="K494" s="102">
        <f t="shared" ref="K494:K575" si="125">I494+J494</f>
        <v>530.67418094237769</v>
      </c>
      <c r="L494" s="179">
        <f t="shared" si="112"/>
        <v>301.80013977163048</v>
      </c>
      <c r="M494" s="99">
        <f t="shared" si="123"/>
        <v>228.8740411707472</v>
      </c>
      <c r="N494" s="102">
        <v>0</v>
      </c>
      <c r="O494" s="102">
        <f t="shared" ref="O494:O520" si="126">H494-N494</f>
        <v>385.87245407999995</v>
      </c>
      <c r="P494" s="102">
        <f t="shared" si="111"/>
        <v>301.80013977163048</v>
      </c>
      <c r="Q494" s="102">
        <v>0</v>
      </c>
      <c r="R494" s="102">
        <v>0</v>
      </c>
      <c r="S494" s="102">
        <v>0</v>
      </c>
      <c r="T494" s="102">
        <v>0</v>
      </c>
      <c r="U494" s="102">
        <v>0</v>
      </c>
      <c r="V494" s="102">
        <v>24.880539460662593</v>
      </c>
      <c r="W494" s="180">
        <v>276.91960031096789</v>
      </c>
    </row>
    <row r="495" spans="1:23" s="174" customFormat="1" ht="47.25" x14ac:dyDescent="0.25">
      <c r="A495" s="36" t="s">
        <v>3988</v>
      </c>
      <c r="B495" s="219" t="s">
        <v>1223</v>
      </c>
      <c r="C495" s="95" t="s">
        <v>1962</v>
      </c>
      <c r="D495" s="94" t="s">
        <v>1963</v>
      </c>
      <c r="E495" s="56">
        <v>2025</v>
      </c>
      <c r="F495" s="56">
        <v>2027</v>
      </c>
      <c r="G495" s="102">
        <f>'20.1'!U2997/1000</f>
        <v>643.87990352000008</v>
      </c>
      <c r="H495" s="102">
        <f>'20.3'!G495*1.2</f>
        <v>772.65588422400003</v>
      </c>
      <c r="I495" s="102">
        <f>N495+O495*(Q495/P495*(100+'20.4'!$C$17)/200+R495/P495*(100+'20.4'!$D$17)/200*'20.4'!$C$17/100+S495/P495*(100+'20.4'!$E$17)/200*'20.4'!$D$17/100*'20.4'!$C$17/100+T495/P495*(100+'20.4'!$F$17)/200*'20.4'!$E$17/100*'20.4'!$D$17/100*'20.4'!$C$17/100+U495/P495*(100+'20.4'!$G$17)/200*'20.4'!$F$17/100*'20.4'!$E$17/100*'20.4'!$D$17/100*'20.4'!$C$17/100+V495/P495*(100+'20.4'!$H$17)/200*'20.4'!$G$17/100*'20.4'!$F$17/100*'20.4'!$E$17/100*'20.4'!$D$17/100*'20.4'!$C$17/100++W495/P495*(100+'20.4'!$I$17)/200*'20.4'!$H$17/100*'20.4'!$G$17/100*'20.4'!$F$17/100*'20.4'!$E$17/100*'20.4'!$D$17/100*'20.4'!$C$17/100)</f>
        <v>958.27547681532542</v>
      </c>
      <c r="J495" s="102">
        <v>0</v>
      </c>
      <c r="K495" s="102">
        <f t="shared" si="125"/>
        <v>958.27547681532542</v>
      </c>
      <c r="L495" s="179">
        <f t="shared" si="112"/>
        <v>220.26960110002753</v>
      </c>
      <c r="M495" s="99">
        <f t="shared" si="123"/>
        <v>738.00587571529786</v>
      </c>
      <c r="N495" s="102">
        <v>0</v>
      </c>
      <c r="O495" s="102">
        <f t="shared" si="126"/>
        <v>772.65588422400003</v>
      </c>
      <c r="P495" s="102">
        <f t="shared" si="111"/>
        <v>220.26960110002753</v>
      </c>
      <c r="Q495" s="102">
        <v>0</v>
      </c>
      <c r="R495" s="102">
        <v>0</v>
      </c>
      <c r="S495" s="102">
        <v>18.563901531300839</v>
      </c>
      <c r="T495" s="102">
        <v>50.082603618731298</v>
      </c>
      <c r="U495" s="102">
        <v>151.62309594999539</v>
      </c>
      <c r="V495" s="180">
        <v>0</v>
      </c>
      <c r="W495" s="180">
        <v>0</v>
      </c>
    </row>
    <row r="496" spans="1:23" s="174" customFormat="1" ht="78.75" x14ac:dyDescent="0.25">
      <c r="A496" s="36"/>
      <c r="B496" s="219" t="s">
        <v>1277</v>
      </c>
      <c r="C496" s="95" t="s">
        <v>1965</v>
      </c>
      <c r="D496" s="94" t="s">
        <v>1966</v>
      </c>
      <c r="E496" s="56">
        <v>2023</v>
      </c>
      <c r="F496" s="56">
        <v>2028</v>
      </c>
      <c r="G496" s="102">
        <f>'20.1'!U3013/1000</f>
        <v>2.8669725000000001</v>
      </c>
      <c r="H496" s="102">
        <f>'20.3'!G496*1.2</f>
        <v>3.4403670000000002</v>
      </c>
      <c r="I496" s="102">
        <f>N496+O496*(Q496/P496*(100+'20.4'!$C$17)/200+R496/P496*(100+'20.4'!$D$17)/200*'20.4'!$C$17/100+S496/P496*(100+'20.4'!$E$17)/200*'20.4'!$D$17/100*'20.4'!$C$17/100+T496/P496*(100+'20.4'!$F$17)/200*'20.4'!$E$17/100*'20.4'!$D$17/100*'20.4'!$C$17/100+U496/P496*(100+'20.4'!$G$17)/200*'20.4'!$F$17/100*'20.4'!$E$17/100*'20.4'!$D$17/100*'20.4'!$C$17/100+V496/P496*(100+'20.4'!$H$17)/200*'20.4'!$G$17/100*'20.4'!$F$17/100*'20.4'!$E$17/100*'20.4'!$D$17/100*'20.4'!$C$17/100++W496/P496*(100+'20.4'!$I$17)/200*'20.4'!$H$17/100*'20.4'!$G$17/100*'20.4'!$F$17/100*'20.4'!$E$17/100*'20.4'!$D$17/100*'20.4'!$C$17/100)</f>
        <v>4.0266561198874617</v>
      </c>
      <c r="J496" s="102">
        <v>0</v>
      </c>
      <c r="K496" s="102">
        <f t="shared" si="125"/>
        <v>4.0266561198874617</v>
      </c>
      <c r="L496" s="179">
        <f t="shared" si="112"/>
        <v>1.0046323020362962</v>
      </c>
      <c r="M496" s="99">
        <f t="shared" si="123"/>
        <v>3.0220238178511654</v>
      </c>
      <c r="N496" s="102">
        <v>0</v>
      </c>
      <c r="O496" s="102">
        <f t="shared" si="126"/>
        <v>3.4403670000000002</v>
      </c>
      <c r="P496" s="102">
        <f t="shared" si="111"/>
        <v>1.0046323020362962</v>
      </c>
      <c r="Q496" s="102">
        <v>0.14585904</v>
      </c>
      <c r="R496" s="102">
        <v>0.23863354871621201</v>
      </c>
      <c r="S496" s="102">
        <v>0.21526582605226</v>
      </c>
      <c r="T496" s="102">
        <v>0.11615891654089</v>
      </c>
      <c r="U496" s="102">
        <v>0.11237780141913499</v>
      </c>
      <c r="V496" s="102">
        <v>0.17633716930779911</v>
      </c>
      <c r="W496" s="180">
        <v>0</v>
      </c>
    </row>
    <row r="497" spans="1:23" s="174" customFormat="1" ht="63" x14ac:dyDescent="0.25">
      <c r="A497" s="36"/>
      <c r="B497" s="219" t="s">
        <v>1277</v>
      </c>
      <c r="C497" s="95" t="s">
        <v>1967</v>
      </c>
      <c r="D497" s="94" t="s">
        <v>1968</v>
      </c>
      <c r="E497" s="56">
        <v>2027</v>
      </c>
      <c r="F497" s="56">
        <v>2027</v>
      </c>
      <c r="G497" s="102">
        <f>'20.1'!U3008/1000</f>
        <v>0.10152</v>
      </c>
      <c r="H497" s="102">
        <f>'20.3'!G497*1.2</f>
        <v>0.12182399999999999</v>
      </c>
      <c r="I497" s="102">
        <f>N497+O497*(Q497/P497*(100+'20.4'!$C$17)/200+R497/P497*(100+'20.4'!$D$17)/200*'20.4'!$C$17/100+S497/P497*(100+'20.4'!$E$17)/200*'20.4'!$D$17/100*'20.4'!$C$17/100+T497/P497*(100+'20.4'!$F$17)/200*'20.4'!$E$17/100*'20.4'!$D$17/100*'20.4'!$C$17/100+U497/P497*(100+'20.4'!$G$17)/200*'20.4'!$F$17/100*'20.4'!$E$17/100*'20.4'!$D$17/100*'20.4'!$C$17/100+V497/P497*(100+'20.4'!$H$17)/200*'20.4'!$G$17/100*'20.4'!$F$17/100*'20.4'!$E$17/100*'20.4'!$D$17/100*'20.4'!$C$17/100++W497/P497*(100+'20.4'!$I$17)/200*'20.4'!$H$17/100*'20.4'!$G$17/100*'20.4'!$F$17/100*'20.4'!$E$17/100*'20.4'!$D$17/100*'20.4'!$C$17/100)</f>
        <v>0.15374143451412631</v>
      </c>
      <c r="J497" s="102">
        <v>0</v>
      </c>
      <c r="K497" s="102">
        <f t="shared" si="125"/>
        <v>0.15374143451412631</v>
      </c>
      <c r="L497" s="179">
        <f t="shared" si="112"/>
        <v>7.8922168758799274E-2</v>
      </c>
      <c r="M497" s="99">
        <f t="shared" si="123"/>
        <v>7.4819265755327033E-2</v>
      </c>
      <c r="N497" s="102">
        <v>0</v>
      </c>
      <c r="O497" s="102">
        <f t="shared" si="126"/>
        <v>0.12182399999999999</v>
      </c>
      <c r="P497" s="102">
        <f t="shared" si="111"/>
        <v>7.8922168758799274E-2</v>
      </c>
      <c r="Q497" s="102">
        <v>0</v>
      </c>
      <c r="R497" s="102">
        <v>0</v>
      </c>
      <c r="S497" s="102">
        <v>0</v>
      </c>
      <c r="T497" s="102">
        <v>0</v>
      </c>
      <c r="U497" s="102">
        <v>7.8922168758799274E-2</v>
      </c>
      <c r="V497" s="180">
        <v>0</v>
      </c>
      <c r="W497" s="180">
        <v>0</v>
      </c>
    </row>
    <row r="498" spans="1:23" s="174" customFormat="1" ht="31.5" x14ac:dyDescent="0.25">
      <c r="A498" s="36"/>
      <c r="B498" s="219" t="s">
        <v>1308</v>
      </c>
      <c r="C498" s="95" t="s">
        <v>1969</v>
      </c>
      <c r="D498" s="94" t="s">
        <v>1970</v>
      </c>
      <c r="E498" s="56">
        <v>2024</v>
      </c>
      <c r="F498" s="56">
        <v>2024</v>
      </c>
      <c r="G498" s="102">
        <f>'20.1'!U3088/1000</f>
        <v>97.520177499999988</v>
      </c>
      <c r="H498" s="102">
        <f>'20.3'!G498*1.2</f>
        <v>117.02421299999997</v>
      </c>
      <c r="I498" s="102">
        <f>N498+O498*(Q498/P498*(100+'20.4'!$C$17)/200+R498/P498*(100+'20.4'!$D$17)/200*'20.4'!$C$17/100+S498/P498*(100+'20.4'!$E$17)/200*'20.4'!$D$17/100*'20.4'!$C$17/100+T498/P498*(100+'20.4'!$F$17)/200*'20.4'!$E$17/100*'20.4'!$D$17/100*'20.4'!$C$17/100+U498/P498*(100+'20.4'!$G$17)/200*'20.4'!$F$17/100*'20.4'!$E$17/100*'20.4'!$D$17/100*'20.4'!$C$17/100+V498/P498*(100+'20.4'!$H$17)/200*'20.4'!$G$17/100*'20.4'!$F$17/100*'20.4'!$E$17/100*'20.4'!$D$17/100*'20.4'!$C$17/100++W498/P498*(100+'20.4'!$I$17)/200*'20.4'!$H$17/100*'20.4'!$G$17/100*'20.4'!$F$17/100*'20.4'!$E$17/100*'20.4'!$D$17/100*'20.4'!$C$17/100)</f>
        <v>128.47959640369388</v>
      </c>
      <c r="J498" s="102">
        <v>0</v>
      </c>
      <c r="K498" s="102">
        <f t="shared" si="125"/>
        <v>128.47959640369388</v>
      </c>
      <c r="L498" s="179">
        <f t="shared" si="112"/>
        <v>27.092338764463104</v>
      </c>
      <c r="M498" s="99">
        <f t="shared" si="123"/>
        <v>101.38725763923077</v>
      </c>
      <c r="N498" s="102">
        <v>0</v>
      </c>
      <c r="O498" s="102">
        <f t="shared" si="126"/>
        <v>117.02421299999997</v>
      </c>
      <c r="P498" s="102">
        <f t="shared" si="111"/>
        <v>27.092338764463104</v>
      </c>
      <c r="Q498" s="102">
        <v>0</v>
      </c>
      <c r="R498" s="102">
        <v>27.092338764463104</v>
      </c>
      <c r="S498" s="102">
        <v>0</v>
      </c>
      <c r="T498" s="102">
        <v>0</v>
      </c>
      <c r="U498" s="102">
        <v>0</v>
      </c>
      <c r="V498" s="180">
        <v>0</v>
      </c>
      <c r="W498" s="180">
        <v>0</v>
      </c>
    </row>
    <row r="499" spans="1:23" s="174" customFormat="1" ht="78.75" x14ac:dyDescent="0.25">
      <c r="A499" s="36"/>
      <c r="B499" s="219" t="s">
        <v>1308</v>
      </c>
      <c r="C499" s="95" t="s">
        <v>1971</v>
      </c>
      <c r="D499" s="94" t="s">
        <v>1972</v>
      </c>
      <c r="E499" s="56">
        <v>2027</v>
      </c>
      <c r="F499" s="56">
        <v>2027</v>
      </c>
      <c r="G499" s="102">
        <f>'20.1'!U3171/1000</f>
        <v>159.13399079999996</v>
      </c>
      <c r="H499" s="102">
        <f>'20.3'!G499*1.2</f>
        <v>190.96078895999995</v>
      </c>
      <c r="I499" s="102">
        <f>N499+O499*(Q499/P499*(100+'20.4'!$C$17)/200+R499/P499*(100+'20.4'!$D$17)/200*'20.4'!$C$17/100+S499/P499*(100+'20.4'!$E$17)/200*'20.4'!$D$17/100*'20.4'!$C$17/100+T499/P499*(100+'20.4'!$F$17)/200*'20.4'!$E$17/100*'20.4'!$D$17/100*'20.4'!$C$17/100+U499/P499*(100+'20.4'!$G$17)/200*'20.4'!$F$17/100*'20.4'!$E$17/100*'20.4'!$D$17/100*'20.4'!$C$17/100+V499/P499*(100+'20.4'!$H$17)/200*'20.4'!$G$17/100*'20.4'!$F$17/100*'20.4'!$E$17/100*'20.4'!$D$17/100*'20.4'!$C$17/100++W499/P499*(100+'20.4'!$I$17)/200*'20.4'!$H$17/100*'20.4'!$G$17/100*'20.4'!$F$17/100*'20.4'!$E$17/100*'20.4'!$D$17/100*'20.4'!$C$17/100)</f>
        <v>240.99180482220027</v>
      </c>
      <c r="J499" s="102">
        <v>0</v>
      </c>
      <c r="K499" s="102">
        <f>I499+J499</f>
        <v>240.99180482220027</v>
      </c>
      <c r="L499" s="179">
        <f t="shared" si="112"/>
        <v>3.3567930334188016</v>
      </c>
      <c r="M499" s="99">
        <f t="shared" si="123"/>
        <v>237.63501178878147</v>
      </c>
      <c r="N499" s="102">
        <v>0</v>
      </c>
      <c r="O499" s="102">
        <f t="shared" si="126"/>
        <v>190.96078895999995</v>
      </c>
      <c r="P499" s="102">
        <f t="shared" si="111"/>
        <v>3.3567930334188016</v>
      </c>
      <c r="Q499" s="102">
        <v>0</v>
      </c>
      <c r="R499" s="102">
        <v>0</v>
      </c>
      <c r="S499" s="102">
        <v>0</v>
      </c>
      <c r="T499" s="102">
        <v>0</v>
      </c>
      <c r="U499" s="102">
        <v>3.3567930334188016</v>
      </c>
      <c r="V499" s="180">
        <v>0</v>
      </c>
      <c r="W499" s="180">
        <v>0</v>
      </c>
    </row>
    <row r="500" spans="1:23" s="174" customFormat="1" ht="78.75" x14ac:dyDescent="0.25">
      <c r="A500" s="36"/>
      <c r="B500" s="219" t="s">
        <v>1308</v>
      </c>
      <c r="C500" s="95" t="s">
        <v>1974</v>
      </c>
      <c r="D500" s="94" t="s">
        <v>1975</v>
      </c>
      <c r="E500" s="56">
        <v>2028</v>
      </c>
      <c r="F500" s="56">
        <v>2028</v>
      </c>
      <c r="G500" s="102">
        <f>'20.1'!U3177/1000</f>
        <v>142.96177080000001</v>
      </c>
      <c r="H500" s="102">
        <f>'20.3'!G500*1.2</f>
        <v>171.55412496</v>
      </c>
      <c r="I500" s="102">
        <f>N500+O500*(Q500/P500*(100+'20.4'!$C$17)/200+R500/P500*(100+'20.4'!$D$17)/200*'20.4'!$C$17/100+S500/P500*(100+'20.4'!$E$17)/200*'20.4'!$D$17/100*'20.4'!$C$17/100+T500/P500*(100+'20.4'!$F$17)/200*'20.4'!$E$17/100*'20.4'!$D$17/100*'20.4'!$C$17/100+U500/P500*(100+'20.4'!$G$17)/200*'20.4'!$F$17/100*'20.4'!$E$17/100*'20.4'!$D$17/100*'20.4'!$C$17/100+V500/P500*(100+'20.4'!$H$17)/200*'20.4'!$G$17/100*'20.4'!$F$17/100*'20.4'!$E$17/100*'20.4'!$D$17/100*'20.4'!$C$17/100++W500/P500*(100+'20.4'!$I$17)/200*'20.4'!$H$17/100*'20.4'!$G$17/100*'20.4'!$F$17/100*'20.4'!$E$17/100*'20.4'!$D$17/100*'20.4'!$C$17/100)</f>
        <v>226.41630353513142</v>
      </c>
      <c r="J500" s="102">
        <v>0</v>
      </c>
      <c r="K500" s="102">
        <f>I500+J500</f>
        <v>226.41630353513142</v>
      </c>
      <c r="L500" s="179">
        <f t="shared" si="112"/>
        <v>4.0119002944632536</v>
      </c>
      <c r="M500" s="99">
        <f t="shared" si="123"/>
        <v>222.40440324066816</v>
      </c>
      <c r="N500" s="102">
        <v>0</v>
      </c>
      <c r="O500" s="102">
        <f t="shared" si="126"/>
        <v>171.55412496</v>
      </c>
      <c r="P500" s="102">
        <f t="shared" si="111"/>
        <v>4.0119002944632536</v>
      </c>
      <c r="Q500" s="102">
        <v>0</v>
      </c>
      <c r="R500" s="102">
        <v>0</v>
      </c>
      <c r="S500" s="102">
        <v>0</v>
      </c>
      <c r="T500" s="102">
        <v>0</v>
      </c>
      <c r="U500" s="102">
        <v>0</v>
      </c>
      <c r="V500" s="180">
        <v>4.0119002944632536</v>
      </c>
      <c r="W500" s="180">
        <v>0</v>
      </c>
    </row>
    <row r="501" spans="1:23" s="174" customFormat="1" ht="78.75" x14ac:dyDescent="0.25">
      <c r="A501" s="36"/>
      <c r="B501" s="219" t="s">
        <v>1308</v>
      </c>
      <c r="C501" s="95" t="s">
        <v>1974</v>
      </c>
      <c r="D501" s="94" t="s">
        <v>1976</v>
      </c>
      <c r="E501" s="56">
        <v>2027</v>
      </c>
      <c r="F501" s="56">
        <v>2027</v>
      </c>
      <c r="G501" s="102">
        <f>'20.1'!U3183/1000</f>
        <v>117.21222059999999</v>
      </c>
      <c r="H501" s="102">
        <f>'20.3'!G501*1.2</f>
        <v>140.65466472</v>
      </c>
      <c r="I501" s="102">
        <f>N501+O501*(Q501/P501*(100+'20.4'!$C$17)/200+R501/P501*(100+'20.4'!$D$17)/200*'20.4'!$C$17/100+S501/P501*(100+'20.4'!$E$17)/200*'20.4'!$D$17/100*'20.4'!$C$17/100+T501/P501*(100+'20.4'!$F$17)/200*'20.4'!$E$17/100*'20.4'!$D$17/100*'20.4'!$C$17/100+U501/P501*(100+'20.4'!$G$17)/200*'20.4'!$F$17/100*'20.4'!$E$17/100*'20.4'!$D$17/100*'20.4'!$C$17/100+V501/P501*(100+'20.4'!$H$17)/200*'20.4'!$G$17/100*'20.4'!$F$17/100*'20.4'!$E$17/100*'20.4'!$D$17/100*'20.4'!$C$17/100++W501/P501*(100+'20.4'!$I$17)/200*'20.4'!$H$17/100*'20.4'!$G$17/100*'20.4'!$F$17/100*'20.4'!$E$17/100*'20.4'!$D$17/100*'20.4'!$C$17/100)</f>
        <v>177.50566329422998</v>
      </c>
      <c r="J501" s="102">
        <v>0</v>
      </c>
      <c r="K501" s="102">
        <f t="shared" si="125"/>
        <v>177.50566329422998</v>
      </c>
      <c r="L501" s="179">
        <f t="shared" si="112"/>
        <v>3.373111809602277</v>
      </c>
      <c r="M501" s="99">
        <f t="shared" si="123"/>
        <v>174.1325514846277</v>
      </c>
      <c r="N501" s="102">
        <v>0</v>
      </c>
      <c r="O501" s="102">
        <f t="shared" si="126"/>
        <v>140.65466472</v>
      </c>
      <c r="P501" s="102">
        <f t="shared" si="111"/>
        <v>3.373111809602277</v>
      </c>
      <c r="Q501" s="102">
        <v>0</v>
      </c>
      <c r="R501" s="102">
        <v>0</v>
      </c>
      <c r="S501" s="102">
        <v>0</v>
      </c>
      <c r="T501" s="102">
        <v>0</v>
      </c>
      <c r="U501" s="102">
        <v>3.373111809602277</v>
      </c>
      <c r="V501" s="180">
        <v>0</v>
      </c>
      <c r="W501" s="180">
        <v>0</v>
      </c>
    </row>
    <row r="502" spans="1:23" s="174" customFormat="1" ht="63" x14ac:dyDescent="0.25">
      <c r="A502" s="36"/>
      <c r="B502" s="221" t="s">
        <v>1158</v>
      </c>
      <c r="C502" s="97" t="s">
        <v>1977</v>
      </c>
      <c r="D502" s="294" t="s">
        <v>1978</v>
      </c>
      <c r="E502" s="56">
        <v>2023</v>
      </c>
      <c r="F502" s="56">
        <v>2024</v>
      </c>
      <c r="G502" s="180">
        <f>'20.1'!U4605/1000</f>
        <v>24.438660000000002</v>
      </c>
      <c r="H502" s="102">
        <f>'20.3'!G502*1.2</f>
        <v>29.326392000000002</v>
      </c>
      <c r="I502" s="102">
        <f>N502+O502*(Q502/P502*(100+'20.4'!$C$17)/200+R502/P502*(100+'20.4'!$D$17)/200*'20.4'!$C$17/100+S502/P502*(100+'20.4'!$E$17)/200*'20.4'!$D$17/100*'20.4'!$C$17/100+T502/P502*(100+'20.4'!$F$17)/200*'20.4'!$E$17/100*'20.4'!$D$17/100*'20.4'!$C$17/100+U502/P502*(100+'20.4'!$G$17)/200*'20.4'!$F$17/100*'20.4'!$E$17/100*'20.4'!$D$17/100*'20.4'!$C$17/100+V502/P502*(100+'20.4'!$H$17)/200*'20.4'!$G$17/100*'20.4'!$F$17/100*'20.4'!$E$17/100*'20.4'!$D$17/100*'20.4'!$C$17/100++W502/P502*(100+'20.4'!$I$17)/200*'20.4'!$H$17/100*'20.4'!$G$17/100*'20.4'!$F$17/100*'20.4'!$E$17/100*'20.4'!$D$17/100*'20.4'!$C$17/100)</f>
        <v>32.142573765599884</v>
      </c>
      <c r="J502" s="180">
        <v>0</v>
      </c>
      <c r="K502" s="102">
        <f t="shared" si="125"/>
        <v>32.142573765599884</v>
      </c>
      <c r="L502" s="179">
        <f t="shared" si="112"/>
        <v>8.3690732747430392</v>
      </c>
      <c r="M502" s="179">
        <f t="shared" si="123"/>
        <v>23.773500490856847</v>
      </c>
      <c r="N502" s="102">
        <v>0</v>
      </c>
      <c r="O502" s="180">
        <f t="shared" si="126"/>
        <v>29.326392000000002</v>
      </c>
      <c r="P502" s="102">
        <f t="shared" si="111"/>
        <v>8.3690732747430392</v>
      </c>
      <c r="Q502" s="102">
        <v>0.24692282000000002</v>
      </c>
      <c r="R502" s="102">
        <v>8.1221504547430392</v>
      </c>
      <c r="S502" s="102">
        <v>0</v>
      </c>
      <c r="T502" s="102">
        <v>0</v>
      </c>
      <c r="U502" s="102">
        <v>0</v>
      </c>
      <c r="V502" s="180">
        <v>0</v>
      </c>
      <c r="W502" s="180">
        <v>0</v>
      </c>
    </row>
    <row r="503" spans="1:23" s="174" customFormat="1" ht="47.25" x14ac:dyDescent="0.25">
      <c r="A503" s="36"/>
      <c r="B503" s="221" t="s">
        <v>2354</v>
      </c>
      <c r="C503" s="97" t="s">
        <v>2353</v>
      </c>
      <c r="D503" s="294" t="s">
        <v>1980</v>
      </c>
      <c r="E503" s="56">
        <v>2023</v>
      </c>
      <c r="F503" s="56">
        <v>2024</v>
      </c>
      <c r="G503" s="180">
        <f>'20.1'!U4620/1000</f>
        <v>12.135249999999999</v>
      </c>
      <c r="H503" s="102">
        <f>'20.3'!G503*1.2</f>
        <v>14.562299999999999</v>
      </c>
      <c r="I503" s="102">
        <f>N503+O503*(Q503/P503*(100+'20.4'!$C$17)/200+R503/P503*(100+'20.4'!$D$17)/200*'20.4'!$C$17/100+S503/P503*(100+'20.4'!$E$17)/200*'20.4'!$D$17/100*'20.4'!$C$17/100+T503/P503*(100+'20.4'!$F$17)/200*'20.4'!$E$17/100*'20.4'!$D$17/100*'20.4'!$C$17/100+U503/P503*(100+'20.4'!$G$17)/200*'20.4'!$F$17/100*'20.4'!$E$17/100*'20.4'!$D$17/100*'20.4'!$C$17/100+V503/P503*(100+'20.4'!$H$17)/200*'20.4'!$G$17/100*'20.4'!$F$17/100*'20.4'!$E$17/100*'20.4'!$D$17/100*'20.4'!$C$17/100++W503/P503*(100+'20.4'!$I$17)/200*'20.4'!$H$17/100*'20.4'!$G$17/100*'20.4'!$F$17/100*'20.4'!$E$17/100*'20.4'!$D$17/100*'20.4'!$C$17/100)</f>
        <v>15.95774192955691</v>
      </c>
      <c r="J503" s="180">
        <v>0</v>
      </c>
      <c r="K503" s="102">
        <f t="shared" si="125"/>
        <v>15.95774192955691</v>
      </c>
      <c r="L503" s="179">
        <f t="shared" si="112"/>
        <v>12.840239999999998</v>
      </c>
      <c r="M503" s="179">
        <f t="shared" si="123"/>
        <v>3.1175019295569122</v>
      </c>
      <c r="N503" s="102">
        <v>0</v>
      </c>
      <c r="O503" s="180">
        <f t="shared" si="126"/>
        <v>14.562299999999999</v>
      </c>
      <c r="P503" s="102">
        <f t="shared" si="111"/>
        <v>12.840239999999998</v>
      </c>
      <c r="Q503" s="102">
        <v>0.42024</v>
      </c>
      <c r="R503" s="102">
        <v>12.419999999999998</v>
      </c>
      <c r="S503" s="102">
        <v>0</v>
      </c>
      <c r="T503" s="102">
        <v>0</v>
      </c>
      <c r="U503" s="102">
        <v>0</v>
      </c>
      <c r="V503" s="180">
        <v>0</v>
      </c>
      <c r="W503" s="180">
        <v>0</v>
      </c>
    </row>
    <row r="504" spans="1:23" s="174" customFormat="1" ht="47.25" x14ac:dyDescent="0.25">
      <c r="A504" s="36"/>
      <c r="B504" s="221" t="s">
        <v>2017</v>
      </c>
      <c r="C504" s="97" t="s">
        <v>1981</v>
      </c>
      <c r="D504" s="294" t="s">
        <v>1982</v>
      </c>
      <c r="E504" s="56">
        <v>2023</v>
      </c>
      <c r="F504" s="56">
        <v>2024</v>
      </c>
      <c r="G504" s="180">
        <f>'20.1'!U4652/1000</f>
        <v>228.49552000000003</v>
      </c>
      <c r="H504" s="102">
        <f>'20.3'!G504*1.2</f>
        <v>274.19462400000003</v>
      </c>
      <c r="I504" s="102">
        <f>N504+O504*(Q504/P504*(100+'20.4'!$C$17)/200+R504/P504*(100+'20.4'!$D$17)/200*'20.4'!$C$17/100+S504/P504*(100+'20.4'!$E$17)/200*'20.4'!$D$17/100*'20.4'!$C$17/100+T504/P504*(100+'20.4'!$F$17)/200*'20.4'!$E$17/100*'20.4'!$D$17/100*'20.4'!$C$17/100+U504/P504*(100+'20.4'!$G$17)/200*'20.4'!$F$17/100*'20.4'!$E$17/100*'20.4'!$D$17/100*'20.4'!$C$17/100+V504/P504*(100+'20.4'!$H$17)/200*'20.4'!$G$17/100*'20.4'!$F$17/100*'20.4'!$E$17/100*'20.4'!$D$17/100*'20.4'!$C$17/100++W504/P504*(100+'20.4'!$I$17)/200*'20.4'!$H$17/100*'20.4'!$G$17/100*'20.4'!$F$17/100*'20.4'!$E$17/100*'20.4'!$D$17/100*'20.4'!$C$17/100)</f>
        <v>297.77414132177535</v>
      </c>
      <c r="J504" s="180">
        <v>0</v>
      </c>
      <c r="K504" s="102">
        <f t="shared" si="125"/>
        <v>297.77414132177535</v>
      </c>
      <c r="L504" s="179">
        <f t="shared" si="112"/>
        <v>82.406035709703829</v>
      </c>
      <c r="M504" s="179">
        <f t="shared" si="123"/>
        <v>215.36810561207153</v>
      </c>
      <c r="N504" s="102">
        <v>0</v>
      </c>
      <c r="O504" s="180">
        <f t="shared" si="126"/>
        <v>274.19462400000003</v>
      </c>
      <c r="P504" s="102">
        <f t="shared" ref="P504:P520" si="127">SUM(Q504:W504)</f>
        <v>82.406035709703829</v>
      </c>
      <c r="Q504" s="102">
        <v>15.546007750000001</v>
      </c>
      <c r="R504" s="102">
        <v>66.860027959703828</v>
      </c>
      <c r="S504" s="102">
        <v>0</v>
      </c>
      <c r="T504" s="102">
        <v>0</v>
      </c>
      <c r="U504" s="102">
        <v>0</v>
      </c>
      <c r="V504" s="180">
        <v>0</v>
      </c>
      <c r="W504" s="180">
        <v>0</v>
      </c>
    </row>
    <row r="505" spans="1:23" s="174" customFormat="1" ht="63" x14ac:dyDescent="0.25">
      <c r="A505" s="36"/>
      <c r="B505" s="221" t="s">
        <v>1364</v>
      </c>
      <c r="C505" s="97" t="s">
        <v>1983</v>
      </c>
      <c r="D505" s="294" t="s">
        <v>1984</v>
      </c>
      <c r="E505" s="56">
        <v>2026</v>
      </c>
      <c r="F505" s="56">
        <v>2027</v>
      </c>
      <c r="G505" s="180">
        <f>'20.1'!U4667/1000</f>
        <v>108.61080102399995</v>
      </c>
      <c r="H505" s="102">
        <f>'20.3'!G505*1.2</f>
        <v>130.33296122879995</v>
      </c>
      <c r="I505" s="102">
        <f>N505+O505*(Q505/P505*(100+'20.4'!$C$17)/200+R505/P505*(100+'20.4'!$D$17)/200*'20.4'!$C$17/100+S505/P505*(100+'20.4'!$E$17)/200*'20.4'!$D$17/100*'20.4'!$C$17/100+T505/P505*(100+'20.4'!$F$17)/200*'20.4'!$E$17/100*'20.4'!$D$17/100*'20.4'!$C$17/100+U505/P505*(100+'20.4'!$G$17)/200*'20.4'!$F$17/100*'20.4'!$E$17/100*'20.4'!$D$17/100*'20.4'!$C$17/100+V505/P505*(100+'20.4'!$H$17)/200*'20.4'!$G$17/100*'20.4'!$F$17/100*'20.4'!$E$17/100*'20.4'!$D$17/100*'20.4'!$C$17/100++W505/P505*(100+'20.4'!$I$17)/200*'20.4'!$H$17/100*'20.4'!$G$17/100*'20.4'!$F$17/100*'20.4'!$E$17/100*'20.4'!$D$17/100*'20.4'!$C$17/100)</f>
        <v>162.85631962776924</v>
      </c>
      <c r="J505" s="180">
        <v>0</v>
      </c>
      <c r="K505" s="102">
        <f t="shared" si="125"/>
        <v>162.85631962776924</v>
      </c>
      <c r="L505" s="179">
        <f t="shared" si="112"/>
        <v>50.482285806004995</v>
      </c>
      <c r="M505" s="179">
        <f t="shared" si="123"/>
        <v>112.37403382176424</v>
      </c>
      <c r="N505" s="102">
        <v>0</v>
      </c>
      <c r="O505" s="180">
        <f t="shared" si="126"/>
        <v>130.33296122879995</v>
      </c>
      <c r="P505" s="102">
        <f t="shared" si="127"/>
        <v>50.482285806004995</v>
      </c>
      <c r="Q505" s="102">
        <v>0</v>
      </c>
      <c r="R505" s="102">
        <v>0</v>
      </c>
      <c r="S505" s="102">
        <v>0</v>
      </c>
      <c r="T505" s="102">
        <v>11.377248728711296</v>
      </c>
      <c r="U505" s="102">
        <v>39.105037077293701</v>
      </c>
      <c r="V505" s="180">
        <v>0</v>
      </c>
      <c r="W505" s="180">
        <v>0</v>
      </c>
    </row>
    <row r="506" spans="1:23" s="174" customFormat="1" ht="63" x14ac:dyDescent="0.25">
      <c r="A506" s="36"/>
      <c r="B506" s="221" t="s">
        <v>1364</v>
      </c>
      <c r="C506" s="97" t="s">
        <v>1985</v>
      </c>
      <c r="D506" s="294" t="s">
        <v>1986</v>
      </c>
      <c r="E506" s="56">
        <v>2026</v>
      </c>
      <c r="F506" s="56">
        <v>2027</v>
      </c>
      <c r="G506" s="180">
        <f>'20.1'!U4679/1000</f>
        <v>66.921177023999974</v>
      </c>
      <c r="H506" s="102">
        <f>'20.3'!G506*1.2</f>
        <v>80.305412428799968</v>
      </c>
      <c r="I506" s="102">
        <f>N506+O506*(Q506/P506*(100+'20.4'!$C$17)/200+R506/P506*(100+'20.4'!$D$17)/200*'20.4'!$C$17/100+S506/P506*(100+'20.4'!$E$17)/200*'20.4'!$D$17/100*'20.4'!$C$17/100+T506/P506*(100+'20.4'!$F$17)/200*'20.4'!$E$17/100*'20.4'!$D$17/100*'20.4'!$C$17/100+U506/P506*(100+'20.4'!$G$17)/200*'20.4'!$F$17/100*'20.4'!$E$17/100*'20.4'!$D$17/100*'20.4'!$C$17/100+V506/P506*(100+'20.4'!$H$17)/200*'20.4'!$G$17/100*'20.4'!$F$17/100*'20.4'!$E$17/100*'20.4'!$D$17/100*'20.4'!$C$17/100++W506/P506*(100+'20.4'!$I$17)/200*'20.4'!$H$17/100*'20.4'!$G$17/100*'20.4'!$F$17/100*'20.4'!$E$17/100*'20.4'!$D$17/100*'20.4'!$C$17/100)</f>
        <v>100.90262417637302</v>
      </c>
      <c r="J506" s="180">
        <v>0</v>
      </c>
      <c r="K506" s="102">
        <f t="shared" si="125"/>
        <v>100.90262417637302</v>
      </c>
      <c r="L506" s="179">
        <f t="shared" si="112"/>
        <v>15.589498023621232</v>
      </c>
      <c r="M506" s="179">
        <f t="shared" si="123"/>
        <v>85.313126152751792</v>
      </c>
      <c r="N506" s="102">
        <v>0</v>
      </c>
      <c r="O506" s="180">
        <f t="shared" si="126"/>
        <v>80.305412428799968</v>
      </c>
      <c r="P506" s="102">
        <f t="shared" si="127"/>
        <v>15.589498023621232</v>
      </c>
      <c r="Q506" s="102">
        <v>0</v>
      </c>
      <c r="R506" s="102">
        <v>0</v>
      </c>
      <c r="S506" s="102">
        <v>0</v>
      </c>
      <c r="T506" s="102">
        <v>1.5543071836804996</v>
      </c>
      <c r="U506" s="102">
        <v>14.035190839940732</v>
      </c>
      <c r="V506" s="180">
        <v>0</v>
      </c>
      <c r="W506" s="180">
        <v>0</v>
      </c>
    </row>
    <row r="507" spans="1:23" s="174" customFormat="1" ht="63" x14ac:dyDescent="0.25">
      <c r="A507" s="36"/>
      <c r="B507" s="221" t="s">
        <v>1364</v>
      </c>
      <c r="C507" s="97" t="s">
        <v>1987</v>
      </c>
      <c r="D507" s="90" t="s">
        <v>1988</v>
      </c>
      <c r="E507" s="56">
        <v>2026</v>
      </c>
      <c r="F507" s="56">
        <v>2027</v>
      </c>
      <c r="G507" s="180">
        <f>'20.1'!U4691/1000</f>
        <v>66.921177023999974</v>
      </c>
      <c r="H507" s="102">
        <f>'20.3'!G507*1.2</f>
        <v>80.305412428799968</v>
      </c>
      <c r="I507" s="102">
        <f>N507+O507*(Q507/P507*(100+'20.4'!$C$17)/200+R507/P507*(100+'20.4'!$D$17)/200*'20.4'!$C$17/100+S507/P507*(100+'20.4'!$E$17)/200*'20.4'!$D$17/100*'20.4'!$C$17/100+T507/P507*(100+'20.4'!$F$17)/200*'20.4'!$E$17/100*'20.4'!$D$17/100*'20.4'!$C$17/100+U507/P507*(100+'20.4'!$G$17)/200*'20.4'!$F$17/100*'20.4'!$E$17/100*'20.4'!$D$17/100*'20.4'!$C$17/100+V507/P507*(100+'20.4'!$H$17)/200*'20.4'!$G$17/100*'20.4'!$F$17/100*'20.4'!$E$17/100*'20.4'!$D$17/100*'20.4'!$C$17/100++W507/P507*(100+'20.4'!$I$17)/200*'20.4'!$H$17/100*'20.4'!$G$17/100*'20.4'!$F$17/100*'20.4'!$E$17/100*'20.4'!$D$17/100*'20.4'!$C$17/100)</f>
        <v>101.0035587960908</v>
      </c>
      <c r="J507" s="180">
        <v>0</v>
      </c>
      <c r="K507" s="102">
        <f t="shared" si="125"/>
        <v>101.0035587960908</v>
      </c>
      <c r="L507" s="179">
        <f t="shared" si="112"/>
        <v>16.823588253997205</v>
      </c>
      <c r="M507" s="179">
        <f t="shared" si="123"/>
        <v>84.179970542093599</v>
      </c>
      <c r="N507" s="102">
        <v>0</v>
      </c>
      <c r="O507" s="180">
        <f t="shared" si="126"/>
        <v>80.305412428799968</v>
      </c>
      <c r="P507" s="102">
        <f t="shared" si="127"/>
        <v>16.823588253997205</v>
      </c>
      <c r="Q507" s="102">
        <v>0</v>
      </c>
      <c r="R507" s="102">
        <v>0</v>
      </c>
      <c r="S507" s="102">
        <v>0</v>
      </c>
      <c r="T507" s="102">
        <v>1.2947504280920834</v>
      </c>
      <c r="U507" s="102">
        <v>15.528837825905121</v>
      </c>
      <c r="V507" s="180">
        <v>0</v>
      </c>
      <c r="W507" s="180">
        <v>0</v>
      </c>
    </row>
    <row r="508" spans="1:23" s="174" customFormat="1" ht="31.5" x14ac:dyDescent="0.25">
      <c r="A508" s="36"/>
      <c r="B508" s="221" t="s">
        <v>1364</v>
      </c>
      <c r="C508" s="97" t="s">
        <v>1989</v>
      </c>
      <c r="D508" s="294" t="s">
        <v>1990</v>
      </c>
      <c r="E508" s="56">
        <v>2027</v>
      </c>
      <c r="F508" s="56">
        <v>2028</v>
      </c>
      <c r="G508" s="180">
        <f>'20.1'!U4701/1000</f>
        <v>28.064620900000001</v>
      </c>
      <c r="H508" s="102">
        <f>'20.3'!G508*1.2</f>
        <v>33.677545080000002</v>
      </c>
      <c r="I508" s="102">
        <f>N508+O508*(Q508/P508*(100+'20.4'!$C$17)/200+R508/P508*(100+'20.4'!$D$17)/200*'20.4'!$C$17/100+S508/P508*(100+'20.4'!$E$17)/200*'20.4'!$D$17/100*'20.4'!$C$17/100+T508/P508*(100+'20.4'!$F$17)/200*'20.4'!$E$17/100*'20.4'!$D$17/100*'20.4'!$C$17/100+U508/P508*(100+'20.4'!$G$17)/200*'20.4'!$F$17/100*'20.4'!$E$17/100*'20.4'!$D$17/100*'20.4'!$C$17/100+V508/P508*(100+'20.4'!$H$17)/200*'20.4'!$G$17/100*'20.4'!$F$17/100*'20.4'!$E$17/100*'20.4'!$D$17/100*'20.4'!$C$17/100++W508/P508*(100+'20.4'!$I$17)/200*'20.4'!$H$17/100*'20.4'!$G$17/100*'20.4'!$F$17/100*'20.4'!$E$17/100*'20.4'!$D$17/100*'20.4'!$C$17/100)</f>
        <v>44.139043956612412</v>
      </c>
      <c r="J508" s="180">
        <v>0</v>
      </c>
      <c r="K508" s="102">
        <f t="shared" si="125"/>
        <v>44.139043956612412</v>
      </c>
      <c r="L508" s="179">
        <f t="shared" si="112"/>
        <v>14.888419830830145</v>
      </c>
      <c r="M508" s="179">
        <f t="shared" si="123"/>
        <v>29.250624125782267</v>
      </c>
      <c r="N508" s="102">
        <v>0</v>
      </c>
      <c r="O508" s="180">
        <f t="shared" si="126"/>
        <v>33.677545080000002</v>
      </c>
      <c r="P508" s="102">
        <f t="shared" si="127"/>
        <v>14.888419830830145</v>
      </c>
      <c r="Q508" s="102">
        <v>0</v>
      </c>
      <c r="R508" s="102">
        <v>0</v>
      </c>
      <c r="S508" s="102">
        <v>0</v>
      </c>
      <c r="T508" s="102">
        <v>0</v>
      </c>
      <c r="U508" s="102">
        <v>2.3589951234759661</v>
      </c>
      <c r="V508" s="102">
        <v>12.529424707354179</v>
      </c>
      <c r="W508" s="180">
        <v>0</v>
      </c>
    </row>
    <row r="509" spans="1:23" s="174" customFormat="1" ht="63" x14ac:dyDescent="0.25">
      <c r="A509" s="36"/>
      <c r="B509" s="221" t="s">
        <v>1991</v>
      </c>
      <c r="C509" s="97" t="s">
        <v>1992</v>
      </c>
      <c r="D509" s="294" t="s">
        <v>1993</v>
      </c>
      <c r="E509" s="56">
        <v>2024</v>
      </c>
      <c r="F509" s="56">
        <v>2024</v>
      </c>
      <c r="G509" s="180">
        <f>'20.1'!U4706/1000</f>
        <v>10.385061200000001</v>
      </c>
      <c r="H509" s="102">
        <f>'20.3'!G509*1.2</f>
        <v>12.462073440000001</v>
      </c>
      <c r="I509" s="102">
        <f>N509+O509*(Q509/P509*(100+'20.4'!$C$17)/200+R509/P509*(100+'20.4'!$D$17)/200*'20.4'!$C$17/100+S509/P509*(100+'20.4'!$E$17)/200*'20.4'!$D$17/100*'20.4'!$C$17/100+T509/P509*(100+'20.4'!$F$17)/200*'20.4'!$E$17/100*'20.4'!$D$17/100*'20.4'!$C$17/100+U509/P509*(100+'20.4'!$G$17)/200*'20.4'!$F$17/100*'20.4'!$E$17/100*'20.4'!$D$17/100*'20.4'!$C$17/100+V509/P509*(100+'20.4'!$H$17)/200*'20.4'!$G$17/100*'20.4'!$F$17/100*'20.4'!$E$17/100*'20.4'!$D$17/100*'20.4'!$C$17/100++W509/P509*(100+'20.4'!$I$17)/200*'20.4'!$H$17/100*'20.4'!$G$17/100*'20.4'!$F$17/100*'20.4'!$E$17/100*'20.4'!$D$17/100*'20.4'!$C$17/100)</f>
        <v>13.681973370112676</v>
      </c>
      <c r="J509" s="180">
        <v>0</v>
      </c>
      <c r="K509" s="102">
        <f t="shared" si="125"/>
        <v>13.681973370112676</v>
      </c>
      <c r="L509" s="179">
        <f t="shared" ref="L509:L520" si="128">P509+N509</f>
        <v>0.65540837380559991</v>
      </c>
      <c r="M509" s="179">
        <f t="shared" si="123"/>
        <v>13.026564996307076</v>
      </c>
      <c r="N509" s="102">
        <v>0</v>
      </c>
      <c r="O509" s="180">
        <f t="shared" si="126"/>
        <v>12.462073440000001</v>
      </c>
      <c r="P509" s="102">
        <f t="shared" si="127"/>
        <v>0.65540837380559991</v>
      </c>
      <c r="Q509" s="102">
        <v>0</v>
      </c>
      <c r="R509" s="102">
        <v>0.65540837380559991</v>
      </c>
      <c r="S509" s="180">
        <v>0</v>
      </c>
      <c r="T509" s="180">
        <v>0</v>
      </c>
      <c r="U509" s="180">
        <v>0</v>
      </c>
      <c r="V509" s="180">
        <v>0</v>
      </c>
      <c r="W509" s="180">
        <v>0</v>
      </c>
    </row>
    <row r="510" spans="1:23" s="174" customFormat="1" ht="63" x14ac:dyDescent="0.25">
      <c r="A510" s="36"/>
      <c r="B510" s="221" t="s">
        <v>1991</v>
      </c>
      <c r="C510" s="97" t="s">
        <v>1994</v>
      </c>
      <c r="D510" s="294" t="s">
        <v>1995</v>
      </c>
      <c r="E510" s="56">
        <v>2025</v>
      </c>
      <c r="F510" s="56">
        <v>2025</v>
      </c>
      <c r="G510" s="180">
        <f>'20.1'!U4711/1000</f>
        <v>28.264785799999999</v>
      </c>
      <c r="H510" s="102">
        <f>'20.3'!G510*1.2</f>
        <v>33.917742959999998</v>
      </c>
      <c r="I510" s="102">
        <f>N510+O510*(Q510/P510*(100+'20.4'!$C$17)/200+R510/P510*(100+'20.4'!$D$17)/200*'20.4'!$C$17/100+S510/P510*(100+'20.4'!$E$17)/200*'20.4'!$D$17/100*'20.4'!$C$17/100+T510/P510*(100+'20.4'!$F$17)/200*'20.4'!$E$17/100*'20.4'!$D$17/100*'20.4'!$C$17/100+U510/P510*(100+'20.4'!$G$17)/200*'20.4'!$F$17/100*'20.4'!$E$17/100*'20.4'!$D$17/100*'20.4'!$C$17/100+V510/P510*(100+'20.4'!$H$17)/200*'20.4'!$G$17/100*'20.4'!$F$17/100*'20.4'!$E$17/100*'20.4'!$D$17/100*'20.4'!$C$17/100++W510/P510*(100+'20.4'!$I$17)/200*'20.4'!$H$17/100*'20.4'!$G$17/100*'20.4'!$F$17/100*'20.4'!$E$17/100*'20.4'!$D$17/100*'20.4'!$C$17/100)</f>
        <v>39.10381172728917</v>
      </c>
      <c r="J510" s="180">
        <v>0</v>
      </c>
      <c r="K510" s="102">
        <f t="shared" si="125"/>
        <v>39.10381172728917</v>
      </c>
      <c r="L510" s="179">
        <f t="shared" si="128"/>
        <v>1.7147137305268039</v>
      </c>
      <c r="M510" s="179">
        <f t="shared" si="123"/>
        <v>37.389097996762366</v>
      </c>
      <c r="N510" s="102">
        <v>0</v>
      </c>
      <c r="O510" s="180">
        <f t="shared" si="126"/>
        <v>33.917742959999998</v>
      </c>
      <c r="P510" s="102">
        <f t="shared" si="127"/>
        <v>1.7147137305268039</v>
      </c>
      <c r="Q510" s="102">
        <v>0</v>
      </c>
      <c r="R510" s="102">
        <v>0</v>
      </c>
      <c r="S510" s="102">
        <v>1.7147137305268039</v>
      </c>
      <c r="T510" s="180">
        <v>0</v>
      </c>
      <c r="U510" s="180">
        <v>0</v>
      </c>
      <c r="V510" s="180">
        <v>0</v>
      </c>
      <c r="W510" s="180">
        <v>0</v>
      </c>
    </row>
    <row r="511" spans="1:23" s="174" customFormat="1" ht="63" x14ac:dyDescent="0.25">
      <c r="A511" s="36"/>
      <c r="B511" s="221" t="s">
        <v>1991</v>
      </c>
      <c r="C511" s="97" t="s">
        <v>1996</v>
      </c>
      <c r="D511" s="294" t="s">
        <v>1997</v>
      </c>
      <c r="E511" s="56">
        <v>2026</v>
      </c>
      <c r="F511" s="56">
        <v>2026</v>
      </c>
      <c r="G511" s="180">
        <f>'20.1'!U4716/1000</f>
        <v>57.8056026</v>
      </c>
      <c r="H511" s="102">
        <f>'20.3'!G511*1.2</f>
        <v>69.366723120000003</v>
      </c>
      <c r="I511" s="102">
        <f>N511+O511*(Q511/P511*(100+'20.4'!$C$17)/200+R511/P511*(100+'20.4'!$D$17)/200*'20.4'!$C$17/100+S511/P511*(100+'20.4'!$E$17)/200*'20.4'!$D$17/100*'20.4'!$C$17/100+T511/P511*(100+'20.4'!$F$17)/200*'20.4'!$E$17/100*'20.4'!$D$17/100*'20.4'!$C$17/100+U511/P511*(100+'20.4'!$G$17)/200*'20.4'!$F$17/100*'20.4'!$E$17/100*'20.4'!$D$17/100*'20.4'!$C$17/100+V511/P511*(100+'20.4'!$H$17)/200*'20.4'!$G$17/100*'20.4'!$F$17/100*'20.4'!$E$17/100*'20.4'!$D$17/100*'20.4'!$C$17/100++W511/P511*(100+'20.4'!$I$17)/200*'20.4'!$H$17/100*'20.4'!$G$17/100*'20.4'!$F$17/100*'20.4'!$E$17/100*'20.4'!$D$17/100*'20.4'!$C$17/100)</f>
        <v>83.706810814079134</v>
      </c>
      <c r="J511" s="180">
        <v>0</v>
      </c>
      <c r="K511" s="102">
        <f t="shared" si="125"/>
        <v>83.706810814079134</v>
      </c>
      <c r="L511" s="179">
        <f t="shared" si="128"/>
        <v>3.2900760897807912</v>
      </c>
      <c r="M511" s="179">
        <f t="shared" si="123"/>
        <v>80.416734724298337</v>
      </c>
      <c r="N511" s="102">
        <v>0</v>
      </c>
      <c r="O511" s="180">
        <f t="shared" si="126"/>
        <v>69.366723120000003</v>
      </c>
      <c r="P511" s="102">
        <f t="shared" si="127"/>
        <v>3.2900760897807912</v>
      </c>
      <c r="Q511" s="102">
        <v>0</v>
      </c>
      <c r="R511" s="102">
        <v>0</v>
      </c>
      <c r="S511" s="102">
        <v>0</v>
      </c>
      <c r="T511" s="102">
        <v>3.2900760897807912</v>
      </c>
      <c r="U511" s="102">
        <v>0</v>
      </c>
      <c r="V511" s="180">
        <v>0</v>
      </c>
      <c r="W511" s="180">
        <v>0</v>
      </c>
    </row>
    <row r="512" spans="1:23" s="174" customFormat="1" ht="63" x14ac:dyDescent="0.25">
      <c r="A512" s="36"/>
      <c r="B512" s="221" t="s">
        <v>1991</v>
      </c>
      <c r="C512" s="97" t="s">
        <v>1998</v>
      </c>
      <c r="D512" s="294" t="s">
        <v>1999</v>
      </c>
      <c r="E512" s="56">
        <v>2027</v>
      </c>
      <c r="F512" s="56">
        <v>2027</v>
      </c>
      <c r="G512" s="180">
        <f>'20.1'!U4721/1000</f>
        <v>38.355991400000001</v>
      </c>
      <c r="H512" s="102">
        <f>'20.3'!G512*1.2</f>
        <v>46.027189679999999</v>
      </c>
      <c r="I512" s="102">
        <f>N512+O512*(Q512/P512*(100+'20.4'!$C$17)/200+R512/P512*(100+'20.4'!$D$17)/200*'20.4'!$C$17/100+S512/P512*(100+'20.4'!$E$17)/200*'20.4'!$D$17/100*'20.4'!$C$17/100+T512/P512*(100+'20.4'!$F$17)/200*'20.4'!$E$17/100*'20.4'!$D$17/100*'20.4'!$C$17/100+U512/P512*(100+'20.4'!$G$17)/200*'20.4'!$F$17/100*'20.4'!$E$17/100*'20.4'!$D$17/100*'20.4'!$C$17/100+V512/P512*(100+'20.4'!$H$17)/200*'20.4'!$G$17/100*'20.4'!$F$17/100*'20.4'!$E$17/100*'20.4'!$D$17/100*'20.4'!$C$17/100++W512/P512*(100+'20.4'!$I$17)/200*'20.4'!$H$17/100*'20.4'!$G$17/100*'20.4'!$F$17/100*'20.4'!$E$17/100*'20.4'!$D$17/100*'20.4'!$C$17/100)</f>
        <v>58.086142041444958</v>
      </c>
      <c r="J512" s="180">
        <v>0</v>
      </c>
      <c r="K512" s="102">
        <f t="shared" si="125"/>
        <v>58.086142041444958</v>
      </c>
      <c r="L512" s="179">
        <f t="shared" si="128"/>
        <v>1.8971807375385192</v>
      </c>
      <c r="M512" s="179">
        <f t="shared" si="123"/>
        <v>56.188961303906439</v>
      </c>
      <c r="N512" s="102">
        <v>0</v>
      </c>
      <c r="O512" s="180">
        <f t="shared" si="126"/>
        <v>46.027189679999999</v>
      </c>
      <c r="P512" s="102">
        <f t="shared" si="127"/>
        <v>1.8971807375385192</v>
      </c>
      <c r="Q512" s="102">
        <v>0</v>
      </c>
      <c r="R512" s="102">
        <v>0</v>
      </c>
      <c r="S512" s="102">
        <v>0</v>
      </c>
      <c r="T512" s="102">
        <v>0</v>
      </c>
      <c r="U512" s="102">
        <v>1.8971807375385192</v>
      </c>
      <c r="V512" s="180">
        <v>0</v>
      </c>
      <c r="W512" s="180">
        <v>0</v>
      </c>
    </row>
    <row r="513" spans="1:23" s="174" customFormat="1" ht="47.25" x14ac:dyDescent="0.25">
      <c r="A513" s="36"/>
      <c r="B513" s="205" t="s">
        <v>1364</v>
      </c>
      <c r="C513" s="97" t="s">
        <v>2000</v>
      </c>
      <c r="D513" s="90" t="s">
        <v>2001</v>
      </c>
      <c r="E513" s="56">
        <v>2026</v>
      </c>
      <c r="F513" s="56">
        <v>2026</v>
      </c>
      <c r="G513" s="180">
        <f>'20.1'!U4724/1000</f>
        <v>4.2550100000000004</v>
      </c>
      <c r="H513" s="102">
        <f>'20.3'!G513*1.2</f>
        <v>5.1060120000000007</v>
      </c>
      <c r="I513" s="102">
        <f>N513+O513*(Q513/P513*(100+'20.4'!$C$17)/200+R513/P513*(100+'20.4'!$D$17)/200*'20.4'!$C$17/100+S513/P513*(100+'20.4'!$E$17)/200*'20.4'!$D$17/100*'20.4'!$C$17/100+T513/P513*(100+'20.4'!$F$17)/200*'20.4'!$E$17/100*'20.4'!$D$17/100*'20.4'!$C$17/100+U513/P513*(100+'20.4'!$G$17)/200*'20.4'!$F$17/100*'20.4'!$E$17/100*'20.4'!$D$17/100*'20.4'!$C$17/100+V513/P513*(100+'20.4'!$H$17)/200*'20.4'!$G$17/100*'20.4'!$F$17/100*'20.4'!$E$17/100*'20.4'!$D$17/100*'20.4'!$C$17/100++W513/P513*(100+'20.4'!$I$17)/200*'20.4'!$H$17/100*'20.4'!$G$17/100*'20.4'!$F$17/100*'20.4'!$E$17/100*'20.4'!$D$17/100*'20.4'!$C$17/100)</f>
        <v>6.1615708696377274</v>
      </c>
      <c r="J513" s="180">
        <v>0</v>
      </c>
      <c r="K513" s="102">
        <f t="shared" si="125"/>
        <v>6.1615708696377274</v>
      </c>
      <c r="L513" s="179">
        <f t="shared" si="128"/>
        <v>1.0284135885578558</v>
      </c>
      <c r="M513" s="179">
        <f t="shared" si="123"/>
        <v>5.1331572810798711</v>
      </c>
      <c r="N513" s="102">
        <v>0</v>
      </c>
      <c r="O513" s="180">
        <f t="shared" si="126"/>
        <v>5.1060120000000007</v>
      </c>
      <c r="P513" s="102">
        <f t="shared" si="127"/>
        <v>1.0284135885578558</v>
      </c>
      <c r="Q513" s="180">
        <v>0</v>
      </c>
      <c r="R513" s="180">
        <v>0</v>
      </c>
      <c r="S513" s="102">
        <v>0</v>
      </c>
      <c r="T513" s="180">
        <v>1.0284135885578558</v>
      </c>
      <c r="U513" s="180">
        <v>0</v>
      </c>
      <c r="V513" s="180">
        <v>0</v>
      </c>
      <c r="W513" s="180">
        <v>0</v>
      </c>
    </row>
    <row r="514" spans="1:23" s="174" customFormat="1" ht="47.25" x14ac:dyDescent="0.25">
      <c r="A514" s="36"/>
      <c r="B514" s="205" t="s">
        <v>1381</v>
      </c>
      <c r="C514" s="206" t="s">
        <v>5556</v>
      </c>
      <c r="D514" s="249" t="s">
        <v>4304</v>
      </c>
      <c r="E514" s="178">
        <v>2024</v>
      </c>
      <c r="F514" s="178">
        <v>2026</v>
      </c>
      <c r="G514" s="190">
        <f>'20.1'!U4731/1000</f>
        <v>21.27506</v>
      </c>
      <c r="H514" s="102">
        <f>'20.3'!G514*1.2</f>
        <v>25.530072000000001</v>
      </c>
      <c r="I514" s="102">
        <f>N514+O514*(Q514/P514*(100+'20.4'!$C$17)/200+R514/P514*(100+'20.4'!$D$17)/200*'20.4'!$C$17/100+S514/P514*(100+'20.4'!$E$17)/200*'20.4'!$D$17/100*'20.4'!$C$17/100+T514/P514*(100+'20.4'!$F$17)/200*'20.4'!$E$17/100*'20.4'!$D$17/100*'20.4'!$C$17/100+U514/P514*(100+'20.4'!$G$17)/200*'20.4'!$F$17/100*'20.4'!$E$17/100*'20.4'!$D$17/100*'20.4'!$C$17/100+V514/P514*(100+'20.4'!$H$17)/200*'20.4'!$G$17/100*'20.4'!$F$17/100*'20.4'!$E$17/100*'20.4'!$D$17/100*'20.4'!$C$17/100++W514/P514*(100+'20.4'!$I$17)/200*'20.4'!$H$17/100*'20.4'!$G$17/100*'20.4'!$F$17/100*'20.4'!$E$17/100*'20.4'!$D$17/100*'20.4'!$C$17/100)</f>
        <v>29.643944656407463</v>
      </c>
      <c r="J514" s="180">
        <v>0</v>
      </c>
      <c r="K514" s="102">
        <f t="shared" ref="K514" si="129">I514+J514</f>
        <v>29.643944656407463</v>
      </c>
      <c r="L514" s="179">
        <f t="shared" ref="L514" si="130">P514+N514</f>
        <v>14.610830273393422</v>
      </c>
      <c r="M514" s="179">
        <f t="shared" ref="M514" si="131">K514-L514</f>
        <v>15.033114383014041</v>
      </c>
      <c r="N514" s="102">
        <v>0</v>
      </c>
      <c r="O514" s="180">
        <f t="shared" ref="O514" si="132">H514-N514</f>
        <v>25.530072000000001</v>
      </c>
      <c r="P514" s="102">
        <f t="shared" ref="P514" si="133">SUM(Q514:W514)</f>
        <v>14.610830273393422</v>
      </c>
      <c r="Q514" s="180">
        <v>0</v>
      </c>
      <c r="R514" s="180">
        <v>0.46746036676802677</v>
      </c>
      <c r="S514" s="102">
        <v>11.429785122257684</v>
      </c>
      <c r="T514" s="180">
        <v>2.7135847843677121</v>
      </c>
      <c r="U514" s="180">
        <v>0</v>
      </c>
      <c r="V514" s="180">
        <v>0</v>
      </c>
      <c r="W514" s="180">
        <v>0</v>
      </c>
    </row>
    <row r="515" spans="1:23" s="174" customFormat="1" ht="47.25" x14ac:dyDescent="0.25">
      <c r="A515" s="36"/>
      <c r="B515" s="205" t="s">
        <v>1364</v>
      </c>
      <c r="C515" s="97" t="s">
        <v>2002</v>
      </c>
      <c r="D515" s="94" t="s">
        <v>2003</v>
      </c>
      <c r="E515" s="56">
        <v>2024</v>
      </c>
      <c r="F515" s="56">
        <v>2024</v>
      </c>
      <c r="G515" s="180">
        <f>'20.1'!U4739/1000</f>
        <v>44.015135000000001</v>
      </c>
      <c r="H515" s="102">
        <f>'20.3'!G515*1.2</f>
        <v>52.818162000000001</v>
      </c>
      <c r="I515" s="102">
        <f>N515+O515*(Q515/P515*(100+'20.4'!$C$17)/200+R515/P515*(100+'20.4'!$D$17)/200*'20.4'!$C$17/100+S515/P515*(100+'20.4'!$E$17)/200*'20.4'!$D$17/100*'20.4'!$C$17/100+T515/P515*(100+'20.4'!$F$17)/200*'20.4'!$E$17/100*'20.4'!$D$17/100*'20.4'!$C$17/100+U515/P515*(100+'20.4'!$G$17)/200*'20.4'!$F$17/100*'20.4'!$E$17/100*'20.4'!$D$17/100*'20.4'!$C$17/100+V515/P515*(100+'20.4'!$H$17)/200*'20.4'!$G$17/100*'20.4'!$F$17/100*'20.4'!$E$17/100*'20.4'!$D$17/100*'20.4'!$C$17/100++W515/P515*(100+'20.4'!$I$17)/200*'20.4'!$H$17/100*'20.4'!$G$17/100*'20.4'!$F$17/100*'20.4'!$E$17/100*'20.4'!$D$17/100*'20.4'!$C$17/100)</f>
        <v>57.988479158111687</v>
      </c>
      <c r="J515" s="180">
        <v>0</v>
      </c>
      <c r="K515" s="102">
        <f t="shared" si="125"/>
        <v>57.988479158111687</v>
      </c>
      <c r="L515" s="179">
        <f t="shared" si="128"/>
        <v>19.715980770690038</v>
      </c>
      <c r="M515" s="179">
        <f t="shared" si="123"/>
        <v>38.272498387421649</v>
      </c>
      <c r="N515" s="102">
        <v>0</v>
      </c>
      <c r="O515" s="180">
        <f t="shared" si="126"/>
        <v>52.818162000000001</v>
      </c>
      <c r="P515" s="102">
        <f t="shared" si="127"/>
        <v>19.715980770690038</v>
      </c>
      <c r="Q515" s="102">
        <v>0</v>
      </c>
      <c r="R515" s="102">
        <v>19.715980770690038</v>
      </c>
      <c r="S515" s="102">
        <v>0</v>
      </c>
      <c r="T515" s="102">
        <v>0</v>
      </c>
      <c r="U515" s="102">
        <v>0</v>
      </c>
      <c r="V515" s="180">
        <v>0</v>
      </c>
      <c r="W515" s="180">
        <v>0</v>
      </c>
    </row>
    <row r="516" spans="1:23" s="174" customFormat="1" ht="47.25" x14ac:dyDescent="0.25">
      <c r="A516" s="36"/>
      <c r="B516" s="205" t="s">
        <v>1364</v>
      </c>
      <c r="C516" s="97" t="s">
        <v>2004</v>
      </c>
      <c r="D516" s="90" t="s">
        <v>2005</v>
      </c>
      <c r="E516" s="56">
        <v>2024</v>
      </c>
      <c r="F516" s="56">
        <v>2024</v>
      </c>
      <c r="G516" s="180">
        <f>'20.1'!U4744/1000</f>
        <v>30.5187843</v>
      </c>
      <c r="H516" s="102">
        <f>'20.3'!G516*1.2</f>
        <v>36.622541159999997</v>
      </c>
      <c r="I516" s="102">
        <f>N516+O516*(Q516/P516*(100+'20.4'!$C$17)/200+R516/P516*(100+'20.4'!$D$17)/200*'20.4'!$C$17/100+S516/P516*(100+'20.4'!$E$17)/200*'20.4'!$D$17/100*'20.4'!$C$17/100+T516/P516*(100+'20.4'!$F$17)/200*'20.4'!$E$17/100*'20.4'!$D$17/100*'20.4'!$C$17/100+U516/P516*(100+'20.4'!$G$17)/200*'20.4'!$F$17/100*'20.4'!$E$17/100*'20.4'!$D$17/100*'20.4'!$C$17/100+V516/P516*(100+'20.4'!$H$17)/200*'20.4'!$G$17/100*'20.4'!$F$17/100*'20.4'!$E$17/100*'20.4'!$D$17/100*'20.4'!$C$17/100++W516/P516*(100+'20.4'!$I$17)/200*'20.4'!$H$17/100*'20.4'!$G$17/100*'20.4'!$F$17/100*'20.4'!$E$17/100*'20.4'!$D$17/100*'20.4'!$C$17/100)</f>
        <v>40.207485159626479</v>
      </c>
      <c r="J516" s="180">
        <v>0</v>
      </c>
      <c r="K516" s="102">
        <f t="shared" si="125"/>
        <v>40.207485159626479</v>
      </c>
      <c r="L516" s="179">
        <f t="shared" si="128"/>
        <v>21.299076759010042</v>
      </c>
      <c r="M516" s="179">
        <f t="shared" si="123"/>
        <v>18.908408400616437</v>
      </c>
      <c r="N516" s="102">
        <v>0</v>
      </c>
      <c r="O516" s="180">
        <f t="shared" si="126"/>
        <v>36.622541159999997</v>
      </c>
      <c r="P516" s="102">
        <f t="shared" si="127"/>
        <v>21.299076759010042</v>
      </c>
      <c r="Q516" s="102">
        <v>0</v>
      </c>
      <c r="R516" s="102">
        <v>21.299076759010042</v>
      </c>
      <c r="S516" s="102">
        <v>0</v>
      </c>
      <c r="T516" s="102">
        <v>0</v>
      </c>
      <c r="U516" s="102">
        <v>0</v>
      </c>
      <c r="V516" s="180">
        <v>0</v>
      </c>
      <c r="W516" s="180">
        <v>0</v>
      </c>
    </row>
    <row r="517" spans="1:23" s="174" customFormat="1" ht="47.25" x14ac:dyDescent="0.25">
      <c r="A517" s="36"/>
      <c r="B517" s="205" t="s">
        <v>1364</v>
      </c>
      <c r="C517" s="96" t="s">
        <v>2006</v>
      </c>
      <c r="D517" s="90" t="s">
        <v>2007</v>
      </c>
      <c r="E517" s="56">
        <v>2024</v>
      </c>
      <c r="F517" s="56">
        <v>2024</v>
      </c>
      <c r="G517" s="180">
        <f>'20.1'!U4749/1000</f>
        <v>45.722588799999997</v>
      </c>
      <c r="H517" s="102">
        <f>'20.3'!G517*1.2</f>
        <v>54.867106559999996</v>
      </c>
      <c r="I517" s="102">
        <f>N517+O517*(Q517/P517*(100+'20.4'!$C$17)/200+R517/P517*(100+'20.4'!$D$17)/200*'20.4'!$C$17/100+S517/P517*(100+'20.4'!$E$17)/200*'20.4'!$D$17/100*'20.4'!$C$17/100+T517/P517*(100+'20.4'!$F$17)/200*'20.4'!$E$17/100*'20.4'!$D$17/100*'20.4'!$C$17/100+U517/P517*(100+'20.4'!$G$17)/200*'20.4'!$F$17/100*'20.4'!$E$17/100*'20.4'!$D$17/100*'20.4'!$C$17/100+V517/P517*(100+'20.4'!$H$17)/200*'20.4'!$G$17/100*'20.4'!$F$17/100*'20.4'!$E$17/100*'20.4'!$D$17/100*'20.4'!$C$17/100++W517/P517*(100+'20.4'!$I$17)/200*'20.4'!$H$17/100*'20.4'!$G$17/100*'20.4'!$F$17/100*'20.4'!$E$17/100*'20.4'!$D$17/100*'20.4'!$C$17/100)</f>
        <v>60.237992855950807</v>
      </c>
      <c r="J517" s="180">
        <v>0</v>
      </c>
      <c r="K517" s="102">
        <f t="shared" si="125"/>
        <v>60.237992855950807</v>
      </c>
      <c r="L517" s="179">
        <f t="shared" si="128"/>
        <v>22.311475463450037</v>
      </c>
      <c r="M517" s="179">
        <f t="shared" si="123"/>
        <v>37.92651739250077</v>
      </c>
      <c r="N517" s="102">
        <v>0</v>
      </c>
      <c r="O517" s="180">
        <f t="shared" si="126"/>
        <v>54.867106559999996</v>
      </c>
      <c r="P517" s="102">
        <f t="shared" si="127"/>
        <v>22.311475463450037</v>
      </c>
      <c r="Q517" s="102">
        <v>0</v>
      </c>
      <c r="R517" s="102">
        <v>22.311475463450037</v>
      </c>
      <c r="S517" s="180">
        <v>0</v>
      </c>
      <c r="T517" s="180">
        <v>0</v>
      </c>
      <c r="U517" s="180">
        <v>0</v>
      </c>
      <c r="V517" s="180">
        <v>0</v>
      </c>
      <c r="W517" s="180">
        <v>0</v>
      </c>
    </row>
    <row r="518" spans="1:23" s="174" customFormat="1" ht="42.75" customHeight="1" x14ac:dyDescent="0.25">
      <c r="A518" s="36"/>
      <c r="B518" s="205" t="s">
        <v>1381</v>
      </c>
      <c r="C518" s="97" t="s">
        <v>2008</v>
      </c>
      <c r="D518" s="294" t="s">
        <v>2009</v>
      </c>
      <c r="E518" s="56">
        <v>2027</v>
      </c>
      <c r="F518" s="56">
        <v>2027</v>
      </c>
      <c r="G518" s="180">
        <f>'20.1'!U4889/1000</f>
        <v>35.45843</v>
      </c>
      <c r="H518" s="102">
        <f>'20.3'!G518*1.2</f>
        <v>42.550115999999996</v>
      </c>
      <c r="I518" s="102">
        <f>N518+O518*(Q518/P518*(100+'20.4'!$C$17)/200+R518/P518*(100+'20.4'!$D$17)/200*'20.4'!$C$17/100+S518/P518*(100+'20.4'!$E$17)/200*'20.4'!$D$17/100*'20.4'!$C$17/100+T518/P518*(100+'20.4'!$F$17)/200*'20.4'!$E$17/100*'20.4'!$D$17/100*'20.4'!$C$17/100+U518/P518*(100+'20.4'!$G$17)/200*'20.4'!$F$17/100*'20.4'!$E$17/100*'20.4'!$D$17/100*'20.4'!$C$17/100+V518/P518*(100+'20.4'!$H$17)/200*'20.4'!$G$17/100*'20.4'!$F$17/100*'20.4'!$E$17/100*'20.4'!$D$17/100*'20.4'!$C$17/100++W518/P518*(100+'20.4'!$I$17)/200*'20.4'!$H$17/100*'20.4'!$G$17/100*'20.4'!$F$17/100*'20.4'!$E$17/100*'20.4'!$D$17/100*'20.4'!$C$17/100)</f>
        <v>53.698088000578522</v>
      </c>
      <c r="J518" s="180">
        <v>0</v>
      </c>
      <c r="K518" s="102">
        <f t="shared" si="125"/>
        <v>53.698088000578522</v>
      </c>
      <c r="L518" s="179">
        <f t="shared" si="128"/>
        <v>24.881415733937711</v>
      </c>
      <c r="M518" s="179">
        <f t="shared" si="123"/>
        <v>28.816672266640811</v>
      </c>
      <c r="N518" s="102">
        <v>0</v>
      </c>
      <c r="O518" s="180">
        <f t="shared" si="126"/>
        <v>42.550115999999996</v>
      </c>
      <c r="P518" s="102">
        <f t="shared" si="127"/>
        <v>24.881415733937711</v>
      </c>
      <c r="Q518" s="102">
        <v>0</v>
      </c>
      <c r="R518" s="102">
        <v>0</v>
      </c>
      <c r="S518" s="102">
        <v>0</v>
      </c>
      <c r="T518" s="102">
        <v>0</v>
      </c>
      <c r="U518" s="102">
        <v>24.881415733937711</v>
      </c>
      <c r="V518" s="180">
        <v>0</v>
      </c>
      <c r="W518" s="180">
        <v>0</v>
      </c>
    </row>
    <row r="519" spans="1:23" s="174" customFormat="1" ht="31.5" x14ac:dyDescent="0.25">
      <c r="A519" s="36"/>
      <c r="B519" s="205" t="s">
        <v>1381</v>
      </c>
      <c r="C519" s="97" t="s">
        <v>2010</v>
      </c>
      <c r="D519" s="294" t="s">
        <v>2011</v>
      </c>
      <c r="E519" s="56">
        <v>2028</v>
      </c>
      <c r="F519" s="56">
        <v>2028</v>
      </c>
      <c r="G519" s="180">
        <f>'20.1'!U4907/1000</f>
        <v>89.231839999999991</v>
      </c>
      <c r="H519" s="102">
        <f>'20.3'!G519*1.2</f>
        <v>107.07820799999999</v>
      </c>
      <c r="I519" s="102">
        <f>N519+O519*(Q519/P519*(100+'20.4'!$C$17)/200+R519/P519*(100+'20.4'!$D$17)/200*'20.4'!$C$17/100+S519/P519*(100+'20.4'!$E$17)/200*'20.4'!$D$17/100*'20.4'!$C$17/100+T519/P519*(100+'20.4'!$F$17)/200*'20.4'!$E$17/100*'20.4'!$D$17/100*'20.4'!$C$17/100+U519/P519*(100+'20.4'!$G$17)/200*'20.4'!$F$17/100*'20.4'!$E$17/100*'20.4'!$D$17/100*'20.4'!$C$17/100+V519/P519*(100+'20.4'!$H$17)/200*'20.4'!$G$17/100*'20.4'!$F$17/100*'20.4'!$E$17/100*'20.4'!$D$17/100*'20.4'!$C$17/100++W519/P519*(100+'20.4'!$I$17)/200*'20.4'!$H$17/100*'20.4'!$G$17/100*'20.4'!$F$17/100*'20.4'!$E$17/100*'20.4'!$D$17/100*'20.4'!$C$17/100)</f>
        <v>141.32130049439959</v>
      </c>
      <c r="J519" s="180">
        <v>0</v>
      </c>
      <c r="K519" s="102">
        <f t="shared" si="125"/>
        <v>141.32130049439959</v>
      </c>
      <c r="L519" s="179">
        <f t="shared" si="128"/>
        <v>66.130508963703136</v>
      </c>
      <c r="M519" s="179">
        <f t="shared" si="123"/>
        <v>75.190791530696458</v>
      </c>
      <c r="N519" s="102">
        <v>0</v>
      </c>
      <c r="O519" s="180">
        <f t="shared" si="126"/>
        <v>107.07820799999999</v>
      </c>
      <c r="P519" s="102">
        <f t="shared" si="127"/>
        <v>66.130508963703136</v>
      </c>
      <c r="Q519" s="102">
        <v>0</v>
      </c>
      <c r="R519" s="102">
        <v>0</v>
      </c>
      <c r="S519" s="102">
        <v>0</v>
      </c>
      <c r="T519" s="102">
        <v>0</v>
      </c>
      <c r="U519" s="102">
        <v>0</v>
      </c>
      <c r="V519" s="180">
        <v>66.130508963703136</v>
      </c>
      <c r="W519" s="180">
        <v>0</v>
      </c>
    </row>
    <row r="520" spans="1:23" s="174" customFormat="1" ht="31.5" x14ac:dyDescent="0.25">
      <c r="A520" s="36"/>
      <c r="B520" s="221" t="s">
        <v>1415</v>
      </c>
      <c r="C520" s="97" t="s">
        <v>2013</v>
      </c>
      <c r="D520" s="294" t="s">
        <v>2014</v>
      </c>
      <c r="E520" s="56">
        <v>2028</v>
      </c>
      <c r="F520" s="56">
        <v>2029</v>
      </c>
      <c r="G520" s="180">
        <f>'20.1'!U4916/1000</f>
        <v>89.231839999999991</v>
      </c>
      <c r="H520" s="102">
        <f>'20.3'!G520*1.2</f>
        <v>107.07820799999999</v>
      </c>
      <c r="I520" s="102">
        <f>N520+O520*(Q520/P520*(100+'20.4'!$C$17)/200+R520/P520*(100+'20.4'!$D$17)/200*'20.4'!$C$17/100+S520/P520*(100+'20.4'!$E$17)/200*'20.4'!$D$17/100*'20.4'!$C$17/100+T520/P520*(100+'20.4'!$F$17)/200*'20.4'!$E$17/100*'20.4'!$D$17/100*'20.4'!$C$17/100+U520/P520*(100+'20.4'!$G$17)/200*'20.4'!$F$17/100*'20.4'!$E$17/100*'20.4'!$D$17/100*'20.4'!$C$17/100+V520/P520*(100+'20.4'!$H$17)/200*'20.4'!$G$17/100*'20.4'!$F$17/100*'20.4'!$E$17/100*'20.4'!$D$17/100*'20.4'!$C$17/100++W520/P520*(100+'20.4'!$I$17)/200*'20.4'!$H$17/100*'20.4'!$G$17/100*'20.4'!$F$17/100*'20.4'!$E$17/100*'20.4'!$D$17/100*'20.4'!$C$17/100)</f>
        <v>145.76747950702861</v>
      </c>
      <c r="J520" s="180">
        <v>0</v>
      </c>
      <c r="K520" s="102">
        <f t="shared" si="125"/>
        <v>145.76747950702861</v>
      </c>
      <c r="L520" s="179">
        <f t="shared" si="128"/>
        <v>100.67572419937395</v>
      </c>
      <c r="M520" s="179">
        <f t="shared" si="123"/>
        <v>45.091755307654665</v>
      </c>
      <c r="N520" s="102">
        <v>0</v>
      </c>
      <c r="O520" s="180">
        <f t="shared" si="126"/>
        <v>107.07820799999999</v>
      </c>
      <c r="P520" s="102">
        <f t="shared" si="127"/>
        <v>100.67572419937395</v>
      </c>
      <c r="Q520" s="102">
        <v>0</v>
      </c>
      <c r="R520" s="102">
        <v>0</v>
      </c>
      <c r="S520" s="102">
        <v>0</v>
      </c>
      <c r="T520" s="102">
        <v>0</v>
      </c>
      <c r="U520" s="102">
        <v>0</v>
      </c>
      <c r="V520" s="180">
        <v>31.517676417161514</v>
      </c>
      <c r="W520" s="180">
        <v>69.158047782212435</v>
      </c>
    </row>
    <row r="521" spans="1:23" s="174" customFormat="1" ht="47.25" x14ac:dyDescent="0.25">
      <c r="A521" s="36"/>
      <c r="B521" s="226" t="s">
        <v>1381</v>
      </c>
      <c r="C521" s="97" t="s">
        <v>2015</v>
      </c>
      <c r="D521" s="90" t="s">
        <v>2016</v>
      </c>
      <c r="E521" s="108">
        <v>2024</v>
      </c>
      <c r="F521" s="108">
        <v>2025</v>
      </c>
      <c r="G521" s="180">
        <f>'20.1'!U4926/1000</f>
        <v>21.27506</v>
      </c>
      <c r="H521" s="102">
        <f>'20.3'!G521*1.2</f>
        <v>25.530072000000001</v>
      </c>
      <c r="I521" s="102">
        <f>N521+O521*(Q521/P521*(100+'20.4'!$C$17)/200+R521/P521*(100+'20.4'!$D$17)/200*'20.4'!$C$17/100+S521/P521*(100+'20.4'!$E$17)/200*'20.4'!$D$17/100*'20.4'!$C$17/100+T521/P521*(100+'20.4'!$F$17)/200*'20.4'!$E$17/100*'20.4'!$D$17/100*'20.4'!$C$17/100+U521/P521*(100+'20.4'!$G$17)/200*'20.4'!$F$17/100*'20.4'!$E$17/100*'20.4'!$D$17/100*'20.4'!$C$17/100+V521/P521*(100+'20.4'!$H$17)/200*'20.4'!$G$17/100*'20.4'!$F$17/100*'20.4'!$E$17/100*'20.4'!$D$17/100*'20.4'!$C$17/100++W521/P521*(100+'20.4'!$I$17)/200*'20.4'!$H$17/100*'20.4'!$G$17/100*'20.4'!$F$17/100*'20.4'!$E$17/100*'20.4'!$D$17/100*'20.4'!$C$17/100)</f>
        <v>28.994965092367472</v>
      </c>
      <c r="J521" s="180">
        <v>0</v>
      </c>
      <c r="K521" s="102">
        <f t="shared" ref="K521:K551" si="134">I521+J521</f>
        <v>28.994965092367472</v>
      </c>
      <c r="L521" s="179">
        <f t="shared" ref="L521:L551" si="135">P521+N521</f>
        <v>20.059371887717255</v>
      </c>
      <c r="M521" s="179">
        <f t="shared" ref="M521:M551" si="136">K521-L521</f>
        <v>8.9355932046502176</v>
      </c>
      <c r="N521" s="102">
        <v>0</v>
      </c>
      <c r="O521" s="180">
        <f t="shared" ref="O521:O551" si="137">H521-N521</f>
        <v>25.530072000000001</v>
      </c>
      <c r="P521" s="102">
        <f t="shared" ref="P521:P551" si="138">SUM(Q521:W521)</f>
        <v>20.059371887717255</v>
      </c>
      <c r="Q521" s="102">
        <v>0</v>
      </c>
      <c r="R521" s="102">
        <v>6.2655943107427863</v>
      </c>
      <c r="S521" s="180">
        <v>13.793777576974467</v>
      </c>
      <c r="T521" s="180">
        <v>0</v>
      </c>
      <c r="U521" s="180">
        <v>0</v>
      </c>
      <c r="V521" s="180">
        <v>0</v>
      </c>
      <c r="W521" s="180">
        <v>0</v>
      </c>
    </row>
    <row r="522" spans="1:23" s="174" customFormat="1" ht="47.25" x14ac:dyDescent="0.25">
      <c r="A522" s="36"/>
      <c r="B522" s="226" t="s">
        <v>1223</v>
      </c>
      <c r="C522" s="97" t="s">
        <v>4121</v>
      </c>
      <c r="D522" s="90" t="s">
        <v>4122</v>
      </c>
      <c r="E522" s="108">
        <v>2027</v>
      </c>
      <c r="F522" s="108">
        <v>2028</v>
      </c>
      <c r="G522" s="180">
        <f>'20.1'!U4324/1000</f>
        <v>439.04473400000001</v>
      </c>
      <c r="H522" s="102">
        <f>'20.3'!G522*1.2</f>
        <v>526.85368080000001</v>
      </c>
      <c r="I522" s="102">
        <f>N522+O522*(Q522/P522*(100+'20.4'!$C$17)/200+R522/P522*(100+'20.4'!$D$17)/200*'20.4'!$C$17/100+S522/P522*(100+'20.4'!$E$17)/200*'20.4'!$D$17/100*'20.4'!$C$17/100+T522/P522*(100+'20.4'!$F$17)/200*'20.4'!$E$17/100*'20.4'!$D$17/100*'20.4'!$C$17/100+U522/P522*(100+'20.4'!$G$17)/200*'20.4'!$F$17/100*'20.4'!$E$17/100*'20.4'!$D$17/100*'20.4'!$C$17/100+V522/P522*(100+'20.4'!$H$17)/200*'20.4'!$G$17/100*'20.4'!$F$17/100*'20.4'!$E$17/100*'20.4'!$D$17/100*'20.4'!$C$17/100++W522/P522*(100+'20.4'!$I$17)/200*'20.4'!$H$17/100*'20.4'!$G$17/100*'20.4'!$F$17/100*'20.4'!$E$17/100*'20.4'!$D$17/100*'20.4'!$C$17/100)</f>
        <v>694.39286771477975</v>
      </c>
      <c r="J522" s="180">
        <v>0</v>
      </c>
      <c r="K522" s="102">
        <f t="shared" si="134"/>
        <v>694.39286771477975</v>
      </c>
      <c r="L522" s="179">
        <f t="shared" si="135"/>
        <v>139.77084552678718</v>
      </c>
      <c r="M522" s="179">
        <f t="shared" si="136"/>
        <v>554.62202218799257</v>
      </c>
      <c r="N522" s="102">
        <v>0</v>
      </c>
      <c r="O522" s="180">
        <f t="shared" si="137"/>
        <v>526.85368080000001</v>
      </c>
      <c r="P522" s="102">
        <f t="shared" si="138"/>
        <v>139.77084552678718</v>
      </c>
      <c r="Q522" s="102">
        <v>0</v>
      </c>
      <c r="R522" s="102">
        <v>0</v>
      </c>
      <c r="S522" s="180">
        <v>0</v>
      </c>
      <c r="T522" s="180">
        <v>0</v>
      </c>
      <c r="U522" s="180">
        <v>4.3424032244263886</v>
      </c>
      <c r="V522" s="180">
        <v>135.42844230236079</v>
      </c>
      <c r="W522" s="180">
        <v>0</v>
      </c>
    </row>
    <row r="523" spans="1:23" s="174" customFormat="1" ht="31.5" x14ac:dyDescent="0.25">
      <c r="A523" s="36"/>
      <c r="B523" s="226" t="s">
        <v>1223</v>
      </c>
      <c r="C523" s="97" t="s">
        <v>4131</v>
      </c>
      <c r="D523" s="90" t="s">
        <v>4132</v>
      </c>
      <c r="E523" s="108">
        <v>2027</v>
      </c>
      <c r="F523" s="108">
        <v>2028</v>
      </c>
      <c r="G523" s="180">
        <f>'20.1'!U4329/1000</f>
        <v>370.24741239999997</v>
      </c>
      <c r="H523" s="102">
        <f>'20.3'!G523*1.2</f>
        <v>444.29689487999997</v>
      </c>
      <c r="I523" s="102">
        <f>N523+O523*(Q523/P523*(100+'20.4'!$C$17)/200+R523/P523*(100+'20.4'!$D$17)/200*'20.4'!$C$17/100+S523/P523*(100+'20.4'!$E$17)/200*'20.4'!$D$17/100*'20.4'!$C$17/100+T523/P523*(100+'20.4'!$F$17)/200*'20.4'!$E$17/100*'20.4'!$D$17/100*'20.4'!$C$17/100+U523/P523*(100+'20.4'!$G$17)/200*'20.4'!$F$17/100*'20.4'!$E$17/100*'20.4'!$D$17/100*'20.4'!$C$17/100+V523/P523*(100+'20.4'!$H$17)/200*'20.4'!$G$17/100*'20.4'!$F$17/100*'20.4'!$E$17/100*'20.4'!$D$17/100*'20.4'!$C$17/100++W523/P523*(100+'20.4'!$I$17)/200*'20.4'!$H$17/100*'20.4'!$G$17/100*'20.4'!$F$17/100*'20.4'!$E$17/100*'20.4'!$D$17/100*'20.4'!$C$17/100)</f>
        <v>585.49712262046228</v>
      </c>
      <c r="J523" s="180">
        <v>0</v>
      </c>
      <c r="K523" s="102">
        <f t="shared" si="134"/>
        <v>585.49712262046228</v>
      </c>
      <c r="L523" s="179">
        <f t="shared" si="135"/>
        <v>111.15827339993669</v>
      </c>
      <c r="M523" s="179">
        <f t="shared" si="136"/>
        <v>474.33884922052562</v>
      </c>
      <c r="N523" s="102">
        <v>0</v>
      </c>
      <c r="O523" s="180">
        <f t="shared" si="137"/>
        <v>444.29689487999997</v>
      </c>
      <c r="P523" s="102">
        <f t="shared" si="138"/>
        <v>111.15827339993669</v>
      </c>
      <c r="Q523" s="102">
        <v>0</v>
      </c>
      <c r="R523" s="102">
        <v>0</v>
      </c>
      <c r="S523" s="180">
        <v>0</v>
      </c>
      <c r="T523" s="180">
        <v>0</v>
      </c>
      <c r="U523" s="180">
        <v>3.8254932032301467</v>
      </c>
      <c r="V523" s="180">
        <v>107.33278019670654</v>
      </c>
      <c r="W523" s="180">
        <v>0</v>
      </c>
    </row>
    <row r="524" spans="1:23" s="174" customFormat="1" ht="25.5" customHeight="1" x14ac:dyDescent="0.25">
      <c r="A524" s="36"/>
      <c r="B524" s="226" t="s">
        <v>1308</v>
      </c>
      <c r="C524" s="97" t="s">
        <v>4138</v>
      </c>
      <c r="D524" s="90" t="s">
        <v>4139</v>
      </c>
      <c r="E524" s="108">
        <v>2026</v>
      </c>
      <c r="F524" s="108">
        <v>2026</v>
      </c>
      <c r="G524" s="180">
        <f>'20.1'!U4332/1000</f>
        <v>12.346350000000001</v>
      </c>
      <c r="H524" s="102">
        <f>'20.3'!G524*1.2</f>
        <v>14.815620000000001</v>
      </c>
      <c r="I524" s="102">
        <f>N524+O524*(Q524/P524*(100+'20.4'!$C$17)/200+R524/P524*(100+'20.4'!$D$17)/200*'20.4'!$C$17/100+S524/P524*(100+'20.4'!$E$17)/200*'20.4'!$D$17/100*'20.4'!$C$17/100+T524/P524*(100+'20.4'!$F$17)/200*'20.4'!$E$17/100*'20.4'!$D$17/100*'20.4'!$C$17/100+U524/P524*(100+'20.4'!$G$17)/200*'20.4'!$F$17/100*'20.4'!$E$17/100*'20.4'!$D$17/100*'20.4'!$C$17/100+V524/P524*(100+'20.4'!$H$17)/200*'20.4'!$G$17/100*'20.4'!$F$17/100*'20.4'!$E$17/100*'20.4'!$D$17/100*'20.4'!$C$17/100++W524/P524*(100+'20.4'!$I$17)/200*'20.4'!$H$17/100*'20.4'!$G$17/100*'20.4'!$F$17/100*'20.4'!$E$17/100*'20.4'!$D$17/100*'20.4'!$C$17/100)</f>
        <v>17.878432837138277</v>
      </c>
      <c r="J524" s="180">
        <v>0</v>
      </c>
      <c r="K524" s="102">
        <f t="shared" si="134"/>
        <v>17.878432837138277</v>
      </c>
      <c r="L524" s="179">
        <f t="shared" si="135"/>
        <v>12.822518941150262</v>
      </c>
      <c r="M524" s="179">
        <f t="shared" si="136"/>
        <v>5.0559138959880148</v>
      </c>
      <c r="N524" s="102">
        <v>0</v>
      </c>
      <c r="O524" s="180">
        <f t="shared" si="137"/>
        <v>14.815620000000001</v>
      </c>
      <c r="P524" s="102">
        <f t="shared" si="138"/>
        <v>12.822518941150262</v>
      </c>
      <c r="Q524" s="102">
        <v>0</v>
      </c>
      <c r="R524" s="102">
        <v>0</v>
      </c>
      <c r="S524" s="180">
        <v>0</v>
      </c>
      <c r="T524" s="180">
        <v>12.822518941150262</v>
      </c>
      <c r="U524" s="180">
        <v>0</v>
      </c>
      <c r="V524" s="180">
        <v>0</v>
      </c>
      <c r="W524" s="180">
        <v>0</v>
      </c>
    </row>
    <row r="525" spans="1:23" s="174" customFormat="1" ht="25.5" customHeight="1" x14ac:dyDescent="0.25">
      <c r="A525" s="36"/>
      <c r="B525" s="226" t="s">
        <v>1308</v>
      </c>
      <c r="C525" s="97" t="s">
        <v>4145</v>
      </c>
      <c r="D525" s="90" t="s">
        <v>4146</v>
      </c>
      <c r="E525" s="108">
        <v>2023</v>
      </c>
      <c r="F525" s="108">
        <v>2026</v>
      </c>
      <c r="G525" s="180">
        <f>'20.1'!U4338/1000</f>
        <v>10.051019999999999</v>
      </c>
      <c r="H525" s="102">
        <f>'20.3'!G525*1.2</f>
        <v>12.061223999999999</v>
      </c>
      <c r="I525" s="102">
        <f>N525+O525*(Q525/P525*(100+'20.4'!$C$17)/200+R525/P525*(100+'20.4'!$D$17)/200*'20.4'!$C$17/100+S525/P525*(100+'20.4'!$E$17)/200*'20.4'!$D$17/100*'20.4'!$C$17/100+T525/P525*(100+'20.4'!$F$17)/200*'20.4'!$E$17/100*'20.4'!$D$17/100*'20.4'!$C$17/100+U525/P525*(100+'20.4'!$G$17)/200*'20.4'!$F$17/100*'20.4'!$E$17/100*'20.4'!$D$17/100*'20.4'!$C$17/100+V525/P525*(100+'20.4'!$H$17)/200*'20.4'!$G$17/100*'20.4'!$F$17/100*'20.4'!$E$17/100*'20.4'!$D$17/100*'20.4'!$C$17/100++W525/P525*(100+'20.4'!$I$17)/200*'20.4'!$H$17/100*'20.4'!$G$17/100*'20.4'!$F$17/100*'20.4'!$E$17/100*'20.4'!$D$17/100*'20.4'!$C$17/100)</f>
        <v>14.500728195365772</v>
      </c>
      <c r="J525" s="180">
        <v>0</v>
      </c>
      <c r="K525" s="102">
        <f t="shared" si="134"/>
        <v>14.500728195365772</v>
      </c>
      <c r="L525" s="179">
        <f t="shared" si="135"/>
        <v>7.01889267165223</v>
      </c>
      <c r="M525" s="179">
        <f t="shared" si="136"/>
        <v>7.4818355237135421</v>
      </c>
      <c r="N525" s="102">
        <v>0</v>
      </c>
      <c r="O525" s="180">
        <f t="shared" si="137"/>
        <v>12.061223999999999</v>
      </c>
      <c r="P525" s="102">
        <f t="shared" si="138"/>
        <v>7.01889267165223</v>
      </c>
      <c r="Q525" s="102">
        <v>0.18247302999999998</v>
      </c>
      <c r="R525" s="102">
        <v>0</v>
      </c>
      <c r="S525" s="180">
        <v>0</v>
      </c>
      <c r="T525" s="180">
        <v>6.8364196416522303</v>
      </c>
      <c r="U525" s="180">
        <v>0</v>
      </c>
      <c r="V525" s="180">
        <v>0</v>
      </c>
      <c r="W525" s="180">
        <v>0</v>
      </c>
    </row>
    <row r="526" spans="1:23" s="174" customFormat="1" ht="25.5" customHeight="1" x14ac:dyDescent="0.25">
      <c r="A526" s="36"/>
      <c r="B526" s="226" t="s">
        <v>1308</v>
      </c>
      <c r="C526" s="97" t="s">
        <v>4148</v>
      </c>
      <c r="D526" s="90" t="s">
        <v>4149</v>
      </c>
      <c r="E526" s="108">
        <v>2025</v>
      </c>
      <c r="F526" s="108">
        <v>2026</v>
      </c>
      <c r="G526" s="180">
        <f>'20.1'!U4341/1000</f>
        <v>14.214720000000002</v>
      </c>
      <c r="H526" s="102">
        <f>'20.3'!G526*1.2</f>
        <v>17.057664000000003</v>
      </c>
      <c r="I526" s="102">
        <f>N526+O526*(Q526/P526*(100+'20.4'!$C$17)/200+R526/P526*(100+'20.4'!$D$17)/200*'20.4'!$C$17/100+S526/P526*(100+'20.4'!$E$17)/200*'20.4'!$D$17/100*'20.4'!$C$17/100+T526/P526*(100+'20.4'!$F$17)/200*'20.4'!$E$17/100*'20.4'!$D$17/100*'20.4'!$C$17/100+U526/P526*(100+'20.4'!$G$17)/200*'20.4'!$F$17/100*'20.4'!$E$17/100*'20.4'!$D$17/100*'20.4'!$C$17/100+V526/P526*(100+'20.4'!$H$17)/200*'20.4'!$G$17/100*'20.4'!$F$17/100*'20.4'!$E$17/100*'20.4'!$D$17/100*'20.4'!$C$17/100++W526/P526*(100+'20.4'!$I$17)/200*'20.4'!$H$17/100*'20.4'!$G$17/100*'20.4'!$F$17/100*'20.4'!$E$17/100*'20.4'!$D$17/100*'20.4'!$C$17/100)</f>
        <v>20.568268052387729</v>
      </c>
      <c r="J526" s="180">
        <v>0</v>
      </c>
      <c r="K526" s="102">
        <f t="shared" si="134"/>
        <v>20.568268052387729</v>
      </c>
      <c r="L526" s="179">
        <f t="shared" si="135"/>
        <v>12.387410648447545</v>
      </c>
      <c r="M526" s="179">
        <f t="shared" si="136"/>
        <v>8.180857403940184</v>
      </c>
      <c r="N526" s="102">
        <v>0</v>
      </c>
      <c r="O526" s="180">
        <f t="shared" si="137"/>
        <v>17.057664000000003</v>
      </c>
      <c r="P526" s="102">
        <f t="shared" si="138"/>
        <v>12.387410648447545</v>
      </c>
      <c r="Q526" s="102">
        <v>0</v>
      </c>
      <c r="R526" s="102">
        <v>0</v>
      </c>
      <c r="S526" s="180">
        <v>0.21186256027493008</v>
      </c>
      <c r="T526" s="180">
        <v>12.175548088172615</v>
      </c>
      <c r="U526" s="180">
        <v>0</v>
      </c>
      <c r="V526" s="180">
        <v>0</v>
      </c>
      <c r="W526" s="180">
        <v>0</v>
      </c>
    </row>
    <row r="527" spans="1:23" s="174" customFormat="1" ht="31.5" x14ac:dyDescent="0.25">
      <c r="A527" s="36"/>
      <c r="B527" s="226" t="s">
        <v>1308</v>
      </c>
      <c r="C527" s="97" t="s">
        <v>4194</v>
      </c>
      <c r="D527" s="90" t="s">
        <v>4195</v>
      </c>
      <c r="E527" s="108">
        <v>2023</v>
      </c>
      <c r="F527" s="108">
        <v>2024</v>
      </c>
      <c r="G527" s="180">
        <f>'20.1'!U4468/1000</f>
        <v>25.530060000000002</v>
      </c>
      <c r="H527" s="102">
        <f>'20.3'!G527*1.2</f>
        <v>30.636072000000002</v>
      </c>
      <c r="I527" s="102">
        <f>N527+O527*(Q527/P527*(100+'20.4'!$C$17)/200+R527/P527*(100+'20.4'!$D$17)/200*'20.4'!$C$17/100+S527/P527*(100+'20.4'!$E$17)/200*'20.4'!$D$17/100*'20.4'!$C$17/100+T527/P527*(100+'20.4'!$F$17)/200*'20.4'!$E$17/100*'20.4'!$D$17/100*'20.4'!$C$17/100+U527/P527*(100+'20.4'!$G$17)/200*'20.4'!$F$17/100*'20.4'!$E$17/100*'20.4'!$D$17/100*'20.4'!$C$17/100+V527/P527*(100+'20.4'!$H$17)/200*'20.4'!$G$17/100*'20.4'!$F$17/100*'20.4'!$E$17/100*'20.4'!$D$17/100*'20.4'!$C$17/100++W527/P527*(100+'20.4'!$I$17)/200*'20.4'!$H$17/100*'20.4'!$G$17/100*'20.4'!$F$17/100*'20.4'!$E$17/100*'20.4'!$D$17/100*'20.4'!$C$17/100)</f>
        <v>33.069734251772516</v>
      </c>
      <c r="J527" s="180">
        <v>0</v>
      </c>
      <c r="K527" s="102">
        <f t="shared" si="134"/>
        <v>33.069734251772516</v>
      </c>
      <c r="L527" s="179">
        <f t="shared" si="135"/>
        <v>3.9340197262652534</v>
      </c>
      <c r="M527" s="179">
        <f t="shared" si="136"/>
        <v>29.135714525507261</v>
      </c>
      <c r="N527" s="102">
        <v>0</v>
      </c>
      <c r="O527" s="180">
        <f t="shared" si="137"/>
        <v>30.636072000000002</v>
      </c>
      <c r="P527" s="102">
        <f t="shared" si="138"/>
        <v>3.9340197262652534</v>
      </c>
      <c r="Q527" s="102">
        <v>1.1513650400000002</v>
      </c>
      <c r="R527" s="102">
        <v>2.7826546862652535</v>
      </c>
      <c r="S527" s="180">
        <v>0</v>
      </c>
      <c r="T527" s="180">
        <v>0</v>
      </c>
      <c r="U527" s="180">
        <v>0</v>
      </c>
      <c r="V527" s="180">
        <v>0</v>
      </c>
      <c r="W527" s="180">
        <v>0</v>
      </c>
    </row>
    <row r="528" spans="1:23" s="174" customFormat="1" ht="31.5" x14ac:dyDescent="0.25">
      <c r="A528" s="36"/>
      <c r="B528" s="226" t="s">
        <v>1381</v>
      </c>
      <c r="C528" s="97" t="s">
        <v>4218</v>
      </c>
      <c r="D528" s="90" t="s">
        <v>4219</v>
      </c>
      <c r="E528" s="108">
        <v>2023</v>
      </c>
      <c r="F528" s="108">
        <v>2025</v>
      </c>
      <c r="G528" s="180">
        <f>'20.1'!U4559/1000</f>
        <v>109.70595999999999</v>
      </c>
      <c r="H528" s="102">
        <f>'20.3'!G528*1.2</f>
        <v>131.64715199999998</v>
      </c>
      <c r="I528" s="102">
        <f>N528+O528*(Q528/P528*(100+'20.4'!$C$17)/200+R528/P528*(100+'20.4'!$D$17)/200*'20.4'!$C$17/100+S528/P528*(100+'20.4'!$E$17)/200*'20.4'!$D$17/100*'20.4'!$C$17/100+T528/P528*(100+'20.4'!$F$17)/200*'20.4'!$E$17/100*'20.4'!$D$17/100*'20.4'!$C$17/100+U528/P528*(100+'20.4'!$G$17)/200*'20.4'!$F$17/100*'20.4'!$E$17/100*'20.4'!$D$17/100*'20.4'!$C$17/100+V528/P528*(100+'20.4'!$H$17)/200*'20.4'!$G$17/100*'20.4'!$F$17/100*'20.4'!$E$17/100*'20.4'!$D$17/100*'20.4'!$C$17/100++W528/P528*(100+'20.4'!$I$17)/200*'20.4'!$H$17/100*'20.4'!$G$17/100*'20.4'!$F$17/100*'20.4'!$E$17/100*'20.4'!$D$17/100*'20.4'!$C$17/100)</f>
        <v>150.4394227288787</v>
      </c>
      <c r="J528" s="180">
        <v>0</v>
      </c>
      <c r="K528" s="102">
        <f t="shared" si="134"/>
        <v>150.4394227288787</v>
      </c>
      <c r="L528" s="179">
        <f t="shared" si="135"/>
        <v>31.140509576943654</v>
      </c>
      <c r="M528" s="179">
        <f t="shared" si="136"/>
        <v>119.29891315193504</v>
      </c>
      <c r="N528" s="102">
        <v>0</v>
      </c>
      <c r="O528" s="180">
        <f t="shared" si="137"/>
        <v>131.64715199999998</v>
      </c>
      <c r="P528" s="102">
        <f t="shared" si="138"/>
        <v>31.140509576943654</v>
      </c>
      <c r="Q528" s="102">
        <v>1.1549805399999999</v>
      </c>
      <c r="R528" s="102">
        <v>3.2692655223291958</v>
      </c>
      <c r="S528" s="180">
        <v>26.716263514614457</v>
      </c>
      <c r="T528" s="180">
        <v>0</v>
      </c>
      <c r="U528" s="180">
        <v>0</v>
      </c>
      <c r="V528" s="180">
        <v>0</v>
      </c>
      <c r="W528" s="180">
        <v>0</v>
      </c>
    </row>
    <row r="529" spans="1:23" s="174" customFormat="1" ht="31.5" x14ac:dyDescent="0.25">
      <c r="A529" s="36"/>
      <c r="B529" s="226" t="s">
        <v>1364</v>
      </c>
      <c r="C529" s="97" t="s">
        <v>4290</v>
      </c>
      <c r="D529" s="90" t="s">
        <v>4291</v>
      </c>
      <c r="E529" s="108">
        <v>2027</v>
      </c>
      <c r="F529" s="108">
        <v>2027</v>
      </c>
      <c r="G529" s="180">
        <f>'20.1'!U4694/1000</f>
        <v>16.540650000000003</v>
      </c>
      <c r="H529" s="102">
        <f>'20.3'!G529*1.2</f>
        <v>19.848780000000001</v>
      </c>
      <c r="I529" s="102">
        <f>N529+O529*(Q529/P529*(100+'20.4'!$C$17)/200+R529/P529*(100+'20.4'!$D$17)/200*'20.4'!$C$17/100+S529/P529*(100+'20.4'!$E$17)/200*'20.4'!$D$17/100*'20.4'!$C$17/100+T529/P529*(100+'20.4'!$F$17)/200*'20.4'!$E$17/100*'20.4'!$D$17/100*'20.4'!$C$17/100+U529/P529*(100+'20.4'!$G$17)/200*'20.4'!$F$17/100*'20.4'!$E$17/100*'20.4'!$D$17/100*'20.4'!$C$17/100+V529/P529*(100+'20.4'!$H$17)/200*'20.4'!$G$17/100*'20.4'!$F$17/100*'20.4'!$E$17/100*'20.4'!$D$17/100*'20.4'!$C$17/100++W529/P529*(100+'20.4'!$I$17)/200*'20.4'!$H$17/100*'20.4'!$G$17/100*'20.4'!$F$17/100*'20.4'!$E$17/100*'20.4'!$D$17/100*'20.4'!$C$17/100)</f>
        <v>25.049086473562681</v>
      </c>
      <c r="J529" s="180">
        <v>0</v>
      </c>
      <c r="K529" s="102">
        <f t="shared" si="134"/>
        <v>25.049086473562681</v>
      </c>
      <c r="L529" s="179">
        <f t="shared" si="135"/>
        <v>10.0184744953985</v>
      </c>
      <c r="M529" s="179">
        <f t="shared" si="136"/>
        <v>15.030611978164181</v>
      </c>
      <c r="N529" s="102">
        <v>0</v>
      </c>
      <c r="O529" s="180">
        <f t="shared" si="137"/>
        <v>19.848780000000001</v>
      </c>
      <c r="P529" s="102">
        <f t="shared" si="138"/>
        <v>10.0184744953985</v>
      </c>
      <c r="Q529" s="102">
        <v>0</v>
      </c>
      <c r="R529" s="102">
        <v>0</v>
      </c>
      <c r="S529" s="180">
        <v>0</v>
      </c>
      <c r="T529" s="180">
        <v>0</v>
      </c>
      <c r="U529" s="180">
        <v>10.0184744953985</v>
      </c>
      <c r="V529" s="180">
        <v>0</v>
      </c>
      <c r="W529" s="180">
        <v>0</v>
      </c>
    </row>
    <row r="530" spans="1:23" s="174" customFormat="1" ht="47.25" x14ac:dyDescent="0.25">
      <c r="A530" s="36"/>
      <c r="B530" s="226" t="s">
        <v>1364</v>
      </c>
      <c r="C530" s="97" t="s">
        <v>4311</v>
      </c>
      <c r="D530" s="90" t="s">
        <v>4312</v>
      </c>
      <c r="E530" s="108">
        <v>2025</v>
      </c>
      <c r="F530" s="108">
        <v>2026</v>
      </c>
      <c r="G530" s="180">
        <f>'20.1'!U4752/1000</f>
        <v>82.195449999999994</v>
      </c>
      <c r="H530" s="102">
        <f>'20.3'!G530*1.2</f>
        <v>98.634539999999987</v>
      </c>
      <c r="I530" s="102">
        <f>N530+O530*(Q530/P530*(100+'20.4'!$C$17)/200+R530/P530*(100+'20.4'!$D$17)/200*'20.4'!$C$17/100+S530/P530*(100+'20.4'!$E$17)/200*'20.4'!$D$17/100*'20.4'!$C$17/100+T530/P530*(100+'20.4'!$F$17)/200*'20.4'!$E$17/100*'20.4'!$D$17/100*'20.4'!$C$17/100+U530/P530*(100+'20.4'!$G$17)/200*'20.4'!$F$17/100*'20.4'!$E$17/100*'20.4'!$D$17/100*'20.4'!$C$17/100+V530/P530*(100+'20.4'!$H$17)/200*'20.4'!$G$17/100*'20.4'!$F$17/100*'20.4'!$E$17/100*'20.4'!$D$17/100*'20.4'!$C$17/100++W530/P530*(100+'20.4'!$I$17)/200*'20.4'!$H$17/100*'20.4'!$G$17/100*'20.4'!$F$17/100*'20.4'!$E$17/100*'20.4'!$D$17/100*'20.4'!$C$17/100)</f>
        <v>118.84122462757499</v>
      </c>
      <c r="J530" s="180">
        <v>0</v>
      </c>
      <c r="K530" s="102">
        <f t="shared" si="134"/>
        <v>118.84122462757499</v>
      </c>
      <c r="L530" s="179">
        <f t="shared" si="135"/>
        <v>16.408448657354629</v>
      </c>
      <c r="M530" s="179">
        <f t="shared" si="136"/>
        <v>102.43277597022036</v>
      </c>
      <c r="N530" s="102">
        <v>0</v>
      </c>
      <c r="O530" s="180">
        <f t="shared" si="137"/>
        <v>98.634539999999987</v>
      </c>
      <c r="P530" s="102">
        <f t="shared" si="138"/>
        <v>16.408448657354629</v>
      </c>
      <c r="Q530" s="102">
        <v>0</v>
      </c>
      <c r="R530" s="102">
        <v>0</v>
      </c>
      <c r="S530" s="180">
        <v>0.56834876067839979</v>
      </c>
      <c r="T530" s="180">
        <v>15.840099896676231</v>
      </c>
      <c r="U530" s="180">
        <v>0</v>
      </c>
      <c r="V530" s="180">
        <v>0</v>
      </c>
      <c r="W530" s="180">
        <v>0</v>
      </c>
    </row>
    <row r="531" spans="1:23" s="174" customFormat="1" ht="63" x14ac:dyDescent="0.25">
      <c r="A531" s="36"/>
      <c r="B531" s="226" t="s">
        <v>1364</v>
      </c>
      <c r="C531" s="97" t="s">
        <v>4313</v>
      </c>
      <c r="D531" s="90" t="s">
        <v>4314</v>
      </c>
      <c r="E531" s="108">
        <v>2028</v>
      </c>
      <c r="F531" s="108">
        <v>2029</v>
      </c>
      <c r="G531" s="180">
        <f>'20.1'!U4762/1000</f>
        <v>10.63753</v>
      </c>
      <c r="H531" s="102">
        <f>'20.3'!G531*1.2</f>
        <v>12.765036</v>
      </c>
      <c r="I531" s="102">
        <f>N531+O531*(Q531/P531*(100+'20.4'!$C$17)/200+R531/P531*(100+'20.4'!$D$17)/200*'20.4'!$C$17/100+S531/P531*(100+'20.4'!$E$17)/200*'20.4'!$D$17/100*'20.4'!$C$17/100+T531/P531*(100+'20.4'!$F$17)/200*'20.4'!$E$17/100*'20.4'!$D$17/100*'20.4'!$C$17/100+U531/P531*(100+'20.4'!$G$17)/200*'20.4'!$F$17/100*'20.4'!$E$17/100*'20.4'!$D$17/100*'20.4'!$C$17/100+V531/P531*(100+'20.4'!$H$17)/200*'20.4'!$G$17/100*'20.4'!$F$17/100*'20.4'!$E$17/100*'20.4'!$D$17/100*'20.4'!$C$17/100++W531/P531*(100+'20.4'!$I$17)/200*'20.4'!$H$17/100*'20.4'!$G$17/100*'20.4'!$F$17/100*'20.4'!$E$17/100*'20.4'!$D$17/100*'20.4'!$C$17/100)</f>
        <v>17.387349864555233</v>
      </c>
      <c r="J531" s="180">
        <v>0</v>
      </c>
      <c r="K531" s="102">
        <f t="shared" si="134"/>
        <v>17.387349864555233</v>
      </c>
      <c r="L531" s="179">
        <f t="shared" si="135"/>
        <v>6.2474343659012685</v>
      </c>
      <c r="M531" s="179">
        <f t="shared" si="136"/>
        <v>11.139915498653965</v>
      </c>
      <c r="N531" s="102">
        <v>0</v>
      </c>
      <c r="O531" s="180">
        <f t="shared" si="137"/>
        <v>12.765036</v>
      </c>
      <c r="P531" s="102">
        <f t="shared" si="138"/>
        <v>6.2474343659012685</v>
      </c>
      <c r="Q531" s="102">
        <v>0</v>
      </c>
      <c r="R531" s="102">
        <v>0</v>
      </c>
      <c r="S531" s="180">
        <v>0</v>
      </c>
      <c r="T531" s="180">
        <v>0</v>
      </c>
      <c r="U531" s="180">
        <v>0</v>
      </c>
      <c r="V531" s="180">
        <v>1.8742303097703807</v>
      </c>
      <c r="W531" s="180">
        <v>4.3732040561308878</v>
      </c>
    </row>
    <row r="532" spans="1:23" s="174" customFormat="1" ht="63" x14ac:dyDescent="0.25">
      <c r="A532" s="36"/>
      <c r="B532" s="226" t="s">
        <v>1364</v>
      </c>
      <c r="C532" s="97" t="s">
        <v>4321</v>
      </c>
      <c r="D532" s="90" t="s">
        <v>4322</v>
      </c>
      <c r="E532" s="108">
        <v>2028</v>
      </c>
      <c r="F532" s="108">
        <v>2029</v>
      </c>
      <c r="G532" s="180">
        <f>'20.1'!U4773/1000</f>
        <v>10.63753</v>
      </c>
      <c r="H532" s="102">
        <f>'20.3'!G532*1.2</f>
        <v>12.765036</v>
      </c>
      <c r="I532" s="102">
        <f>N532+O532*(Q532/P532*(100+'20.4'!$C$17)/200+R532/P532*(100+'20.4'!$D$17)/200*'20.4'!$C$17/100+S532/P532*(100+'20.4'!$E$17)/200*'20.4'!$D$17/100*'20.4'!$C$17/100+T532/P532*(100+'20.4'!$F$17)/200*'20.4'!$E$17/100*'20.4'!$D$17/100*'20.4'!$C$17/100+U532/P532*(100+'20.4'!$G$17)/200*'20.4'!$F$17/100*'20.4'!$E$17/100*'20.4'!$D$17/100*'20.4'!$C$17/100+V532/P532*(100+'20.4'!$H$17)/200*'20.4'!$G$17/100*'20.4'!$F$17/100*'20.4'!$E$17/100*'20.4'!$D$17/100*'20.4'!$C$17/100++W532/P532*(100+'20.4'!$I$17)/200*'20.4'!$H$17/100*'20.4'!$G$17/100*'20.4'!$F$17/100*'20.4'!$E$17/100*'20.4'!$D$17/100*'20.4'!$C$17/100)</f>
        <v>17.387349864555233</v>
      </c>
      <c r="J532" s="180">
        <v>0</v>
      </c>
      <c r="K532" s="102">
        <f t="shared" si="134"/>
        <v>17.387349864555233</v>
      </c>
      <c r="L532" s="179">
        <f t="shared" si="135"/>
        <v>6.2474343659012685</v>
      </c>
      <c r="M532" s="179">
        <f t="shared" si="136"/>
        <v>11.139915498653965</v>
      </c>
      <c r="N532" s="102">
        <v>0</v>
      </c>
      <c r="O532" s="180">
        <f t="shared" si="137"/>
        <v>12.765036</v>
      </c>
      <c r="P532" s="102">
        <f t="shared" si="138"/>
        <v>6.2474343659012685</v>
      </c>
      <c r="Q532" s="102">
        <v>0</v>
      </c>
      <c r="R532" s="102">
        <v>0</v>
      </c>
      <c r="S532" s="180">
        <v>0</v>
      </c>
      <c r="T532" s="180">
        <v>0</v>
      </c>
      <c r="U532" s="180">
        <v>0</v>
      </c>
      <c r="V532" s="180">
        <v>1.8742303097703807</v>
      </c>
      <c r="W532" s="180">
        <v>4.3732040561308878</v>
      </c>
    </row>
    <row r="533" spans="1:23" s="174" customFormat="1" ht="31.5" x14ac:dyDescent="0.25">
      <c r="A533" s="36"/>
      <c r="B533" s="226" t="s">
        <v>1364</v>
      </c>
      <c r="C533" s="97" t="s">
        <v>4323</v>
      </c>
      <c r="D533" s="90" t="s">
        <v>4324</v>
      </c>
      <c r="E533" s="108">
        <v>2028</v>
      </c>
      <c r="F533" s="108">
        <v>2029</v>
      </c>
      <c r="G533" s="180">
        <f>'20.1'!U4776/1000</f>
        <v>4.2550100000000004</v>
      </c>
      <c r="H533" s="102">
        <f>'20.3'!G533*1.2</f>
        <v>5.1060120000000007</v>
      </c>
      <c r="I533" s="102">
        <f>N533+O533*(Q533/P533*(100+'20.4'!$C$17)/200+R533/P533*(100+'20.4'!$D$17)/200*'20.4'!$C$17/100+S533/P533*(100+'20.4'!$E$17)/200*'20.4'!$D$17/100*'20.4'!$C$17/100+T533/P533*(100+'20.4'!$F$17)/200*'20.4'!$E$17/100*'20.4'!$D$17/100*'20.4'!$C$17/100+U533/P533*(100+'20.4'!$G$17)/200*'20.4'!$F$17/100*'20.4'!$E$17/100*'20.4'!$D$17/100*'20.4'!$C$17/100+V533/P533*(100+'20.4'!$H$17)/200*'20.4'!$G$17/100*'20.4'!$F$17/100*'20.4'!$E$17/100*'20.4'!$D$17/100*'20.4'!$C$17/100++W533/P533*(100+'20.4'!$I$17)/200*'20.4'!$H$17/100*'20.4'!$G$17/100*'20.4'!$F$17/100*'20.4'!$E$17/100*'20.4'!$D$17/100*'20.4'!$C$17/100)</f>
        <v>7.0412948438555425</v>
      </c>
      <c r="J533" s="180">
        <v>0</v>
      </c>
      <c r="K533" s="102">
        <f t="shared" si="134"/>
        <v>7.0412948438555425</v>
      </c>
      <c r="L533" s="179">
        <f t="shared" si="135"/>
        <v>5.2596770035992746</v>
      </c>
      <c r="M533" s="179">
        <f t="shared" si="136"/>
        <v>1.7816178402562679</v>
      </c>
      <c r="N533" s="102">
        <v>0</v>
      </c>
      <c r="O533" s="180">
        <f t="shared" si="137"/>
        <v>5.1060120000000007</v>
      </c>
      <c r="P533" s="102">
        <f t="shared" si="138"/>
        <v>5.2596770035992746</v>
      </c>
      <c r="Q533" s="102">
        <v>0</v>
      </c>
      <c r="R533" s="102">
        <v>0</v>
      </c>
      <c r="S533" s="180">
        <v>0</v>
      </c>
      <c r="T533" s="180">
        <v>0</v>
      </c>
      <c r="U533" s="180">
        <v>0</v>
      </c>
      <c r="V533" s="180">
        <v>0.10622518450040254</v>
      </c>
      <c r="W533" s="180">
        <v>5.1534518190988718</v>
      </c>
    </row>
    <row r="534" spans="1:23" s="174" customFormat="1" ht="31.5" x14ac:dyDescent="0.25">
      <c r="A534" s="36"/>
      <c r="B534" s="226" t="s">
        <v>1364</v>
      </c>
      <c r="C534" s="97" t="s">
        <v>4327</v>
      </c>
      <c r="D534" s="90" t="s">
        <v>4328</v>
      </c>
      <c r="E534" s="108">
        <v>2028</v>
      </c>
      <c r="F534" s="108">
        <v>2029</v>
      </c>
      <c r="G534" s="180">
        <f>'20.1'!U4779/1000</f>
        <v>4.2550100000000004</v>
      </c>
      <c r="H534" s="102">
        <f>'20.3'!G534*1.2</f>
        <v>5.1060120000000007</v>
      </c>
      <c r="I534" s="102">
        <f>N534+O534*(Q534/P534*(100+'20.4'!$C$17)/200+R534/P534*(100+'20.4'!$D$17)/200*'20.4'!$C$17/100+S534/P534*(100+'20.4'!$E$17)/200*'20.4'!$D$17/100*'20.4'!$C$17/100+T534/P534*(100+'20.4'!$F$17)/200*'20.4'!$E$17/100*'20.4'!$D$17/100*'20.4'!$C$17/100+U534/P534*(100+'20.4'!$G$17)/200*'20.4'!$F$17/100*'20.4'!$E$17/100*'20.4'!$D$17/100*'20.4'!$C$17/100+V534/P534*(100+'20.4'!$H$17)/200*'20.4'!$G$17/100*'20.4'!$F$17/100*'20.4'!$E$17/100*'20.4'!$D$17/100*'20.4'!$C$17/100++W534/P534*(100+'20.4'!$I$17)/200*'20.4'!$H$17/100*'20.4'!$G$17/100*'20.4'!$F$17/100*'20.4'!$E$17/100*'20.4'!$D$17/100*'20.4'!$C$17/100)</f>
        <v>7.0400047485719908</v>
      </c>
      <c r="J534" s="180">
        <v>0</v>
      </c>
      <c r="K534" s="102">
        <f t="shared" si="134"/>
        <v>7.0400047485719908</v>
      </c>
      <c r="L534" s="179">
        <f t="shared" si="135"/>
        <v>5.2822413976364508</v>
      </c>
      <c r="M534" s="179">
        <f t="shared" si="136"/>
        <v>1.7577633509355399</v>
      </c>
      <c r="N534" s="102">
        <v>0</v>
      </c>
      <c r="O534" s="180">
        <f t="shared" si="137"/>
        <v>5.1060120000000007</v>
      </c>
      <c r="P534" s="102">
        <f t="shared" si="138"/>
        <v>5.2822413976364508</v>
      </c>
      <c r="Q534" s="102">
        <v>0</v>
      </c>
      <c r="R534" s="102">
        <v>0</v>
      </c>
      <c r="S534" s="180">
        <v>0</v>
      </c>
      <c r="T534" s="180">
        <v>0</v>
      </c>
      <c r="U534" s="180">
        <v>0</v>
      </c>
      <c r="V534" s="180">
        <v>0.1287604531001032</v>
      </c>
      <c r="W534" s="180">
        <v>5.1534809445363479</v>
      </c>
    </row>
    <row r="535" spans="1:23" s="174" customFormat="1" ht="31.5" x14ac:dyDescent="0.25">
      <c r="A535" s="36"/>
      <c r="B535" s="226" t="s">
        <v>1364</v>
      </c>
      <c r="C535" s="97" t="s">
        <v>4401</v>
      </c>
      <c r="D535" s="90" t="s">
        <v>4402</v>
      </c>
      <c r="E535" s="108">
        <v>2028</v>
      </c>
      <c r="F535" s="108">
        <v>2029</v>
      </c>
      <c r="G535" s="180">
        <f>'20.1'!U4787/1000</f>
        <v>53.496345399999996</v>
      </c>
      <c r="H535" s="102">
        <f>'20.3'!G535*1.2</f>
        <v>64.195614479999989</v>
      </c>
      <c r="I535" s="102">
        <f>N535+O535*(Q535/P535*(100+'20.4'!$C$17)/200+R535/P535*(100+'20.4'!$D$17)/200*'20.4'!$C$17/100+S535/P535*(100+'20.4'!$E$17)/200*'20.4'!$D$17/100*'20.4'!$C$17/100+T535/P535*(100+'20.4'!$F$17)/200*'20.4'!$E$17/100*'20.4'!$D$17/100*'20.4'!$C$17/100+U535/P535*(100+'20.4'!$G$17)/200*'20.4'!$F$17/100*'20.4'!$E$17/100*'20.4'!$D$17/100*'20.4'!$C$17/100+V535/P535*(100+'20.4'!$H$17)/200*'20.4'!$G$17/100*'20.4'!$F$17/100*'20.4'!$E$17/100*'20.4'!$D$17/100*'20.4'!$C$17/100++W535/P535*(100+'20.4'!$I$17)/200*'20.4'!$H$17/100*'20.4'!$G$17/100*'20.4'!$F$17/100*'20.4'!$E$17/100*'20.4'!$D$17/100*'20.4'!$C$17/100)</f>
        <v>87.875291547895728</v>
      </c>
      <c r="J535" s="180">
        <v>0</v>
      </c>
      <c r="K535" s="102">
        <f t="shared" si="134"/>
        <v>87.875291547895728</v>
      </c>
      <c r="L535" s="179">
        <f>P535+N535</f>
        <v>29.31685387746429</v>
      </c>
      <c r="M535" s="179">
        <f t="shared" si="136"/>
        <v>58.558437670431438</v>
      </c>
      <c r="N535" s="102">
        <v>0</v>
      </c>
      <c r="O535" s="180">
        <f t="shared" si="137"/>
        <v>64.195614479999989</v>
      </c>
      <c r="P535" s="102">
        <f t="shared" si="138"/>
        <v>29.31685387746429</v>
      </c>
      <c r="Q535" s="102">
        <v>0</v>
      </c>
      <c r="R535" s="102">
        <v>0</v>
      </c>
      <c r="S535" s="180">
        <v>0</v>
      </c>
      <c r="T535" s="180">
        <v>0</v>
      </c>
      <c r="U535" s="180">
        <v>0</v>
      </c>
      <c r="V535" s="180">
        <v>5.5163348302233617</v>
      </c>
      <c r="W535" s="180">
        <v>23.800519047240929</v>
      </c>
    </row>
    <row r="536" spans="1:23" s="174" customFormat="1" ht="31.5" x14ac:dyDescent="0.25">
      <c r="A536" s="36"/>
      <c r="B536" s="226" t="s">
        <v>1364</v>
      </c>
      <c r="C536" s="97" t="s">
        <v>4336</v>
      </c>
      <c r="D536" s="90" t="s">
        <v>4403</v>
      </c>
      <c r="E536" s="108">
        <v>2028</v>
      </c>
      <c r="F536" s="108">
        <v>2029</v>
      </c>
      <c r="G536" s="180">
        <f>'20.1'!U4794/1000</f>
        <v>53.496345399999996</v>
      </c>
      <c r="H536" s="102">
        <f>'20.3'!G536*1.2</f>
        <v>64.195614479999989</v>
      </c>
      <c r="I536" s="102">
        <f>N536+O536*(Q536/P536*(100+'20.4'!$C$17)/200+R536/P536*(100+'20.4'!$D$17)/200*'20.4'!$C$17/100+S536/P536*(100+'20.4'!$E$17)/200*'20.4'!$D$17/100*'20.4'!$C$17/100+T536/P536*(100+'20.4'!$F$17)/200*'20.4'!$E$17/100*'20.4'!$D$17/100*'20.4'!$C$17/100+U536/P536*(100+'20.4'!$G$17)/200*'20.4'!$F$17/100*'20.4'!$E$17/100*'20.4'!$D$17/100*'20.4'!$C$17/100+V536/P536*(100+'20.4'!$H$17)/200*'20.4'!$G$17/100*'20.4'!$F$17/100*'20.4'!$E$17/100*'20.4'!$D$17/100*'20.4'!$C$17/100++W536/P536*(100+'20.4'!$I$17)/200*'20.4'!$H$17/100*'20.4'!$G$17/100*'20.4'!$F$17/100*'20.4'!$E$17/100*'20.4'!$D$17/100*'20.4'!$C$17/100)</f>
        <v>87.87489229760898</v>
      </c>
      <c r="J536" s="180">
        <v>0</v>
      </c>
      <c r="K536" s="102">
        <f t="shared" si="134"/>
        <v>87.87489229760898</v>
      </c>
      <c r="L536" s="179">
        <f t="shared" si="135"/>
        <v>29.300831805341822</v>
      </c>
      <c r="M536" s="179">
        <f t="shared" si="136"/>
        <v>58.574060492267158</v>
      </c>
      <c r="N536" s="102">
        <v>0</v>
      </c>
      <c r="O536" s="180">
        <f t="shared" si="137"/>
        <v>64.195614479999989</v>
      </c>
      <c r="P536" s="102">
        <f t="shared" si="138"/>
        <v>29.300831805341822</v>
      </c>
      <c r="Q536" s="102">
        <v>0</v>
      </c>
      <c r="R536" s="102">
        <v>0</v>
      </c>
      <c r="S536" s="180">
        <v>0</v>
      </c>
      <c r="T536" s="180">
        <v>0</v>
      </c>
      <c r="U536" s="180">
        <v>0</v>
      </c>
      <c r="V536" s="180">
        <v>5.5163348302233617</v>
      </c>
      <c r="W536" s="180">
        <v>23.784496975118461</v>
      </c>
    </row>
    <row r="537" spans="1:23" s="174" customFormat="1" ht="31.5" x14ac:dyDescent="0.25">
      <c r="A537" s="36"/>
      <c r="B537" s="226" t="s">
        <v>1364</v>
      </c>
      <c r="C537" s="97" t="s">
        <v>4404</v>
      </c>
      <c r="D537" s="90" t="s">
        <v>4405</v>
      </c>
      <c r="E537" s="108">
        <v>2028</v>
      </c>
      <c r="F537" s="108">
        <v>2029</v>
      </c>
      <c r="G537" s="180">
        <f>'20.1'!U4801/1000</f>
        <v>53.496345399999996</v>
      </c>
      <c r="H537" s="102">
        <f>'20.3'!G537*1.2</f>
        <v>64.195614479999989</v>
      </c>
      <c r="I537" s="102">
        <f>N537+O537*(Q537/P537*(100+'20.4'!$C$17)/200+R537/P537*(100+'20.4'!$D$17)/200*'20.4'!$C$17/100+S537/P537*(100+'20.4'!$E$17)/200*'20.4'!$D$17/100*'20.4'!$C$17/100+T537/P537*(100+'20.4'!$F$17)/200*'20.4'!$E$17/100*'20.4'!$D$17/100*'20.4'!$C$17/100+U537/P537*(100+'20.4'!$G$17)/200*'20.4'!$F$17/100*'20.4'!$E$17/100*'20.4'!$D$17/100*'20.4'!$C$17/100+V537/P537*(100+'20.4'!$H$17)/200*'20.4'!$G$17/100*'20.4'!$F$17/100*'20.4'!$E$17/100*'20.4'!$D$17/100*'20.4'!$C$17/100++W537/P537*(100+'20.4'!$I$17)/200*'20.4'!$H$17/100*'20.4'!$G$17/100*'20.4'!$F$17/100*'20.4'!$E$17/100*'20.4'!$D$17/100*'20.4'!$C$17/100)</f>
        <v>87.874373056981369</v>
      </c>
      <c r="J537" s="180">
        <v>0</v>
      </c>
      <c r="K537" s="102">
        <f t="shared" si="134"/>
        <v>87.874373056981369</v>
      </c>
      <c r="L537" s="179">
        <f t="shared" si="135"/>
        <v>30.655495373215274</v>
      </c>
      <c r="M537" s="179">
        <f t="shared" si="136"/>
        <v>57.218877683766095</v>
      </c>
      <c r="N537" s="102">
        <v>0</v>
      </c>
      <c r="O537" s="180">
        <f t="shared" si="137"/>
        <v>64.195614479999989</v>
      </c>
      <c r="P537" s="102">
        <f t="shared" si="138"/>
        <v>30.655495373215274</v>
      </c>
      <c r="Q537" s="102">
        <v>0</v>
      </c>
      <c r="R537" s="102">
        <v>0</v>
      </c>
      <c r="S537" s="180">
        <v>0</v>
      </c>
      <c r="T537" s="180">
        <v>0</v>
      </c>
      <c r="U537" s="180">
        <v>0</v>
      </c>
      <c r="V537" s="180">
        <v>5.7754732781462748</v>
      </c>
      <c r="W537" s="180">
        <v>24.880022095068998</v>
      </c>
    </row>
    <row r="538" spans="1:23" s="174" customFormat="1" ht="47.25" x14ac:dyDescent="0.25">
      <c r="A538" s="36"/>
      <c r="B538" s="226" t="s">
        <v>1364</v>
      </c>
      <c r="C538" s="97" t="s">
        <v>4341</v>
      </c>
      <c r="D538" s="90" t="s">
        <v>4406</v>
      </c>
      <c r="E538" s="108">
        <v>2028</v>
      </c>
      <c r="F538" s="108">
        <v>2029</v>
      </c>
      <c r="G538" s="180">
        <f>'20.1'!U4811/1000</f>
        <v>10.63753</v>
      </c>
      <c r="H538" s="102">
        <f>'20.3'!G538*1.2</f>
        <v>12.765036</v>
      </c>
      <c r="I538" s="102">
        <f>N538+O538*(Q538/P538*(100+'20.4'!$C$17)/200+R538/P538*(100+'20.4'!$D$17)/200*'20.4'!$C$17/100+S538/P538*(100+'20.4'!$E$17)/200*'20.4'!$D$17/100*'20.4'!$C$17/100+T538/P538*(100+'20.4'!$F$17)/200*'20.4'!$E$17/100*'20.4'!$D$17/100*'20.4'!$C$17/100+U538/P538*(100+'20.4'!$G$17)/200*'20.4'!$F$17/100*'20.4'!$E$17/100*'20.4'!$D$17/100*'20.4'!$C$17/100+V538/P538*(100+'20.4'!$H$17)/200*'20.4'!$G$17/100*'20.4'!$F$17/100*'20.4'!$E$17/100*'20.4'!$D$17/100*'20.4'!$C$17/100++W538/P538*(100+'20.4'!$I$17)/200*'20.4'!$H$17/100*'20.4'!$G$17/100*'20.4'!$F$17/100*'20.4'!$E$17/100*'20.4'!$D$17/100*'20.4'!$C$17/100)</f>
        <v>17.387349864555233</v>
      </c>
      <c r="J538" s="180">
        <v>0</v>
      </c>
      <c r="K538" s="102">
        <f t="shared" si="134"/>
        <v>17.387349864555233</v>
      </c>
      <c r="L538" s="179">
        <f t="shared" si="135"/>
        <v>6.2474343659012685</v>
      </c>
      <c r="M538" s="179">
        <f t="shared" si="136"/>
        <v>11.139915498653965</v>
      </c>
      <c r="N538" s="102">
        <v>0</v>
      </c>
      <c r="O538" s="180">
        <f t="shared" si="137"/>
        <v>12.765036</v>
      </c>
      <c r="P538" s="102">
        <f t="shared" si="138"/>
        <v>6.2474343659012685</v>
      </c>
      <c r="Q538" s="102">
        <v>0</v>
      </c>
      <c r="R538" s="102">
        <v>0</v>
      </c>
      <c r="S538" s="180">
        <v>0</v>
      </c>
      <c r="T538" s="180">
        <v>0</v>
      </c>
      <c r="U538" s="180">
        <v>0</v>
      </c>
      <c r="V538" s="180">
        <v>1.8742303097703807</v>
      </c>
      <c r="W538" s="180">
        <v>4.3732040561308878</v>
      </c>
    </row>
    <row r="539" spans="1:23" s="174" customFormat="1" ht="31.5" x14ac:dyDescent="0.25">
      <c r="A539" s="36"/>
      <c r="B539" s="226" t="s">
        <v>1364</v>
      </c>
      <c r="C539" s="97" t="s">
        <v>4343</v>
      </c>
      <c r="D539" s="90" t="s">
        <v>4407</v>
      </c>
      <c r="E539" s="108">
        <v>2028</v>
      </c>
      <c r="F539" s="108">
        <v>2029</v>
      </c>
      <c r="G539" s="180">
        <f>'20.1'!U4819/1000</f>
        <v>53.496345399999996</v>
      </c>
      <c r="H539" s="102">
        <f>'20.3'!G539*1.2</f>
        <v>64.195614479999989</v>
      </c>
      <c r="I539" s="102">
        <f>N539+O539*(Q539/P539*(100+'20.4'!$C$17)/200+R539/P539*(100+'20.4'!$D$17)/200*'20.4'!$C$17/100+S539/P539*(100+'20.4'!$E$17)/200*'20.4'!$D$17/100*'20.4'!$C$17/100+T539/P539*(100+'20.4'!$F$17)/200*'20.4'!$E$17/100*'20.4'!$D$17/100*'20.4'!$C$17/100+U539/P539*(100+'20.4'!$G$17)/200*'20.4'!$F$17/100*'20.4'!$E$17/100*'20.4'!$D$17/100*'20.4'!$C$17/100+V539/P539*(100+'20.4'!$H$17)/200*'20.4'!$G$17/100*'20.4'!$F$17/100*'20.4'!$E$17/100*'20.4'!$D$17/100*'20.4'!$C$17/100++W539/P539*(100+'20.4'!$I$17)/200*'20.4'!$H$17/100*'20.4'!$G$17/100*'20.4'!$F$17/100*'20.4'!$E$17/100*'20.4'!$D$17/100*'20.4'!$C$17/100)</f>
        <v>87.455632232561157</v>
      </c>
      <c r="J539" s="180">
        <v>0</v>
      </c>
      <c r="K539" s="102">
        <f t="shared" si="134"/>
        <v>87.455632232561157</v>
      </c>
      <c r="L539" s="179">
        <f t="shared" si="135"/>
        <v>19.49119875771358</v>
      </c>
      <c r="M539" s="179">
        <f t="shared" si="136"/>
        <v>67.964433474847581</v>
      </c>
      <c r="N539" s="102">
        <v>0</v>
      </c>
      <c r="O539" s="180">
        <f t="shared" si="137"/>
        <v>64.195614479999989</v>
      </c>
      <c r="P539" s="102">
        <f t="shared" si="138"/>
        <v>19.49119875771358</v>
      </c>
      <c r="Q539" s="102">
        <v>0</v>
      </c>
      <c r="R539" s="102">
        <v>0</v>
      </c>
      <c r="S539" s="180">
        <v>0</v>
      </c>
      <c r="T539" s="180">
        <v>0</v>
      </c>
      <c r="U539" s="180">
        <v>0</v>
      </c>
      <c r="V539" s="180">
        <v>5.7754732781462748</v>
      </c>
      <c r="W539" s="180">
        <v>13.715725479567306</v>
      </c>
    </row>
    <row r="540" spans="1:23" s="174" customFormat="1" ht="63" x14ac:dyDescent="0.25">
      <c r="A540" s="36"/>
      <c r="B540" s="226" t="s">
        <v>1381</v>
      </c>
      <c r="C540" s="206" t="s">
        <v>5557</v>
      </c>
      <c r="D540" s="249" t="s">
        <v>5292</v>
      </c>
      <c r="E540" s="250" t="s">
        <v>119</v>
      </c>
      <c r="F540" s="250" t="s">
        <v>119</v>
      </c>
      <c r="G540" s="190">
        <f>'20.1'!U4826/1000</f>
        <v>10.63753</v>
      </c>
      <c r="H540" s="102">
        <f>'20.3'!G540*1.2</f>
        <v>12.765036</v>
      </c>
      <c r="I540" s="102">
        <f>N540+O540*(Q540/P540*(100+'20.4'!$C$17)/200+R540/P540*(100+'20.4'!$D$17)/200*'20.4'!$C$17/100+S540/P540*(100+'20.4'!$E$17)/200*'20.4'!$D$17/100*'20.4'!$C$17/100+T540/P540*(100+'20.4'!$F$17)/200*'20.4'!$E$17/100*'20.4'!$D$17/100*'20.4'!$C$17/100+U540/P540*(100+'20.4'!$G$17)/200*'20.4'!$F$17/100*'20.4'!$E$17/100*'20.4'!$D$17/100*'20.4'!$C$17/100+V540/P540*(100+'20.4'!$H$17)/200*'20.4'!$G$17/100*'20.4'!$F$17/100*'20.4'!$E$17/100*'20.4'!$D$17/100*'20.4'!$C$17/100++W540/P540*(100+'20.4'!$I$17)/200*'20.4'!$H$17/100*'20.4'!$G$17/100*'20.4'!$F$17/100*'20.4'!$E$17/100*'20.4'!$D$17/100*'20.4'!$C$17/100)</f>
        <v>16.847232710299267</v>
      </c>
      <c r="J540" s="180">
        <v>0</v>
      </c>
      <c r="K540" s="102">
        <f t="shared" ref="K540" si="139">I540+J540</f>
        <v>16.847232710299267</v>
      </c>
      <c r="L540" s="179">
        <f t="shared" ref="L540" si="140">P540+N540</f>
        <v>6.6160899060031015</v>
      </c>
      <c r="M540" s="179">
        <f t="shared" ref="M540" si="141">K540-L540</f>
        <v>10.231142804296166</v>
      </c>
      <c r="N540" s="102">
        <v>0</v>
      </c>
      <c r="O540" s="180">
        <f t="shared" ref="O540" si="142">H540-N540</f>
        <v>12.765036</v>
      </c>
      <c r="P540" s="102">
        <f t="shared" ref="P540" si="143">SUM(Q540:W540)</f>
        <v>6.6160899060031015</v>
      </c>
      <c r="Q540" s="102">
        <v>0</v>
      </c>
      <c r="R540" s="102">
        <v>0</v>
      </c>
      <c r="S540" s="180">
        <v>0</v>
      </c>
      <c r="T540" s="180">
        <v>0</v>
      </c>
      <c r="U540" s="180">
        <v>0</v>
      </c>
      <c r="V540" s="180">
        <v>6.6160899060031015</v>
      </c>
      <c r="W540" s="180">
        <v>0</v>
      </c>
    </row>
    <row r="541" spans="1:23" s="174" customFormat="1" ht="47.25" x14ac:dyDescent="0.25">
      <c r="A541" s="36"/>
      <c r="B541" s="226" t="s">
        <v>1364</v>
      </c>
      <c r="C541" s="97" t="s">
        <v>4349</v>
      </c>
      <c r="D541" s="90" t="s">
        <v>4350</v>
      </c>
      <c r="E541" s="108">
        <v>2028</v>
      </c>
      <c r="F541" s="108">
        <v>2028</v>
      </c>
      <c r="G541" s="180">
        <f>'20.1'!U4829/1000</f>
        <v>10.63753</v>
      </c>
      <c r="H541" s="102">
        <f>'20.3'!G541*1.2</f>
        <v>12.765036</v>
      </c>
      <c r="I541" s="102">
        <f>N541+O541*(Q541/P541*(100+'20.4'!$C$17)/200+R541/P541*(100+'20.4'!$D$17)/200*'20.4'!$C$17/100+S541/P541*(100+'20.4'!$E$17)/200*'20.4'!$D$17/100*'20.4'!$C$17/100+T541/P541*(100+'20.4'!$F$17)/200*'20.4'!$E$17/100*'20.4'!$D$17/100*'20.4'!$C$17/100+U541/P541*(100+'20.4'!$G$17)/200*'20.4'!$F$17/100*'20.4'!$E$17/100*'20.4'!$D$17/100*'20.4'!$C$17/100+V541/P541*(100+'20.4'!$H$17)/200*'20.4'!$G$17/100*'20.4'!$F$17/100*'20.4'!$E$17/100*'20.4'!$D$17/100*'20.4'!$C$17/100++W541/P541*(100+'20.4'!$I$17)/200*'20.4'!$H$17/100*'20.4'!$G$17/100*'20.4'!$F$17/100*'20.4'!$E$17/100*'20.4'!$D$17/100*'20.4'!$C$17/100)</f>
        <v>16.847232710299267</v>
      </c>
      <c r="J541" s="180">
        <v>0</v>
      </c>
      <c r="K541" s="102">
        <f t="shared" si="134"/>
        <v>16.847232710299267</v>
      </c>
      <c r="L541" s="179">
        <f t="shared" si="135"/>
        <v>15.511207742903748</v>
      </c>
      <c r="M541" s="179">
        <f t="shared" si="136"/>
        <v>1.3360249673955185</v>
      </c>
      <c r="N541" s="102">
        <v>0</v>
      </c>
      <c r="O541" s="180">
        <f t="shared" si="137"/>
        <v>12.765036</v>
      </c>
      <c r="P541" s="102">
        <f t="shared" si="138"/>
        <v>15.511207742903748</v>
      </c>
      <c r="Q541" s="102">
        <v>0</v>
      </c>
      <c r="R541" s="102">
        <v>0</v>
      </c>
      <c r="S541" s="180">
        <v>0</v>
      </c>
      <c r="T541" s="180">
        <v>0</v>
      </c>
      <c r="U541" s="180">
        <v>0</v>
      </c>
      <c r="V541" s="180">
        <v>15.511207742903748</v>
      </c>
      <c r="W541" s="180">
        <v>0</v>
      </c>
    </row>
    <row r="542" spans="1:23" s="174" customFormat="1" ht="47.25" x14ac:dyDescent="0.25">
      <c r="A542" s="36"/>
      <c r="B542" s="226" t="s">
        <v>1364</v>
      </c>
      <c r="C542" s="97" t="s">
        <v>4354</v>
      </c>
      <c r="D542" s="90" t="s">
        <v>4355</v>
      </c>
      <c r="E542" s="108">
        <v>2028</v>
      </c>
      <c r="F542" s="108">
        <v>2028</v>
      </c>
      <c r="G542" s="180">
        <f>'20.1'!U4837/1000</f>
        <v>10.63753</v>
      </c>
      <c r="H542" s="102">
        <f>'20.3'!G542*1.2</f>
        <v>12.765036</v>
      </c>
      <c r="I542" s="102">
        <f>N542+O542*(Q542/P542*(100+'20.4'!$C$17)/200+R542/P542*(100+'20.4'!$D$17)/200*'20.4'!$C$17/100+S542/P542*(100+'20.4'!$E$17)/200*'20.4'!$D$17/100*'20.4'!$C$17/100+T542/P542*(100+'20.4'!$F$17)/200*'20.4'!$E$17/100*'20.4'!$D$17/100*'20.4'!$C$17/100+U542/P542*(100+'20.4'!$G$17)/200*'20.4'!$F$17/100*'20.4'!$E$17/100*'20.4'!$D$17/100*'20.4'!$C$17/100+V542/P542*(100+'20.4'!$H$17)/200*'20.4'!$G$17/100*'20.4'!$F$17/100*'20.4'!$E$17/100*'20.4'!$D$17/100*'20.4'!$C$17/100++W542/P542*(100+'20.4'!$I$17)/200*'20.4'!$H$17/100*'20.4'!$G$17/100*'20.4'!$F$17/100*'20.4'!$E$17/100*'20.4'!$D$17/100*'20.4'!$C$17/100)</f>
        <v>16.847232710299267</v>
      </c>
      <c r="J542" s="180">
        <v>0</v>
      </c>
      <c r="K542" s="102">
        <f t="shared" si="134"/>
        <v>16.847232710299267</v>
      </c>
      <c r="L542" s="179">
        <f t="shared" si="135"/>
        <v>15.643188778764182</v>
      </c>
      <c r="M542" s="179">
        <f t="shared" si="136"/>
        <v>1.2040439315350842</v>
      </c>
      <c r="N542" s="102">
        <v>0</v>
      </c>
      <c r="O542" s="180">
        <f t="shared" si="137"/>
        <v>12.765036</v>
      </c>
      <c r="P542" s="102">
        <f t="shared" si="138"/>
        <v>15.643188778764182</v>
      </c>
      <c r="Q542" s="102">
        <v>0</v>
      </c>
      <c r="R542" s="102">
        <v>0</v>
      </c>
      <c r="S542" s="180">
        <v>0</v>
      </c>
      <c r="T542" s="180">
        <v>0</v>
      </c>
      <c r="U542" s="180">
        <v>0</v>
      </c>
      <c r="V542" s="180">
        <v>15.643188778764182</v>
      </c>
      <c r="W542" s="180">
        <v>0</v>
      </c>
    </row>
    <row r="543" spans="1:23" s="174" customFormat="1" ht="31.5" x14ac:dyDescent="0.25">
      <c r="A543" s="36"/>
      <c r="B543" s="226" t="s">
        <v>1364</v>
      </c>
      <c r="C543" s="97" t="s">
        <v>4357</v>
      </c>
      <c r="D543" s="90" t="s">
        <v>4358</v>
      </c>
      <c r="E543" s="108">
        <v>2028</v>
      </c>
      <c r="F543" s="108">
        <v>2028</v>
      </c>
      <c r="G543" s="180">
        <f>'20.1'!U4837/1000</f>
        <v>10.63753</v>
      </c>
      <c r="H543" s="102">
        <f>'20.3'!G543*1.2</f>
        <v>12.765036</v>
      </c>
      <c r="I543" s="102">
        <f>N543+O543*(Q543/P543*(100+'20.4'!$C$17)/200+R543/P543*(100+'20.4'!$D$17)/200*'20.4'!$C$17/100+S543/P543*(100+'20.4'!$E$17)/200*'20.4'!$D$17/100*'20.4'!$C$17/100+T543/P543*(100+'20.4'!$F$17)/200*'20.4'!$E$17/100*'20.4'!$D$17/100*'20.4'!$C$17/100+U543/P543*(100+'20.4'!$G$17)/200*'20.4'!$F$17/100*'20.4'!$E$17/100*'20.4'!$D$17/100*'20.4'!$C$17/100+V543/P543*(100+'20.4'!$H$17)/200*'20.4'!$G$17/100*'20.4'!$F$17/100*'20.4'!$E$17/100*'20.4'!$D$17/100*'20.4'!$C$17/100++W543/P543*(100+'20.4'!$I$17)/200*'20.4'!$H$17/100*'20.4'!$G$17/100*'20.4'!$F$17/100*'20.4'!$E$17/100*'20.4'!$D$17/100*'20.4'!$C$17/100)</f>
        <v>16.847232710299267</v>
      </c>
      <c r="J543" s="180">
        <v>0</v>
      </c>
      <c r="K543" s="102">
        <f t="shared" si="134"/>
        <v>16.847232710299267</v>
      </c>
      <c r="L543" s="179">
        <f t="shared" si="135"/>
        <v>5.2031020854967469</v>
      </c>
      <c r="M543" s="179">
        <f t="shared" si="136"/>
        <v>11.64413062480252</v>
      </c>
      <c r="N543" s="102">
        <v>0</v>
      </c>
      <c r="O543" s="180">
        <f t="shared" si="137"/>
        <v>12.765036</v>
      </c>
      <c r="P543" s="102">
        <f t="shared" si="138"/>
        <v>5.2031020854967469</v>
      </c>
      <c r="Q543" s="102">
        <v>0</v>
      </c>
      <c r="R543" s="102">
        <v>0</v>
      </c>
      <c r="S543" s="180">
        <v>0</v>
      </c>
      <c r="T543" s="180">
        <v>0</v>
      </c>
      <c r="U543" s="180">
        <v>0</v>
      </c>
      <c r="V543" s="180">
        <v>5.2031020854967469</v>
      </c>
      <c r="W543" s="180">
        <v>0</v>
      </c>
    </row>
    <row r="544" spans="1:23" s="174" customFormat="1" ht="31.5" x14ac:dyDescent="0.25">
      <c r="A544" s="36"/>
      <c r="B544" s="226" t="s">
        <v>1364</v>
      </c>
      <c r="C544" s="97" t="s">
        <v>4360</v>
      </c>
      <c r="D544" s="90" t="s">
        <v>4361</v>
      </c>
      <c r="E544" s="108">
        <v>2025</v>
      </c>
      <c r="F544" s="108">
        <v>2025</v>
      </c>
      <c r="G544" s="180">
        <f>'20.1'!U4844/1000</f>
        <v>5.0265900000000006</v>
      </c>
      <c r="H544" s="102">
        <f>'20.3'!G544*1.2</f>
        <v>6.0319080000000005</v>
      </c>
      <c r="I544" s="102">
        <f>N544+O544*(Q544/P544*(100+'20.4'!$C$17)/200+R544/P544*(100+'20.4'!$D$17)/200*'20.4'!$C$17/100+S544/P544*(100+'20.4'!$E$17)/200*'20.4'!$D$17/100*'20.4'!$C$17/100+T544/P544*(100+'20.4'!$F$17)/200*'20.4'!$E$17/100*'20.4'!$D$17/100*'20.4'!$C$17/100+U544/P544*(100+'20.4'!$G$17)/200*'20.4'!$F$17/100*'20.4'!$E$17/100*'20.4'!$D$17/100*'20.4'!$C$17/100+V544/P544*(100+'20.4'!$H$17)/200*'20.4'!$G$17/100*'20.4'!$F$17/100*'20.4'!$E$17/100*'20.4'!$D$17/100*'20.4'!$C$17/100++W544/P544*(100+'20.4'!$I$17)/200*'20.4'!$H$17/100*'20.4'!$G$17/100*'20.4'!$F$17/100*'20.4'!$E$17/100*'20.4'!$D$17/100*'20.4'!$C$17/100)</f>
        <v>6.9541948904588731</v>
      </c>
      <c r="J544" s="180">
        <v>0</v>
      </c>
      <c r="K544" s="102">
        <f t="shared" si="134"/>
        <v>6.9541948904588731</v>
      </c>
      <c r="L544" s="179">
        <f t="shared" si="135"/>
        <v>2.2955932584543435</v>
      </c>
      <c r="M544" s="179">
        <f t="shared" si="136"/>
        <v>4.6586016320045296</v>
      </c>
      <c r="N544" s="102">
        <v>0</v>
      </c>
      <c r="O544" s="180">
        <f t="shared" si="137"/>
        <v>6.0319080000000005</v>
      </c>
      <c r="P544" s="102">
        <f t="shared" si="138"/>
        <v>2.2955932584543435</v>
      </c>
      <c r="Q544" s="102">
        <v>0</v>
      </c>
      <c r="R544" s="102">
        <v>0</v>
      </c>
      <c r="S544" s="180">
        <v>2.2955932584543435</v>
      </c>
      <c r="T544" s="180">
        <v>0</v>
      </c>
      <c r="U544" s="180">
        <v>0</v>
      </c>
      <c r="V544" s="180">
        <v>0</v>
      </c>
      <c r="W544" s="180">
        <v>0</v>
      </c>
    </row>
    <row r="545" spans="1:23" s="174" customFormat="1" ht="31.5" x14ac:dyDescent="0.25">
      <c r="A545" s="36"/>
      <c r="B545" s="226" t="s">
        <v>1364</v>
      </c>
      <c r="C545" s="97" t="s">
        <v>4365</v>
      </c>
      <c r="D545" s="90" t="s">
        <v>4366</v>
      </c>
      <c r="E545" s="108">
        <v>2028</v>
      </c>
      <c r="F545" s="108">
        <v>2028</v>
      </c>
      <c r="G545" s="180">
        <f>'20.1'!U4851/1000</f>
        <v>5.0265900000000006</v>
      </c>
      <c r="H545" s="102">
        <f>'20.3'!G545*1.2</f>
        <v>6.0319080000000005</v>
      </c>
      <c r="I545" s="102">
        <f>N545+O545*(Q545/P545*(100+'20.4'!$C$17)/200+R545/P545*(100+'20.4'!$D$17)/200*'20.4'!$C$17/100+S545/P545*(100+'20.4'!$E$17)/200*'20.4'!$D$17/100*'20.4'!$C$17/100+T545/P545*(100+'20.4'!$F$17)/200*'20.4'!$E$17/100*'20.4'!$D$17/100*'20.4'!$C$17/100+U545/P545*(100+'20.4'!$G$17)/200*'20.4'!$F$17/100*'20.4'!$E$17/100*'20.4'!$D$17/100*'20.4'!$C$17/100+V545/P545*(100+'20.4'!$H$17)/200*'20.4'!$G$17/100*'20.4'!$F$17/100*'20.4'!$E$17/100*'20.4'!$D$17/100*'20.4'!$C$17/100++W545/P545*(100+'20.4'!$I$17)/200*'20.4'!$H$17/100*'20.4'!$G$17/100*'20.4'!$F$17/100*'20.4'!$E$17/100*'20.4'!$D$17/100*'20.4'!$C$17/100)</f>
        <v>7.9608829746438508</v>
      </c>
      <c r="J545" s="180">
        <v>0</v>
      </c>
      <c r="K545" s="102">
        <f t="shared" si="134"/>
        <v>7.9608829746438508</v>
      </c>
      <c r="L545" s="179">
        <f t="shared" si="135"/>
        <v>2.7061718545027262</v>
      </c>
      <c r="M545" s="179">
        <f t="shared" si="136"/>
        <v>5.2547111201411241</v>
      </c>
      <c r="N545" s="102">
        <v>0</v>
      </c>
      <c r="O545" s="180">
        <f t="shared" si="137"/>
        <v>6.0319080000000005</v>
      </c>
      <c r="P545" s="102">
        <f t="shared" si="138"/>
        <v>2.7061718545027262</v>
      </c>
      <c r="Q545" s="102">
        <v>0</v>
      </c>
      <c r="R545" s="102">
        <v>0</v>
      </c>
      <c r="S545" s="180">
        <v>0</v>
      </c>
      <c r="T545" s="180">
        <v>0</v>
      </c>
      <c r="U545" s="180">
        <v>0</v>
      </c>
      <c r="V545" s="180">
        <v>2.7061718545027262</v>
      </c>
      <c r="W545" s="180">
        <v>0</v>
      </c>
    </row>
    <row r="546" spans="1:23" s="174" customFormat="1" ht="78.75" x14ac:dyDescent="0.25">
      <c r="A546" s="36"/>
      <c r="B546" s="226" t="s">
        <v>1364</v>
      </c>
      <c r="C546" s="97" t="s">
        <v>4369</v>
      </c>
      <c r="D546" s="90" t="s">
        <v>4370</v>
      </c>
      <c r="E546" s="108">
        <v>2028</v>
      </c>
      <c r="F546" s="108">
        <v>2029</v>
      </c>
      <c r="G546" s="180">
        <f>'20.1'!U4857/1000</f>
        <v>14.8587068</v>
      </c>
      <c r="H546" s="102">
        <f>'20.3'!G546*1.2</f>
        <v>17.83044816</v>
      </c>
      <c r="I546" s="102">
        <f>N546+O546*(Q546/P546*(100+'20.4'!$C$17)/200+R546/P546*(100+'20.4'!$D$17)/200*'20.4'!$C$17/100+S546/P546*(100+'20.4'!$E$17)/200*'20.4'!$D$17/100*'20.4'!$C$17/100+T546/P546*(100+'20.4'!$F$17)/200*'20.4'!$E$17/100*'20.4'!$D$17/100*'20.4'!$C$17/100+U546/P546*(100+'20.4'!$G$17)/200*'20.4'!$F$17/100*'20.4'!$E$17/100*'20.4'!$D$17/100*'20.4'!$C$17/100+V546/P546*(100+'20.4'!$H$17)/200*'20.4'!$G$17/100*'20.4'!$F$17/100*'20.4'!$E$17/100*'20.4'!$D$17/100*'20.4'!$C$17/100++W546/P546*(100+'20.4'!$I$17)/200*'20.4'!$H$17/100*'20.4'!$G$17/100*'20.4'!$F$17/100*'20.4'!$E$17/100*'20.4'!$D$17/100*'20.4'!$C$17/100)</f>
        <v>24.286985199237598</v>
      </c>
      <c r="J546" s="180">
        <v>0</v>
      </c>
      <c r="K546" s="102">
        <f t="shared" si="134"/>
        <v>24.286985199237598</v>
      </c>
      <c r="L546" s="179">
        <f t="shared" si="135"/>
        <v>6.2474343659012685</v>
      </c>
      <c r="M546" s="179">
        <f t="shared" si="136"/>
        <v>18.039550833336328</v>
      </c>
      <c r="N546" s="102">
        <v>0</v>
      </c>
      <c r="O546" s="180">
        <f t="shared" si="137"/>
        <v>17.83044816</v>
      </c>
      <c r="P546" s="102">
        <f t="shared" si="138"/>
        <v>6.2474343659012685</v>
      </c>
      <c r="Q546" s="102">
        <v>0</v>
      </c>
      <c r="R546" s="102">
        <v>0</v>
      </c>
      <c r="S546" s="180">
        <v>0</v>
      </c>
      <c r="T546" s="180">
        <v>0</v>
      </c>
      <c r="U546" s="180">
        <v>0</v>
      </c>
      <c r="V546" s="180">
        <v>1.8742303097703807</v>
      </c>
      <c r="W546" s="180">
        <v>4.3732040561308878</v>
      </c>
    </row>
    <row r="547" spans="1:23" s="174" customFormat="1" ht="47.25" x14ac:dyDescent="0.25">
      <c r="A547" s="36"/>
      <c r="B547" s="226" t="s">
        <v>1364</v>
      </c>
      <c r="C547" s="97" t="s">
        <v>4371</v>
      </c>
      <c r="D547" s="90" t="s">
        <v>4372</v>
      </c>
      <c r="E547" s="108">
        <v>2028</v>
      </c>
      <c r="F547" s="108">
        <v>2028</v>
      </c>
      <c r="G547" s="180">
        <f>'20.1'!U4864/1000</f>
        <v>10.63753</v>
      </c>
      <c r="H547" s="102">
        <f>'20.3'!G547*1.2</f>
        <v>12.765036</v>
      </c>
      <c r="I547" s="102">
        <f>N547+O547*(Q547/P547*(100+'20.4'!$C$17)/200+R547/P547*(100+'20.4'!$D$17)/200*'20.4'!$C$17/100+S547/P547*(100+'20.4'!$E$17)/200*'20.4'!$D$17/100*'20.4'!$C$17/100+T547/P547*(100+'20.4'!$F$17)/200*'20.4'!$E$17/100*'20.4'!$D$17/100*'20.4'!$C$17/100+U547/P547*(100+'20.4'!$G$17)/200*'20.4'!$F$17/100*'20.4'!$E$17/100*'20.4'!$D$17/100*'20.4'!$C$17/100+V547/P547*(100+'20.4'!$H$17)/200*'20.4'!$G$17/100*'20.4'!$F$17/100*'20.4'!$E$17/100*'20.4'!$D$17/100*'20.4'!$C$17/100++W547/P547*(100+'20.4'!$I$17)/200*'20.4'!$H$17/100*'20.4'!$G$17/100*'20.4'!$F$17/100*'20.4'!$E$17/100*'20.4'!$D$17/100*'20.4'!$C$17/100)</f>
        <v>16.847232710299267</v>
      </c>
      <c r="J547" s="180">
        <v>0</v>
      </c>
      <c r="K547" s="102">
        <f>I547+J547</f>
        <v>16.847232710299267</v>
      </c>
      <c r="L547" s="179">
        <f>P547+N547</f>
        <v>6.6850798755318861</v>
      </c>
      <c r="M547" s="179">
        <f>K547-L547</f>
        <v>10.16215283476738</v>
      </c>
      <c r="N547" s="102">
        <v>0</v>
      </c>
      <c r="O547" s="180">
        <f>H547-N547</f>
        <v>12.765036</v>
      </c>
      <c r="P547" s="102">
        <f>SUM(Q547:W547)</f>
        <v>6.6850798755318861</v>
      </c>
      <c r="Q547" s="102">
        <v>0</v>
      </c>
      <c r="R547" s="102">
        <v>0</v>
      </c>
      <c r="S547" s="180">
        <v>0</v>
      </c>
      <c r="T547" s="180">
        <v>0</v>
      </c>
      <c r="U547" s="180">
        <v>0</v>
      </c>
      <c r="V547" s="180">
        <v>6.6850798755318861</v>
      </c>
      <c r="W547" s="180">
        <v>0</v>
      </c>
    </row>
    <row r="548" spans="1:23" s="174" customFormat="1" ht="63" x14ac:dyDescent="0.25">
      <c r="A548" s="36"/>
      <c r="B548" s="226" t="s">
        <v>1364</v>
      </c>
      <c r="C548" s="97" t="s">
        <v>4373</v>
      </c>
      <c r="D548" s="90" t="s">
        <v>4374</v>
      </c>
      <c r="E548" s="108">
        <v>2025</v>
      </c>
      <c r="F548" s="108">
        <v>2025</v>
      </c>
      <c r="G548" s="180">
        <f>'20.1'!U4866/1000</f>
        <v>2.12751</v>
      </c>
      <c r="H548" s="102">
        <f>'20.3'!G548*1.2</f>
        <v>2.5530119999999998</v>
      </c>
      <c r="I548" s="102">
        <f>N548+O548*(Q548/P548*(100+'20.4'!$C$17)/200+R548/P548*(100+'20.4'!$D$17)/200*'20.4'!$C$17/100+S548/P548*(100+'20.4'!$E$17)/200*'20.4'!$D$17/100*'20.4'!$C$17/100+T548/P548*(100+'20.4'!$F$17)/200*'20.4'!$E$17/100*'20.4'!$D$17/100*'20.4'!$C$17/100+U548/P548*(100+'20.4'!$G$17)/200*'20.4'!$F$17/100*'20.4'!$E$17/100*'20.4'!$D$17/100*'20.4'!$C$17/100+V548/P548*(100+'20.4'!$H$17)/200*'20.4'!$G$17/100*'20.4'!$F$17/100*'20.4'!$E$17/100*'20.4'!$D$17/100*'20.4'!$C$17/100++W548/P548*(100+'20.4'!$I$17)/200*'20.4'!$H$17/100*'20.4'!$G$17/100*'20.4'!$F$17/100*'20.4'!$E$17/100*'20.4'!$D$17/100*'20.4'!$C$17/100)</f>
        <v>2.9433709873692013</v>
      </c>
      <c r="J548" s="180">
        <v>0</v>
      </c>
      <c r="K548" s="102">
        <f t="shared" si="134"/>
        <v>2.9433709873692013</v>
      </c>
      <c r="L548" s="179">
        <f t="shared" si="135"/>
        <v>0.85058365919520296</v>
      </c>
      <c r="M548" s="179">
        <f t="shared" si="136"/>
        <v>2.0927873281739986</v>
      </c>
      <c r="N548" s="102">
        <v>0</v>
      </c>
      <c r="O548" s="180">
        <f t="shared" si="137"/>
        <v>2.5530119999999998</v>
      </c>
      <c r="P548" s="102">
        <f t="shared" si="138"/>
        <v>0.85058365919520296</v>
      </c>
      <c r="Q548" s="102">
        <v>0</v>
      </c>
      <c r="R548" s="102">
        <v>0</v>
      </c>
      <c r="S548" s="180">
        <v>0.85058365919520296</v>
      </c>
      <c r="T548" s="180">
        <v>0</v>
      </c>
      <c r="U548" s="180">
        <v>0</v>
      </c>
      <c r="V548" s="180">
        <v>0</v>
      </c>
      <c r="W548" s="180">
        <v>0</v>
      </c>
    </row>
    <row r="549" spans="1:23" s="174" customFormat="1" ht="31.5" x14ac:dyDescent="0.25">
      <c r="A549" s="36"/>
      <c r="B549" s="226" t="s">
        <v>1364</v>
      </c>
      <c r="C549" s="206" t="s">
        <v>5558</v>
      </c>
      <c r="D549" s="249" t="s">
        <v>5559</v>
      </c>
      <c r="E549" s="250" t="s">
        <v>245</v>
      </c>
      <c r="F549" s="250" t="s">
        <v>371</v>
      </c>
      <c r="G549" s="190">
        <f>'20.1'!U4871/1000</f>
        <v>14.775885799999999</v>
      </c>
      <c r="H549" s="102">
        <f>'20.3'!G549*1.2</f>
        <v>17.731062959999999</v>
      </c>
      <c r="I549" s="102">
        <f>N549+O549*(Q549/P549*(100+'20.4'!$C$17)/200+R549/P549*(100+'20.4'!$D$17)/200*'20.4'!$C$17/100+S549/P549*(100+'20.4'!$E$17)/200*'20.4'!$D$17/100*'20.4'!$C$17/100+T549/P549*(100+'20.4'!$F$17)/200*'20.4'!$E$17/100*'20.4'!$D$17/100*'20.4'!$C$17/100+U549/P549*(100+'20.4'!$G$17)/200*'20.4'!$F$17/100*'20.4'!$E$17/100*'20.4'!$D$17/100*'20.4'!$C$17/100+V549/P549*(100+'20.4'!$H$17)/200*'20.4'!$G$17/100*'20.4'!$F$17/100*'20.4'!$E$17/100*'20.4'!$D$17/100*'20.4'!$C$17/100++W549/P549*(100+'20.4'!$I$17)/200*'20.4'!$H$17/100*'20.4'!$G$17/100*'20.4'!$F$17/100*'20.4'!$E$17/100*'20.4'!$D$17/100*'20.4'!$C$17/100)</f>
        <v>20.837258611452224</v>
      </c>
      <c r="J549" s="180">
        <v>0</v>
      </c>
      <c r="K549" s="102">
        <f t="shared" ref="K549" si="144">I549+J549</f>
        <v>20.837258611452224</v>
      </c>
      <c r="L549" s="179">
        <f t="shared" ref="L549" si="145">P549+N549</f>
        <v>18.556519249934269</v>
      </c>
      <c r="M549" s="179">
        <f t="shared" ref="M549" si="146">K549-L549</f>
        <v>2.2807393615179556</v>
      </c>
      <c r="N549" s="102">
        <v>0</v>
      </c>
      <c r="O549" s="180">
        <f t="shared" ref="O549" si="147">H549-N549</f>
        <v>17.731062959999999</v>
      </c>
      <c r="P549" s="102">
        <f t="shared" ref="P549" si="148">SUM(Q549:W549)</f>
        <v>18.556519249934269</v>
      </c>
      <c r="Q549" s="102">
        <v>0</v>
      </c>
      <c r="R549" s="102">
        <v>1.1799757585288897</v>
      </c>
      <c r="S549" s="180">
        <v>8.488882486364755</v>
      </c>
      <c r="T549" s="180">
        <v>8.8876610050406235</v>
      </c>
      <c r="U549" s="180">
        <v>0</v>
      </c>
      <c r="V549" s="180">
        <v>0</v>
      </c>
      <c r="W549" s="180">
        <v>0</v>
      </c>
    </row>
    <row r="550" spans="1:23" s="174" customFormat="1" ht="31.5" x14ac:dyDescent="0.25">
      <c r="A550" s="36"/>
      <c r="B550" s="226" t="s">
        <v>1381</v>
      </c>
      <c r="C550" s="97" t="s">
        <v>4384</v>
      </c>
      <c r="D550" s="90" t="s">
        <v>4385</v>
      </c>
      <c r="E550" s="108">
        <v>2026</v>
      </c>
      <c r="F550" s="108">
        <v>2026</v>
      </c>
      <c r="G550" s="180">
        <f>'20.1'!U4892/1000</f>
        <v>21.27506</v>
      </c>
      <c r="H550" s="102">
        <f>'20.3'!G550*1.2</f>
        <v>25.530072000000001</v>
      </c>
      <c r="I550" s="102">
        <f>N550+O550*(Q550/P550*(100+'20.4'!$C$17)/200+R550/P550*(100+'20.4'!$D$17)/200*'20.4'!$C$17/100+S550/P550*(100+'20.4'!$E$17)/200*'20.4'!$D$17/100*'20.4'!$C$17/100+T550/P550*(100+'20.4'!$F$17)/200*'20.4'!$E$17/100*'20.4'!$D$17/100*'20.4'!$C$17/100+U550/P550*(100+'20.4'!$G$17)/200*'20.4'!$F$17/100*'20.4'!$E$17/100*'20.4'!$D$17/100*'20.4'!$C$17/100+V550/P550*(100+'20.4'!$H$17)/200*'20.4'!$G$17/100*'20.4'!$F$17/100*'20.4'!$E$17/100*'20.4'!$D$17/100*'20.4'!$C$17/100++W550/P550*(100+'20.4'!$I$17)/200*'20.4'!$H$17/100*'20.4'!$G$17/100*'20.4'!$F$17/100*'20.4'!$E$17/100*'20.4'!$D$17/100*'20.4'!$C$17/100)</f>
        <v>30.8078688289322</v>
      </c>
      <c r="J550" s="180">
        <v>0</v>
      </c>
      <c r="K550" s="102">
        <f t="shared" si="134"/>
        <v>30.8078688289322</v>
      </c>
      <c r="L550" s="179">
        <f t="shared" si="135"/>
        <v>12.594737675364346</v>
      </c>
      <c r="M550" s="179">
        <f t="shared" si="136"/>
        <v>18.213131153567854</v>
      </c>
      <c r="N550" s="102">
        <v>0</v>
      </c>
      <c r="O550" s="180">
        <f t="shared" si="137"/>
        <v>25.530072000000001</v>
      </c>
      <c r="P550" s="102">
        <f t="shared" si="138"/>
        <v>12.594737675364346</v>
      </c>
      <c r="Q550" s="102">
        <v>0</v>
      </c>
      <c r="R550" s="102">
        <v>0</v>
      </c>
      <c r="S550" s="180">
        <v>0</v>
      </c>
      <c r="T550" s="180">
        <v>12.594737675364346</v>
      </c>
      <c r="U550" s="180">
        <v>0</v>
      </c>
      <c r="V550" s="180">
        <v>0</v>
      </c>
      <c r="W550" s="180">
        <v>0</v>
      </c>
    </row>
    <row r="551" spans="1:23" s="174" customFormat="1" ht="47.25" x14ac:dyDescent="0.25">
      <c r="A551" s="36"/>
      <c r="B551" s="226" t="s">
        <v>1381</v>
      </c>
      <c r="C551" s="97" t="s">
        <v>4387</v>
      </c>
      <c r="D551" s="90" t="s">
        <v>4388</v>
      </c>
      <c r="E551" s="108">
        <v>2027</v>
      </c>
      <c r="F551" s="108">
        <v>2027</v>
      </c>
      <c r="G551" s="180">
        <f>'20.1'!U4897/1000</f>
        <v>21.27506</v>
      </c>
      <c r="H551" s="102">
        <f>'20.3'!G551*1.2</f>
        <v>25.530072000000001</v>
      </c>
      <c r="I551" s="102">
        <f>N551+O551*(Q551/P551*(100+'20.4'!$C$17)/200+R551/P551*(100+'20.4'!$D$17)/200*'20.4'!$C$17/100+S551/P551*(100+'20.4'!$E$17)/200*'20.4'!$D$17/100*'20.4'!$C$17/100+T551/P551*(100+'20.4'!$F$17)/200*'20.4'!$E$17/100*'20.4'!$D$17/100*'20.4'!$C$17/100+U551/P551*(100+'20.4'!$G$17)/200*'20.4'!$F$17/100*'20.4'!$E$17/100*'20.4'!$D$17/100*'20.4'!$C$17/100+V551/P551*(100+'20.4'!$H$17)/200*'20.4'!$G$17/100*'20.4'!$F$17/100*'20.4'!$E$17/100*'20.4'!$D$17/100*'20.4'!$C$17/100++W551/P551*(100+'20.4'!$I$17)/200*'20.4'!$H$17/100*'20.4'!$G$17/100*'20.4'!$F$17/100*'20.4'!$E$17/100*'20.4'!$D$17/100*'20.4'!$C$17/100)</f>
        <v>32.218855829138178</v>
      </c>
      <c r="J551" s="180">
        <v>0</v>
      </c>
      <c r="K551" s="102">
        <f t="shared" si="134"/>
        <v>32.218855829138178</v>
      </c>
      <c r="L551" s="179">
        <f t="shared" si="135"/>
        <v>4.8715479775620389</v>
      </c>
      <c r="M551" s="179">
        <f t="shared" si="136"/>
        <v>27.34730785157614</v>
      </c>
      <c r="N551" s="102">
        <v>0</v>
      </c>
      <c r="O551" s="180">
        <f t="shared" si="137"/>
        <v>25.530072000000001</v>
      </c>
      <c r="P551" s="102">
        <f t="shared" si="138"/>
        <v>4.8715479775620389</v>
      </c>
      <c r="Q551" s="102">
        <v>0</v>
      </c>
      <c r="R551" s="102">
        <v>0</v>
      </c>
      <c r="S551" s="180">
        <v>0</v>
      </c>
      <c r="T551" s="180">
        <v>0</v>
      </c>
      <c r="U551" s="180">
        <v>4.8715479775620389</v>
      </c>
      <c r="V551" s="180">
        <v>0</v>
      </c>
      <c r="W551" s="180">
        <v>0</v>
      </c>
    </row>
    <row r="552" spans="1:23" s="174" customFormat="1" ht="31.5" x14ac:dyDescent="0.25">
      <c r="A552" s="36"/>
      <c r="B552" s="226" t="s">
        <v>1381</v>
      </c>
      <c r="C552" s="97" t="s">
        <v>4395</v>
      </c>
      <c r="D552" s="90" t="s">
        <v>4396</v>
      </c>
      <c r="E552" s="108">
        <v>2028</v>
      </c>
      <c r="F552" s="108">
        <v>2028</v>
      </c>
      <c r="G552" s="180">
        <f>'20.1'!U4930/1000</f>
        <v>21.27506</v>
      </c>
      <c r="H552" s="102">
        <f>'20.3'!G552*1.2</f>
        <v>25.530072000000001</v>
      </c>
      <c r="I552" s="102">
        <f>N552+O552*(Q552/P552*(100+'20.4'!$C$17)/200+R552/P552*(100+'20.4'!$D$17)/200*'20.4'!$C$17/100+S552/P552*(100+'20.4'!$E$17)/200*'20.4'!$D$17/100*'20.4'!$C$17/100+T552/P552*(100+'20.4'!$F$17)/200*'20.4'!$E$17/100*'20.4'!$D$17/100*'20.4'!$C$17/100+U552/P552*(100+'20.4'!$G$17)/200*'20.4'!$F$17/100*'20.4'!$E$17/100*'20.4'!$D$17/100*'20.4'!$C$17/100+V552/P552*(100+'20.4'!$H$17)/200*'20.4'!$G$17/100*'20.4'!$F$17/100*'20.4'!$E$17/100*'20.4'!$D$17/100*'20.4'!$C$17/100++W552/P552*(100+'20.4'!$I$17)/200*'20.4'!$H$17/100*'20.4'!$G$17/100*'20.4'!$F$17/100*'20.4'!$E$17/100*'20.4'!$D$17/100*'20.4'!$C$17/100)</f>
        <v>33.694465420598533</v>
      </c>
      <c r="J552" s="180">
        <v>0</v>
      </c>
      <c r="K552" s="102">
        <f t="shared" si="125"/>
        <v>33.694465420598533</v>
      </c>
      <c r="L552" s="179">
        <f>P552+N552</f>
        <v>10.476064695373656</v>
      </c>
      <c r="M552" s="179">
        <f>K552-L552</f>
        <v>23.218400725224875</v>
      </c>
      <c r="N552" s="102">
        <v>0</v>
      </c>
      <c r="O552" s="180">
        <f>H552-N552</f>
        <v>25.530072000000001</v>
      </c>
      <c r="P552" s="102">
        <f>SUM(Q552:W552)</f>
        <v>10.476064695373656</v>
      </c>
      <c r="Q552" s="102">
        <v>0</v>
      </c>
      <c r="R552" s="102">
        <v>0</v>
      </c>
      <c r="S552" s="180">
        <v>0</v>
      </c>
      <c r="T552" s="180">
        <v>0</v>
      </c>
      <c r="U552" s="180">
        <v>0</v>
      </c>
      <c r="V552" s="180">
        <v>10.476064695373656</v>
      </c>
      <c r="W552" s="180">
        <v>0</v>
      </c>
    </row>
    <row r="553" spans="1:23" s="174" customFormat="1" ht="31.5" x14ac:dyDescent="0.25">
      <c r="A553" s="36"/>
      <c r="B553" s="207" t="s">
        <v>1539</v>
      </c>
      <c r="C553" s="51" t="s">
        <v>1416</v>
      </c>
      <c r="D553" s="50" t="s">
        <v>1417</v>
      </c>
      <c r="E553" s="33">
        <v>2025</v>
      </c>
      <c r="F553" s="33">
        <v>2026</v>
      </c>
      <c r="G553" s="180">
        <f>'20.1'!U5118/1000</f>
        <v>50.410968125000004</v>
      </c>
      <c r="H553" s="102">
        <f>'20.3'!G553*1.2</f>
        <v>60.493161749999999</v>
      </c>
      <c r="I553" s="102">
        <f>N553+O553*(Q553/P553*(100+'20.4'!$C$17)/200+R553/P553*(100+'20.4'!$D$17)/200*'20.4'!$C$17/100+S553/P553*(100+'20.4'!$E$17)/200*'20.4'!$D$17/100*'20.4'!$C$17/100+T553/P553*(100+'20.4'!$F$17)/200*'20.4'!$E$17/100*'20.4'!$D$17/100*'20.4'!$C$17/100+U553/P553*(100+'20.4'!$G$17)/200*'20.4'!$F$17/100*'20.4'!$E$17/100*'20.4'!$D$17/100*'20.4'!$C$17/100+V553/P553*(100+'20.4'!$H$17)/200*'20.4'!$G$17/100*'20.4'!$F$17/100*'20.4'!$E$17/100*'20.4'!$D$17/100*'20.4'!$C$17/100++W553/P553*(100+'20.4'!$I$17)/200*'20.4'!$H$17/100*'20.4'!$G$17/100*'20.4'!$F$17/100*'20.4'!$E$17/100*'20.4'!$D$17/100*'20.4'!$C$17/100)</f>
        <v>72.838694964151159</v>
      </c>
      <c r="J553" s="180">
        <v>0</v>
      </c>
      <c r="K553" s="102">
        <f t="shared" si="125"/>
        <v>72.838694964151159</v>
      </c>
      <c r="L553" s="179">
        <f t="shared" ref="L553:L588" si="149">P553+N553</f>
        <v>26.706739572763954</v>
      </c>
      <c r="M553" s="179">
        <f t="shared" ref="M553:M596" si="150">K553-L553</f>
        <v>46.131955391387208</v>
      </c>
      <c r="N553" s="102">
        <v>0</v>
      </c>
      <c r="O553" s="180">
        <f t="shared" ref="O553:O596" si="151">H553-N553</f>
        <v>60.493161749999999</v>
      </c>
      <c r="P553" s="102">
        <f t="shared" ref="P553:P588" si="152">SUM(Q553:W553)</f>
        <v>26.706739572763954</v>
      </c>
      <c r="Q553" s="180">
        <v>0</v>
      </c>
      <c r="R553" s="180">
        <v>0</v>
      </c>
      <c r="S553" s="180">
        <v>1.3134066450865007</v>
      </c>
      <c r="T553" s="180">
        <v>25.393332927677452</v>
      </c>
      <c r="U553" s="180">
        <v>0</v>
      </c>
      <c r="V553" s="180">
        <v>0</v>
      </c>
      <c r="W553" s="180">
        <v>0</v>
      </c>
    </row>
    <row r="554" spans="1:23" s="174" customFormat="1" ht="94.5" x14ac:dyDescent="0.25">
      <c r="A554" s="36"/>
      <c r="B554" s="207" t="s">
        <v>1540</v>
      </c>
      <c r="C554" s="51" t="s">
        <v>1418</v>
      </c>
      <c r="D554" s="50" t="s">
        <v>1419</v>
      </c>
      <c r="E554" s="33">
        <v>2016</v>
      </c>
      <c r="F554" s="33">
        <v>2026</v>
      </c>
      <c r="G554" s="180">
        <f>'20.1'!U5145/1000</f>
        <v>1427.4113742742004</v>
      </c>
      <c r="H554" s="102">
        <f>'20.3'!G554*1.2</f>
        <v>1712.8936491290403</v>
      </c>
      <c r="I554" s="102">
        <f>N554+O554*(Q554/P554*(100+'20.4'!$C$17)/200+R554/P554*(100+'20.4'!$D$17)/200*'20.4'!$C$17/100+S554/P554*(100+'20.4'!$E$17)/200*'20.4'!$D$17/100*'20.4'!$C$17/100+T554/P554*(100+'20.4'!$F$17)/200*'20.4'!$E$17/100*'20.4'!$D$17/100*'20.4'!$C$17/100+U554/P554*(100+'20.4'!$G$17)/200*'20.4'!$F$17/100*'20.4'!$E$17/100*'20.4'!$D$17/100*'20.4'!$C$17/100+V554/P554*(100+'20.4'!$H$17)/200*'20.4'!$G$17/100*'20.4'!$F$17/100*'20.4'!$E$17/100*'20.4'!$D$17/100*'20.4'!$C$17/100++W554/P554*(100+'20.4'!$I$17)/200*'20.4'!$H$17/100*'20.4'!$G$17/100*'20.4'!$F$17/100*'20.4'!$E$17/100*'20.4'!$D$17/100*'20.4'!$C$17/100)</f>
        <v>1917.1925127084778</v>
      </c>
      <c r="J554" s="180">
        <v>0</v>
      </c>
      <c r="K554" s="102">
        <f>I554+J554</f>
        <v>1917.1925127084778</v>
      </c>
      <c r="L554" s="179">
        <f>P554+N554</f>
        <v>626.10283365042301</v>
      </c>
      <c r="M554" s="179">
        <f t="shared" si="150"/>
        <v>1291.0896790580548</v>
      </c>
      <c r="N554" s="102">
        <v>222.02587761000001</v>
      </c>
      <c r="O554" s="180">
        <f t="shared" si="151"/>
        <v>1490.8677715190404</v>
      </c>
      <c r="P554" s="102">
        <f t="shared" si="152"/>
        <v>404.07695604042306</v>
      </c>
      <c r="Q554" s="180">
        <v>-2.5189390959999995</v>
      </c>
      <c r="R554" s="180">
        <v>199.87379544412158</v>
      </c>
      <c r="S554" s="180">
        <v>127.09100868084477</v>
      </c>
      <c r="T554" s="180">
        <v>79.631091011456732</v>
      </c>
      <c r="U554" s="180">
        <v>0</v>
      </c>
      <c r="V554" s="180">
        <v>0</v>
      </c>
      <c r="W554" s="180">
        <v>0</v>
      </c>
    </row>
    <row r="555" spans="1:23" s="174" customFormat="1" ht="31.5" x14ac:dyDescent="0.25">
      <c r="A555" s="36"/>
      <c r="B555" s="207" t="s">
        <v>1543</v>
      </c>
      <c r="C555" s="51" t="s">
        <v>1420</v>
      </c>
      <c r="D555" s="50" t="s">
        <v>1421</v>
      </c>
      <c r="E555" s="33">
        <v>2019</v>
      </c>
      <c r="F555" s="33" t="s">
        <v>7</v>
      </c>
      <c r="G555" s="180">
        <f>'20.1'!U5149/1000</f>
        <v>11.502909600000001</v>
      </c>
      <c r="H555" s="102">
        <f>'20.3'!G555*1.2</f>
        <v>13.80349152</v>
      </c>
      <c r="I555" s="102" t="s">
        <v>7</v>
      </c>
      <c r="J555" s="180">
        <v>0</v>
      </c>
      <c r="K555" s="102" t="s">
        <v>7</v>
      </c>
      <c r="L555" s="179">
        <f t="shared" si="149"/>
        <v>1.10804798</v>
      </c>
      <c r="M555" s="179" t="s">
        <v>7</v>
      </c>
      <c r="N555" s="102">
        <v>1.10804798</v>
      </c>
      <c r="O555" s="180">
        <f t="shared" si="151"/>
        <v>12.695443539999999</v>
      </c>
      <c r="P555" s="102">
        <f t="shared" si="152"/>
        <v>0</v>
      </c>
      <c r="Q555" s="180">
        <v>0</v>
      </c>
      <c r="R555" s="180">
        <v>0</v>
      </c>
      <c r="S555" s="180">
        <v>0</v>
      </c>
      <c r="T555" s="180">
        <v>0</v>
      </c>
      <c r="U555" s="180">
        <v>0</v>
      </c>
      <c r="V555" s="180">
        <v>0</v>
      </c>
      <c r="W555" s="180">
        <v>0</v>
      </c>
    </row>
    <row r="556" spans="1:23" s="174" customFormat="1" ht="31.5" x14ac:dyDescent="0.25">
      <c r="A556" s="36"/>
      <c r="B556" s="207" t="s">
        <v>1539</v>
      </c>
      <c r="C556" s="51" t="s">
        <v>1422</v>
      </c>
      <c r="D556" s="50" t="s">
        <v>1423</v>
      </c>
      <c r="E556" s="33">
        <v>2025</v>
      </c>
      <c r="F556" s="33">
        <v>2026</v>
      </c>
      <c r="G556" s="180">
        <f>'20.1'!U5153/1000</f>
        <v>50.410968125000004</v>
      </c>
      <c r="H556" s="102">
        <f>'20.3'!G556*1.2</f>
        <v>60.493161749999999</v>
      </c>
      <c r="I556" s="102">
        <f>N556+O556*(Q556/P556*(100+'20.4'!$C$17)/200+R556/P556*(100+'20.4'!$D$17)/200*'20.4'!$C$17/100+S556/P556*(100+'20.4'!$E$17)/200*'20.4'!$D$17/100*'20.4'!$C$17/100+T556/P556*(100+'20.4'!$F$17)/200*'20.4'!$E$17/100*'20.4'!$D$17/100*'20.4'!$C$17/100+U556/P556*(100+'20.4'!$G$17)/200*'20.4'!$F$17/100*'20.4'!$E$17/100*'20.4'!$D$17/100*'20.4'!$C$17/100+V556/P556*(100+'20.4'!$H$17)/200*'20.4'!$G$17/100*'20.4'!$F$17/100*'20.4'!$E$17/100*'20.4'!$D$17/100*'20.4'!$C$17/100++W556/P556*(100+'20.4'!$I$17)/200*'20.4'!$H$17/100*'20.4'!$G$17/100*'20.4'!$F$17/100*'20.4'!$E$17/100*'20.4'!$D$17/100*'20.4'!$C$17/100)</f>
        <v>72.609622292465431</v>
      </c>
      <c r="J556" s="180">
        <v>0</v>
      </c>
      <c r="K556" s="102">
        <f t="shared" si="125"/>
        <v>72.609622292465431</v>
      </c>
      <c r="L556" s="179">
        <f t="shared" si="149"/>
        <v>22.339614000000001</v>
      </c>
      <c r="M556" s="179">
        <f t="shared" si="150"/>
        <v>50.270008292465434</v>
      </c>
      <c r="N556" s="102">
        <v>0</v>
      </c>
      <c r="O556" s="180">
        <f t="shared" si="151"/>
        <v>60.493161749999999</v>
      </c>
      <c r="P556" s="102">
        <f t="shared" si="152"/>
        <v>22.339614000000001</v>
      </c>
      <c r="Q556" s="180">
        <v>0</v>
      </c>
      <c r="R556" s="180">
        <v>0</v>
      </c>
      <c r="S556" s="180">
        <v>2.670230004</v>
      </c>
      <c r="T556" s="180">
        <v>19.669383996000001</v>
      </c>
      <c r="U556" s="180">
        <v>0</v>
      </c>
      <c r="V556" s="180">
        <v>0</v>
      </c>
      <c r="W556" s="180">
        <v>0</v>
      </c>
    </row>
    <row r="557" spans="1:23" s="174" customFormat="1" ht="31.5" x14ac:dyDescent="0.25">
      <c r="A557" s="36"/>
      <c r="B557" s="207" t="s">
        <v>1545</v>
      </c>
      <c r="C557" s="51" t="s">
        <v>1424</v>
      </c>
      <c r="D557" s="50" t="s">
        <v>1425</v>
      </c>
      <c r="E557" s="33">
        <v>2011</v>
      </c>
      <c r="F557" s="33">
        <v>2025</v>
      </c>
      <c r="G557" s="180">
        <f>'20.1'!U5156/1000</f>
        <v>655.1936568000001</v>
      </c>
      <c r="H557" s="102">
        <f>'20.3'!G557*1.2</f>
        <v>786.23238816000014</v>
      </c>
      <c r="I557" s="102">
        <f>N557+O557*(Q557/P557*(100+'20.4'!$C$17)/200+R557/P557*(100+'20.4'!$D$17)/200*'20.4'!$C$17/100+S557/P557*(100+'20.4'!$E$17)/200*'20.4'!$D$17/100*'20.4'!$C$17/100+T557/P557*(100+'20.4'!$F$17)/200*'20.4'!$E$17/100*'20.4'!$D$17/100*'20.4'!$C$17/100+U557/P557*(100+'20.4'!$G$17)/200*'20.4'!$F$17/100*'20.4'!$E$17/100*'20.4'!$D$17/100*'20.4'!$C$17/100+V557/P557*(100+'20.4'!$H$17)/200*'20.4'!$G$17/100*'20.4'!$F$17/100*'20.4'!$E$17/100*'20.4'!$D$17/100*'20.4'!$C$17/100++W557/P557*(100+'20.4'!$I$17)/200*'20.4'!$H$17/100*'20.4'!$G$17/100*'20.4'!$F$17/100*'20.4'!$E$17/100*'20.4'!$D$17/100*'20.4'!$C$17/100)</f>
        <v>859.51362275353927</v>
      </c>
      <c r="J557" s="180">
        <v>0</v>
      </c>
      <c r="K557" s="102">
        <f t="shared" si="125"/>
        <v>859.51362275353927</v>
      </c>
      <c r="L557" s="179">
        <f t="shared" si="149"/>
        <v>170.85915399540428</v>
      </c>
      <c r="M557" s="179">
        <f t="shared" si="150"/>
        <v>688.65446875813495</v>
      </c>
      <c r="N557" s="102">
        <v>34.145655269999999</v>
      </c>
      <c r="O557" s="180">
        <f t="shared" si="151"/>
        <v>752.08673289000012</v>
      </c>
      <c r="P557" s="102">
        <f t="shared" si="152"/>
        <v>136.71349872540429</v>
      </c>
      <c r="Q557" s="180">
        <v>58.217956899999997</v>
      </c>
      <c r="R557" s="180">
        <v>12.900022915390077</v>
      </c>
      <c r="S557" s="180">
        <v>65.595518910014235</v>
      </c>
      <c r="T557" s="180">
        <v>0</v>
      </c>
      <c r="U557" s="180">
        <v>0</v>
      </c>
      <c r="V557" s="180">
        <v>0</v>
      </c>
      <c r="W557" s="180">
        <v>0</v>
      </c>
    </row>
    <row r="558" spans="1:23" s="174" customFormat="1" ht="47.25" x14ac:dyDescent="0.25">
      <c r="A558" s="36"/>
      <c r="B558" s="207" t="s">
        <v>1546</v>
      </c>
      <c r="C558" s="51" t="s">
        <v>1426</v>
      </c>
      <c r="D558" s="50" t="s">
        <v>1427</v>
      </c>
      <c r="E558" s="33">
        <v>2017</v>
      </c>
      <c r="F558" s="33">
        <v>2025</v>
      </c>
      <c r="G558" s="180">
        <f>'20.1'!U5169/1000</f>
        <v>182.9145721212</v>
      </c>
      <c r="H558" s="102">
        <f>'20.3'!G558*1.2</f>
        <v>219.49748654543998</v>
      </c>
      <c r="I558" s="102">
        <f>N558+O558*(Q558/P558*(100+'20.4'!$C$17)/200+R558/P558*(100+'20.4'!$D$17)/200*'20.4'!$C$17/100+S558/P558*(100+'20.4'!$E$17)/200*'20.4'!$D$17/100*'20.4'!$C$17/100+T558/P558*(100+'20.4'!$F$17)/200*'20.4'!$E$17/100*'20.4'!$D$17/100*'20.4'!$C$17/100+U558/P558*(100+'20.4'!$G$17)/200*'20.4'!$F$17/100*'20.4'!$E$17/100*'20.4'!$D$17/100*'20.4'!$C$17/100+V558/P558*(100+'20.4'!$H$17)/200*'20.4'!$G$17/100*'20.4'!$F$17/100*'20.4'!$E$17/100*'20.4'!$D$17/100*'20.4'!$C$17/100++W558/P558*(100+'20.4'!$I$17)/200*'20.4'!$H$17/100*'20.4'!$G$17/100*'20.4'!$F$17/100*'20.4'!$E$17/100*'20.4'!$D$17/100*'20.4'!$C$17/100)</f>
        <v>247.57813923206183</v>
      </c>
      <c r="J558" s="180">
        <v>0</v>
      </c>
      <c r="K558" s="102">
        <f t="shared" si="125"/>
        <v>247.57813923206183</v>
      </c>
      <c r="L558" s="179">
        <f t="shared" si="149"/>
        <v>89.864761579999993</v>
      </c>
      <c r="M558" s="179">
        <f t="shared" si="150"/>
        <v>157.71337765206184</v>
      </c>
      <c r="N558" s="102">
        <v>13.338389569999999</v>
      </c>
      <c r="O558" s="180">
        <f t="shared" si="151"/>
        <v>206.15909697543998</v>
      </c>
      <c r="P558" s="102">
        <f t="shared" si="152"/>
        <v>76.526372009999989</v>
      </c>
      <c r="Q558" s="180">
        <v>4.9917518099999993</v>
      </c>
      <c r="R558" s="180">
        <v>12.508475999999998</v>
      </c>
      <c r="S558" s="180">
        <v>59.026144199999997</v>
      </c>
      <c r="T558" s="180">
        <v>0</v>
      </c>
      <c r="U558" s="180">
        <v>0</v>
      </c>
      <c r="V558" s="180">
        <v>0</v>
      </c>
      <c r="W558" s="180">
        <v>0</v>
      </c>
    </row>
    <row r="559" spans="1:23" s="174" customFormat="1" ht="63" x14ac:dyDescent="0.25">
      <c r="A559" s="36"/>
      <c r="B559" s="207" t="s">
        <v>1543</v>
      </c>
      <c r="C559" s="51" t="s">
        <v>1428</v>
      </c>
      <c r="D559" s="50" t="s">
        <v>1429</v>
      </c>
      <c r="E559" s="33">
        <v>2018</v>
      </c>
      <c r="F559" s="33">
        <v>2026</v>
      </c>
      <c r="G559" s="180">
        <f>'20.1'!U5173/1000</f>
        <v>30.686455196000004</v>
      </c>
      <c r="H559" s="102">
        <f>'20.3'!G559*1.2</f>
        <v>36.823746235200005</v>
      </c>
      <c r="I559" s="102">
        <f>N559+O559*(Q559/P559*(100+'20.4'!$C$17)/200+R559/P559*(100+'20.4'!$D$17)/200*'20.4'!$C$17/100+S559/P559*(100+'20.4'!$E$17)/200*'20.4'!$D$17/100*'20.4'!$C$17/100+T559/P559*(100+'20.4'!$F$17)/200*'20.4'!$E$17/100*'20.4'!$D$17/100*'20.4'!$C$17/100+U559/P559*(100+'20.4'!$G$17)/200*'20.4'!$F$17/100*'20.4'!$E$17/100*'20.4'!$D$17/100*'20.4'!$C$17/100+V559/P559*(100+'20.4'!$H$17)/200*'20.4'!$G$17/100*'20.4'!$F$17/100*'20.4'!$E$17/100*'20.4'!$D$17/100*'20.4'!$C$17/100++W559/P559*(100+'20.4'!$I$17)/200*'20.4'!$H$17/100*'20.4'!$G$17/100*'20.4'!$F$17/100*'20.4'!$E$17/100*'20.4'!$D$17/100*'20.4'!$C$17/100)</f>
        <v>43.98554729660939</v>
      </c>
      <c r="J559" s="180">
        <v>0</v>
      </c>
      <c r="K559" s="102">
        <f t="shared" si="125"/>
        <v>43.98554729660939</v>
      </c>
      <c r="L559" s="179">
        <f t="shared" si="149"/>
        <v>19.863081788000002</v>
      </c>
      <c r="M559" s="179">
        <f t="shared" si="150"/>
        <v>24.122465508609388</v>
      </c>
      <c r="N559" s="102">
        <v>1.2837342200000001</v>
      </c>
      <c r="O559" s="180">
        <f t="shared" si="151"/>
        <v>35.540012015200006</v>
      </c>
      <c r="P559" s="102">
        <f t="shared" si="152"/>
        <v>18.579347568000003</v>
      </c>
      <c r="Q559" s="180">
        <v>0</v>
      </c>
      <c r="R559" s="180">
        <v>0</v>
      </c>
      <c r="S559" s="180">
        <v>1.8</v>
      </c>
      <c r="T559" s="180">
        <v>16.779347568000002</v>
      </c>
      <c r="U559" s="180">
        <v>0</v>
      </c>
      <c r="V559" s="180">
        <v>0</v>
      </c>
      <c r="W559" s="180">
        <v>0</v>
      </c>
    </row>
    <row r="560" spans="1:23" s="174" customFormat="1" ht="40.5" customHeight="1" x14ac:dyDescent="0.25">
      <c r="A560" s="36"/>
      <c r="B560" s="207" t="s">
        <v>1540</v>
      </c>
      <c r="C560" s="51" t="s">
        <v>1430</v>
      </c>
      <c r="D560" s="50" t="s">
        <v>1431</v>
      </c>
      <c r="E560" s="33">
        <v>2019</v>
      </c>
      <c r="F560" s="33">
        <v>2025</v>
      </c>
      <c r="G560" s="180">
        <f>'20.1'!U5198/1000</f>
        <v>187.90029495689998</v>
      </c>
      <c r="H560" s="102">
        <f>'20.3'!G560*1.2</f>
        <v>225.48035394827997</v>
      </c>
      <c r="I560" s="102">
        <f>N560+O560*(Q560/P560*(100+'20.4'!$C$17)/200+R560/P560*(100+'20.4'!$D$17)/200*'20.4'!$C$17/100+S560/P560*(100+'20.4'!$E$17)/200*'20.4'!$D$17/100*'20.4'!$C$17/100+T560/P560*(100+'20.4'!$F$17)/200*'20.4'!$E$17/100*'20.4'!$D$17/100*'20.4'!$C$17/100+U560/P560*(100+'20.4'!$G$17)/200*'20.4'!$F$17/100*'20.4'!$E$17/100*'20.4'!$D$17/100*'20.4'!$C$17/100+V560/P560*(100+'20.4'!$H$17)/200*'20.4'!$G$17/100*'20.4'!$F$17/100*'20.4'!$E$17/100*'20.4'!$D$17/100*'20.4'!$C$17/100++W560/P560*(100+'20.4'!$I$17)/200*'20.4'!$H$17/100*'20.4'!$G$17/100*'20.4'!$F$17/100*'20.4'!$E$17/100*'20.4'!$D$17/100*'20.4'!$C$17/100)</f>
        <v>243.18657372415041</v>
      </c>
      <c r="J560" s="180">
        <v>0</v>
      </c>
      <c r="K560" s="102">
        <f t="shared" si="125"/>
        <v>243.18657372415041</v>
      </c>
      <c r="L560" s="179">
        <f t="shared" si="149"/>
        <v>158.74123325248496</v>
      </c>
      <c r="M560" s="179">
        <f t="shared" si="150"/>
        <v>84.445340471665446</v>
      </c>
      <c r="N560" s="102">
        <v>2.65059244</v>
      </c>
      <c r="O560" s="180">
        <f t="shared" si="151"/>
        <v>222.82976150827997</v>
      </c>
      <c r="P560" s="102">
        <f t="shared" si="152"/>
        <v>156.09064081248496</v>
      </c>
      <c r="Q560" s="180">
        <v>68.506549140000004</v>
      </c>
      <c r="R560" s="180">
        <v>61.362850506632171</v>
      </c>
      <c r="S560" s="180">
        <v>26.221241165852774</v>
      </c>
      <c r="T560" s="180">
        <v>0</v>
      </c>
      <c r="U560" s="180">
        <v>0</v>
      </c>
      <c r="V560" s="180">
        <v>0</v>
      </c>
      <c r="W560" s="180">
        <v>0</v>
      </c>
    </row>
    <row r="561" spans="1:23" s="174" customFormat="1" ht="47.25" x14ac:dyDescent="0.25">
      <c r="A561" s="36"/>
      <c r="B561" s="207" t="s">
        <v>1546</v>
      </c>
      <c r="C561" s="51" t="s">
        <v>1432</v>
      </c>
      <c r="D561" s="50" t="s">
        <v>1433</v>
      </c>
      <c r="E561" s="33">
        <v>2018</v>
      </c>
      <c r="F561" s="33">
        <v>2026</v>
      </c>
      <c r="G561" s="180">
        <f>'20.1'!U5203/1000</f>
        <v>221.67847252900006</v>
      </c>
      <c r="H561" s="102">
        <f>'20.3'!G561*1.2</f>
        <v>266.01416703480004</v>
      </c>
      <c r="I561" s="102">
        <f>N561+O561*(Q561/P561*(100+'20.4'!$C$17)/200+R561/P561*(100+'20.4'!$D$17)/200*'20.4'!$C$17/100+S561/P561*(100+'20.4'!$E$17)/200*'20.4'!$D$17/100*'20.4'!$C$17/100+T561/P561*(100+'20.4'!$F$17)/200*'20.4'!$E$17/100*'20.4'!$D$17/100*'20.4'!$C$17/100+U561/P561*(100+'20.4'!$G$17)/200*'20.4'!$F$17/100*'20.4'!$E$17/100*'20.4'!$D$17/100*'20.4'!$C$17/100+V561/P561*(100+'20.4'!$H$17)/200*'20.4'!$G$17/100*'20.4'!$F$17/100*'20.4'!$E$17/100*'20.4'!$D$17/100*'20.4'!$C$17/100++W561/P561*(100+'20.4'!$I$17)/200*'20.4'!$H$17/100*'20.4'!$G$17/100*'20.4'!$F$17/100*'20.4'!$E$17/100*'20.4'!$D$17/100*'20.4'!$C$17/100)</f>
        <v>309.15778990804125</v>
      </c>
      <c r="J561" s="180">
        <v>0</v>
      </c>
      <c r="K561" s="102">
        <f t="shared" si="125"/>
        <v>309.15778990804125</v>
      </c>
      <c r="L561" s="179">
        <f t="shared" si="149"/>
        <v>101.02862579557706</v>
      </c>
      <c r="M561" s="179">
        <f t="shared" si="150"/>
        <v>208.1291641124642</v>
      </c>
      <c r="N561" s="102">
        <v>0.10330557</v>
      </c>
      <c r="O561" s="180">
        <f t="shared" si="151"/>
        <v>265.91086146480006</v>
      </c>
      <c r="P561" s="102">
        <f t="shared" si="152"/>
        <v>100.92532022557705</v>
      </c>
      <c r="Q561" s="180">
        <v>0</v>
      </c>
      <c r="R561" s="180">
        <v>8.6871636558871597</v>
      </c>
      <c r="S561" s="180">
        <v>65.834085868892856</v>
      </c>
      <c r="T561" s="180">
        <v>26.404070700797043</v>
      </c>
      <c r="U561" s="180">
        <v>0</v>
      </c>
      <c r="V561" s="180">
        <v>0</v>
      </c>
      <c r="W561" s="180">
        <v>0</v>
      </c>
    </row>
    <row r="562" spans="1:23" s="174" customFormat="1" ht="47.25" x14ac:dyDescent="0.25">
      <c r="A562" s="36"/>
      <c r="B562" s="207" t="s">
        <v>1543</v>
      </c>
      <c r="C562" s="51" t="s">
        <v>1434</v>
      </c>
      <c r="D562" s="50" t="s">
        <v>1435</v>
      </c>
      <c r="E562" s="33">
        <v>2019</v>
      </c>
      <c r="F562" s="33">
        <v>2024</v>
      </c>
      <c r="G562" s="180">
        <f>'20.1'!U5206/1000</f>
        <v>9.8162603999999991</v>
      </c>
      <c r="H562" s="102">
        <f>'20.3'!G562*1.2</f>
        <v>11.779512479999999</v>
      </c>
      <c r="I562" s="102">
        <f>N562+O562*(Q562/P562*(100+'20.4'!$C$17)/200+R562/P562*(100+'20.4'!$D$17)/200*'20.4'!$C$17/100+S562/P562*(100+'20.4'!$E$17)/200*'20.4'!$D$17/100*'20.4'!$C$17/100+T562/P562*(100+'20.4'!$F$17)/200*'20.4'!$E$17/100*'20.4'!$D$17/100*'20.4'!$C$17/100+U562/P562*(100+'20.4'!$G$17)/200*'20.4'!$F$17/100*'20.4'!$E$17/100*'20.4'!$D$17/100*'20.4'!$C$17/100+V562/P562*(100+'20.4'!$H$17)/200*'20.4'!$G$17/100*'20.4'!$F$17/100*'20.4'!$E$17/100*'20.4'!$D$17/100*'20.4'!$C$17/100++W562/P562*(100+'20.4'!$I$17)/200*'20.4'!$H$17/100*'20.4'!$G$17/100*'20.4'!$F$17/100*'20.4'!$E$17/100*'20.4'!$D$17/100*'20.4'!$C$17/100)</f>
        <v>12.214726308668526</v>
      </c>
      <c r="J562" s="180">
        <v>0</v>
      </c>
      <c r="K562" s="102">
        <f t="shared" si="125"/>
        <v>12.214726308668526</v>
      </c>
      <c r="L562" s="179">
        <f t="shared" si="149"/>
        <v>2.4843038800000001</v>
      </c>
      <c r="M562" s="179">
        <f t="shared" si="150"/>
        <v>9.7304224286685255</v>
      </c>
      <c r="N562" s="102">
        <v>0.49076284000000003</v>
      </c>
      <c r="O562" s="180">
        <f t="shared" si="151"/>
        <v>11.288749639999999</v>
      </c>
      <c r="P562" s="102">
        <f t="shared" si="152"/>
        <v>1.99354104</v>
      </c>
      <c r="Q562" s="180">
        <v>1.87627392</v>
      </c>
      <c r="R562" s="180">
        <v>0.11726711999999999</v>
      </c>
      <c r="S562" s="180">
        <v>0</v>
      </c>
      <c r="T562" s="180">
        <v>0</v>
      </c>
      <c r="U562" s="180">
        <v>0</v>
      </c>
      <c r="V562" s="180">
        <v>0</v>
      </c>
      <c r="W562" s="180">
        <v>0</v>
      </c>
    </row>
    <row r="563" spans="1:23" s="174" customFormat="1" ht="47.25" x14ac:dyDescent="0.25">
      <c r="A563" s="36"/>
      <c r="B563" s="207" t="s">
        <v>1550</v>
      </c>
      <c r="C563" s="51" t="s">
        <v>1436</v>
      </c>
      <c r="D563" s="50" t="s">
        <v>1437</v>
      </c>
      <c r="E563" s="33">
        <v>2018</v>
      </c>
      <c r="F563" s="33">
        <v>2025</v>
      </c>
      <c r="G563" s="180">
        <f>'20.1'!U5217/1000</f>
        <v>584.35377270000004</v>
      </c>
      <c r="H563" s="102">
        <f>'20.3'!G563*1.2</f>
        <v>701.22452724000004</v>
      </c>
      <c r="I563" s="102">
        <f>N563+O563*(Q563/P563*(100+'20.4'!$C$17)/200+R563/P563*(100+'20.4'!$D$17)/200*'20.4'!$C$17/100+S563/P563*(100+'20.4'!$E$17)/200*'20.4'!$D$17/100*'20.4'!$C$17/100+T563/P563*(100+'20.4'!$F$17)/200*'20.4'!$E$17/100*'20.4'!$D$17/100*'20.4'!$C$17/100+U563/P563*(100+'20.4'!$G$17)/200*'20.4'!$F$17/100*'20.4'!$E$17/100*'20.4'!$D$17/100*'20.4'!$C$17/100+V563/P563*(100+'20.4'!$H$17)/200*'20.4'!$G$17/100*'20.4'!$F$17/100*'20.4'!$E$17/100*'20.4'!$D$17/100*'20.4'!$C$17/100++W563/P563*(100+'20.4'!$I$17)/200*'20.4'!$H$17/100*'20.4'!$G$17/100*'20.4'!$F$17/100*'20.4'!$E$17/100*'20.4'!$D$17/100*'20.4'!$C$17/100)</f>
        <v>787.8677493551894</v>
      </c>
      <c r="J563" s="180">
        <v>0</v>
      </c>
      <c r="K563" s="102">
        <f t="shared" si="125"/>
        <v>787.8677493551894</v>
      </c>
      <c r="L563" s="179">
        <f t="shared" si="149"/>
        <v>361.97110669643382</v>
      </c>
      <c r="M563" s="179">
        <f t="shared" si="150"/>
        <v>425.89664265875558</v>
      </c>
      <c r="N563" s="102">
        <v>6.2263690900000004</v>
      </c>
      <c r="O563" s="180">
        <f t="shared" si="151"/>
        <v>694.99815814999999</v>
      </c>
      <c r="P563" s="102">
        <f t="shared" si="152"/>
        <v>355.74473760643383</v>
      </c>
      <c r="Q563" s="180">
        <v>85.079936793999991</v>
      </c>
      <c r="R563" s="180">
        <v>0</v>
      </c>
      <c r="S563" s="180">
        <v>270.66480081243384</v>
      </c>
      <c r="T563" s="180">
        <v>0</v>
      </c>
      <c r="U563" s="180">
        <v>0</v>
      </c>
      <c r="V563" s="180">
        <v>0</v>
      </c>
      <c r="W563" s="180">
        <v>0</v>
      </c>
    </row>
    <row r="564" spans="1:23" s="174" customFormat="1" ht="63" x14ac:dyDescent="0.25">
      <c r="A564" s="36"/>
      <c r="B564" s="207" t="s">
        <v>1551</v>
      </c>
      <c r="C564" s="51" t="s">
        <v>1438</v>
      </c>
      <c r="D564" s="50" t="s">
        <v>1439</v>
      </c>
      <c r="E564" s="33">
        <v>2024</v>
      </c>
      <c r="F564" s="33">
        <v>2024</v>
      </c>
      <c r="G564" s="180">
        <f>'20.1'!U5222/1000</f>
        <v>30.319870459999997</v>
      </c>
      <c r="H564" s="102">
        <f>'20.3'!G564*1.2</f>
        <v>36.383844551999992</v>
      </c>
      <c r="I564" s="102">
        <f>N564+O564*(Q564/P564*(100+'20.4'!$C$17)/200+R564/P564*(100+'20.4'!$D$17)/200*'20.4'!$C$17/100+S564/P564*(100+'20.4'!$E$17)/200*'20.4'!$D$17/100*'20.4'!$C$17/100+T564/P564*(100+'20.4'!$F$17)/200*'20.4'!$E$17/100*'20.4'!$D$17/100*'20.4'!$C$17/100+U564/P564*(100+'20.4'!$G$17)/200*'20.4'!$F$17/100*'20.4'!$E$17/100*'20.4'!$D$17/100*'20.4'!$C$17/100+V564/P564*(100+'20.4'!$H$17)/200*'20.4'!$G$17/100*'20.4'!$F$17/100*'20.4'!$E$17/100*'20.4'!$D$17/100*'20.4'!$C$17/100++W564/P564*(100+'20.4'!$I$17)/200*'20.4'!$H$17/100*'20.4'!$G$17/100*'20.4'!$F$17/100*'20.4'!$E$17/100*'20.4'!$D$17/100*'20.4'!$C$17/100)</f>
        <v>39.945422778922655</v>
      </c>
      <c r="J564" s="180">
        <v>0</v>
      </c>
      <c r="K564" s="102">
        <f t="shared" si="125"/>
        <v>39.945422778922655</v>
      </c>
      <c r="L564" s="179">
        <f t="shared" si="149"/>
        <v>8.3577960000000004</v>
      </c>
      <c r="M564" s="179">
        <f t="shared" si="150"/>
        <v>31.587626778922655</v>
      </c>
      <c r="N564" s="102">
        <v>0</v>
      </c>
      <c r="O564" s="180">
        <f t="shared" si="151"/>
        <v>36.383844551999992</v>
      </c>
      <c r="P564" s="102">
        <f t="shared" si="152"/>
        <v>8.3577960000000004</v>
      </c>
      <c r="Q564" s="180">
        <v>0</v>
      </c>
      <c r="R564" s="180">
        <v>8.3577960000000004</v>
      </c>
      <c r="S564" s="180">
        <v>0</v>
      </c>
      <c r="T564" s="180">
        <v>0</v>
      </c>
      <c r="U564" s="180">
        <v>0</v>
      </c>
      <c r="V564" s="180">
        <v>0</v>
      </c>
      <c r="W564" s="180">
        <v>0</v>
      </c>
    </row>
    <row r="565" spans="1:23" s="174" customFormat="1" ht="31.5" x14ac:dyDescent="0.25">
      <c r="A565" s="36"/>
      <c r="B565" s="207" t="s">
        <v>1552</v>
      </c>
      <c r="C565" s="51" t="s">
        <v>1440</v>
      </c>
      <c r="D565" s="50" t="s">
        <v>1441</v>
      </c>
      <c r="E565" s="33">
        <v>2017</v>
      </c>
      <c r="F565" s="33">
        <v>2025</v>
      </c>
      <c r="G565" s="180">
        <f>'20.1'!U5227/1000</f>
        <v>84.915153920000009</v>
      </c>
      <c r="H565" s="102">
        <f>'20.3'!G565*1.2</f>
        <v>101.898184704</v>
      </c>
      <c r="I565" s="102">
        <f>N565+O565*(Q565/P565*(100+'20.4'!$C$17)/200+R565/P565*(100+'20.4'!$D$17)/200*'20.4'!$C$17/100+S565/P565*(100+'20.4'!$E$17)/200*'20.4'!$D$17/100*'20.4'!$C$17/100+T565/P565*(100+'20.4'!$F$17)/200*'20.4'!$E$17/100*'20.4'!$D$17/100*'20.4'!$C$17/100+U565/P565*(100+'20.4'!$G$17)/200*'20.4'!$F$17/100*'20.4'!$E$17/100*'20.4'!$D$17/100*'20.4'!$C$17/100+V565/P565*(100+'20.4'!$H$17)/200*'20.4'!$G$17/100*'20.4'!$F$17/100*'20.4'!$E$17/100*'20.4'!$D$17/100*'20.4'!$C$17/100++W565/P565*(100+'20.4'!$I$17)/200*'20.4'!$H$17/100*'20.4'!$G$17/100*'20.4'!$F$17/100*'20.4'!$E$17/100*'20.4'!$D$17/100*'20.4'!$C$17/100)</f>
        <v>116.11025546382012</v>
      </c>
      <c r="J565" s="180">
        <v>0</v>
      </c>
      <c r="K565" s="102">
        <f t="shared" si="125"/>
        <v>116.11025546382012</v>
      </c>
      <c r="L565" s="179">
        <f t="shared" si="149"/>
        <v>39.457731991999999</v>
      </c>
      <c r="M565" s="179">
        <f>K565-L565</f>
        <v>76.652523471820132</v>
      </c>
      <c r="N565" s="102">
        <v>4.6525123400000004</v>
      </c>
      <c r="O565" s="180">
        <f t="shared" si="151"/>
        <v>97.245672364000001</v>
      </c>
      <c r="P565" s="102">
        <f t="shared" si="152"/>
        <v>34.805219651999998</v>
      </c>
      <c r="Q565" s="180">
        <v>0</v>
      </c>
      <c r="R565" s="180">
        <v>4.2739462800000005</v>
      </c>
      <c r="S565" s="180">
        <v>30.531273371999998</v>
      </c>
      <c r="T565" s="180">
        <v>0</v>
      </c>
      <c r="U565" s="180">
        <v>0</v>
      </c>
      <c r="V565" s="180">
        <v>0</v>
      </c>
      <c r="W565" s="180">
        <v>0</v>
      </c>
    </row>
    <row r="566" spans="1:23" s="174" customFormat="1" ht="78.75" x14ac:dyDescent="0.25">
      <c r="A566" s="36"/>
      <c r="B566" s="207" t="s">
        <v>1540</v>
      </c>
      <c r="C566" s="51" t="s">
        <v>1442</v>
      </c>
      <c r="D566" s="50" t="s">
        <v>1443</v>
      </c>
      <c r="E566" s="33">
        <v>2016</v>
      </c>
      <c r="F566" s="33">
        <v>2026</v>
      </c>
      <c r="G566" s="180">
        <f>'20.1'!U5252/1000</f>
        <v>839.94560196100019</v>
      </c>
      <c r="H566" s="102">
        <f>'20.3'!G566*1.2</f>
        <v>1007.9347223532002</v>
      </c>
      <c r="I566" s="102">
        <f>N566+O566*(Q566/P566*(100+'20.4'!$C$17)/200+R566/P566*(100+'20.4'!$D$17)/200*'20.4'!$C$17/100+S566/P566*(100+'20.4'!$E$17)/200*'20.4'!$D$17/100*'20.4'!$C$17/100+T566/P566*(100+'20.4'!$F$17)/200*'20.4'!$E$17/100*'20.4'!$D$17/100*'20.4'!$C$17/100+U566/P566*(100+'20.4'!$G$17)/200*'20.4'!$F$17/100*'20.4'!$E$17/100*'20.4'!$D$17/100*'20.4'!$C$17/100+V566/P566*(100+'20.4'!$H$17)/200*'20.4'!$G$17/100*'20.4'!$F$17/100*'20.4'!$E$17/100*'20.4'!$D$17/100*'20.4'!$C$17/100++W566/P566*(100+'20.4'!$I$17)/200*'20.4'!$H$17/100*'20.4'!$G$17/100*'20.4'!$F$17/100*'20.4'!$E$17/100*'20.4'!$D$17/100*'20.4'!$C$17/100)</f>
        <v>1135.7747277166729</v>
      </c>
      <c r="J566" s="180">
        <v>0</v>
      </c>
      <c r="K566" s="102">
        <f t="shared" si="125"/>
        <v>1135.7747277166729</v>
      </c>
      <c r="L566" s="179">
        <f t="shared" si="149"/>
        <v>431.06439708585481</v>
      </c>
      <c r="M566" s="179">
        <f t="shared" si="150"/>
        <v>704.71033063081813</v>
      </c>
      <c r="N566" s="102">
        <v>137.07398041000002</v>
      </c>
      <c r="O566" s="180">
        <f t="shared" si="151"/>
        <v>870.8607419432002</v>
      </c>
      <c r="P566" s="102">
        <f t="shared" si="152"/>
        <v>293.99041667585482</v>
      </c>
      <c r="Q566" s="180">
        <v>0.96713921000000003</v>
      </c>
      <c r="R566" s="180">
        <v>99.548727849999992</v>
      </c>
      <c r="S566" s="180">
        <v>122.95168132979379</v>
      </c>
      <c r="T566" s="180">
        <v>70.522868286061026</v>
      </c>
      <c r="U566" s="180">
        <v>0</v>
      </c>
      <c r="V566" s="180">
        <v>0</v>
      </c>
      <c r="W566" s="180">
        <v>0</v>
      </c>
    </row>
    <row r="567" spans="1:23" s="174" customFormat="1" ht="47.25" x14ac:dyDescent="0.25">
      <c r="A567" s="36"/>
      <c r="B567" s="207" t="s">
        <v>1540</v>
      </c>
      <c r="C567" s="51" t="s">
        <v>1444</v>
      </c>
      <c r="D567" s="50" t="s">
        <v>1445</v>
      </c>
      <c r="E567" s="33">
        <v>2016</v>
      </c>
      <c r="F567" s="33">
        <v>2027</v>
      </c>
      <c r="G567" s="180">
        <f>'20.1'!U5262/1000</f>
        <v>264.42175001950005</v>
      </c>
      <c r="H567" s="102">
        <f>'20.3'!G567*1.2</f>
        <v>317.30610002340006</v>
      </c>
      <c r="I567" s="102">
        <f>N567+O567*(Q567/P567*(100+'20.4'!$C$17)/200+R567/P567*(100+'20.4'!$D$17)/200*'20.4'!$C$17/100+S567/P567*(100+'20.4'!$E$17)/200*'20.4'!$D$17/100*'20.4'!$C$17/100+T567/P567*(100+'20.4'!$F$17)/200*'20.4'!$E$17/100*'20.4'!$D$17/100*'20.4'!$C$17/100+U567/P567*(100+'20.4'!$G$17)/200*'20.4'!$F$17/100*'20.4'!$E$17/100*'20.4'!$D$17/100*'20.4'!$C$17/100+V567/P567*(100+'20.4'!$H$17)/200*'20.4'!$G$17/100*'20.4'!$F$17/100*'20.4'!$E$17/100*'20.4'!$D$17/100*'20.4'!$C$17/100++W567/P567*(100+'20.4'!$I$17)/200*'20.4'!$H$17/100*'20.4'!$G$17/100*'20.4'!$F$17/100*'20.4'!$E$17/100*'20.4'!$D$17/100*'20.4'!$C$17/100)</f>
        <v>387.94270413556626</v>
      </c>
      <c r="J567" s="180">
        <f>'20.2 '!M79/1000</f>
        <v>0.63795000000000002</v>
      </c>
      <c r="K567" s="102">
        <f t="shared" si="125"/>
        <v>388.58065413556625</v>
      </c>
      <c r="L567" s="179">
        <f t="shared" si="149"/>
        <v>134.24795118157584</v>
      </c>
      <c r="M567" s="179">
        <f>K567-L567</f>
        <v>254.33270295399041</v>
      </c>
      <c r="N567" s="102">
        <v>8.4740387500000001</v>
      </c>
      <c r="O567" s="180">
        <f>H567-N567</f>
        <v>308.83206127340009</v>
      </c>
      <c r="P567" s="102">
        <f t="shared" si="152"/>
        <v>125.77391243157584</v>
      </c>
      <c r="Q567" s="180">
        <v>0</v>
      </c>
      <c r="R567" s="180">
        <v>0</v>
      </c>
      <c r="S567" s="180">
        <v>7.0000000000000009</v>
      </c>
      <c r="T567" s="180">
        <v>61.906113919725627</v>
      </c>
      <c r="U567" s="180">
        <v>56.867798511850211</v>
      </c>
      <c r="V567" s="180">
        <v>0</v>
      </c>
      <c r="W567" s="180">
        <v>0</v>
      </c>
    </row>
    <row r="568" spans="1:23" s="174" customFormat="1" ht="63" x14ac:dyDescent="0.25">
      <c r="A568" s="36"/>
      <c r="B568" s="207" t="s">
        <v>1540</v>
      </c>
      <c r="C568" s="51" t="s">
        <v>1446</v>
      </c>
      <c r="D568" s="50" t="s">
        <v>1447</v>
      </c>
      <c r="E568" s="33">
        <v>2016</v>
      </c>
      <c r="F568" s="33">
        <v>2027</v>
      </c>
      <c r="G568" s="180">
        <f>'20.1'!U5274/1000</f>
        <v>631.01703669439996</v>
      </c>
      <c r="H568" s="102">
        <f>'20.3'!G568*1.2</f>
        <v>757.22044403327993</v>
      </c>
      <c r="I568" s="102">
        <f>N568+O568*(Q568/P568*(100+'20.4'!$C$17)/200+R568/P568*(100+'20.4'!$D$17)/200*'20.4'!$C$17/100+S568/P568*(100+'20.4'!$E$17)/200*'20.4'!$D$17/100*'20.4'!$C$17/100+T568/P568*(100+'20.4'!$F$17)/200*'20.4'!$E$17/100*'20.4'!$D$17/100*'20.4'!$C$17/100+U568/P568*(100+'20.4'!$G$17)/200*'20.4'!$F$17/100*'20.4'!$E$17/100*'20.4'!$D$17/100*'20.4'!$C$17/100+V568/P568*(100+'20.4'!$H$17)/200*'20.4'!$G$17/100*'20.4'!$F$17/100*'20.4'!$E$17/100*'20.4'!$D$17/100*'20.4'!$C$17/100++W568/P568*(100+'20.4'!$I$17)/200*'20.4'!$H$17/100*'20.4'!$G$17/100*'20.4'!$F$17/100*'20.4'!$E$17/100*'20.4'!$D$17/100*'20.4'!$C$17/100)</f>
        <v>908.18904549065326</v>
      </c>
      <c r="J568" s="180">
        <v>0</v>
      </c>
      <c r="K568" s="102">
        <f t="shared" si="125"/>
        <v>908.18904549065326</v>
      </c>
      <c r="L568" s="179">
        <f t="shared" si="149"/>
        <v>257.65466344561708</v>
      </c>
      <c r="M568" s="179">
        <f t="shared" si="150"/>
        <v>650.53438204503618</v>
      </c>
      <c r="N568" s="102">
        <v>56.314830709999995</v>
      </c>
      <c r="O568" s="180">
        <f t="shared" si="151"/>
        <v>700.90561332327991</v>
      </c>
      <c r="P568" s="102">
        <f t="shared" si="152"/>
        <v>201.33983273561705</v>
      </c>
      <c r="Q568" s="180">
        <v>13.9646825</v>
      </c>
      <c r="R568" s="180">
        <v>0</v>
      </c>
      <c r="S568" s="180">
        <v>11.297321593220339</v>
      </c>
      <c r="T568" s="180">
        <v>90.088147976157856</v>
      </c>
      <c r="U568" s="180">
        <v>85.98968066623884</v>
      </c>
      <c r="V568" s="180">
        <v>0</v>
      </c>
      <c r="W568" s="180">
        <v>0</v>
      </c>
    </row>
    <row r="569" spans="1:23" s="174" customFormat="1" ht="47.25" x14ac:dyDescent="0.25">
      <c r="A569" s="36"/>
      <c r="B569" s="207" t="s">
        <v>1540</v>
      </c>
      <c r="C569" s="51" t="s">
        <v>1448</v>
      </c>
      <c r="D569" s="50" t="s">
        <v>1449</v>
      </c>
      <c r="E569" s="33">
        <v>2016</v>
      </c>
      <c r="F569" s="33">
        <v>2027</v>
      </c>
      <c r="G569" s="180">
        <f>'20.1'!U5279/1000</f>
        <v>203.17404715359999</v>
      </c>
      <c r="H569" s="102">
        <f>'20.3'!G569*1.2</f>
        <v>243.80885658431998</v>
      </c>
      <c r="I569" s="102">
        <f>N569+O569*(Q569/P569*(100+'20.4'!$C$17)/200+R569/P569*(100+'20.4'!$D$17)/200*'20.4'!$C$17/100+S569/P569*(100+'20.4'!$E$17)/200*'20.4'!$D$17/100*'20.4'!$C$17/100+T569/P569*(100+'20.4'!$F$17)/200*'20.4'!$E$17/100*'20.4'!$D$17/100*'20.4'!$C$17/100+U569/P569*(100+'20.4'!$G$17)/200*'20.4'!$F$17/100*'20.4'!$E$17/100*'20.4'!$D$17/100*'20.4'!$C$17/100+V569/P569*(100+'20.4'!$H$17)/200*'20.4'!$G$17/100*'20.4'!$F$17/100*'20.4'!$E$17/100*'20.4'!$D$17/100*'20.4'!$C$17/100++W569/P569*(100+'20.4'!$I$17)/200*'20.4'!$H$17/100*'20.4'!$G$17/100*'20.4'!$F$17/100*'20.4'!$E$17/100*'20.4'!$D$17/100*'20.4'!$C$17/100)</f>
        <v>299.12806157104427</v>
      </c>
      <c r="J569" s="180">
        <v>0</v>
      </c>
      <c r="K569" s="102">
        <f t="shared" si="125"/>
        <v>299.12806157104427</v>
      </c>
      <c r="L569" s="179">
        <f t="shared" si="149"/>
        <v>112.4894796564263</v>
      </c>
      <c r="M569" s="179">
        <f t="shared" si="150"/>
        <v>186.63858191461799</v>
      </c>
      <c r="N569" s="102">
        <v>4.79426738</v>
      </c>
      <c r="O569" s="180">
        <f t="shared" si="151"/>
        <v>239.01458920431998</v>
      </c>
      <c r="P569" s="102">
        <f t="shared" si="152"/>
        <v>107.6952122764263</v>
      </c>
      <c r="Q569" s="180">
        <v>0</v>
      </c>
      <c r="R569" s="180">
        <v>0</v>
      </c>
      <c r="S569" s="180">
        <v>7.8123687409792577</v>
      </c>
      <c r="T569" s="180">
        <v>44.107599670354993</v>
      </c>
      <c r="U569" s="180">
        <v>55.775243865092044</v>
      </c>
      <c r="V569" s="180">
        <v>0</v>
      </c>
      <c r="W569" s="180">
        <v>0</v>
      </c>
    </row>
    <row r="570" spans="1:23" s="174" customFormat="1" ht="47.25" x14ac:dyDescent="0.25">
      <c r="A570" s="36"/>
      <c r="B570" s="207" t="s">
        <v>1540</v>
      </c>
      <c r="C570" s="51" t="s">
        <v>1450</v>
      </c>
      <c r="D570" s="50" t="s">
        <v>1451</v>
      </c>
      <c r="E570" s="33">
        <v>2016</v>
      </c>
      <c r="F570" s="33">
        <v>2027</v>
      </c>
      <c r="G570" s="180">
        <f>'20.1'!U5290/1000</f>
        <v>65.577343756599987</v>
      </c>
      <c r="H570" s="102">
        <f>'20.3'!G570*1.2</f>
        <v>78.692812507919982</v>
      </c>
      <c r="I570" s="102">
        <f>N570+O570*(Q570/P570*(100+'20.4'!$C$17)/200+R570/P570*(100+'20.4'!$D$17)/200*'20.4'!$C$17/100+S570/P570*(100+'20.4'!$E$17)/200*'20.4'!$D$17/100*'20.4'!$C$17/100+T570/P570*(100+'20.4'!$F$17)/200*'20.4'!$E$17/100*'20.4'!$D$17/100*'20.4'!$C$17/100+U570/P570*(100+'20.4'!$G$17)/200*'20.4'!$F$17/100*'20.4'!$E$17/100*'20.4'!$D$17/100*'20.4'!$C$17/100+V570/P570*(100+'20.4'!$H$17)/200*'20.4'!$G$17/100*'20.4'!$F$17/100*'20.4'!$E$17/100*'20.4'!$D$17/100*'20.4'!$C$17/100++W570/P570*(100+'20.4'!$I$17)/200*'20.4'!$H$17/100*'20.4'!$G$17/100*'20.4'!$F$17/100*'20.4'!$E$17/100*'20.4'!$D$17/100*'20.4'!$C$17/100)</f>
        <v>96.060114598916982</v>
      </c>
      <c r="J570" s="180">
        <v>0</v>
      </c>
      <c r="K570" s="102">
        <f t="shared" si="125"/>
        <v>96.060114598916982</v>
      </c>
      <c r="L570" s="179">
        <f t="shared" si="149"/>
        <v>33.213442473844765</v>
      </c>
      <c r="M570" s="179">
        <f>K570-L570</f>
        <v>62.846672125072217</v>
      </c>
      <c r="N570" s="102">
        <v>2.2141376699999999</v>
      </c>
      <c r="O570" s="180">
        <f t="shared" si="151"/>
        <v>76.478674837919982</v>
      </c>
      <c r="P570" s="102">
        <f t="shared" si="152"/>
        <v>30.999304803844765</v>
      </c>
      <c r="Q570" s="180">
        <v>0</v>
      </c>
      <c r="R570" s="180">
        <v>0</v>
      </c>
      <c r="S570" s="180">
        <v>2.0673589999999993</v>
      </c>
      <c r="T570" s="180">
        <v>15.499652401922379</v>
      </c>
      <c r="U570" s="180">
        <v>13.432293401922385</v>
      </c>
      <c r="V570" s="180">
        <v>0</v>
      </c>
      <c r="W570" s="180">
        <v>0</v>
      </c>
    </row>
    <row r="571" spans="1:23" s="174" customFormat="1" ht="31.5" x14ac:dyDescent="0.25">
      <c r="A571" s="36"/>
      <c r="B571" s="207" t="s">
        <v>1539</v>
      </c>
      <c r="C571" s="51" t="s">
        <v>1452</v>
      </c>
      <c r="D571" s="50" t="s">
        <v>1453</v>
      </c>
      <c r="E571" s="33">
        <v>2022</v>
      </c>
      <c r="F571" s="33">
        <v>2025</v>
      </c>
      <c r="G571" s="180">
        <f>'20.1'!U5299/1000</f>
        <v>187.0087891</v>
      </c>
      <c r="H571" s="102">
        <f>'20.3'!G571*1.2</f>
        <v>224.41054692</v>
      </c>
      <c r="I571" s="102">
        <f>N571+O571*(Q571/P571*(100+'20.4'!$C$17)/200+R571/P571*(100+'20.4'!$D$17)/200*'20.4'!$C$17/100+S571/P571*(100+'20.4'!$E$17)/200*'20.4'!$D$17/100*'20.4'!$C$17/100+T571/P571*(100+'20.4'!$F$17)/200*'20.4'!$E$17/100*'20.4'!$D$17/100*'20.4'!$C$17/100+U571/P571*(100+'20.4'!$G$17)/200*'20.4'!$F$17/100*'20.4'!$E$17/100*'20.4'!$D$17/100*'20.4'!$C$17/100+V571/P571*(100+'20.4'!$H$17)/200*'20.4'!$G$17/100*'20.4'!$F$17/100*'20.4'!$E$17/100*'20.4'!$D$17/100*'20.4'!$C$17/100++W571/P571*(100+'20.4'!$I$17)/200*'20.4'!$H$17/100*'20.4'!$G$17/100*'20.4'!$F$17/100*'20.4'!$E$17/100*'20.4'!$D$17/100*'20.4'!$C$17/100)</f>
        <v>249.53807831941933</v>
      </c>
      <c r="J571" s="180">
        <v>0</v>
      </c>
      <c r="K571" s="102">
        <f t="shared" si="125"/>
        <v>249.53807831941933</v>
      </c>
      <c r="L571" s="179">
        <f t="shared" si="149"/>
        <v>53.704392114672885</v>
      </c>
      <c r="M571" s="179">
        <f t="shared" si="150"/>
        <v>195.83368620474644</v>
      </c>
      <c r="N571" s="102">
        <v>0</v>
      </c>
      <c r="O571" s="180">
        <f t="shared" si="151"/>
        <v>224.41054692</v>
      </c>
      <c r="P571" s="102">
        <f t="shared" si="152"/>
        <v>53.704392114672885</v>
      </c>
      <c r="Q571" s="180">
        <v>3.50034154</v>
      </c>
      <c r="R571" s="180">
        <v>32.445188014348545</v>
      </c>
      <c r="S571" s="180">
        <v>17.758862560324335</v>
      </c>
      <c r="T571" s="180">
        <v>0</v>
      </c>
      <c r="U571" s="180">
        <v>0</v>
      </c>
      <c r="V571" s="180">
        <v>0</v>
      </c>
      <c r="W571" s="180">
        <v>0</v>
      </c>
    </row>
    <row r="572" spans="1:23" s="174" customFormat="1" ht="31.5" x14ac:dyDescent="0.25">
      <c r="A572" s="36"/>
      <c r="B572" s="207" t="s">
        <v>1545</v>
      </c>
      <c r="C572" s="51" t="s">
        <v>1454</v>
      </c>
      <c r="D572" s="50" t="s">
        <v>1455</v>
      </c>
      <c r="E572" s="33">
        <v>2023</v>
      </c>
      <c r="F572" s="33">
        <v>2026</v>
      </c>
      <c r="G572" s="180">
        <f>'20.1'!U5304/1000</f>
        <v>103.05811259999999</v>
      </c>
      <c r="H572" s="102">
        <f>'20.3'!G572*1.2</f>
        <v>123.66973511999998</v>
      </c>
      <c r="I572" s="102">
        <f>N572+O572*(Q572/P572*(100+'20.4'!$C$17)/200+R572/P572*(100+'20.4'!$D$17)/200*'20.4'!$C$17/100+S572/P572*(100+'20.4'!$E$17)/200*'20.4'!$D$17/100*'20.4'!$C$17/100+T572/P572*(100+'20.4'!$F$17)/200*'20.4'!$E$17/100*'20.4'!$D$17/100*'20.4'!$C$17/100+U572/P572*(100+'20.4'!$G$17)/200*'20.4'!$F$17/100*'20.4'!$E$17/100*'20.4'!$D$17/100*'20.4'!$C$17/100+V572/P572*(100+'20.4'!$H$17)/200*'20.4'!$G$17/100*'20.4'!$F$17/100*'20.4'!$E$17/100*'20.4'!$D$17/100*'20.4'!$C$17/100++W572/P572*(100+'20.4'!$I$17)/200*'20.4'!$H$17/100*'20.4'!$G$17/100*'20.4'!$F$17/100*'20.4'!$E$17/100*'20.4'!$D$17/100*'20.4'!$C$17/100)</f>
        <v>141.3943662704728</v>
      </c>
      <c r="J572" s="180">
        <v>0</v>
      </c>
      <c r="K572" s="102">
        <f>I572+J572</f>
        <v>141.3943662704728</v>
      </c>
      <c r="L572" s="179">
        <f>P572+N572</f>
        <v>137.86557330893311</v>
      </c>
      <c r="M572" s="179">
        <f>K572-L572</f>
        <v>3.5287929615396934</v>
      </c>
      <c r="N572" s="102">
        <v>0</v>
      </c>
      <c r="O572" s="180">
        <f>H572-N572</f>
        <v>123.66973511999998</v>
      </c>
      <c r="P572" s="102">
        <f>SUM(Q572:W572)</f>
        <v>137.86557330893311</v>
      </c>
      <c r="Q572" s="180">
        <v>1.3197757400000001</v>
      </c>
      <c r="R572" s="180">
        <v>40.742815992000004</v>
      </c>
      <c r="S572" s="180">
        <v>75.802981576933107</v>
      </c>
      <c r="T572" s="180">
        <v>19.999999999999993</v>
      </c>
      <c r="U572" s="180">
        <v>0</v>
      </c>
      <c r="V572" s="180">
        <v>0</v>
      </c>
      <c r="W572" s="180">
        <v>0</v>
      </c>
    </row>
    <row r="573" spans="1:23" s="174" customFormat="1" ht="31.5" x14ac:dyDescent="0.25">
      <c r="A573" s="36"/>
      <c r="B573" s="207" t="s">
        <v>1545</v>
      </c>
      <c r="C573" s="51" t="s">
        <v>1456</v>
      </c>
      <c r="D573" s="50" t="s">
        <v>1457</v>
      </c>
      <c r="E573" s="33">
        <v>2023</v>
      </c>
      <c r="F573" s="33">
        <v>2026</v>
      </c>
      <c r="G573" s="180">
        <f>'20.1'!U5310/1000</f>
        <v>108.87031080000001</v>
      </c>
      <c r="H573" s="102">
        <f>'20.3'!G573*1.2</f>
        <v>130.64437296</v>
      </c>
      <c r="I573" s="102">
        <f>N573+O573*(Q573/P573*(100+'20.4'!$C$17)/200+R573/P573*(100+'20.4'!$D$17)/200*'20.4'!$C$17/100+S573/P573*(100+'20.4'!$E$17)/200*'20.4'!$D$17/100*'20.4'!$C$17/100+T573/P573*(100+'20.4'!$F$17)/200*'20.4'!$E$17/100*'20.4'!$D$17/100*'20.4'!$C$17/100+U573/P573*(100+'20.4'!$G$17)/200*'20.4'!$F$17/100*'20.4'!$E$17/100*'20.4'!$D$17/100*'20.4'!$C$17/100+V573/P573*(100+'20.4'!$H$17)/200*'20.4'!$G$17/100*'20.4'!$F$17/100*'20.4'!$E$17/100*'20.4'!$D$17/100*'20.4'!$C$17/100++W573/P573*(100+'20.4'!$I$17)/200*'20.4'!$H$17/100*'20.4'!$G$17/100*'20.4'!$F$17/100*'20.4'!$E$17/100*'20.4'!$D$17/100*'20.4'!$C$17/100)</f>
        <v>150.46133137738798</v>
      </c>
      <c r="J573" s="180">
        <v>0</v>
      </c>
      <c r="K573" s="102">
        <f>I573+J573</f>
        <v>150.46133137738798</v>
      </c>
      <c r="L573" s="179">
        <f>P573+N573</f>
        <v>148.85235215716941</v>
      </c>
      <c r="M573" s="179">
        <f>K573-L573</f>
        <v>1.608979220218572</v>
      </c>
      <c r="N573" s="102">
        <v>0</v>
      </c>
      <c r="O573" s="180">
        <f>H573-N573</f>
        <v>130.64437296</v>
      </c>
      <c r="P573" s="102">
        <f>SUM(Q573:W573)</f>
        <v>148.85235215716941</v>
      </c>
      <c r="Q573" s="180">
        <v>1.1853157400000001</v>
      </c>
      <c r="R573" s="180">
        <v>30.097796478100001</v>
      </c>
      <c r="S573" s="180">
        <v>87.569239939069405</v>
      </c>
      <c r="T573" s="180">
        <v>30</v>
      </c>
      <c r="U573" s="180">
        <v>0</v>
      </c>
      <c r="V573" s="180">
        <v>0</v>
      </c>
      <c r="W573" s="180">
        <v>0</v>
      </c>
    </row>
    <row r="574" spans="1:23" s="174" customFormat="1" ht="31.5" x14ac:dyDescent="0.25">
      <c r="A574" s="36"/>
      <c r="B574" s="207" t="s">
        <v>1545</v>
      </c>
      <c r="C574" s="51" t="s">
        <v>1458</v>
      </c>
      <c r="D574" s="50" t="s">
        <v>1459</v>
      </c>
      <c r="E574" s="33">
        <v>2023</v>
      </c>
      <c r="F574" s="33">
        <v>2026</v>
      </c>
      <c r="G574" s="180">
        <f>'20.1'!U5315/1000</f>
        <v>103.05811259999999</v>
      </c>
      <c r="H574" s="102">
        <f>'20.3'!G574*1.2</f>
        <v>123.66973511999998</v>
      </c>
      <c r="I574" s="102">
        <f>N574+O574*(Q574/P574*(100+'20.4'!$C$17)/200+R574/P574*(100+'20.4'!$D$17)/200*'20.4'!$C$17/100+S574/P574*(100+'20.4'!$E$17)/200*'20.4'!$D$17/100*'20.4'!$C$17/100+T574/P574*(100+'20.4'!$F$17)/200*'20.4'!$E$17/100*'20.4'!$D$17/100*'20.4'!$C$17/100+U574/P574*(100+'20.4'!$G$17)/200*'20.4'!$F$17/100*'20.4'!$E$17/100*'20.4'!$D$17/100*'20.4'!$C$17/100+V574/P574*(100+'20.4'!$H$17)/200*'20.4'!$G$17/100*'20.4'!$F$17/100*'20.4'!$E$17/100*'20.4'!$D$17/100*'20.4'!$C$17/100++W574/P574*(100+'20.4'!$I$17)/200*'20.4'!$H$17/100*'20.4'!$G$17/100*'20.4'!$F$17/100*'20.4'!$E$17/100*'20.4'!$D$17/100*'20.4'!$C$17/100)</f>
        <v>140.46511815149776</v>
      </c>
      <c r="J574" s="180">
        <v>0</v>
      </c>
      <c r="K574" s="102">
        <f>I574+J574</f>
        <v>140.46511815149776</v>
      </c>
      <c r="L574" s="179">
        <f>P574+N574</f>
        <v>135.0792044129395</v>
      </c>
      <c r="M574" s="179">
        <f>K574-L574</f>
        <v>5.3859137385582585</v>
      </c>
      <c r="N574" s="102">
        <v>0</v>
      </c>
      <c r="O574" s="180">
        <f>H574-N574</f>
        <v>123.66973511999998</v>
      </c>
      <c r="P574" s="102">
        <f>SUM(Q574:W574)</f>
        <v>135.0792044129395</v>
      </c>
      <c r="Q574" s="180">
        <v>1.2095626099999999</v>
      </c>
      <c r="R574" s="180">
        <v>45.245751311839996</v>
      </c>
      <c r="S574" s="180">
        <v>82.623890491099516</v>
      </c>
      <c r="T574" s="180">
        <v>5.9999999999999938</v>
      </c>
      <c r="U574" s="180">
        <v>0</v>
      </c>
      <c r="V574" s="180">
        <v>0</v>
      </c>
      <c r="W574" s="180">
        <v>0</v>
      </c>
    </row>
    <row r="575" spans="1:23" s="174" customFormat="1" ht="78.75" x14ac:dyDescent="0.25">
      <c r="A575" s="36"/>
      <c r="B575" s="207" t="s">
        <v>1551</v>
      </c>
      <c r="C575" s="51" t="s">
        <v>1460</v>
      </c>
      <c r="D575" s="50" t="s">
        <v>1461</v>
      </c>
      <c r="E575" s="33">
        <v>2024</v>
      </c>
      <c r="F575" s="33">
        <v>2024</v>
      </c>
      <c r="G575" s="180">
        <f>'20.1'!U5322/1000</f>
        <v>2.6638051314200002</v>
      </c>
      <c r="H575" s="102">
        <f>'20.3'!G575*1.2</f>
        <v>3.1965661577040003</v>
      </c>
      <c r="I575" s="102">
        <f>N575+O575*(Q575/P575*(100+'20.4'!$C$17)/200+R575/P575*(100+'20.4'!$D$17)/200*'20.4'!$C$17/100+S575/P575*(100+'20.4'!$E$17)/200*'20.4'!$D$17/100*'20.4'!$C$17/100+T575/P575*(100+'20.4'!$F$17)/200*'20.4'!$E$17/100*'20.4'!$D$17/100*'20.4'!$C$17/100+U575/P575*(100+'20.4'!$G$17)/200*'20.4'!$F$17/100*'20.4'!$E$17/100*'20.4'!$D$17/100*'20.4'!$C$17/100+V575/P575*(100+'20.4'!$H$17)/200*'20.4'!$G$17/100*'20.4'!$F$17/100*'20.4'!$E$17/100*'20.4'!$D$17/100*'20.4'!$C$17/100++W575/P575*(100+'20.4'!$I$17)/200*'20.4'!$H$17/100*'20.4'!$G$17/100*'20.4'!$F$17/100*'20.4'!$E$17/100*'20.4'!$D$17/100*'20.4'!$C$17/100)</f>
        <v>3.5094748282521375</v>
      </c>
      <c r="J575" s="180">
        <v>0</v>
      </c>
      <c r="K575" s="102">
        <f t="shared" si="125"/>
        <v>3.5094748282521375</v>
      </c>
      <c r="L575" s="179">
        <f t="shared" si="149"/>
        <v>1.0108256353494407</v>
      </c>
      <c r="M575" s="179">
        <f t="shared" si="150"/>
        <v>2.4986491929026968</v>
      </c>
      <c r="N575" s="102">
        <v>0</v>
      </c>
      <c r="O575" s="180">
        <f t="shared" si="151"/>
        <v>3.1965661577040003</v>
      </c>
      <c r="P575" s="102">
        <f t="shared" si="152"/>
        <v>1.0108256353494407</v>
      </c>
      <c r="Q575" s="180">
        <v>0</v>
      </c>
      <c r="R575" s="180">
        <v>1.0108256353494407</v>
      </c>
      <c r="S575" s="180">
        <v>0</v>
      </c>
      <c r="T575" s="180">
        <v>0</v>
      </c>
      <c r="U575" s="180">
        <v>0</v>
      </c>
      <c r="V575" s="180">
        <v>0</v>
      </c>
      <c r="W575" s="180">
        <v>0</v>
      </c>
    </row>
    <row r="576" spans="1:23" s="174" customFormat="1" ht="63" x14ac:dyDescent="0.25">
      <c r="A576" s="36"/>
      <c r="B576" s="207" t="s">
        <v>1551</v>
      </c>
      <c r="C576" s="51" t="s">
        <v>1462</v>
      </c>
      <c r="D576" s="50" t="s">
        <v>1463</v>
      </c>
      <c r="E576" s="33">
        <v>2022</v>
      </c>
      <c r="F576" s="33">
        <v>2024</v>
      </c>
      <c r="G576" s="180">
        <f>'20.1'!U5327/1000</f>
        <v>18.097870308000001</v>
      </c>
      <c r="H576" s="102">
        <f>'20.3'!G576*1.2</f>
        <v>21.717444369599999</v>
      </c>
      <c r="I576" s="102">
        <f>N576+O576*(Q576/P576*(100+'20.4'!$C$17)/200+R576/P576*(100+'20.4'!$D$17)/200*'20.4'!$C$17/100+S576/P576*(100+'20.4'!$E$17)/200*'20.4'!$D$17/100*'20.4'!$C$17/100+T576/P576*(100+'20.4'!$F$17)/200*'20.4'!$E$17/100*'20.4'!$D$17/100*'20.4'!$C$17/100+U576/P576*(100+'20.4'!$G$17)/200*'20.4'!$F$17/100*'20.4'!$E$17/100*'20.4'!$D$17/100*'20.4'!$C$17/100+V576/P576*(100+'20.4'!$H$17)/200*'20.4'!$G$17/100*'20.4'!$F$17/100*'20.4'!$E$17/100*'20.4'!$D$17/100*'20.4'!$C$17/100++W576/P576*(100+'20.4'!$I$17)/200*'20.4'!$H$17/100*'20.4'!$G$17/100*'20.4'!$F$17/100*'20.4'!$E$17/100*'20.4'!$D$17/100*'20.4'!$C$17/100)</f>
        <v>22.708975264047087</v>
      </c>
      <c r="J576" s="180">
        <v>0</v>
      </c>
      <c r="K576" s="102">
        <f t="shared" ref="K576:K626" si="153">I576+J576</f>
        <v>22.708975264047087</v>
      </c>
      <c r="L576" s="179">
        <f t="shared" si="149"/>
        <v>1.7937133699999999</v>
      </c>
      <c r="M576" s="179">
        <f t="shared" si="150"/>
        <v>20.915261894047088</v>
      </c>
      <c r="N576" s="102">
        <v>0</v>
      </c>
      <c r="O576" s="180">
        <f t="shared" si="151"/>
        <v>21.717444369599999</v>
      </c>
      <c r="P576" s="102">
        <f t="shared" si="152"/>
        <v>1.7937133699999999</v>
      </c>
      <c r="Q576" s="180">
        <v>1.4861075199999998</v>
      </c>
      <c r="R576" s="180">
        <v>0.30760584999999996</v>
      </c>
      <c r="S576" s="180">
        <v>0</v>
      </c>
      <c r="T576" s="180">
        <v>0</v>
      </c>
      <c r="U576" s="180">
        <v>0</v>
      </c>
      <c r="V576" s="180">
        <v>0</v>
      </c>
      <c r="W576" s="180">
        <v>0</v>
      </c>
    </row>
    <row r="577" spans="1:23" s="174" customFormat="1" ht="63" x14ac:dyDescent="0.25">
      <c r="A577" s="36"/>
      <c r="B577" s="207" t="s">
        <v>1551</v>
      </c>
      <c r="C577" s="51" t="s">
        <v>1464</v>
      </c>
      <c r="D577" s="50" t="s">
        <v>1465</v>
      </c>
      <c r="E577" s="33">
        <v>2024</v>
      </c>
      <c r="F577" s="33">
        <v>2024</v>
      </c>
      <c r="G577" s="180">
        <f>'20.1'!U5330/1000</f>
        <v>1.5524802</v>
      </c>
      <c r="H577" s="102">
        <f>'20.3'!G577*1.2</f>
        <v>1.8629762399999998</v>
      </c>
      <c r="I577" s="102">
        <f>N577+O577*(Q577/P577*(100+'20.4'!$C$17)/200+R577/P577*(100+'20.4'!$D$17)/200*'20.4'!$C$17/100+S577/P577*(100+'20.4'!$E$17)/200*'20.4'!$D$17/100*'20.4'!$C$17/100+T577/P577*(100+'20.4'!$F$17)/200*'20.4'!$E$17/100*'20.4'!$D$17/100*'20.4'!$C$17/100+U577/P577*(100+'20.4'!$G$17)/200*'20.4'!$F$17/100*'20.4'!$E$17/100*'20.4'!$D$17/100*'20.4'!$C$17/100+V577/P577*(100+'20.4'!$H$17)/200*'20.4'!$G$17/100*'20.4'!$F$17/100*'20.4'!$E$17/100*'20.4'!$D$17/100*'20.4'!$C$17/100++W577/P577*(100+'20.4'!$I$17)/200*'20.4'!$H$17/100*'20.4'!$G$17/100*'20.4'!$F$17/100*'20.4'!$E$17/100*'20.4'!$D$17/100*'20.4'!$C$17/100)</f>
        <v>2.0453411246172721</v>
      </c>
      <c r="J577" s="180">
        <v>0</v>
      </c>
      <c r="K577" s="102">
        <f t="shared" si="153"/>
        <v>2.0453411246172721</v>
      </c>
      <c r="L577" s="179">
        <f t="shared" si="149"/>
        <v>0.4355388</v>
      </c>
      <c r="M577" s="179">
        <f t="shared" si="150"/>
        <v>1.6098023246172721</v>
      </c>
      <c r="N577" s="102">
        <v>0</v>
      </c>
      <c r="O577" s="180">
        <f t="shared" si="151"/>
        <v>1.8629762399999998</v>
      </c>
      <c r="P577" s="102">
        <f t="shared" si="152"/>
        <v>0.4355388</v>
      </c>
      <c r="Q577" s="180">
        <v>0</v>
      </c>
      <c r="R577" s="180">
        <v>0.4355388</v>
      </c>
      <c r="S577" s="180">
        <v>0</v>
      </c>
      <c r="T577" s="180">
        <v>0</v>
      </c>
      <c r="U577" s="180">
        <v>0</v>
      </c>
      <c r="V577" s="180">
        <v>0</v>
      </c>
      <c r="W577" s="180">
        <v>0</v>
      </c>
    </row>
    <row r="578" spans="1:23" s="174" customFormat="1" ht="78.75" x14ac:dyDescent="0.25">
      <c r="A578" s="36"/>
      <c r="B578" s="207" t="s">
        <v>1551</v>
      </c>
      <c r="C578" s="51" t="s">
        <v>1466</v>
      </c>
      <c r="D578" s="50" t="s">
        <v>1467</v>
      </c>
      <c r="E578" s="33">
        <v>2023</v>
      </c>
      <c r="F578" s="33">
        <v>2024</v>
      </c>
      <c r="G578" s="180">
        <f>'20.1'!U5339/1000</f>
        <v>6.3686373314200013</v>
      </c>
      <c r="H578" s="102">
        <f>'20.3'!G578*1.2</f>
        <v>7.6423647977040012</v>
      </c>
      <c r="I578" s="102">
        <f>N578+O578*(Q578/P578*(100+'20.4'!$C$17)/200+R578/P578*(100+'20.4'!$D$17)/200*'20.4'!$C$17/100+S578/P578*(100+'20.4'!$E$17)/200*'20.4'!$D$17/100*'20.4'!$C$17/100+T578/P578*(100+'20.4'!$F$17)/200*'20.4'!$E$17/100*'20.4'!$D$17/100*'20.4'!$C$17/100+U578/P578*(100+'20.4'!$G$17)/200*'20.4'!$F$17/100*'20.4'!$E$17/100*'20.4'!$D$17/100*'20.4'!$C$17/100+V578/P578*(100+'20.4'!$H$17)/200*'20.4'!$G$17/100*'20.4'!$F$17/100*'20.4'!$E$17/100*'20.4'!$D$17/100*'20.4'!$C$17/100++W578/P578*(100+'20.4'!$I$17)/200*'20.4'!$H$17/100*'20.4'!$G$17/100*'20.4'!$F$17/100*'20.4'!$E$17/100*'20.4'!$D$17/100*'20.4'!$C$17/100)</f>
        <v>8.0402364341462214</v>
      </c>
      <c r="J578" s="180">
        <v>0</v>
      </c>
      <c r="K578" s="102">
        <f t="shared" si="153"/>
        <v>8.0402364341462214</v>
      </c>
      <c r="L578" s="179">
        <f t="shared" si="149"/>
        <v>3.0854496</v>
      </c>
      <c r="M578" s="179">
        <f t="shared" si="150"/>
        <v>4.9547868341462209</v>
      </c>
      <c r="N578" s="102">
        <v>0</v>
      </c>
      <c r="O578" s="180">
        <f t="shared" si="151"/>
        <v>7.6423647977040012</v>
      </c>
      <c r="P578" s="102">
        <f t="shared" si="152"/>
        <v>3.0854496</v>
      </c>
      <c r="Q578" s="180">
        <v>2.2428395999999999</v>
      </c>
      <c r="R578" s="180">
        <v>0.84261000000000019</v>
      </c>
      <c r="S578" s="180">
        <v>0</v>
      </c>
      <c r="T578" s="180">
        <v>0</v>
      </c>
      <c r="U578" s="180">
        <v>0</v>
      </c>
      <c r="V578" s="180">
        <v>0</v>
      </c>
      <c r="W578" s="180">
        <v>0</v>
      </c>
    </row>
    <row r="579" spans="1:23" s="174" customFormat="1" ht="31.5" x14ac:dyDescent="0.25">
      <c r="A579" s="36"/>
      <c r="B579" s="207" t="s">
        <v>1557</v>
      </c>
      <c r="C579" s="51" t="s">
        <v>1468</v>
      </c>
      <c r="D579" s="50" t="s">
        <v>1469</v>
      </c>
      <c r="E579" s="33">
        <v>2024</v>
      </c>
      <c r="F579" s="33">
        <v>2025</v>
      </c>
      <c r="G579" s="180">
        <f>'20.1'!U5342/1000</f>
        <v>20.942987600000002</v>
      </c>
      <c r="H579" s="102">
        <f>'20.3'!G579*1.2</f>
        <v>25.13158512</v>
      </c>
      <c r="I579" s="102">
        <f>N579+O579*(Q579/P579*(100+'20.4'!$C$17)/200+R579/P579*(100+'20.4'!$D$17)/200*'20.4'!$C$17/100+S579/P579*(100+'20.4'!$E$17)/200*'20.4'!$D$17/100*'20.4'!$C$17/100+T579/P579*(100+'20.4'!$F$17)/200*'20.4'!$E$17/100*'20.4'!$D$17/100*'20.4'!$C$17/100+U579/P579*(100+'20.4'!$G$17)/200*'20.4'!$F$17/100*'20.4'!$E$17/100*'20.4'!$D$17/100*'20.4'!$C$17/100+V579/P579*(100+'20.4'!$H$17)/200*'20.4'!$G$17/100*'20.4'!$F$17/100*'20.4'!$E$17/100*'20.4'!$D$17/100*'20.4'!$C$17/100++W579/P579*(100+'20.4'!$I$17)/200*'20.4'!$H$17/100*'20.4'!$G$17/100*'20.4'!$F$17/100*'20.4'!$E$17/100*'20.4'!$D$17/100*'20.4'!$C$17/100)</f>
        <v>27.591690902485961</v>
      </c>
      <c r="J579" s="180">
        <v>0</v>
      </c>
      <c r="K579" s="102">
        <f t="shared" si="153"/>
        <v>27.591690902485961</v>
      </c>
      <c r="L579" s="179">
        <f t="shared" si="149"/>
        <v>6.2118839999999995</v>
      </c>
      <c r="M579" s="179">
        <f t="shared" si="150"/>
        <v>21.37980690248596</v>
      </c>
      <c r="N579" s="102">
        <v>0</v>
      </c>
      <c r="O579" s="180">
        <f t="shared" si="151"/>
        <v>25.13158512</v>
      </c>
      <c r="P579" s="102">
        <f t="shared" si="152"/>
        <v>6.2118839999999995</v>
      </c>
      <c r="Q579" s="180">
        <v>0</v>
      </c>
      <c r="R579" s="180">
        <v>6.2118839999999995</v>
      </c>
      <c r="S579" s="180">
        <v>0</v>
      </c>
      <c r="T579" s="180">
        <v>0</v>
      </c>
      <c r="U579" s="180">
        <v>0</v>
      </c>
      <c r="V579" s="180">
        <v>0</v>
      </c>
      <c r="W579" s="180">
        <v>0</v>
      </c>
    </row>
    <row r="580" spans="1:23" s="174" customFormat="1" ht="63" x14ac:dyDescent="0.25">
      <c r="A580" s="36"/>
      <c r="B580" s="207" t="s">
        <v>1540</v>
      </c>
      <c r="C580" s="51" t="s">
        <v>1470</v>
      </c>
      <c r="D580" s="50" t="s">
        <v>1471</v>
      </c>
      <c r="E580" s="33">
        <v>2024</v>
      </c>
      <c r="F580" s="33">
        <v>2024</v>
      </c>
      <c r="G580" s="180">
        <f>'20.1'!U5353/1000</f>
        <v>37.678092345000003</v>
      </c>
      <c r="H580" s="102">
        <f>'20.3'!G580*1.2</f>
        <v>45.213710814000002</v>
      </c>
      <c r="I580" s="102">
        <f>N580+O580*(Q580/P580*(100+'20.4'!$C$17)/200+R580/P580*(100+'20.4'!$D$17)/200*'20.4'!$C$17/100+S580/P580*(100+'20.4'!$E$17)/200*'20.4'!$D$17/100*'20.4'!$C$17/100+T580/P580*(100+'20.4'!$F$17)/200*'20.4'!$E$17/100*'20.4'!$D$17/100*'20.4'!$C$17/100+U580/P580*(100+'20.4'!$G$17)/200*'20.4'!$F$17/100*'20.4'!$E$17/100*'20.4'!$D$17/100*'20.4'!$C$17/100+V580/P580*(100+'20.4'!$H$17)/200*'20.4'!$G$17/100*'20.4'!$F$17/100*'20.4'!$E$17/100*'20.4'!$D$17/100*'20.4'!$C$17/100++W580/P580*(100+'20.4'!$I$17)/200*'20.4'!$H$17/100*'20.4'!$G$17/100*'20.4'!$F$17/100*'20.4'!$E$17/100*'20.4'!$D$17/100*'20.4'!$C$17/100)</f>
        <v>49.639635835842377</v>
      </c>
      <c r="J580" s="180">
        <v>0</v>
      </c>
      <c r="K580" s="102">
        <f t="shared" si="153"/>
        <v>49.639635835842377</v>
      </c>
      <c r="L580" s="179">
        <f t="shared" si="149"/>
        <v>16.149227999999997</v>
      </c>
      <c r="M580" s="179">
        <f t="shared" si="150"/>
        <v>33.490407835842376</v>
      </c>
      <c r="N580" s="102">
        <v>0</v>
      </c>
      <c r="O580" s="180">
        <f t="shared" si="151"/>
        <v>45.213710814000002</v>
      </c>
      <c r="P580" s="102">
        <f t="shared" si="152"/>
        <v>16.149227999999997</v>
      </c>
      <c r="Q580" s="180">
        <v>0</v>
      </c>
      <c r="R580" s="180">
        <v>16.149227999999997</v>
      </c>
      <c r="S580" s="180">
        <v>0</v>
      </c>
      <c r="T580" s="180">
        <v>0</v>
      </c>
      <c r="U580" s="180">
        <v>0</v>
      </c>
      <c r="V580" s="180">
        <v>0</v>
      </c>
      <c r="W580" s="180">
        <v>0</v>
      </c>
    </row>
    <row r="581" spans="1:23" s="174" customFormat="1" ht="31.5" x14ac:dyDescent="0.25">
      <c r="A581" s="36"/>
      <c r="B581" s="207" t="s">
        <v>1543</v>
      </c>
      <c r="C581" s="51" t="s">
        <v>1472</v>
      </c>
      <c r="D581" s="50" t="s">
        <v>1473</v>
      </c>
      <c r="E581" s="33">
        <v>2022</v>
      </c>
      <c r="F581" s="33">
        <v>2024</v>
      </c>
      <c r="G581" s="180">
        <f>'20.1'!U5357/1000</f>
        <v>8.9022766000000004</v>
      </c>
      <c r="H581" s="102">
        <f>'20.3'!G581*1.2</f>
        <v>10.68273192</v>
      </c>
      <c r="I581" s="102">
        <f>N581+O581*(Q581/P581*(100+'20.4'!$C$17)/200+R581/P581*(100+'20.4'!$D$17)/200*'20.4'!$C$17/100+S581/P581*(100+'20.4'!$E$17)/200*'20.4'!$D$17/100*'20.4'!$C$17/100+T581/P581*(100+'20.4'!$F$17)/200*'20.4'!$E$17/100*'20.4'!$D$17/100*'20.4'!$C$17/100+U581/P581*(100+'20.4'!$G$17)/200*'20.4'!$F$17/100*'20.4'!$E$17/100*'20.4'!$D$17/100*'20.4'!$C$17/100+V581/P581*(100+'20.4'!$H$17)/200*'20.4'!$G$17/100*'20.4'!$F$17/100*'20.4'!$E$17/100*'20.4'!$D$17/100*'20.4'!$C$17/100++W581/P581*(100+'20.4'!$I$17)/200*'20.4'!$H$17/100*'20.4'!$G$17/100*'20.4'!$F$17/100*'20.4'!$E$17/100*'20.4'!$D$17/100*'20.4'!$C$17/100)</f>
        <v>11.692933192404332</v>
      </c>
      <c r="J581" s="180">
        <v>0</v>
      </c>
      <c r="K581" s="102">
        <f t="shared" si="153"/>
        <v>11.692933192404332</v>
      </c>
      <c r="L581" s="179">
        <f t="shared" si="149"/>
        <v>4.800977313736003</v>
      </c>
      <c r="M581" s="179">
        <f t="shared" si="150"/>
        <v>6.8919558786683295</v>
      </c>
      <c r="N581" s="102">
        <v>0.36286703999999997</v>
      </c>
      <c r="O581" s="180">
        <f t="shared" si="151"/>
        <v>10.319864880000001</v>
      </c>
      <c r="P581" s="102">
        <f t="shared" si="152"/>
        <v>4.4381102737360028</v>
      </c>
      <c r="Q581" s="180">
        <v>0</v>
      </c>
      <c r="R581" s="180">
        <v>4.4381102737360028</v>
      </c>
      <c r="S581" s="180">
        <v>0</v>
      </c>
      <c r="T581" s="180">
        <v>0</v>
      </c>
      <c r="U581" s="180">
        <v>0</v>
      </c>
      <c r="V581" s="180">
        <v>0</v>
      </c>
      <c r="W581" s="180">
        <v>0</v>
      </c>
    </row>
    <row r="582" spans="1:23" s="174" customFormat="1" ht="47.25" x14ac:dyDescent="0.25">
      <c r="A582" s="36"/>
      <c r="B582" s="207" t="s">
        <v>1540</v>
      </c>
      <c r="C582" s="51" t="s">
        <v>1474</v>
      </c>
      <c r="D582" s="50" t="s">
        <v>1475</v>
      </c>
      <c r="E582" s="33">
        <v>2016</v>
      </c>
      <c r="F582" s="33">
        <v>2027</v>
      </c>
      <c r="G582" s="180">
        <f>'20.1'!U5371/1000</f>
        <v>435.46123647010006</v>
      </c>
      <c r="H582" s="102">
        <f>'20.3'!G582*1.2</f>
        <v>522.55348376412007</v>
      </c>
      <c r="I582" s="102">
        <f>N582+O582*(Q582/P582*(100+'20.4'!$C$17)/200+R582/P582*(100+'20.4'!$D$17)/200*'20.4'!$C$17/100+S582/P582*(100+'20.4'!$E$17)/200*'20.4'!$D$17/100*'20.4'!$C$17/100+T582/P582*(100+'20.4'!$F$17)/200*'20.4'!$E$17/100*'20.4'!$D$17/100*'20.4'!$C$17/100+U582/P582*(100+'20.4'!$G$17)/200*'20.4'!$F$17/100*'20.4'!$E$17/100*'20.4'!$D$17/100*'20.4'!$C$17/100+V582/P582*(100+'20.4'!$H$17)/200*'20.4'!$G$17/100*'20.4'!$F$17/100*'20.4'!$E$17/100*'20.4'!$D$17/100*'20.4'!$C$17/100++W582/P582*(100+'20.4'!$I$17)/200*'20.4'!$H$17/100*'20.4'!$G$17/100*'20.4'!$F$17/100*'20.4'!$E$17/100*'20.4'!$D$17/100*'20.4'!$C$17/100)</f>
        <v>640.5897316943333</v>
      </c>
      <c r="J582" s="180">
        <v>0</v>
      </c>
      <c r="K582" s="102">
        <f t="shared" si="153"/>
        <v>640.5897316943333</v>
      </c>
      <c r="L582" s="179">
        <f t="shared" si="149"/>
        <v>200.78178763370369</v>
      </c>
      <c r="M582" s="179">
        <f t="shared" si="150"/>
        <v>439.80794406062961</v>
      </c>
      <c r="N582" s="102">
        <v>9.3941886799999992</v>
      </c>
      <c r="O582" s="180">
        <f t="shared" si="151"/>
        <v>513.15929508412012</v>
      </c>
      <c r="P582" s="102">
        <f t="shared" si="152"/>
        <v>191.38759895370367</v>
      </c>
      <c r="Q582" s="180">
        <v>0</v>
      </c>
      <c r="R582" s="180">
        <v>0</v>
      </c>
      <c r="S582" s="180">
        <v>8.2859288370137438</v>
      </c>
      <c r="T582" s="180">
        <v>94.379878499775188</v>
      </c>
      <c r="U582" s="180">
        <v>88.721791616914757</v>
      </c>
      <c r="V582" s="180">
        <v>0</v>
      </c>
      <c r="W582" s="180">
        <v>0</v>
      </c>
    </row>
    <row r="583" spans="1:23" s="174" customFormat="1" ht="31.5" x14ac:dyDescent="0.25">
      <c r="A583" s="36"/>
      <c r="B583" s="207" t="s">
        <v>1545</v>
      </c>
      <c r="C583" s="51" t="s">
        <v>1476</v>
      </c>
      <c r="D583" s="50" t="s">
        <v>1477</v>
      </c>
      <c r="E583" s="33">
        <v>2022</v>
      </c>
      <c r="F583" s="33">
        <v>2024</v>
      </c>
      <c r="G583" s="180">
        <f>'20.1'!U5384/1000</f>
        <v>54.383944900000003</v>
      </c>
      <c r="H583" s="102">
        <f>'20.3'!G583*1.2</f>
        <v>65.260733880000004</v>
      </c>
      <c r="I583" s="102">
        <f>N583+O583*(Q583/P583*(100+'20.4'!$C$17)/200+R583/P583*(100+'20.4'!$D$17)/200*'20.4'!$C$17/100+S583/P583*(100+'20.4'!$E$17)/200*'20.4'!$D$17/100*'20.4'!$C$17/100+T583/P583*(100+'20.4'!$F$17)/200*'20.4'!$E$17/100*'20.4'!$D$17/100*'20.4'!$C$17/100+U583/P583*(100+'20.4'!$G$17)/200*'20.4'!$F$17/100*'20.4'!$E$17/100*'20.4'!$D$17/100*'20.4'!$C$17/100+V583/P583*(100+'20.4'!$H$17)/200*'20.4'!$G$17/100*'20.4'!$F$17/100*'20.4'!$E$17/100*'20.4'!$D$17/100*'20.4'!$C$17/100++W583/P583*(100+'20.4'!$I$17)/200*'20.4'!$H$17/100*'20.4'!$G$17/100*'20.4'!$F$17/100*'20.4'!$E$17/100*'20.4'!$D$17/100*'20.4'!$C$17/100)</f>
        <v>67.488246401303883</v>
      </c>
      <c r="J583" s="180">
        <v>0</v>
      </c>
      <c r="K583" s="102">
        <f t="shared" si="153"/>
        <v>67.488246401303883</v>
      </c>
      <c r="L583" s="179">
        <f t="shared" si="149"/>
        <v>39.093133789999996</v>
      </c>
      <c r="M583" s="179">
        <f t="shared" si="150"/>
        <v>28.395112611303887</v>
      </c>
      <c r="N583" s="102">
        <v>1.472647</v>
      </c>
      <c r="O583" s="180">
        <f t="shared" si="151"/>
        <v>63.788086880000002</v>
      </c>
      <c r="P583" s="102">
        <f t="shared" si="152"/>
        <v>37.620486789999994</v>
      </c>
      <c r="Q583" s="180">
        <v>37.575054429999994</v>
      </c>
      <c r="R583" s="180">
        <v>4.5432360000000005E-2</v>
      </c>
      <c r="S583" s="180">
        <v>0</v>
      </c>
      <c r="T583" s="180">
        <v>0</v>
      </c>
      <c r="U583" s="180">
        <v>0</v>
      </c>
      <c r="V583" s="180">
        <v>0</v>
      </c>
      <c r="W583" s="180">
        <v>0</v>
      </c>
    </row>
    <row r="584" spans="1:23" s="174" customFormat="1" ht="47.25" x14ac:dyDescent="0.25">
      <c r="A584" s="36"/>
      <c r="B584" s="207" t="s">
        <v>1546</v>
      </c>
      <c r="C584" s="51" t="s">
        <v>1478</v>
      </c>
      <c r="D584" s="50" t="s">
        <v>1479</v>
      </c>
      <c r="E584" s="33">
        <v>2018</v>
      </c>
      <c r="F584" s="33">
        <v>2024</v>
      </c>
      <c r="G584" s="180">
        <f>'20.1'!U5387/1000</f>
        <v>1011.9453169999999</v>
      </c>
      <c r="H584" s="102">
        <f>'20.3'!G584*1.2</f>
        <v>1214.3343803999999</v>
      </c>
      <c r="I584" s="102">
        <f>N584+O584*(Q584/P584*(100+'20.4'!$C$17)/200+R584/P584*(100+'20.4'!$D$17)/200*'20.4'!$C$17/100+S584/P584*(100+'20.4'!$E$17)/200*'20.4'!$D$17/100*'20.4'!$C$17/100+T584/P584*(100+'20.4'!$F$17)/200*'20.4'!$E$17/100*'20.4'!$D$17/100*'20.4'!$C$17/100+U584/P584*(100+'20.4'!$G$17)/200*'20.4'!$F$17/100*'20.4'!$E$17/100*'20.4'!$D$17/100*'20.4'!$C$17/100+V584/P584*(100+'20.4'!$H$17)/200*'20.4'!$G$17/100*'20.4'!$F$17/100*'20.4'!$E$17/100*'20.4'!$D$17/100*'20.4'!$C$17/100++W584/P584*(100+'20.4'!$I$17)/200*'20.4'!$H$17/100*'20.4'!$G$17/100*'20.4'!$F$17/100*'20.4'!$E$17/100*'20.4'!$D$17/100*'20.4'!$C$17/100)</f>
        <v>1302.7549093918938</v>
      </c>
      <c r="J584" s="180">
        <v>0</v>
      </c>
      <c r="K584" s="102">
        <f t="shared" si="153"/>
        <v>1302.7549093918938</v>
      </c>
      <c r="L584" s="179">
        <f t="shared" si="149"/>
        <v>370.16205482560719</v>
      </c>
      <c r="M584" s="179">
        <f t="shared" si="150"/>
        <v>932.59285456628663</v>
      </c>
      <c r="N584" s="102">
        <v>311.06100633</v>
      </c>
      <c r="O584" s="180">
        <f t="shared" si="151"/>
        <v>903.27337406999982</v>
      </c>
      <c r="P584" s="102">
        <f t="shared" si="152"/>
        <v>59.101048495607195</v>
      </c>
      <c r="Q584" s="180">
        <v>0</v>
      </c>
      <c r="R584" s="180">
        <v>59.101048495607195</v>
      </c>
      <c r="S584" s="180">
        <v>0</v>
      </c>
      <c r="T584" s="180">
        <v>0</v>
      </c>
      <c r="U584" s="180">
        <v>0</v>
      </c>
      <c r="V584" s="180">
        <v>0</v>
      </c>
      <c r="W584" s="180">
        <v>0</v>
      </c>
    </row>
    <row r="585" spans="1:23" s="174" customFormat="1" ht="78.75" x14ac:dyDescent="0.25">
      <c r="A585" s="36"/>
      <c r="B585" s="207" t="s">
        <v>1551</v>
      </c>
      <c r="C585" s="51" t="s">
        <v>1480</v>
      </c>
      <c r="D585" s="50" t="s">
        <v>1481</v>
      </c>
      <c r="E585" s="33">
        <v>2021</v>
      </c>
      <c r="F585" s="33">
        <v>2024</v>
      </c>
      <c r="G585" s="180">
        <f>'20.1'!U5395/1000</f>
        <v>115.34108009999999</v>
      </c>
      <c r="H585" s="102">
        <f>'20.3'!G585*1.2</f>
        <v>138.40929611999996</v>
      </c>
      <c r="I585" s="102">
        <f>N585+O585*(Q585/P585*(100+'20.4'!$C$17)/200+R585/P585*(100+'20.4'!$D$17)/200*'20.4'!$C$17/100+S585/P585*(100+'20.4'!$E$17)/200*'20.4'!$D$17/100*'20.4'!$C$17/100+T585/P585*(100+'20.4'!$F$17)/200*'20.4'!$E$17/100*'20.4'!$D$17/100*'20.4'!$C$17/100+U585/P585*(100+'20.4'!$G$17)/200*'20.4'!$F$17/100*'20.4'!$E$17/100*'20.4'!$D$17/100*'20.4'!$C$17/100+V585/P585*(100+'20.4'!$H$17)/200*'20.4'!$G$17/100*'20.4'!$F$17/100*'20.4'!$E$17/100*'20.4'!$D$17/100*'20.4'!$C$17/100++W585/P585*(100+'20.4'!$I$17)/200*'20.4'!$H$17/100*'20.4'!$G$17/100*'20.4'!$F$17/100*'20.4'!$E$17/100*'20.4'!$D$17/100*'20.4'!$C$17/100)</f>
        <v>149.18672443638511</v>
      </c>
      <c r="J585" s="180">
        <v>0</v>
      </c>
      <c r="K585" s="102">
        <f t="shared" si="153"/>
        <v>149.18672443638511</v>
      </c>
      <c r="L585" s="179">
        <f t="shared" si="149"/>
        <v>102.58410355047893</v>
      </c>
      <c r="M585" s="179">
        <f t="shared" si="150"/>
        <v>46.602620885906177</v>
      </c>
      <c r="N585" s="102">
        <v>3.2995561599999998</v>
      </c>
      <c r="O585" s="180">
        <f t="shared" si="151"/>
        <v>135.10973995999996</v>
      </c>
      <c r="P585" s="102">
        <f t="shared" si="152"/>
        <v>99.284547390478934</v>
      </c>
      <c r="Q585" s="180">
        <v>28.537553723999999</v>
      </c>
      <c r="R585" s="180">
        <v>70.746993666478943</v>
      </c>
      <c r="S585" s="180">
        <v>0</v>
      </c>
      <c r="T585" s="180">
        <v>0</v>
      </c>
      <c r="U585" s="180">
        <v>0</v>
      </c>
      <c r="V585" s="180">
        <v>0</v>
      </c>
      <c r="W585" s="180">
        <v>0</v>
      </c>
    </row>
    <row r="586" spans="1:23" s="174" customFormat="1" ht="63" x14ac:dyDescent="0.25">
      <c r="A586" s="36"/>
      <c r="B586" s="207" t="s">
        <v>1545</v>
      </c>
      <c r="C586" s="51" t="s">
        <v>1482</v>
      </c>
      <c r="D586" s="50" t="s">
        <v>1483</v>
      </c>
      <c r="E586" s="33">
        <v>2024</v>
      </c>
      <c r="F586" s="33">
        <v>2026</v>
      </c>
      <c r="G586" s="180">
        <f>'20.1'!U5401/1000</f>
        <v>354.09997920000006</v>
      </c>
      <c r="H586" s="102">
        <f>'20.3'!G586*1.2</f>
        <v>424.91997504000005</v>
      </c>
      <c r="I586" s="102">
        <f>N586+O586*(Q586/P586*(100+'20.4'!$C$17)/200+R586/P586*(100+'20.4'!$D$17)/200*'20.4'!$C$17/100+S586/P586*(100+'20.4'!$E$17)/200*'20.4'!$D$17/100*'20.4'!$C$17/100+T586/P586*(100+'20.4'!$F$17)/200*'20.4'!$E$17/100*'20.4'!$D$17/100*'20.4'!$C$17/100+U586/P586*(100+'20.4'!$G$17)/200*'20.4'!$F$17/100*'20.4'!$E$17/100*'20.4'!$D$17/100*'20.4'!$C$17/100+V586/P586*(100+'20.4'!$H$17)/200*'20.4'!$G$17/100*'20.4'!$F$17/100*'20.4'!$E$17/100*'20.4'!$D$17/100*'20.4'!$C$17/100++W586/P586*(100+'20.4'!$I$17)/200*'20.4'!$H$17/100*'20.4'!$G$17/100*'20.4'!$F$17/100*'20.4'!$E$17/100*'20.4'!$D$17/100*'20.4'!$C$17/100)</f>
        <v>502.32135014287593</v>
      </c>
      <c r="J586" s="180">
        <v>0</v>
      </c>
      <c r="K586" s="102">
        <f t="shared" si="153"/>
        <v>502.32135014287593</v>
      </c>
      <c r="L586" s="179">
        <f t="shared" si="149"/>
        <v>280.51249462157716</v>
      </c>
      <c r="M586" s="179">
        <f t="shared" si="150"/>
        <v>221.80885552129877</v>
      </c>
      <c r="N586" s="102">
        <v>0</v>
      </c>
      <c r="O586" s="180">
        <f t="shared" si="151"/>
        <v>424.91997504000005</v>
      </c>
      <c r="P586" s="102">
        <f t="shared" si="152"/>
        <v>280.51249462157716</v>
      </c>
      <c r="Q586" s="180">
        <v>0</v>
      </c>
      <c r="R586" s="180">
        <v>16.037215051289255</v>
      </c>
      <c r="S586" s="180">
        <v>95.633203591198253</v>
      </c>
      <c r="T586" s="180">
        <v>168.84207597908963</v>
      </c>
      <c r="U586" s="180">
        <v>0</v>
      </c>
      <c r="V586" s="180">
        <v>0</v>
      </c>
      <c r="W586" s="180">
        <v>0</v>
      </c>
    </row>
    <row r="587" spans="1:23" s="174" customFormat="1" ht="63" x14ac:dyDescent="0.25">
      <c r="A587" s="36"/>
      <c r="B587" s="207" t="s">
        <v>1545</v>
      </c>
      <c r="C587" s="51" t="s">
        <v>1484</v>
      </c>
      <c r="D587" s="50" t="s">
        <v>1485</v>
      </c>
      <c r="E587" s="33">
        <v>2024</v>
      </c>
      <c r="F587" s="33">
        <v>2026</v>
      </c>
      <c r="G587" s="180">
        <f>'20.1'!U5409/1000</f>
        <v>150.84263700000005</v>
      </c>
      <c r="H587" s="102">
        <f>'20.3'!G587*1.2</f>
        <v>181.01116440000007</v>
      </c>
      <c r="I587" s="102">
        <f>N587+O587*(Q587/P587*(100+'20.4'!$C$17)/200+R587/P587*(100+'20.4'!$D$17)/200*'20.4'!$C$17/100+S587/P587*(100+'20.4'!$E$17)/200*'20.4'!$D$17/100*'20.4'!$C$17/100+T587/P587*(100+'20.4'!$F$17)/200*'20.4'!$E$17/100*'20.4'!$D$17/100*'20.4'!$C$17/100+U587/P587*(100+'20.4'!$G$17)/200*'20.4'!$F$17/100*'20.4'!$E$17/100*'20.4'!$D$17/100*'20.4'!$C$17/100+V587/P587*(100+'20.4'!$H$17)/200*'20.4'!$G$17/100*'20.4'!$F$17/100*'20.4'!$E$17/100*'20.4'!$D$17/100*'20.4'!$C$17/100++W587/P587*(100+'20.4'!$I$17)/200*'20.4'!$H$17/100*'20.4'!$G$17/100*'20.4'!$F$17/100*'20.4'!$E$17/100*'20.4'!$D$17/100*'20.4'!$C$17/100)</f>
        <v>214.7593648792313</v>
      </c>
      <c r="J587" s="180">
        <v>0</v>
      </c>
      <c r="K587" s="102">
        <f t="shared" si="153"/>
        <v>214.7593648792313</v>
      </c>
      <c r="L587" s="179">
        <f t="shared" si="149"/>
        <v>136.34095341973403</v>
      </c>
      <c r="M587" s="179">
        <f t="shared" si="150"/>
        <v>78.418411459497264</v>
      </c>
      <c r="N587" s="102">
        <v>0</v>
      </c>
      <c r="O587" s="180">
        <f t="shared" si="151"/>
        <v>181.01116440000007</v>
      </c>
      <c r="P587" s="102">
        <f t="shared" si="152"/>
        <v>136.34095341973403</v>
      </c>
      <c r="Q587" s="180">
        <v>0</v>
      </c>
      <c r="R587" s="180">
        <v>6.1405475170377786</v>
      </c>
      <c r="S587" s="180">
        <v>38.966777284375048</v>
      </c>
      <c r="T587" s="180">
        <v>91.233628618321205</v>
      </c>
      <c r="U587" s="180">
        <v>0</v>
      </c>
      <c r="V587" s="180">
        <v>0</v>
      </c>
      <c r="W587" s="180">
        <v>0</v>
      </c>
    </row>
    <row r="588" spans="1:23" s="174" customFormat="1" ht="78.75" x14ac:dyDescent="0.25">
      <c r="A588" s="36"/>
      <c r="B588" s="207" t="s">
        <v>1560</v>
      </c>
      <c r="C588" s="51" t="s">
        <v>1486</v>
      </c>
      <c r="D588" s="50" t="s">
        <v>1487</v>
      </c>
      <c r="E588" s="33">
        <v>2023</v>
      </c>
      <c r="F588" s="33">
        <v>2027</v>
      </c>
      <c r="G588" s="180">
        <f>'20.1'!U5418/1000</f>
        <v>1038.1627942176001</v>
      </c>
      <c r="H588" s="102">
        <f>'20.3'!G588*1.2</f>
        <v>1245.7953530611201</v>
      </c>
      <c r="I588" s="102">
        <f>N588+O588*(Q588/P588*(100+'20.4'!$C$17)/200+R588/P588*(100+'20.4'!$D$17)/200*'20.4'!$C$17/100+S588/P588*(100+'20.4'!$E$17)/200*'20.4'!$D$17/100*'20.4'!$C$17/100+T588/P588*(100+'20.4'!$F$17)/200*'20.4'!$E$17/100*'20.4'!$D$17/100*'20.4'!$C$17/100+U588/P588*(100+'20.4'!$G$17)/200*'20.4'!$F$17/100*'20.4'!$E$17/100*'20.4'!$D$17/100*'20.4'!$C$17/100+V588/P588*(100+'20.4'!$H$17)/200*'20.4'!$G$17/100*'20.4'!$F$17/100*'20.4'!$E$17/100*'20.4'!$D$17/100*'20.4'!$C$17/100++W588/P588*(100+'20.4'!$I$17)/200*'20.4'!$H$17/100*'20.4'!$G$17/100*'20.4'!$F$17/100*'20.4'!$E$17/100*'20.4'!$D$17/100*'20.4'!$C$17/100)</f>
        <v>1445.2619282096784</v>
      </c>
      <c r="J588" s="180">
        <v>0</v>
      </c>
      <c r="K588" s="102">
        <f t="shared" si="153"/>
        <v>1445.2619282096784</v>
      </c>
      <c r="L588" s="179">
        <f t="shared" si="149"/>
        <v>415.07734597800004</v>
      </c>
      <c r="M588" s="179">
        <f t="shared" si="150"/>
        <v>1030.1845822316784</v>
      </c>
      <c r="N588" s="102">
        <v>0</v>
      </c>
      <c r="O588" s="180">
        <f t="shared" si="151"/>
        <v>1245.7953530611201</v>
      </c>
      <c r="P588" s="102">
        <f t="shared" si="152"/>
        <v>415.07734597800004</v>
      </c>
      <c r="Q588" s="180">
        <v>53.154161380000005</v>
      </c>
      <c r="R588" s="180">
        <v>109.56543000000001</v>
      </c>
      <c r="S588" s="180">
        <v>96.104829999999978</v>
      </c>
      <c r="T588" s="180">
        <v>31.678989999999995</v>
      </c>
      <c r="U588" s="180">
        <v>124.57393459800008</v>
      </c>
      <c r="V588" s="180">
        <v>0</v>
      </c>
      <c r="W588" s="180">
        <v>0</v>
      </c>
    </row>
    <row r="589" spans="1:23" s="174" customFormat="1" ht="47.25" x14ac:dyDescent="0.25">
      <c r="A589" s="36"/>
      <c r="B589" s="207" t="s">
        <v>1560</v>
      </c>
      <c r="C589" s="51" t="s">
        <v>1488</v>
      </c>
      <c r="D589" s="50" t="s">
        <v>1489</v>
      </c>
      <c r="E589" s="33">
        <v>2023</v>
      </c>
      <c r="F589" s="33">
        <v>2028</v>
      </c>
      <c r="G589" s="180">
        <f>'20.1'!U5427/1000</f>
        <v>4278.9329437591996</v>
      </c>
      <c r="H589" s="102">
        <f>'20.3'!G589*1.2</f>
        <v>5134.7195325110397</v>
      </c>
      <c r="I589" s="102">
        <f>N589+O589*(Q589/P589*(100+'20.4'!$C$17)/200+R589/P589*(100+'20.4'!$D$17)/200*'20.4'!$C$17/100+S589/P589*(100+'20.4'!$E$17)/200*'20.4'!$D$17/100*'20.4'!$C$17/100+T589/P589*(100+'20.4'!$F$17)/200*'20.4'!$E$17/100*'20.4'!$D$17/100*'20.4'!$C$17/100+U589/P589*(100+'20.4'!$G$17)/200*'20.4'!$F$17/100*'20.4'!$E$17/100*'20.4'!$D$17/100*'20.4'!$C$17/100+V589/P589*(100+'20.4'!$H$17)/200*'20.4'!$G$17/100*'20.4'!$F$17/100*'20.4'!$E$17/100*'20.4'!$D$17/100*'20.4'!$C$17/100++W589/P589*(100+'20.4'!$I$17)/200*'20.4'!$H$17/100*'20.4'!$G$17/100*'20.4'!$F$17/100*'20.4'!$E$17/100*'20.4'!$D$17/100*'20.4'!$C$17/100)</f>
        <v>6127.5902363916493</v>
      </c>
      <c r="J589" s="180">
        <v>0</v>
      </c>
      <c r="K589" s="102">
        <f t="shared" si="153"/>
        <v>6127.5902363916493</v>
      </c>
      <c r="L589" s="179">
        <f t="shared" ref="L589:L626" si="154">P589+N589</f>
        <v>1799.0982400970793</v>
      </c>
      <c r="M589" s="179">
        <f t="shared" si="150"/>
        <v>4328.4919962945696</v>
      </c>
      <c r="N589" s="102">
        <v>0</v>
      </c>
      <c r="O589" s="180">
        <f t="shared" si="151"/>
        <v>5134.7195325110397</v>
      </c>
      <c r="P589" s="102">
        <f t="shared" ref="P589:P633" si="155">SUM(Q589:W589)</f>
        <v>1799.0982400970793</v>
      </c>
      <c r="Q589" s="180">
        <v>227.3222734</v>
      </c>
      <c r="R589" s="180">
        <v>403.41430156342392</v>
      </c>
      <c r="S589" s="180">
        <v>351.61025426598457</v>
      </c>
      <c r="T589" s="180">
        <v>128.10550675000005</v>
      </c>
      <c r="U589" s="180">
        <v>0</v>
      </c>
      <c r="V589" s="180">
        <v>688.64590411767074</v>
      </c>
      <c r="W589" s="180">
        <v>0</v>
      </c>
    </row>
    <row r="590" spans="1:23" s="174" customFormat="1" ht="31.5" x14ac:dyDescent="0.25">
      <c r="A590" s="36"/>
      <c r="B590" s="207" t="s">
        <v>1552</v>
      </c>
      <c r="C590" s="51" t="s">
        <v>1490</v>
      </c>
      <c r="D590" s="50" t="s">
        <v>1491</v>
      </c>
      <c r="E590" s="33">
        <v>2022</v>
      </c>
      <c r="F590" s="33">
        <v>2024</v>
      </c>
      <c r="G590" s="180">
        <f>'20.1'!U5438/1000</f>
        <v>196.62813265099999</v>
      </c>
      <c r="H590" s="102">
        <f>'20.3'!G590*1.2</f>
        <v>235.95375918119998</v>
      </c>
      <c r="I590" s="102">
        <f>N590+O590*(Q590/P590*(100+'20.4'!$C$17)/200+R590/P590*(100+'20.4'!$D$17)/200*'20.4'!$C$17/100+S590/P590*(100+'20.4'!$E$17)/200*'20.4'!$D$17/100*'20.4'!$C$17/100+T590/P590*(100+'20.4'!$F$17)/200*'20.4'!$E$17/100*'20.4'!$D$17/100*'20.4'!$C$17/100+U590/P590*(100+'20.4'!$G$17)/200*'20.4'!$F$17/100*'20.4'!$E$17/100*'20.4'!$D$17/100*'20.4'!$C$17/100+V590/P590*(100+'20.4'!$H$17)/200*'20.4'!$G$17/100*'20.4'!$F$17/100*'20.4'!$E$17/100*'20.4'!$D$17/100*'20.4'!$C$17/100++W590/P590*(100+'20.4'!$I$17)/200*'20.4'!$H$17/100*'20.4'!$G$17/100*'20.4'!$F$17/100*'20.4'!$E$17/100*'20.4'!$D$17/100*'20.4'!$C$17/100)</f>
        <v>254.67989242168801</v>
      </c>
      <c r="J590" s="180">
        <v>0</v>
      </c>
      <c r="K590" s="102">
        <f t="shared" si="153"/>
        <v>254.67989242168801</v>
      </c>
      <c r="L590" s="179">
        <f t="shared" si="154"/>
        <v>240.76032313448911</v>
      </c>
      <c r="M590" s="179">
        <f t="shared" si="150"/>
        <v>13.919569287198897</v>
      </c>
      <c r="N590" s="102">
        <v>3.4555276800000003</v>
      </c>
      <c r="O590" s="180">
        <f t="shared" si="151"/>
        <v>232.4982315012</v>
      </c>
      <c r="P590" s="102">
        <f t="shared" si="155"/>
        <v>237.30479545448912</v>
      </c>
      <c r="Q590" s="180">
        <v>65.291219999999996</v>
      </c>
      <c r="R590" s="180">
        <v>172.01357545448911</v>
      </c>
      <c r="S590" s="180">
        <v>0</v>
      </c>
      <c r="T590" s="180">
        <v>0</v>
      </c>
      <c r="U590" s="180">
        <v>0</v>
      </c>
      <c r="V590" s="180">
        <v>0</v>
      </c>
      <c r="W590" s="180">
        <v>0</v>
      </c>
    </row>
    <row r="591" spans="1:23" s="174" customFormat="1" ht="39" customHeight="1" x14ac:dyDescent="0.25">
      <c r="A591" s="36"/>
      <c r="B591" s="207" t="s">
        <v>1539</v>
      </c>
      <c r="C591" s="51" t="s">
        <v>1492</v>
      </c>
      <c r="D591" s="50" t="s">
        <v>1493</v>
      </c>
      <c r="E591" s="33">
        <v>2025</v>
      </c>
      <c r="F591" s="33">
        <v>2026</v>
      </c>
      <c r="G591" s="180">
        <f>'20.1'!U5443/1000</f>
        <v>90.277778094600009</v>
      </c>
      <c r="H591" s="102">
        <f>'20.3'!G591*1.2</f>
        <v>108.33333371352001</v>
      </c>
      <c r="I591" s="102">
        <f>N591+O591*(Q591/P591*(100+'20.4'!$C$17)/200+R591/P591*(100+'20.4'!$D$17)/200*'20.4'!$C$17/100+S591/P591*(100+'20.4'!$E$17)/200*'20.4'!$D$17/100*'20.4'!$C$17/100+T591/P591*(100+'20.4'!$F$17)/200*'20.4'!$E$17/100*'20.4'!$D$17/100*'20.4'!$C$17/100+U591/P591*(100+'20.4'!$G$17)/200*'20.4'!$F$17/100*'20.4'!$E$17/100*'20.4'!$D$17/100*'20.4'!$C$17/100+V591/P591*(100+'20.4'!$H$17)/200*'20.4'!$G$17/100*'20.4'!$F$17/100*'20.4'!$E$17/100*'20.4'!$D$17/100*'20.4'!$C$17/100++W591/P591*(100+'20.4'!$I$17)/200*'20.4'!$H$17/100*'20.4'!$G$17/100*'20.4'!$F$17/100*'20.4'!$E$17/100*'20.4'!$D$17/100*'20.4'!$C$17/100)</f>
        <v>130.16682783682526</v>
      </c>
      <c r="J591" s="180">
        <v>0</v>
      </c>
      <c r="K591" s="102">
        <f t="shared" si="153"/>
        <v>130.16682783682526</v>
      </c>
      <c r="L591" s="179">
        <f t="shared" si="154"/>
        <v>10.877320800000003</v>
      </c>
      <c r="M591" s="179">
        <f t="shared" si="150"/>
        <v>119.28950703682526</v>
      </c>
      <c r="N591" s="102">
        <v>0</v>
      </c>
      <c r="O591" s="180">
        <f t="shared" si="151"/>
        <v>108.33333371352001</v>
      </c>
      <c r="P591" s="102">
        <f t="shared" si="155"/>
        <v>10.877320800000003</v>
      </c>
      <c r="Q591" s="180">
        <v>0</v>
      </c>
      <c r="R591" s="180">
        <v>0</v>
      </c>
      <c r="S591" s="180">
        <v>1.0485204000000001</v>
      </c>
      <c r="T591" s="180">
        <v>9.8288004000000022</v>
      </c>
      <c r="U591" s="180">
        <v>0</v>
      </c>
      <c r="V591" s="180">
        <v>0</v>
      </c>
      <c r="W591" s="180">
        <v>0</v>
      </c>
    </row>
    <row r="592" spans="1:23" s="174" customFormat="1" ht="63" x14ac:dyDescent="0.25">
      <c r="A592" s="36"/>
      <c r="B592" s="207" t="s">
        <v>1551</v>
      </c>
      <c r="C592" s="51" t="s">
        <v>1494</v>
      </c>
      <c r="D592" s="50" t="s">
        <v>1495</v>
      </c>
      <c r="E592" s="33">
        <v>2024</v>
      </c>
      <c r="F592" s="33">
        <v>2024</v>
      </c>
      <c r="G592" s="180">
        <f>'20.1'!U5449/1000</f>
        <v>2.3961225971300002</v>
      </c>
      <c r="H592" s="102">
        <f>'20.3'!G592*1.2</f>
        <v>2.8753471165560001</v>
      </c>
      <c r="I592" s="102">
        <f>N592+O592*(Q592/P592*(100+'20.4'!$C$17)/200+R592/P592*(100+'20.4'!$D$17)/200*'20.4'!$C$17/100+S592/P592*(100+'20.4'!$E$17)/200*'20.4'!$D$17/100*'20.4'!$C$17/100+T592/P592*(100+'20.4'!$F$17)/200*'20.4'!$E$17/100*'20.4'!$D$17/100*'20.4'!$C$17/100+U592/P592*(100+'20.4'!$G$17)/200*'20.4'!$F$17/100*'20.4'!$E$17/100*'20.4'!$D$17/100*'20.4'!$C$17/100+V592/P592*(100+'20.4'!$H$17)/200*'20.4'!$G$17/100*'20.4'!$F$17/100*'20.4'!$E$17/100*'20.4'!$D$17/100*'20.4'!$C$17/100++W592/P592*(100+'20.4'!$I$17)/200*'20.4'!$H$17/100*'20.4'!$G$17/100*'20.4'!$F$17/100*'20.4'!$E$17/100*'20.4'!$D$17/100*'20.4'!$C$17/100)</f>
        <v>3.1568119757886337</v>
      </c>
      <c r="J592" s="180">
        <v>0</v>
      </c>
      <c r="K592" s="102">
        <f t="shared" si="153"/>
        <v>3.1568119757886337</v>
      </c>
      <c r="L592" s="179">
        <f t="shared" si="154"/>
        <v>0.68936039999999998</v>
      </c>
      <c r="M592" s="179">
        <f t="shared" si="150"/>
        <v>2.4674515757886337</v>
      </c>
      <c r="N592" s="102">
        <v>0</v>
      </c>
      <c r="O592" s="180">
        <f t="shared" si="151"/>
        <v>2.8753471165560001</v>
      </c>
      <c r="P592" s="102">
        <f t="shared" si="155"/>
        <v>0.68936039999999998</v>
      </c>
      <c r="Q592" s="180">
        <v>0</v>
      </c>
      <c r="R592" s="180">
        <v>0.68936039999999998</v>
      </c>
      <c r="S592" s="180">
        <v>0</v>
      </c>
      <c r="T592" s="180">
        <v>0</v>
      </c>
      <c r="U592" s="180">
        <v>0</v>
      </c>
      <c r="V592" s="180">
        <v>0</v>
      </c>
      <c r="W592" s="180">
        <v>0</v>
      </c>
    </row>
    <row r="593" spans="1:23" s="174" customFormat="1" ht="78.75" x14ac:dyDescent="0.25">
      <c r="A593" s="36"/>
      <c r="B593" s="207" t="s">
        <v>1551</v>
      </c>
      <c r="C593" s="51" t="s">
        <v>1496</v>
      </c>
      <c r="D593" s="50" t="s">
        <v>1497</v>
      </c>
      <c r="E593" s="33">
        <v>2024</v>
      </c>
      <c r="F593" s="33">
        <v>2024</v>
      </c>
      <c r="G593" s="180">
        <f>'20.1'!U5456/1000</f>
        <v>2.2950351314200002</v>
      </c>
      <c r="H593" s="102">
        <f>'20.3'!G593*1.2</f>
        <v>2.7540421577040002</v>
      </c>
      <c r="I593" s="102">
        <f>N593+O593*(Q593/P593*(100+'20.4'!$C$17)/200+R593/P593*(100+'20.4'!$D$17)/200*'20.4'!$C$17/100+S593/P593*(100+'20.4'!$E$17)/200*'20.4'!$D$17/100*'20.4'!$C$17/100+T593/P593*(100+'20.4'!$F$17)/200*'20.4'!$E$17/100*'20.4'!$D$17/100*'20.4'!$C$17/100+U593/P593*(100+'20.4'!$G$17)/200*'20.4'!$F$17/100*'20.4'!$E$17/100*'20.4'!$D$17/100*'20.4'!$C$17/100+V593/P593*(100+'20.4'!$H$17)/200*'20.4'!$G$17/100*'20.4'!$F$17/100*'20.4'!$E$17/100*'20.4'!$D$17/100*'20.4'!$C$17/100++W593/P593*(100+'20.4'!$I$17)/200*'20.4'!$H$17/100*'20.4'!$G$17/100*'20.4'!$F$17/100*'20.4'!$E$17/100*'20.4'!$D$17/100*'20.4'!$C$17/100)</f>
        <v>3.0236325955942833</v>
      </c>
      <c r="J593" s="180">
        <v>0</v>
      </c>
      <c r="K593" s="102">
        <f t="shared" si="153"/>
        <v>3.0236325955942833</v>
      </c>
      <c r="L593" s="179">
        <f t="shared" si="154"/>
        <v>1.0108511999999998</v>
      </c>
      <c r="M593" s="179">
        <f t="shared" si="150"/>
        <v>2.0127813955942835</v>
      </c>
      <c r="N593" s="102">
        <v>0</v>
      </c>
      <c r="O593" s="180">
        <f t="shared" si="151"/>
        <v>2.7540421577040002</v>
      </c>
      <c r="P593" s="102">
        <f t="shared" si="155"/>
        <v>1.0108511999999998</v>
      </c>
      <c r="Q593" s="180">
        <v>0</v>
      </c>
      <c r="R593" s="180">
        <v>1.0108511999999998</v>
      </c>
      <c r="S593" s="180">
        <v>0</v>
      </c>
      <c r="T593" s="180">
        <v>0</v>
      </c>
      <c r="U593" s="180">
        <v>0</v>
      </c>
      <c r="V593" s="180">
        <v>0</v>
      </c>
      <c r="W593" s="180">
        <v>0</v>
      </c>
    </row>
    <row r="594" spans="1:23" s="174" customFormat="1" ht="78.75" x14ac:dyDescent="0.25">
      <c r="A594" s="36"/>
      <c r="B594" s="207" t="s">
        <v>1551</v>
      </c>
      <c r="C594" s="51" t="s">
        <v>1498</v>
      </c>
      <c r="D594" s="50" t="s">
        <v>1499</v>
      </c>
      <c r="E594" s="33">
        <v>2024</v>
      </c>
      <c r="F594" s="33">
        <v>2024</v>
      </c>
      <c r="G594" s="180">
        <f>'20.1'!U5463/1000</f>
        <v>2.0583089328550002</v>
      </c>
      <c r="H594" s="102">
        <f>'20.3'!G594*1.2</f>
        <v>2.4699707194260001</v>
      </c>
      <c r="I594" s="102">
        <f>N594+O594*(Q594/P594*(100+'20.4'!$C$17)/200+R594/P594*(100+'20.4'!$D$17)/200*'20.4'!$C$17/100+S594/P594*(100+'20.4'!$E$17)/200*'20.4'!$D$17/100*'20.4'!$C$17/100+T594/P594*(100+'20.4'!$F$17)/200*'20.4'!$E$17/100*'20.4'!$D$17/100*'20.4'!$C$17/100+U594/P594*(100+'20.4'!$G$17)/200*'20.4'!$F$17/100*'20.4'!$E$17/100*'20.4'!$D$17/100*'20.4'!$C$17/100+V594/P594*(100+'20.4'!$H$17)/200*'20.4'!$G$17/100*'20.4'!$F$17/100*'20.4'!$E$17/100*'20.4'!$D$17/100*'20.4'!$C$17/100++W594/P594*(100+'20.4'!$I$17)/200*'20.4'!$H$17/100*'20.4'!$G$17/100*'20.4'!$F$17/100*'20.4'!$E$17/100*'20.4'!$D$17/100*'20.4'!$C$17/100)</f>
        <v>2.7117536877671116</v>
      </c>
      <c r="J594" s="180">
        <v>0</v>
      </c>
      <c r="K594" s="102">
        <f t="shared" si="153"/>
        <v>2.7117536877671116</v>
      </c>
      <c r="L594" s="179">
        <f t="shared" si="154"/>
        <v>1.0058204505924366</v>
      </c>
      <c r="M594" s="179">
        <f t="shared" si="150"/>
        <v>1.7059332371746749</v>
      </c>
      <c r="N594" s="102">
        <v>0</v>
      </c>
      <c r="O594" s="180">
        <f t="shared" si="151"/>
        <v>2.4699707194260001</v>
      </c>
      <c r="P594" s="102">
        <f t="shared" si="155"/>
        <v>1.0058204505924366</v>
      </c>
      <c r="Q594" s="180">
        <v>0</v>
      </c>
      <c r="R594" s="180">
        <v>1.0058204505924366</v>
      </c>
      <c r="S594" s="180">
        <v>0</v>
      </c>
      <c r="T594" s="180">
        <v>0</v>
      </c>
      <c r="U594" s="180">
        <v>0</v>
      </c>
      <c r="V594" s="180">
        <v>0</v>
      </c>
      <c r="W594" s="180">
        <v>0</v>
      </c>
    </row>
    <row r="595" spans="1:23" s="174" customFormat="1" ht="31.5" x14ac:dyDescent="0.25">
      <c r="A595" s="36"/>
      <c r="B595" s="207" t="s">
        <v>1539</v>
      </c>
      <c r="C595" s="51" t="s">
        <v>1500</v>
      </c>
      <c r="D595" s="50" t="s">
        <v>1501</v>
      </c>
      <c r="E595" s="33">
        <v>2024</v>
      </c>
      <c r="F595" s="33">
        <v>2024</v>
      </c>
      <c r="G595" s="180">
        <f>'20.1'!U5474/1000</f>
        <v>119.92526340000001</v>
      </c>
      <c r="H595" s="102">
        <f>'20.3'!G595*1.2</f>
        <v>143.91031608</v>
      </c>
      <c r="I595" s="102">
        <f>N595+O595*(Q595/P595*(100+'20.4'!$C$17)/200+R595/P595*(100+'20.4'!$D$17)/200*'20.4'!$C$17/100+S595/P595*(100+'20.4'!$E$17)/200*'20.4'!$D$17/100*'20.4'!$C$17/100+T595/P595*(100+'20.4'!$F$17)/200*'20.4'!$E$17/100*'20.4'!$D$17/100*'20.4'!$C$17/100+U595/P595*(100+'20.4'!$G$17)/200*'20.4'!$F$17/100*'20.4'!$E$17/100*'20.4'!$D$17/100*'20.4'!$C$17/100+V595/P595*(100+'20.4'!$H$17)/200*'20.4'!$G$17/100*'20.4'!$F$17/100*'20.4'!$E$17/100*'20.4'!$D$17/100*'20.4'!$C$17/100++W595/P595*(100+'20.4'!$I$17)/200*'20.4'!$H$17/100*'20.4'!$G$17/100*'20.4'!$F$17/100*'20.4'!$E$17/100*'20.4'!$D$17/100*'20.4'!$C$17/100)</f>
        <v>157.99755327802478</v>
      </c>
      <c r="J595" s="180">
        <v>0</v>
      </c>
      <c r="K595" s="102">
        <f t="shared" si="153"/>
        <v>157.99755327802478</v>
      </c>
      <c r="L595" s="179">
        <f t="shared" si="154"/>
        <v>6.8841500000000009</v>
      </c>
      <c r="M595" s="179">
        <f t="shared" si="150"/>
        <v>151.11340327802478</v>
      </c>
      <c r="N595" s="102">
        <v>0</v>
      </c>
      <c r="O595" s="180">
        <f t="shared" si="151"/>
        <v>143.91031608</v>
      </c>
      <c r="P595" s="102">
        <f t="shared" si="155"/>
        <v>6.8841500000000009</v>
      </c>
      <c r="Q595" s="180">
        <v>0</v>
      </c>
      <c r="R595" s="180">
        <v>6.8841500000000009</v>
      </c>
      <c r="S595" s="180">
        <v>0</v>
      </c>
      <c r="T595" s="180">
        <v>0</v>
      </c>
      <c r="U595" s="180">
        <v>0</v>
      </c>
      <c r="V595" s="180">
        <v>0</v>
      </c>
      <c r="W595" s="180">
        <v>0</v>
      </c>
    </row>
    <row r="596" spans="1:23" s="174" customFormat="1" ht="94.5" x14ac:dyDescent="0.25">
      <c r="A596" s="36"/>
      <c r="B596" s="207" t="s">
        <v>1551</v>
      </c>
      <c r="C596" s="51" t="s">
        <v>1502</v>
      </c>
      <c r="D596" s="50" t="s">
        <v>1503</v>
      </c>
      <c r="E596" s="33">
        <v>2023</v>
      </c>
      <c r="F596" s="33">
        <v>2024</v>
      </c>
      <c r="G596" s="180">
        <f>'20.1'!U5480/1000</f>
        <v>10.406295850000001</v>
      </c>
      <c r="H596" s="102">
        <f>'20.3'!G596*1.2</f>
        <v>12.48755502</v>
      </c>
      <c r="I596" s="102">
        <f>N596+O596*(Q596/P596*(100+'20.4'!$C$17)/200+R596/P596*(100+'20.4'!$D$17)/200*'20.4'!$C$17/100+S596/P596*(100+'20.4'!$E$17)/200*'20.4'!$D$17/100*'20.4'!$C$17/100+T596/P596*(100+'20.4'!$F$17)/200*'20.4'!$E$17/100*'20.4'!$D$17/100*'20.4'!$C$17/100+U596/P596*(100+'20.4'!$G$17)/200*'20.4'!$F$17/100*'20.4'!$E$17/100*'20.4'!$D$17/100*'20.4'!$C$17/100+V596/P596*(100+'20.4'!$H$17)/200*'20.4'!$G$17/100*'20.4'!$F$17/100*'20.4'!$E$17/100*'20.4'!$D$17/100*'20.4'!$C$17/100++W596/P596*(100+'20.4'!$I$17)/200*'20.4'!$H$17/100*'20.4'!$G$17/100*'20.4'!$F$17/100*'20.4'!$E$17/100*'20.4'!$D$17/100*'20.4'!$C$17/100)</f>
        <v>13.709949316544618</v>
      </c>
      <c r="J596" s="180">
        <v>0</v>
      </c>
      <c r="K596" s="102">
        <f t="shared" si="153"/>
        <v>13.709949316544618</v>
      </c>
      <c r="L596" s="179">
        <f t="shared" si="154"/>
        <v>3.0767826839999999</v>
      </c>
      <c r="M596" s="179">
        <f t="shared" si="150"/>
        <v>10.633166632544619</v>
      </c>
      <c r="N596" s="102">
        <v>0</v>
      </c>
      <c r="O596" s="180">
        <f t="shared" si="151"/>
        <v>12.48755502</v>
      </c>
      <c r="P596" s="102">
        <f t="shared" si="155"/>
        <v>3.0767826839999999</v>
      </c>
      <c r="Q596" s="180">
        <v>0</v>
      </c>
      <c r="R596" s="180">
        <v>3.0767826839999999</v>
      </c>
      <c r="S596" s="180">
        <v>0</v>
      </c>
      <c r="T596" s="180">
        <v>0</v>
      </c>
      <c r="U596" s="180">
        <v>0</v>
      </c>
      <c r="V596" s="180">
        <v>0</v>
      </c>
      <c r="W596" s="180">
        <v>0</v>
      </c>
    </row>
    <row r="597" spans="1:23" s="174" customFormat="1" ht="31.5" x14ac:dyDescent="0.25">
      <c r="A597" s="36"/>
      <c r="B597" s="207" t="s">
        <v>1544</v>
      </c>
      <c r="C597" s="51" t="s">
        <v>1504</v>
      </c>
      <c r="D597" s="50" t="s">
        <v>1505</v>
      </c>
      <c r="E597" s="33">
        <v>2025</v>
      </c>
      <c r="F597" s="33">
        <v>2026</v>
      </c>
      <c r="G597" s="180">
        <f>'20.1'!U5483/1000</f>
        <v>63.232311178000003</v>
      </c>
      <c r="H597" s="102">
        <f>'20.3'!G597*1.2</f>
        <v>75.878773413600001</v>
      </c>
      <c r="I597" s="102">
        <f>N597+O597*(Q597/P597*(100+'20.4'!$C$17)/200+R597/P597*(100+'20.4'!$D$17)/200*'20.4'!$C$17/100+S597/P597*(100+'20.4'!$E$17)/200*'20.4'!$D$17/100*'20.4'!$C$17/100+T597/P597*(100+'20.4'!$F$17)/200*'20.4'!$E$17/100*'20.4'!$D$17/100*'20.4'!$C$17/100+U597/P597*(100+'20.4'!$G$17)/200*'20.4'!$F$17/100*'20.4'!$E$17/100*'20.4'!$D$17/100*'20.4'!$C$17/100+V597/P597*(100+'20.4'!$H$17)/200*'20.4'!$G$17/100*'20.4'!$F$17/100*'20.4'!$E$17/100*'20.4'!$D$17/100*'20.4'!$C$17/100++W597/P597*(100+'20.4'!$I$17)/200*'20.4'!$H$17/100*'20.4'!$G$17/100*'20.4'!$F$17/100*'20.4'!$E$17/100*'20.4'!$D$17/100*'20.4'!$C$17/100)</f>
        <v>91.098002625925929</v>
      </c>
      <c r="J597" s="180">
        <v>0</v>
      </c>
      <c r="K597" s="102">
        <f t="shared" si="153"/>
        <v>91.098002625925929</v>
      </c>
      <c r="L597" s="179">
        <f t="shared" si="154"/>
        <v>22.341841783510464</v>
      </c>
      <c r="M597" s="179">
        <f t="shared" ref="M597:M616" si="156">K597-L597</f>
        <v>68.756160842415468</v>
      </c>
      <c r="N597" s="102">
        <v>0</v>
      </c>
      <c r="O597" s="180">
        <f t="shared" ref="O597:O616" si="157">H597-N597</f>
        <v>75.878773413600001</v>
      </c>
      <c r="P597" s="102">
        <f t="shared" si="155"/>
        <v>22.341841783510464</v>
      </c>
      <c r="Q597" s="180">
        <v>0</v>
      </c>
      <c r="R597" s="180">
        <v>0</v>
      </c>
      <c r="S597" s="180">
        <v>2.5550113897600313</v>
      </c>
      <c r="T597" s="180">
        <v>19.786830393750432</v>
      </c>
      <c r="U597" s="180">
        <v>0</v>
      </c>
      <c r="V597" s="180">
        <v>0</v>
      </c>
      <c r="W597" s="180">
        <v>0</v>
      </c>
    </row>
    <row r="598" spans="1:23" s="174" customFormat="1" ht="47.25" x14ac:dyDescent="0.25">
      <c r="A598" s="36"/>
      <c r="B598" s="207" t="s">
        <v>1539</v>
      </c>
      <c r="C598" s="51" t="s">
        <v>1506</v>
      </c>
      <c r="D598" s="50" t="s">
        <v>1507</v>
      </c>
      <c r="E598" s="33">
        <v>2024</v>
      </c>
      <c r="F598" s="33">
        <v>2024</v>
      </c>
      <c r="G598" s="180">
        <f>'20.1'!U5494/1000</f>
        <v>4.2550100000000004</v>
      </c>
      <c r="H598" s="102">
        <f>'20.3'!G598*1.2</f>
        <v>5.1060120000000007</v>
      </c>
      <c r="I598" s="102">
        <f>N598+O598*(Q598/P598*(100+'20.4'!$C$17)/200+R598/P598*(100+'20.4'!$D$17)/200*'20.4'!$C$17/100+S598/P598*(100+'20.4'!$E$17)/200*'20.4'!$D$17/100*'20.4'!$C$17/100+T598/P598*(100+'20.4'!$F$17)/200*'20.4'!$E$17/100*'20.4'!$D$17/100*'20.4'!$C$17/100+U598/P598*(100+'20.4'!$G$17)/200*'20.4'!$F$17/100*'20.4'!$E$17/100*'20.4'!$D$17/100*'20.4'!$C$17/100+V598/P598*(100+'20.4'!$H$17)/200*'20.4'!$G$17/100*'20.4'!$F$17/100*'20.4'!$E$17/100*'20.4'!$D$17/100*'20.4'!$C$17/100++W598/P598*(100+'20.4'!$I$17)/200*'20.4'!$H$17/100*'20.4'!$G$17/100*'20.4'!$F$17/100*'20.4'!$E$17/100*'20.4'!$D$17/100*'20.4'!$C$17/100)</f>
        <v>5.6058344181508657</v>
      </c>
      <c r="J598" s="180">
        <v>0</v>
      </c>
      <c r="K598" s="102">
        <f t="shared" si="153"/>
        <v>5.6058344181508657</v>
      </c>
      <c r="L598" s="179">
        <f t="shared" si="154"/>
        <v>4.5987999315228256</v>
      </c>
      <c r="M598" s="179">
        <f t="shared" si="156"/>
        <v>1.0070344866280401</v>
      </c>
      <c r="N598" s="102">
        <v>0</v>
      </c>
      <c r="O598" s="180">
        <f t="shared" si="157"/>
        <v>5.1060120000000007</v>
      </c>
      <c r="P598" s="102">
        <f t="shared" si="155"/>
        <v>4.5987999315228256</v>
      </c>
      <c r="Q598" s="180">
        <v>0</v>
      </c>
      <c r="R598" s="180">
        <v>4.5987999315228256</v>
      </c>
      <c r="S598" s="180">
        <v>0</v>
      </c>
      <c r="T598" s="180">
        <v>0</v>
      </c>
      <c r="U598" s="180">
        <v>0</v>
      </c>
      <c r="V598" s="180">
        <v>0</v>
      </c>
      <c r="W598" s="180">
        <v>0</v>
      </c>
    </row>
    <row r="599" spans="1:23" s="174" customFormat="1" ht="31.5" x14ac:dyDescent="0.25">
      <c r="A599" s="36"/>
      <c r="B599" s="207" t="s">
        <v>1539</v>
      </c>
      <c r="C599" s="51" t="s">
        <v>1508</v>
      </c>
      <c r="D599" s="50" t="s">
        <v>1509</v>
      </c>
      <c r="E599" s="33">
        <v>2026</v>
      </c>
      <c r="F599" s="33">
        <v>2026</v>
      </c>
      <c r="G599" s="180">
        <f>'20.1'!U5504/1000</f>
        <v>361.23390550000005</v>
      </c>
      <c r="H599" s="102">
        <f>'20.3'!G599*1.2</f>
        <v>433.48068660000007</v>
      </c>
      <c r="I599" s="102">
        <f>N599+O599*(Q599/P599*(100+'20.4'!$C$17)/200+R599/P599*(100+'20.4'!$D$17)/200*'20.4'!$C$17/100+S599/P599*(100+'20.4'!$E$17)/200*'20.4'!$D$17/100*'20.4'!$C$17/100+T599/P599*(100+'20.4'!$F$17)/200*'20.4'!$E$17/100*'20.4'!$D$17/100*'20.4'!$C$17/100+U599/P599*(100+'20.4'!$G$17)/200*'20.4'!$F$17/100*'20.4'!$E$17/100*'20.4'!$D$17/100*'20.4'!$C$17/100+V599/P599*(100+'20.4'!$H$17)/200*'20.4'!$G$17/100*'20.4'!$F$17/100*'20.4'!$E$17/100*'20.4'!$D$17/100*'20.4'!$C$17/100++W599/P599*(100+'20.4'!$I$17)/200*'20.4'!$H$17/100*'20.4'!$G$17/100*'20.4'!$F$17/100*'20.4'!$E$17/100*'20.4'!$D$17/100*'20.4'!$C$17/100)</f>
        <v>523.09355542155424</v>
      </c>
      <c r="J599" s="180">
        <v>0</v>
      </c>
      <c r="K599" s="102">
        <f t="shared" si="153"/>
        <v>523.09355542155424</v>
      </c>
      <c r="L599" s="179">
        <f t="shared" si="154"/>
        <v>9.9024000000000001</v>
      </c>
      <c r="M599" s="179">
        <f t="shared" si="156"/>
        <v>513.19115542155419</v>
      </c>
      <c r="N599" s="102">
        <v>0</v>
      </c>
      <c r="O599" s="180">
        <f t="shared" si="157"/>
        <v>433.48068660000007</v>
      </c>
      <c r="P599" s="102">
        <f t="shared" si="155"/>
        <v>9.9024000000000001</v>
      </c>
      <c r="Q599" s="180">
        <v>0</v>
      </c>
      <c r="R599" s="180">
        <v>0</v>
      </c>
      <c r="S599" s="180">
        <v>0</v>
      </c>
      <c r="T599" s="180">
        <v>9.9024000000000001</v>
      </c>
      <c r="U599" s="180">
        <v>0</v>
      </c>
      <c r="V599" s="180">
        <v>0</v>
      </c>
      <c r="W599" s="180">
        <v>0</v>
      </c>
    </row>
    <row r="600" spans="1:23" s="174" customFormat="1" ht="47.25" x14ac:dyDescent="0.25">
      <c r="A600" s="36"/>
      <c r="B600" s="207" t="s">
        <v>1540</v>
      </c>
      <c r="C600" s="51" t="s">
        <v>1510</v>
      </c>
      <c r="D600" s="50" t="s">
        <v>1724</v>
      </c>
      <c r="E600" s="33">
        <v>2023</v>
      </c>
      <c r="F600" s="33">
        <v>2024</v>
      </c>
      <c r="G600" s="180">
        <f>'20.1'!U5513/1000</f>
        <v>21.686519160000003</v>
      </c>
      <c r="H600" s="102">
        <f>'20.3'!G600*1.2</f>
        <v>26.023822992000003</v>
      </c>
      <c r="I600" s="102">
        <f>N600+O600*(Q600/P600*(100+'20.4'!$C$17)/200+R600/P600*(100+'20.4'!$D$17)/200*'20.4'!$C$17/100+S600/P600*(100+'20.4'!$E$17)/200*'20.4'!$D$17/100*'20.4'!$C$17/100+T600/P600*(100+'20.4'!$F$17)/200*'20.4'!$E$17/100*'20.4'!$D$17/100*'20.4'!$C$17/100+U600/P600*(100+'20.4'!$G$17)/200*'20.4'!$F$17/100*'20.4'!$E$17/100*'20.4'!$D$17/100*'20.4'!$C$17/100+V600/P600*(100+'20.4'!$H$17)/200*'20.4'!$G$17/100*'20.4'!$F$17/100*'20.4'!$E$17/100*'20.4'!$D$17/100*'20.4'!$C$17/100++W600/P600*(100+'20.4'!$I$17)/200*'20.4'!$H$17/100*'20.4'!$G$17/100*'20.4'!$F$17/100*'20.4'!$E$17/100*'20.4'!$D$17/100*'20.4'!$C$17/100)</f>
        <v>28.532751206399858</v>
      </c>
      <c r="J600" s="180">
        <v>0</v>
      </c>
      <c r="K600" s="102">
        <f t="shared" si="153"/>
        <v>28.532751206399858</v>
      </c>
      <c r="L600" s="179">
        <f t="shared" si="154"/>
        <v>2.7251192299999998</v>
      </c>
      <c r="M600" s="179">
        <f t="shared" si="156"/>
        <v>25.807631976399858</v>
      </c>
      <c r="N600" s="102">
        <v>0</v>
      </c>
      <c r="O600" s="180">
        <f t="shared" si="157"/>
        <v>26.023822992000003</v>
      </c>
      <c r="P600" s="102">
        <f t="shared" si="155"/>
        <v>2.7251192299999998</v>
      </c>
      <c r="Q600" s="180">
        <v>6.3977649999999997E-2</v>
      </c>
      <c r="R600" s="180">
        <v>2.6611415799999998</v>
      </c>
      <c r="S600" s="180">
        <v>0</v>
      </c>
      <c r="T600" s="180">
        <v>0</v>
      </c>
      <c r="U600" s="180">
        <v>0</v>
      </c>
      <c r="V600" s="180">
        <v>0</v>
      </c>
      <c r="W600" s="180">
        <v>0</v>
      </c>
    </row>
    <row r="601" spans="1:23" s="174" customFormat="1" ht="47.25" x14ac:dyDescent="0.25">
      <c r="A601" s="36"/>
      <c r="B601" s="207" t="s">
        <v>1540</v>
      </c>
      <c r="C601" s="51" t="s">
        <v>1511</v>
      </c>
      <c r="D601" s="50" t="s">
        <v>1725</v>
      </c>
      <c r="E601" s="33">
        <v>2024</v>
      </c>
      <c r="F601" s="33">
        <v>2027</v>
      </c>
      <c r="G601" s="180">
        <f>'20.1'!U5532/1000</f>
        <v>902.96953824800005</v>
      </c>
      <c r="H601" s="102">
        <f>'20.3'!G601*1.2</f>
        <v>1083.5634458976001</v>
      </c>
      <c r="I601" s="102">
        <f>N601+O601*(Q601/P601*(100+'20.4'!$C$17)/200+R601/P601*(100+'20.4'!$D$17)/200*'20.4'!$C$17/100+S601/P601*(100+'20.4'!$E$17)/200*'20.4'!$D$17/100*'20.4'!$C$17/100+T601/P601*(100+'20.4'!$F$17)/200*'20.4'!$E$17/100*'20.4'!$D$17/100*'20.4'!$C$17/100+U601/P601*(100+'20.4'!$G$17)/200*'20.4'!$F$17/100*'20.4'!$E$17/100*'20.4'!$D$17/100*'20.4'!$C$17/100+V601/P601*(100+'20.4'!$H$17)/200*'20.4'!$G$17/100*'20.4'!$F$17/100*'20.4'!$E$17/100*'20.4'!$D$17/100*'20.4'!$C$17/100++W601/P601*(100+'20.4'!$I$17)/200*'20.4'!$H$17/100*'20.4'!$G$17/100*'20.4'!$F$17/100*'20.4'!$E$17/100*'20.4'!$D$17/100*'20.4'!$C$17/100)</f>
        <v>1327.8306635359356</v>
      </c>
      <c r="J601" s="180">
        <v>0</v>
      </c>
      <c r="K601" s="102">
        <f t="shared" si="153"/>
        <v>1327.8306635359356</v>
      </c>
      <c r="L601" s="179">
        <f t="shared" si="154"/>
        <v>369.18019200000003</v>
      </c>
      <c r="M601" s="179">
        <f t="shared" si="156"/>
        <v>958.65047153593559</v>
      </c>
      <c r="N601" s="102">
        <v>0</v>
      </c>
      <c r="O601" s="180">
        <f t="shared" si="157"/>
        <v>1083.5634458976001</v>
      </c>
      <c r="P601" s="102">
        <f t="shared" si="155"/>
        <v>369.18019200000003</v>
      </c>
      <c r="Q601" s="180">
        <v>0</v>
      </c>
      <c r="R601" s="180">
        <v>22.1892</v>
      </c>
      <c r="S601" s="180">
        <v>52.870289999999997</v>
      </c>
      <c r="T601" s="180">
        <v>74.011162889199952</v>
      </c>
      <c r="U601" s="180">
        <v>220.10953911080009</v>
      </c>
      <c r="V601" s="180">
        <v>0</v>
      </c>
      <c r="W601" s="180">
        <v>0</v>
      </c>
    </row>
    <row r="602" spans="1:23" s="174" customFormat="1" ht="47.25" x14ac:dyDescent="0.25">
      <c r="A602" s="36"/>
      <c r="B602" s="207" t="s">
        <v>1540</v>
      </c>
      <c r="C602" s="51" t="s">
        <v>1512</v>
      </c>
      <c r="D602" s="50" t="s">
        <v>1726</v>
      </c>
      <c r="E602" s="33">
        <v>2024</v>
      </c>
      <c r="F602" s="33">
        <v>2027</v>
      </c>
      <c r="G602" s="180">
        <f>'20.1'!U5549/1000</f>
        <v>776.18144137199999</v>
      </c>
      <c r="H602" s="102">
        <f>'20.3'!G602*1.2</f>
        <v>931.41772964639995</v>
      </c>
      <c r="I602" s="102">
        <f>N602+O602*(Q602/P602*(100+'20.4'!$C$17)/200+R602/P602*(100+'20.4'!$D$17)/200*'20.4'!$C$17/100+S602/P602*(100+'20.4'!$E$17)/200*'20.4'!$D$17/100*'20.4'!$C$17/100+T602/P602*(100+'20.4'!$F$17)/200*'20.4'!$E$17/100*'20.4'!$D$17/100*'20.4'!$C$17/100+U602/P602*(100+'20.4'!$G$17)/200*'20.4'!$F$17/100*'20.4'!$E$17/100*'20.4'!$D$17/100*'20.4'!$C$17/100+V602/P602*(100+'20.4'!$H$17)/200*'20.4'!$G$17/100*'20.4'!$F$17/100*'20.4'!$E$17/100*'20.4'!$D$17/100*'20.4'!$C$17/100++W602/P602*(100+'20.4'!$I$17)/200*'20.4'!$H$17/100*'20.4'!$G$17/100*'20.4'!$F$17/100*'20.4'!$E$17/100*'20.4'!$D$17/100*'20.4'!$C$17/100)</f>
        <v>1146.2556620003161</v>
      </c>
      <c r="J602" s="180">
        <v>0</v>
      </c>
      <c r="K602" s="102">
        <f t="shared" si="153"/>
        <v>1146.2556620003161</v>
      </c>
      <c r="L602" s="179">
        <f t="shared" si="154"/>
        <v>320.78857679999999</v>
      </c>
      <c r="M602" s="179">
        <f t="shared" si="156"/>
        <v>825.46708520031609</v>
      </c>
      <c r="N602" s="102">
        <v>0</v>
      </c>
      <c r="O602" s="180">
        <f t="shared" si="157"/>
        <v>931.41772964639995</v>
      </c>
      <c r="P602" s="102">
        <f t="shared" si="155"/>
        <v>320.78857679999999</v>
      </c>
      <c r="Q602" s="180">
        <v>0</v>
      </c>
      <c r="R602" s="180">
        <v>19.480329600000001</v>
      </c>
      <c r="S602" s="180">
        <v>37.005715000000016</v>
      </c>
      <c r="T602" s="180">
        <v>51.011989999999997</v>
      </c>
      <c r="U602" s="180">
        <v>213.29054219999998</v>
      </c>
      <c r="V602" s="180">
        <v>0</v>
      </c>
      <c r="W602" s="180">
        <v>0</v>
      </c>
    </row>
    <row r="603" spans="1:23" s="174" customFormat="1" ht="47.25" x14ac:dyDescent="0.25">
      <c r="A603" s="36"/>
      <c r="B603" s="207" t="s">
        <v>1560</v>
      </c>
      <c r="C603" s="51" t="s">
        <v>1513</v>
      </c>
      <c r="D603" s="50" t="s">
        <v>1514</v>
      </c>
      <c r="E603" s="33">
        <v>2022</v>
      </c>
      <c r="F603" s="33">
        <v>2026</v>
      </c>
      <c r="G603" s="180">
        <f>'20.1'!U5558/1000</f>
        <v>565.00357545280008</v>
      </c>
      <c r="H603" s="102">
        <f>'20.3'!G603*1.2</f>
        <v>678.00429054336007</v>
      </c>
      <c r="I603" s="102">
        <f>N603+O603*(Q603/P603*(100+'20.4'!$C$17)/200+R603/P603*(100+'20.4'!$D$17)/200*'20.4'!$C$17/100+S603/P603*(100+'20.4'!$E$17)/200*'20.4'!$D$17/100*'20.4'!$C$17/100+T603/P603*(100+'20.4'!$F$17)/200*'20.4'!$E$17/100*'20.4'!$D$17/100*'20.4'!$C$17/100+U603/P603*(100+'20.4'!$G$17)/200*'20.4'!$F$17/100*'20.4'!$E$17/100*'20.4'!$D$17/100*'20.4'!$C$17/100+V603/P603*(100+'20.4'!$H$17)/200*'20.4'!$G$17/100*'20.4'!$F$17/100*'20.4'!$E$17/100*'20.4'!$D$17/100*'20.4'!$C$17/100++W603/P603*(100+'20.4'!$I$17)/200*'20.4'!$H$17/100*'20.4'!$G$17/100*'20.4'!$F$17/100*'20.4'!$E$17/100*'20.4'!$D$17/100*'20.4'!$C$17/100)</f>
        <v>751.67139821562102</v>
      </c>
      <c r="J603" s="180">
        <v>0</v>
      </c>
      <c r="K603" s="102">
        <f t="shared" si="153"/>
        <v>751.67139821562102</v>
      </c>
      <c r="L603" s="179">
        <f t="shared" si="154"/>
        <v>211.50376059042435</v>
      </c>
      <c r="M603" s="179">
        <f t="shared" si="156"/>
        <v>540.16763762519668</v>
      </c>
      <c r="N603" s="102">
        <v>24.793150411999999</v>
      </c>
      <c r="O603" s="180">
        <f t="shared" si="157"/>
        <v>653.21114013136003</v>
      </c>
      <c r="P603" s="102">
        <f t="shared" si="155"/>
        <v>186.71061017842436</v>
      </c>
      <c r="Q603" s="180">
        <v>53.702083860000009</v>
      </c>
      <c r="R603" s="180">
        <v>55.985312886131887</v>
      </c>
      <c r="S603" s="180">
        <v>41.202662464318074</v>
      </c>
      <c r="T603" s="180">
        <v>35.820550967974377</v>
      </c>
      <c r="U603" s="180">
        <v>0</v>
      </c>
      <c r="V603" s="180">
        <v>0</v>
      </c>
      <c r="W603" s="180">
        <v>0</v>
      </c>
    </row>
    <row r="604" spans="1:23" s="174" customFormat="1" ht="63" x14ac:dyDescent="0.25">
      <c r="A604" s="36"/>
      <c r="B604" s="207" t="s">
        <v>1561</v>
      </c>
      <c r="C604" s="51" t="s">
        <v>1515</v>
      </c>
      <c r="D604" s="50" t="s">
        <v>1516</v>
      </c>
      <c r="E604" s="33">
        <v>2018</v>
      </c>
      <c r="F604" s="33">
        <v>2024</v>
      </c>
      <c r="G604" s="180">
        <f>'20.1'!U5561/1000</f>
        <v>132.57767040000002</v>
      </c>
      <c r="H604" s="102">
        <f>'20.3'!G604*1.2</f>
        <v>159.09320448000003</v>
      </c>
      <c r="I604" s="102" t="s">
        <v>7</v>
      </c>
      <c r="J604" s="180">
        <v>0</v>
      </c>
      <c r="K604" s="102" t="s">
        <v>7</v>
      </c>
      <c r="L604" s="179">
        <f t="shared" si="154"/>
        <v>8.9524361199999998</v>
      </c>
      <c r="M604" s="179" t="s">
        <v>7</v>
      </c>
      <c r="N604" s="102">
        <v>8.9524361199999998</v>
      </c>
      <c r="O604" s="180">
        <f>H604-N604</f>
        <v>150.14076836000004</v>
      </c>
      <c r="P604" s="102">
        <f t="shared" si="155"/>
        <v>0</v>
      </c>
      <c r="Q604" s="180">
        <v>0</v>
      </c>
      <c r="R604" s="180">
        <v>0</v>
      </c>
      <c r="S604" s="180">
        <v>0</v>
      </c>
      <c r="T604" s="180">
        <v>0</v>
      </c>
      <c r="U604" s="180">
        <v>0</v>
      </c>
      <c r="V604" s="180">
        <v>0</v>
      </c>
      <c r="W604" s="180">
        <v>0</v>
      </c>
    </row>
    <row r="605" spans="1:23" s="174" customFormat="1" ht="31.5" x14ac:dyDescent="0.25">
      <c r="A605" s="36"/>
      <c r="B605" s="207" t="s">
        <v>1539</v>
      </c>
      <c r="C605" s="51" t="s">
        <v>1573</v>
      </c>
      <c r="D605" s="50" t="s">
        <v>1517</v>
      </c>
      <c r="E605" s="33">
        <v>2023</v>
      </c>
      <c r="F605" s="33">
        <v>2024</v>
      </c>
      <c r="G605" s="180">
        <f>'20.1'!U5565/1000</f>
        <v>10.63753</v>
      </c>
      <c r="H605" s="102">
        <f>'20.3'!G605*1.2</f>
        <v>12.765036</v>
      </c>
      <c r="I605" s="102">
        <f>N605+O605*(Q605/P605*(100+'20.4'!$C$17)/200+R605/P605*(100+'20.4'!$D$17)/200*'20.4'!$C$17/100+S605/P605*(100+'20.4'!$E$17)/200*'20.4'!$D$17/100*'20.4'!$C$17/100+T605/P605*(100+'20.4'!$F$17)/200*'20.4'!$E$17/100*'20.4'!$D$17/100*'20.4'!$C$17/100+U605/P605*(100+'20.4'!$G$17)/200*'20.4'!$F$17/100*'20.4'!$E$17/100*'20.4'!$D$17/100*'20.4'!$C$17/100+V605/P605*(100+'20.4'!$H$17)/200*'20.4'!$G$17/100*'20.4'!$F$17/100*'20.4'!$E$17/100*'20.4'!$D$17/100*'20.4'!$C$17/100++W605/P605*(100+'20.4'!$I$17)/200*'20.4'!$H$17/100*'20.4'!$G$17/100*'20.4'!$F$17/100*'20.4'!$E$17/100*'20.4'!$D$17/100*'20.4'!$C$17/100)</f>
        <v>13.777114911840757</v>
      </c>
      <c r="J605" s="180">
        <v>0</v>
      </c>
      <c r="K605" s="102">
        <f t="shared" si="153"/>
        <v>13.777114911840757</v>
      </c>
      <c r="L605" s="179">
        <f t="shared" si="154"/>
        <v>1.946495994</v>
      </c>
      <c r="M605" s="179">
        <f t="shared" si="156"/>
        <v>11.830618917840757</v>
      </c>
      <c r="N605" s="102">
        <v>0</v>
      </c>
      <c r="O605" s="180">
        <f t="shared" si="157"/>
        <v>12.765036</v>
      </c>
      <c r="P605" s="102">
        <f t="shared" si="155"/>
        <v>1.946495994</v>
      </c>
      <c r="Q605" s="180">
        <v>0.57438918999999999</v>
      </c>
      <c r="R605" s="180">
        <v>1.372106804</v>
      </c>
      <c r="S605" s="180">
        <v>0</v>
      </c>
      <c r="T605" s="180">
        <v>0</v>
      </c>
      <c r="U605" s="180">
        <v>0</v>
      </c>
      <c r="V605" s="180">
        <v>0</v>
      </c>
      <c r="W605" s="180">
        <v>0</v>
      </c>
    </row>
    <row r="606" spans="1:23" s="174" customFormat="1" ht="47.25" x14ac:dyDescent="0.25">
      <c r="A606" s="36"/>
      <c r="B606" s="207" t="s">
        <v>1539</v>
      </c>
      <c r="C606" s="51" t="s">
        <v>1518</v>
      </c>
      <c r="D606" s="50" t="s">
        <v>1519</v>
      </c>
      <c r="E606" s="33">
        <v>2025</v>
      </c>
      <c r="F606" s="33">
        <v>2025</v>
      </c>
      <c r="G606" s="180">
        <f>'20.1'!U5572/1000</f>
        <v>10.63753</v>
      </c>
      <c r="H606" s="102">
        <f>'20.3'!G606*1.2</f>
        <v>12.765036</v>
      </c>
      <c r="I606" s="102">
        <f>N606+O606*(Q606/P606*(100+'20.4'!$C$17)/200+R606/P606*(100+'20.4'!$D$17)/200*'20.4'!$C$17/100+S606/P606*(100+'20.4'!$E$17)/200*'20.4'!$D$17/100*'20.4'!$C$17/100+T606/P606*(100+'20.4'!$F$17)/200*'20.4'!$E$17/100*'20.4'!$D$17/100*'20.4'!$C$17/100+U606/P606*(100+'20.4'!$G$17)/200*'20.4'!$F$17/100*'20.4'!$E$17/100*'20.4'!$D$17/100*'20.4'!$C$17/100+V606/P606*(100+'20.4'!$H$17)/200*'20.4'!$G$17/100*'20.4'!$F$17/100*'20.4'!$E$17/100*'20.4'!$D$17/100*'20.4'!$C$17/100++W606/P606*(100+'20.4'!$I$17)/200*'20.4'!$H$17/100*'20.4'!$G$17/100*'20.4'!$F$17/100*'20.4'!$E$17/100*'20.4'!$D$17/100*'20.4'!$C$17/100)</f>
        <v>14.716827267213553</v>
      </c>
      <c r="J606" s="180">
        <v>0</v>
      </c>
      <c r="K606" s="102">
        <f t="shared" si="153"/>
        <v>14.716827267213553</v>
      </c>
      <c r="L606" s="179">
        <f t="shared" si="154"/>
        <v>8.3111160000000002</v>
      </c>
      <c r="M606" s="179">
        <f t="shared" si="156"/>
        <v>6.4057112672135528</v>
      </c>
      <c r="N606" s="102">
        <v>0</v>
      </c>
      <c r="O606" s="180">
        <f t="shared" si="157"/>
        <v>12.765036</v>
      </c>
      <c r="P606" s="102">
        <f t="shared" si="155"/>
        <v>8.3111160000000002</v>
      </c>
      <c r="Q606" s="180">
        <v>0</v>
      </c>
      <c r="R606" s="180">
        <v>0</v>
      </c>
      <c r="S606" s="180">
        <v>8.3111160000000002</v>
      </c>
      <c r="T606" s="180">
        <v>0</v>
      </c>
      <c r="U606" s="180">
        <v>0</v>
      </c>
      <c r="V606" s="180">
        <v>0</v>
      </c>
      <c r="W606" s="180">
        <v>0</v>
      </c>
    </row>
    <row r="607" spans="1:23" s="174" customFormat="1" ht="63" x14ac:dyDescent="0.25">
      <c r="A607" s="36"/>
      <c r="B607" s="207" t="s">
        <v>1551</v>
      </c>
      <c r="C607" s="51" t="s">
        <v>1520</v>
      </c>
      <c r="D607" s="50" t="s">
        <v>1521</v>
      </c>
      <c r="E607" s="33">
        <v>2023</v>
      </c>
      <c r="F607" s="33">
        <v>2024</v>
      </c>
      <c r="G607" s="180">
        <f>'20.1'!U5579/1000</f>
        <v>7.0348294039999999</v>
      </c>
      <c r="H607" s="102">
        <f>'20.3'!G607*1.2</f>
        <v>8.4417952847999995</v>
      </c>
      <c r="I607" s="102">
        <f>N607+O607*(Q607/P607*(100+'20.4'!$C$17)/200+R607/P607*(100+'20.4'!$D$17)/200*'20.4'!$C$17/100+S607/P607*(100+'20.4'!$E$17)/200*'20.4'!$D$17/100*'20.4'!$C$17/100+T607/P607*(100+'20.4'!$F$17)/200*'20.4'!$E$17/100*'20.4'!$D$17/100*'20.4'!$C$17/100+U607/P607*(100+'20.4'!$G$17)/200*'20.4'!$F$17/100*'20.4'!$E$17/100*'20.4'!$D$17/100*'20.4'!$C$17/100+V607/P607*(100+'20.4'!$H$17)/200*'20.4'!$G$17/100*'20.4'!$F$17/100*'20.4'!$E$17/100*'20.4'!$D$17/100*'20.4'!$C$17/100++W607/P607*(100+'20.4'!$I$17)/200*'20.4'!$H$17/100*'20.4'!$G$17/100*'20.4'!$F$17/100*'20.4'!$E$17/100*'20.4'!$D$17/100*'20.4'!$C$17/100)</f>
        <v>8.9821637977394353</v>
      </c>
      <c r="J607" s="180">
        <v>0</v>
      </c>
      <c r="K607" s="102">
        <f t="shared" si="153"/>
        <v>8.9821637977394353</v>
      </c>
      <c r="L607" s="179">
        <f t="shared" si="154"/>
        <v>2.1939865859999998</v>
      </c>
      <c r="M607" s="179">
        <f t="shared" si="156"/>
        <v>6.7881772117394359</v>
      </c>
      <c r="N607" s="102">
        <v>0</v>
      </c>
      <c r="O607" s="180">
        <f t="shared" si="157"/>
        <v>8.4417952847999995</v>
      </c>
      <c r="P607" s="102">
        <f t="shared" si="155"/>
        <v>2.1939865859999998</v>
      </c>
      <c r="Q607" s="180">
        <v>1.178969376</v>
      </c>
      <c r="R607" s="180">
        <v>1.0150172099999999</v>
      </c>
      <c r="S607" s="180">
        <v>0</v>
      </c>
      <c r="T607" s="180">
        <v>0</v>
      </c>
      <c r="U607" s="180">
        <v>0</v>
      </c>
      <c r="V607" s="180">
        <v>0</v>
      </c>
      <c r="W607" s="180">
        <v>0</v>
      </c>
    </row>
    <row r="608" spans="1:23" s="174" customFormat="1" ht="63" x14ac:dyDescent="0.25">
      <c r="A608" s="36"/>
      <c r="B608" s="207" t="s">
        <v>1551</v>
      </c>
      <c r="C608" s="51" t="s">
        <v>1522</v>
      </c>
      <c r="D608" s="50" t="s">
        <v>1523</v>
      </c>
      <c r="E608" s="33">
        <v>2022</v>
      </c>
      <c r="F608" s="33">
        <v>2024</v>
      </c>
      <c r="G608" s="180">
        <f>'20.1'!U5595/1000</f>
        <v>24.102521330999995</v>
      </c>
      <c r="H608" s="102">
        <f>'20.3'!G608*1.2</f>
        <v>28.923025597199992</v>
      </c>
      <c r="I608" s="102">
        <f>N608+O608*(Q608/P608*(100+'20.4'!$C$17)/200+R608/P608*(100+'20.4'!$D$17)/200*'20.4'!$C$17/100+S608/P608*(100+'20.4'!$E$17)/200*'20.4'!$D$17/100*'20.4'!$C$17/100+T608/P608*(100+'20.4'!$F$17)/200*'20.4'!$E$17/100*'20.4'!$D$17/100*'20.4'!$C$17/100+U608/P608*(100+'20.4'!$G$17)/200*'20.4'!$F$17/100*'20.4'!$E$17/100*'20.4'!$D$17/100*'20.4'!$C$17/100+V608/P608*(100+'20.4'!$H$17)/200*'20.4'!$G$17/100*'20.4'!$F$17/100*'20.4'!$E$17/100*'20.4'!$D$17/100*'20.4'!$C$17/100++W608/P608*(100+'20.4'!$I$17)/200*'20.4'!$H$17/100*'20.4'!$G$17/100*'20.4'!$F$17/100*'20.4'!$E$17/100*'20.4'!$D$17/100*'20.4'!$C$17/100)</f>
        <v>30.251424267617857</v>
      </c>
      <c r="J608" s="180">
        <v>0</v>
      </c>
      <c r="K608" s="102">
        <f t="shared" si="153"/>
        <v>30.251424267617857</v>
      </c>
      <c r="L608" s="179">
        <f t="shared" si="154"/>
        <v>8.6667075499999999</v>
      </c>
      <c r="M608" s="179">
        <f t="shared" si="156"/>
        <v>21.584716717617859</v>
      </c>
      <c r="N608" s="102">
        <v>3.9586235999999997</v>
      </c>
      <c r="O608" s="180">
        <f t="shared" si="157"/>
        <v>24.964401997199992</v>
      </c>
      <c r="P608" s="102">
        <f t="shared" si="155"/>
        <v>4.7080839499999998</v>
      </c>
      <c r="Q608" s="180">
        <v>3.3364367399999999</v>
      </c>
      <c r="R608" s="180">
        <v>1.3716472099999999</v>
      </c>
      <c r="S608" s="180">
        <v>0</v>
      </c>
      <c r="T608" s="180">
        <v>0</v>
      </c>
      <c r="U608" s="180">
        <v>0</v>
      </c>
      <c r="V608" s="180">
        <v>0</v>
      </c>
      <c r="W608" s="180">
        <v>0</v>
      </c>
    </row>
    <row r="609" spans="1:23" s="174" customFormat="1" ht="63" x14ac:dyDescent="0.25">
      <c r="A609" s="36"/>
      <c r="B609" s="207" t="s">
        <v>1540</v>
      </c>
      <c r="C609" s="51" t="s">
        <v>1524</v>
      </c>
      <c r="D609" s="50" t="s">
        <v>1525</v>
      </c>
      <c r="E609" s="33">
        <v>2023</v>
      </c>
      <c r="F609" s="33">
        <v>2024</v>
      </c>
      <c r="G609" s="180">
        <f>'20.1'!U5600/1000</f>
        <v>1.0563928683999999</v>
      </c>
      <c r="H609" s="102">
        <f>'20.3'!G609*1.2</f>
        <v>1.2676714420799999</v>
      </c>
      <c r="I609" s="102">
        <f>N609+O609*(Q609/P609*(100+'20.4'!$C$17)/200+R609/P609*(100+'20.4'!$D$17)/200*'20.4'!$C$17/100+S609/P609*(100+'20.4'!$E$17)/200*'20.4'!$D$17/100*'20.4'!$C$17/100+T609/P609*(100+'20.4'!$F$17)/200*'20.4'!$E$17/100*'20.4'!$D$17/100*'20.4'!$C$17/100+U609/P609*(100+'20.4'!$G$17)/200*'20.4'!$F$17/100*'20.4'!$E$17/100*'20.4'!$D$17/100*'20.4'!$C$17/100+V609/P609*(100+'20.4'!$H$17)/200*'20.4'!$G$17/100*'20.4'!$F$17/100*'20.4'!$E$17/100*'20.4'!$D$17/100*'20.4'!$C$17/100++W609/P609*(100+'20.4'!$I$17)/200*'20.4'!$H$17/100*'20.4'!$G$17/100*'20.4'!$F$17/100*'20.4'!$E$17/100*'20.4'!$D$17/100*'20.4'!$C$17/100)</f>
        <v>1.3898985983952183</v>
      </c>
      <c r="J609" s="180">
        <v>0</v>
      </c>
      <c r="K609" s="102">
        <f t="shared" si="153"/>
        <v>1.3898985983952183</v>
      </c>
      <c r="L609" s="179">
        <f t="shared" si="154"/>
        <v>1.3715833040000001</v>
      </c>
      <c r="M609" s="179">
        <f t="shared" si="156"/>
        <v>1.8315294395218285E-2</v>
      </c>
      <c r="N609" s="102">
        <v>0</v>
      </c>
      <c r="O609" s="180">
        <f t="shared" si="157"/>
        <v>1.2676714420799999</v>
      </c>
      <c r="P609" s="102">
        <f t="shared" si="155"/>
        <v>1.3715833040000001</v>
      </c>
      <c r="Q609" s="180">
        <v>3.1988830000000003E-2</v>
      </c>
      <c r="R609" s="180">
        <v>1.3395944740000001</v>
      </c>
      <c r="S609" s="180">
        <v>0</v>
      </c>
      <c r="T609" s="180">
        <v>0</v>
      </c>
      <c r="U609" s="180">
        <v>0</v>
      </c>
      <c r="V609" s="180">
        <v>0</v>
      </c>
      <c r="W609" s="180">
        <v>0</v>
      </c>
    </row>
    <row r="610" spans="1:23" s="174" customFormat="1" ht="63" x14ac:dyDescent="0.25">
      <c r="A610" s="36"/>
      <c r="B610" s="207" t="s">
        <v>1551</v>
      </c>
      <c r="C610" s="51" t="s">
        <v>1526</v>
      </c>
      <c r="D610" s="50" t="s">
        <v>1527</v>
      </c>
      <c r="E610" s="33">
        <v>2024</v>
      </c>
      <c r="F610" s="33">
        <v>2024</v>
      </c>
      <c r="G610" s="180">
        <f>'20.1'!U5603/1000</f>
        <v>2.6794604</v>
      </c>
      <c r="H610" s="102">
        <f>'20.3'!G610*1.2</f>
        <v>3.21535248</v>
      </c>
      <c r="I610" s="102">
        <f>N610+O610*(Q610/P610*(100+'20.4'!$C$17)/200+R610/P610*(100+'20.4'!$D$17)/200*'20.4'!$C$17/100+S610/P610*(100+'20.4'!$E$17)/200*'20.4'!$D$17/100*'20.4'!$C$17/100+T610/P610*(100+'20.4'!$F$17)/200*'20.4'!$E$17/100*'20.4'!$D$17/100*'20.4'!$C$17/100+U610/P610*(100+'20.4'!$G$17)/200*'20.4'!$F$17/100*'20.4'!$E$17/100*'20.4'!$D$17/100*'20.4'!$C$17/100+V610/P610*(100+'20.4'!$H$17)/200*'20.4'!$G$17/100*'20.4'!$F$17/100*'20.4'!$E$17/100*'20.4'!$D$17/100*'20.4'!$C$17/100++W610/P610*(100+'20.4'!$I$17)/200*'20.4'!$H$17/100*'20.4'!$G$17/100*'20.4'!$F$17/100*'20.4'!$E$17/100*'20.4'!$D$17/100*'20.4'!$C$17/100)</f>
        <v>3.53010012488626</v>
      </c>
      <c r="J610" s="180">
        <v>0</v>
      </c>
      <c r="K610" s="102">
        <f t="shared" si="153"/>
        <v>3.53010012488626</v>
      </c>
      <c r="L610" s="179">
        <f t="shared" si="154"/>
        <v>0.96717120000000001</v>
      </c>
      <c r="M610" s="179">
        <f t="shared" si="156"/>
        <v>2.5629289248862599</v>
      </c>
      <c r="N610" s="102">
        <v>0</v>
      </c>
      <c r="O610" s="180">
        <f t="shared" si="157"/>
        <v>3.21535248</v>
      </c>
      <c r="P610" s="102">
        <f t="shared" si="155"/>
        <v>0.96717120000000001</v>
      </c>
      <c r="Q610" s="180">
        <v>0</v>
      </c>
      <c r="R610" s="180">
        <v>0.96717120000000001</v>
      </c>
      <c r="S610" s="180">
        <v>0</v>
      </c>
      <c r="T610" s="180">
        <v>0</v>
      </c>
      <c r="U610" s="180">
        <v>0</v>
      </c>
      <c r="V610" s="180">
        <v>0</v>
      </c>
      <c r="W610" s="180">
        <v>0</v>
      </c>
    </row>
    <row r="611" spans="1:23" s="174" customFormat="1" ht="47.25" x14ac:dyDescent="0.25">
      <c r="A611" s="36"/>
      <c r="B611" s="207" t="s">
        <v>1551</v>
      </c>
      <c r="C611" s="51" t="s">
        <v>1528</v>
      </c>
      <c r="D611" s="50" t="s">
        <v>1529</v>
      </c>
      <c r="E611" s="33">
        <v>2024</v>
      </c>
      <c r="F611" s="33">
        <v>2024</v>
      </c>
      <c r="G611" s="180">
        <f>'20.1'!U5606/1000</f>
        <v>1.2262602</v>
      </c>
      <c r="H611" s="102">
        <f>'20.3'!G611*1.2</f>
        <v>1.47151224</v>
      </c>
      <c r="I611" s="102">
        <f>N611+O611*(Q611/P611*(100+'20.4'!$C$17)/200+R611/P611*(100+'20.4'!$D$17)/200*'20.4'!$C$17/100+S611/P611*(100+'20.4'!$E$17)/200*'20.4'!$D$17/100*'20.4'!$C$17/100+T611/P611*(100+'20.4'!$F$17)/200*'20.4'!$E$17/100*'20.4'!$D$17/100*'20.4'!$C$17/100+U611/P611*(100+'20.4'!$G$17)/200*'20.4'!$F$17/100*'20.4'!$E$17/100*'20.4'!$D$17/100*'20.4'!$C$17/100+V611/P611*(100+'20.4'!$H$17)/200*'20.4'!$G$17/100*'20.4'!$F$17/100*'20.4'!$E$17/100*'20.4'!$D$17/100*'20.4'!$C$17/100++W611/P611*(100+'20.4'!$I$17)/200*'20.4'!$H$17/100*'20.4'!$G$17/100*'20.4'!$F$17/100*'20.4'!$E$17/100*'20.4'!$D$17/100*'20.4'!$C$17/100)</f>
        <v>1.6155571043942467</v>
      </c>
      <c r="J611" s="180">
        <v>0</v>
      </c>
      <c r="K611" s="102">
        <f t="shared" si="153"/>
        <v>1.6155571043942467</v>
      </c>
      <c r="L611" s="179">
        <f t="shared" si="154"/>
        <v>0.46238999999999997</v>
      </c>
      <c r="M611" s="179">
        <f t="shared" si="156"/>
        <v>1.1531671043942469</v>
      </c>
      <c r="N611" s="102">
        <v>0</v>
      </c>
      <c r="O611" s="180">
        <f t="shared" si="157"/>
        <v>1.47151224</v>
      </c>
      <c r="P611" s="102">
        <f t="shared" si="155"/>
        <v>0.46238999999999997</v>
      </c>
      <c r="Q611" s="180">
        <v>0</v>
      </c>
      <c r="R611" s="180">
        <v>0.46238999999999997</v>
      </c>
      <c r="S611" s="180">
        <v>0</v>
      </c>
      <c r="T611" s="180">
        <v>0</v>
      </c>
      <c r="U611" s="180">
        <v>0</v>
      </c>
      <c r="V611" s="180">
        <v>0</v>
      </c>
      <c r="W611" s="180">
        <v>0</v>
      </c>
    </row>
    <row r="612" spans="1:23" s="174" customFormat="1" ht="31.5" x14ac:dyDescent="0.25">
      <c r="A612" s="36"/>
      <c r="B612" s="207" t="s">
        <v>1546</v>
      </c>
      <c r="C612" s="51" t="s">
        <v>1530</v>
      </c>
      <c r="D612" s="50" t="s">
        <v>1531</v>
      </c>
      <c r="E612" s="33">
        <v>2022</v>
      </c>
      <c r="F612" s="33">
        <v>2028</v>
      </c>
      <c r="G612" s="180">
        <f>'20.1'!U5609/1000</f>
        <v>492.70681400000001</v>
      </c>
      <c r="H612" s="102">
        <f>'20.3'!G612*1.2</f>
        <v>591.24817680000001</v>
      </c>
      <c r="I612" s="102">
        <f>N612+O612*(Q612/P612*(100+'20.4'!$C$17)/200+R612/P612*(100+'20.4'!$D$17)/200*'20.4'!$C$17/100+S612/P612*(100+'20.4'!$E$17)/200*'20.4'!$D$17/100*'20.4'!$C$17/100+T612/P612*(100+'20.4'!$F$17)/200*'20.4'!$E$17/100*'20.4'!$D$17/100*'20.4'!$C$17/100+U612/P612*(100+'20.4'!$G$17)/200*'20.4'!$F$17/100*'20.4'!$E$17/100*'20.4'!$D$17/100*'20.4'!$C$17/100+V612/P612*(100+'20.4'!$H$17)/200*'20.4'!$G$17/100*'20.4'!$F$17/100*'20.4'!$E$17/100*'20.4'!$D$17/100*'20.4'!$C$17/100++W612/P612*(100+'20.4'!$I$17)/200*'20.4'!$H$17/100*'20.4'!$G$17/100*'20.4'!$F$17/100*'20.4'!$E$17/100*'20.4'!$D$17/100*'20.4'!$C$17/100)</f>
        <v>705.90754279671125</v>
      </c>
      <c r="J612" s="180">
        <v>0</v>
      </c>
      <c r="K612" s="102">
        <f t="shared" si="153"/>
        <v>705.90754279671125</v>
      </c>
      <c r="L612" s="179">
        <f t="shared" si="154"/>
        <v>171.62835919399998</v>
      </c>
      <c r="M612" s="179">
        <f t="shared" si="156"/>
        <v>534.27918360271133</v>
      </c>
      <c r="N612" s="102">
        <v>34.589749979999993</v>
      </c>
      <c r="O612" s="180">
        <f t="shared" si="157"/>
        <v>556.65842682000005</v>
      </c>
      <c r="P612" s="102">
        <f t="shared" si="155"/>
        <v>137.03860921399999</v>
      </c>
      <c r="Q612" s="180">
        <v>31.167577210000001</v>
      </c>
      <c r="R612" s="180">
        <v>30.26561047999996</v>
      </c>
      <c r="S612" s="180">
        <v>0</v>
      </c>
      <c r="T612" s="180">
        <v>0</v>
      </c>
      <c r="U612" s="180">
        <v>0</v>
      </c>
      <c r="V612" s="180">
        <v>75.605421524000036</v>
      </c>
      <c r="W612" s="180">
        <v>0</v>
      </c>
    </row>
    <row r="613" spans="1:23" s="174" customFormat="1" ht="31.5" x14ac:dyDescent="0.25">
      <c r="A613" s="36"/>
      <c r="B613" s="207" t="s">
        <v>1560</v>
      </c>
      <c r="C613" s="51" t="s">
        <v>2253</v>
      </c>
      <c r="D613" s="50" t="s">
        <v>1532</v>
      </c>
      <c r="E613" s="33">
        <v>2023</v>
      </c>
      <c r="F613" s="33">
        <v>2024</v>
      </c>
      <c r="G613" s="180">
        <f>'20.1'!U5612/1000</f>
        <v>147.96392879999999</v>
      </c>
      <c r="H613" s="102">
        <f>'20.3'!G613*1.2</f>
        <v>177.55671455999999</v>
      </c>
      <c r="I613" s="102">
        <f>N613+O613*(Q613/P613*(100+'20.4'!$C$17)/200+R613/P613*(100+'20.4'!$D$17)/200*'20.4'!$C$17/100+S613/P613*(100+'20.4'!$E$17)/200*'20.4'!$D$17/100*'20.4'!$C$17/100+T613/P613*(100+'20.4'!$F$17)/200*'20.4'!$E$17/100*'20.4'!$D$17/100*'20.4'!$C$17/100+U613/P613*(100+'20.4'!$G$17)/200*'20.4'!$F$17/100*'20.4'!$E$17/100*'20.4'!$D$17/100*'20.4'!$C$17/100+V613/P613*(100+'20.4'!$H$17)/200*'20.4'!$G$17/100*'20.4'!$F$17/100*'20.4'!$E$17/100*'20.4'!$D$17/100*'20.4'!$C$17/100++W613/P613*(100+'20.4'!$I$17)/200*'20.4'!$H$17/100*'20.4'!$G$17/100*'20.4'!$F$17/100*'20.4'!$E$17/100*'20.4'!$D$17/100*'20.4'!$C$17/100)</f>
        <v>183.93660801036842</v>
      </c>
      <c r="J613" s="180">
        <v>0</v>
      </c>
      <c r="K613" s="102">
        <f t="shared" si="153"/>
        <v>183.93660801036842</v>
      </c>
      <c r="L613" s="179">
        <f t="shared" si="154"/>
        <v>57.790416957236992</v>
      </c>
      <c r="M613" s="179">
        <f t="shared" si="156"/>
        <v>126.14619105313142</v>
      </c>
      <c r="N613" s="102">
        <v>0</v>
      </c>
      <c r="O613" s="180">
        <f t="shared" si="157"/>
        <v>177.55671455999999</v>
      </c>
      <c r="P613" s="102">
        <f t="shared" si="155"/>
        <v>57.790416957236992</v>
      </c>
      <c r="Q613" s="180">
        <v>56.793819239999998</v>
      </c>
      <c r="R613" s="180">
        <v>0.99659771723699186</v>
      </c>
      <c r="S613" s="180">
        <v>0</v>
      </c>
      <c r="T613" s="180">
        <v>0</v>
      </c>
      <c r="U613" s="180">
        <v>0</v>
      </c>
      <c r="V613" s="180">
        <v>0</v>
      </c>
      <c r="W613" s="180">
        <v>0</v>
      </c>
    </row>
    <row r="614" spans="1:23" s="174" customFormat="1" ht="94.5" x14ac:dyDescent="0.25">
      <c r="A614" s="36"/>
      <c r="B614" s="207" t="s">
        <v>1551</v>
      </c>
      <c r="C614" s="51" t="s">
        <v>1533</v>
      </c>
      <c r="D614" s="50" t="s">
        <v>1534</v>
      </c>
      <c r="E614" s="33">
        <v>2024</v>
      </c>
      <c r="F614" s="33">
        <v>2024</v>
      </c>
      <c r="G614" s="180">
        <f>'20.1'!U5619/1000</f>
        <v>3.67667346571</v>
      </c>
      <c r="H614" s="102">
        <f>'20.3'!G614*1.2</f>
        <v>4.4120081588520002</v>
      </c>
      <c r="I614" s="102">
        <f>N614+O614*(Q614/P614*(100+'20.4'!$C$17)/200+R614/P614*(100+'20.4'!$D$17)/200*'20.4'!$C$17/100+S614/P614*(100+'20.4'!$E$17)/200*'20.4'!$D$17/100*'20.4'!$C$17/100+T614/P614*(100+'20.4'!$F$17)/200*'20.4'!$E$17/100*'20.4'!$D$17/100*'20.4'!$C$17/100+U614/P614*(100+'20.4'!$G$17)/200*'20.4'!$F$17/100*'20.4'!$E$17/100*'20.4'!$D$17/100*'20.4'!$C$17/100+V614/P614*(100+'20.4'!$H$17)/200*'20.4'!$G$17/100*'20.4'!$F$17/100*'20.4'!$E$17/100*'20.4'!$D$17/100*'20.4'!$C$17/100++W614/P614*(100+'20.4'!$I$17)/200*'20.4'!$H$17/100*'20.4'!$G$17/100*'20.4'!$F$17/100*'20.4'!$E$17/100*'20.4'!$D$17/100*'20.4'!$C$17/100)</f>
        <v>4.843895233707828</v>
      </c>
      <c r="J614" s="180">
        <v>0</v>
      </c>
      <c r="K614" s="102">
        <f t="shared" si="153"/>
        <v>4.843895233707828</v>
      </c>
      <c r="L614" s="179">
        <f t="shared" si="154"/>
        <v>0.44656080000000004</v>
      </c>
      <c r="M614" s="179">
        <f t="shared" si="156"/>
        <v>4.3973344337078277</v>
      </c>
      <c r="N614" s="102">
        <v>0</v>
      </c>
      <c r="O614" s="180">
        <f t="shared" si="157"/>
        <v>4.4120081588520002</v>
      </c>
      <c r="P614" s="102">
        <f t="shared" si="155"/>
        <v>0.44656080000000004</v>
      </c>
      <c r="Q614" s="180">
        <v>0</v>
      </c>
      <c r="R614" s="180">
        <v>0.44656080000000004</v>
      </c>
      <c r="S614" s="180">
        <v>0</v>
      </c>
      <c r="T614" s="180">
        <v>0</v>
      </c>
      <c r="U614" s="180">
        <v>0</v>
      </c>
      <c r="V614" s="180">
        <v>0</v>
      </c>
      <c r="W614" s="180">
        <v>0</v>
      </c>
    </row>
    <row r="615" spans="1:23" s="174" customFormat="1" ht="47.25" x14ac:dyDescent="0.25">
      <c r="A615" s="36"/>
      <c r="B615" s="207" t="s">
        <v>1543</v>
      </c>
      <c r="C615" s="51" t="s">
        <v>1535</v>
      </c>
      <c r="D615" s="50" t="s">
        <v>1536</v>
      </c>
      <c r="E615" s="33">
        <v>2019</v>
      </c>
      <c r="F615" s="33">
        <v>2024</v>
      </c>
      <c r="G615" s="180">
        <f>'20.1'!U5623/1000</f>
        <v>20.722847100000006</v>
      </c>
      <c r="H615" s="102">
        <f>'20.3'!G615*1.2</f>
        <v>24.867416520000006</v>
      </c>
      <c r="I615" s="102">
        <f>N615+O615*(Q615/P615*(100+'20.4'!$C$17)/200+R615/P615*(100+'20.4'!$D$17)/200*'20.4'!$C$17/100+S615/P615*(100+'20.4'!$E$17)/200*'20.4'!$D$17/100*'20.4'!$C$17/100+T615/P615*(100+'20.4'!$F$17)/200*'20.4'!$E$17/100*'20.4'!$D$17/100*'20.4'!$C$17/100+U615/P615*(100+'20.4'!$G$17)/200*'20.4'!$F$17/100*'20.4'!$E$17/100*'20.4'!$D$17/100*'20.4'!$C$17/100+V615/P615*(100+'20.4'!$H$17)/200*'20.4'!$G$17/100*'20.4'!$F$17/100*'20.4'!$E$17/100*'20.4'!$D$17/100*'20.4'!$C$17/100++W615/P615*(100+'20.4'!$I$17)/200*'20.4'!$H$17/100*'20.4'!$G$17/100*'20.4'!$F$17/100*'20.4'!$E$17/100*'20.4'!$D$17/100*'20.4'!$C$17/100)</f>
        <v>25.81875473805076</v>
      </c>
      <c r="J615" s="180">
        <v>0</v>
      </c>
      <c r="K615" s="102">
        <f t="shared" si="153"/>
        <v>25.81875473805076</v>
      </c>
      <c r="L615" s="179">
        <f t="shared" si="154"/>
        <v>1.6700020800000002</v>
      </c>
      <c r="M615" s="179">
        <f t="shared" si="156"/>
        <v>24.148752658050761</v>
      </c>
      <c r="N615" s="102">
        <v>0.29343449999999999</v>
      </c>
      <c r="O615" s="180">
        <f t="shared" si="157"/>
        <v>24.573982020000006</v>
      </c>
      <c r="P615" s="102">
        <f t="shared" si="155"/>
        <v>1.3765675800000001</v>
      </c>
      <c r="Q615" s="180">
        <v>1.2920918400000001</v>
      </c>
      <c r="R615" s="180">
        <v>8.4475740000000007E-2</v>
      </c>
      <c r="S615" s="180">
        <v>0</v>
      </c>
      <c r="T615" s="180">
        <v>0</v>
      </c>
      <c r="U615" s="180">
        <v>0</v>
      </c>
      <c r="V615" s="180">
        <v>0</v>
      </c>
      <c r="W615" s="180">
        <v>0</v>
      </c>
    </row>
    <row r="616" spans="1:23" s="174" customFormat="1" ht="94.5" x14ac:dyDescent="0.25">
      <c r="A616" s="36"/>
      <c r="B616" s="207" t="s">
        <v>1544</v>
      </c>
      <c r="C616" s="51" t="s">
        <v>1537</v>
      </c>
      <c r="D616" s="50" t="s">
        <v>1538</v>
      </c>
      <c r="E616" s="33">
        <v>2024</v>
      </c>
      <c r="F616" s="33">
        <v>2026</v>
      </c>
      <c r="G616" s="180">
        <f>'20.1'!U5638/1000</f>
        <v>181.13825499910001</v>
      </c>
      <c r="H616" s="102">
        <f>'20.3'!G616*1.2</f>
        <v>217.36590599892</v>
      </c>
      <c r="I616" s="102">
        <f>N616+O616*(Q616/P616*(100+'20.4'!$C$17)/200+R616/P616*(100+'20.4'!$D$17)/200*'20.4'!$C$17/100+S616/P616*(100+'20.4'!$E$17)/200*'20.4'!$D$17/100*'20.4'!$C$17/100+T616/P616*(100+'20.4'!$F$17)/200*'20.4'!$E$17/100*'20.4'!$D$17/100*'20.4'!$C$17/100+U616/P616*(100+'20.4'!$G$17)/200*'20.4'!$F$17/100*'20.4'!$E$17/100*'20.4'!$D$17/100*'20.4'!$C$17/100+V616/P616*(100+'20.4'!$H$17)/200*'20.4'!$G$17/100*'20.4'!$F$17/100*'20.4'!$E$17/100*'20.4'!$D$17/100*'20.4'!$C$17/100++W616/P616*(100+'20.4'!$I$17)/200*'20.4'!$H$17/100*'20.4'!$G$17/100*'20.4'!$F$17/100*'20.4'!$E$17/100*'20.4'!$D$17/100*'20.4'!$C$17/100)</f>
        <v>254.51519156794535</v>
      </c>
      <c r="J616" s="180">
        <v>0</v>
      </c>
      <c r="K616" s="102">
        <f t="shared" si="153"/>
        <v>254.51519156794535</v>
      </c>
      <c r="L616" s="179">
        <f t="shared" si="154"/>
        <v>51.982585336</v>
      </c>
      <c r="M616" s="179">
        <f t="shared" si="156"/>
        <v>202.53260623194535</v>
      </c>
      <c r="N616" s="102">
        <v>0</v>
      </c>
      <c r="O616" s="180">
        <f t="shared" si="157"/>
        <v>217.36590599892</v>
      </c>
      <c r="P616" s="102">
        <f t="shared" si="155"/>
        <v>51.982585336</v>
      </c>
      <c r="Q616" s="180">
        <v>0</v>
      </c>
      <c r="R616" s="180">
        <v>4.101346659999999</v>
      </c>
      <c r="S616" s="180">
        <v>26.301320664000002</v>
      </c>
      <c r="T616" s="180">
        <v>21.579918012</v>
      </c>
      <c r="U616" s="180">
        <v>0</v>
      </c>
      <c r="V616" s="180">
        <v>0</v>
      </c>
      <c r="W616" s="180">
        <v>0</v>
      </c>
    </row>
    <row r="617" spans="1:23" s="174" customFormat="1" ht="126" customHeight="1" x14ac:dyDescent="0.25">
      <c r="A617" s="36"/>
      <c r="B617" s="227" t="s">
        <v>1543</v>
      </c>
      <c r="C617" s="51" t="s">
        <v>1731</v>
      </c>
      <c r="D617" s="112" t="s">
        <v>1732</v>
      </c>
      <c r="E617" s="33">
        <v>2023</v>
      </c>
      <c r="F617" s="33">
        <v>2024</v>
      </c>
      <c r="G617" s="180">
        <f>'20.1'!U5641/1000</f>
        <v>273.84024565200002</v>
      </c>
      <c r="H617" s="102">
        <f>'20.3'!G617*1.2</f>
        <v>328.60829478240004</v>
      </c>
      <c r="I617" s="102">
        <f>N617+O617*(Q617/P617*(100+'20.4'!$C$17)/200+R617/P617*(100+'20.4'!$D$17)/200*'20.4'!$C$17/100+S617/P617*(100+'20.4'!$E$17)/200*'20.4'!$D$17/100*'20.4'!$C$17/100+T617/P617*(100+'20.4'!$F$17)/200*'20.4'!$E$17/100*'20.4'!$D$17/100*'20.4'!$C$17/100+U617/P617*(100+'20.4'!$G$17)/200*'20.4'!$F$17/100*'20.4'!$E$17/100*'20.4'!$D$17/100*'20.4'!$C$17/100+V617/P617*(100+'20.4'!$H$17)/200*'20.4'!$G$17/100*'20.4'!$F$17/100*'20.4'!$E$17/100*'20.4'!$D$17/100*'20.4'!$C$17/100++W617/P617*(100+'20.4'!$I$17)/200*'20.4'!$H$17/100*'20.4'!$G$17/100*'20.4'!$F$17/100*'20.4'!$E$17/100*'20.4'!$D$17/100*'20.4'!$C$17/100)</f>
        <v>360.77543276064443</v>
      </c>
      <c r="J617" s="180">
        <v>0</v>
      </c>
      <c r="K617" s="102">
        <f t="shared" si="153"/>
        <v>360.77543276064443</v>
      </c>
      <c r="L617" s="179">
        <f t="shared" si="154"/>
        <v>34.739743021794283</v>
      </c>
      <c r="M617" s="179">
        <f>K617-L617</f>
        <v>326.03568973885012</v>
      </c>
      <c r="N617" s="102">
        <v>0</v>
      </c>
      <c r="O617" s="180">
        <f>H617-N617</f>
        <v>328.60829478240004</v>
      </c>
      <c r="P617" s="102">
        <f t="shared" si="155"/>
        <v>34.739743021794283</v>
      </c>
      <c r="Q617" s="180">
        <v>0</v>
      </c>
      <c r="R617" s="180">
        <v>34.739743021794283</v>
      </c>
      <c r="S617" s="180">
        <v>0</v>
      </c>
      <c r="T617" s="180">
        <v>0</v>
      </c>
      <c r="U617" s="180">
        <v>0</v>
      </c>
      <c r="V617" s="180">
        <v>0</v>
      </c>
      <c r="W617" s="180">
        <v>0</v>
      </c>
    </row>
    <row r="618" spans="1:23" s="174" customFormat="1" ht="63" x14ac:dyDescent="0.25">
      <c r="A618" s="60"/>
      <c r="B618" s="227" t="s">
        <v>1545</v>
      </c>
      <c r="C618" s="51" t="s">
        <v>1605</v>
      </c>
      <c r="D618" s="50" t="s">
        <v>1574</v>
      </c>
      <c r="E618" s="33">
        <v>2019</v>
      </c>
      <c r="F618" s="33">
        <v>2028</v>
      </c>
      <c r="G618" s="180">
        <f>'20.1'!U5946/1000</f>
        <v>2174.0224816</v>
      </c>
      <c r="H618" s="102">
        <f>'20.3'!G618*1.2</f>
        <v>2608.82697792</v>
      </c>
      <c r="I618" s="102">
        <f>N618+O618*(Q618/P618*(100+'20.4'!$C$17)/200+R618/P618*(100+'20.4'!$D$17)/200*'20.4'!$C$17/100+S618/P618*(100+'20.4'!$E$17)/200*'20.4'!$D$17/100*'20.4'!$C$17/100+T618/P618*(100+'20.4'!$F$17)/200*'20.4'!$E$17/100*'20.4'!$D$17/100*'20.4'!$C$17/100+U618/P618*(100+'20.4'!$G$17)/200*'20.4'!$F$17/100*'20.4'!$E$17/100*'20.4'!$D$17/100*'20.4'!$C$17/100+V618/P618*(100+'20.4'!$H$17)/200*'20.4'!$G$17/100*'20.4'!$F$17/100*'20.4'!$E$17/100*'20.4'!$D$17/100*'20.4'!$C$17/100++W618/P618*(100+'20.4'!$I$17)/200*'20.4'!$H$17/100*'20.4'!$G$17/100*'20.4'!$F$17/100*'20.4'!$E$17/100*'20.4'!$D$17/100*'20.4'!$C$17/100)</f>
        <v>3436.8877066721661</v>
      </c>
      <c r="J618" s="180">
        <v>0</v>
      </c>
      <c r="K618" s="102">
        <f t="shared" si="153"/>
        <v>3436.8877066721661</v>
      </c>
      <c r="L618" s="179">
        <f t="shared" si="154"/>
        <v>1761.2674660019995</v>
      </c>
      <c r="M618" s="179">
        <f>K618-L618</f>
        <v>1675.6202406701666</v>
      </c>
      <c r="N618" s="102">
        <v>9.0085454299999999</v>
      </c>
      <c r="O618" s="180">
        <f>H618-N618</f>
        <v>2599.8184324899999</v>
      </c>
      <c r="P618" s="102">
        <f t="shared" si="155"/>
        <v>1752.2589205719996</v>
      </c>
      <c r="Q618" s="180">
        <v>0</v>
      </c>
      <c r="R618" s="180">
        <v>0</v>
      </c>
      <c r="S618" s="180">
        <v>13.523239999999999</v>
      </c>
      <c r="T618" s="180">
        <v>0</v>
      </c>
      <c r="U618" s="180">
        <v>0</v>
      </c>
      <c r="V618" s="179">
        <v>1738.7356805719996</v>
      </c>
      <c r="W618" s="180">
        <v>0</v>
      </c>
    </row>
    <row r="619" spans="1:23" s="174" customFormat="1" ht="106.5" customHeight="1" x14ac:dyDescent="0.25">
      <c r="A619" s="36"/>
      <c r="B619" s="227" t="s">
        <v>1543</v>
      </c>
      <c r="C619" s="51" t="s">
        <v>1606</v>
      </c>
      <c r="D619" s="50" t="s">
        <v>1575</v>
      </c>
      <c r="E619" s="33">
        <v>2023</v>
      </c>
      <c r="F619" s="33">
        <v>2024</v>
      </c>
      <c r="G619" s="180">
        <f>'20.1'!U5950/1000</f>
        <v>257.26549161599996</v>
      </c>
      <c r="H619" s="102">
        <f>'20.3'!G619*1.2</f>
        <v>308.71858993919994</v>
      </c>
      <c r="I619" s="102">
        <f>N619+O619*(Q619/P619*(100+'20.4'!$C$17)/200+R619/P619*(100+'20.4'!$D$17)/200*'20.4'!$C$17/100+S619/P619*(100+'20.4'!$E$17)/200*'20.4'!$D$17/100*'20.4'!$C$17/100+T619/P619*(100+'20.4'!$F$17)/200*'20.4'!$E$17/100*'20.4'!$D$17/100*'20.4'!$C$17/100+U619/P619*(100+'20.4'!$G$17)/200*'20.4'!$F$17/100*'20.4'!$E$17/100*'20.4'!$D$17/100*'20.4'!$C$17/100+V619/P619*(100+'20.4'!$H$17)/200*'20.4'!$G$17/100*'20.4'!$F$17/100*'20.4'!$E$17/100*'20.4'!$D$17/100*'20.4'!$C$17/100++W619/P619*(100+'20.4'!$I$17)/200*'20.4'!$H$17/100*'20.4'!$G$17/100*'20.4'!$F$17/100*'20.4'!$E$17/100*'20.4'!$D$17/100*'20.4'!$C$17/100)</f>
        <v>334.73181202064643</v>
      </c>
      <c r="J619" s="180">
        <v>0</v>
      </c>
      <c r="K619" s="102">
        <f t="shared" si="153"/>
        <v>334.73181202064643</v>
      </c>
      <c r="L619" s="179">
        <f t="shared" si="154"/>
        <v>64.005379243999982</v>
      </c>
      <c r="M619" s="179">
        <f>K619-L619</f>
        <v>270.72643277664645</v>
      </c>
      <c r="N619" s="102">
        <v>0</v>
      </c>
      <c r="O619" s="180">
        <f>H619-N619</f>
        <v>308.71858993919994</v>
      </c>
      <c r="P619" s="102">
        <f t="shared" si="155"/>
        <v>64.005379243999982</v>
      </c>
      <c r="Q619" s="180">
        <v>13.83474494</v>
      </c>
      <c r="R619" s="180">
        <v>50.170634303999989</v>
      </c>
      <c r="S619" s="180">
        <v>0</v>
      </c>
      <c r="T619" s="180">
        <v>0</v>
      </c>
      <c r="U619" s="180">
        <v>0</v>
      </c>
      <c r="V619" s="180">
        <v>0</v>
      </c>
      <c r="W619" s="180">
        <v>0</v>
      </c>
    </row>
    <row r="620" spans="1:23" s="174" customFormat="1" ht="63" x14ac:dyDescent="0.25">
      <c r="A620" s="60"/>
      <c r="B620" s="207" t="s">
        <v>1545</v>
      </c>
      <c r="C620" s="51" t="s">
        <v>1607</v>
      </c>
      <c r="D620" s="50" t="s">
        <v>1576</v>
      </c>
      <c r="E620" s="33">
        <v>2019</v>
      </c>
      <c r="F620" s="33">
        <v>2028</v>
      </c>
      <c r="G620" s="180">
        <f>'20.1'!U5961/1000</f>
        <v>1902.0461376000003</v>
      </c>
      <c r="H620" s="102">
        <f>'20.3'!G620*1.2</f>
        <v>2282.4553651200004</v>
      </c>
      <c r="I620" s="102">
        <f>N620+O620*(Q620/P620*(100+'20.4'!$C$17)/200+R620/P620*(100+'20.4'!$D$17)/200*'20.4'!$C$17/100+S620/P620*(100+'20.4'!$E$17)/200*'20.4'!$D$17/100*'20.4'!$C$17/100+T620/P620*(100+'20.4'!$F$17)/200*'20.4'!$E$17/100*'20.4'!$D$17/100*'20.4'!$C$17/100+U620/P620*(100+'20.4'!$G$17)/200*'20.4'!$F$17/100*'20.4'!$E$17/100*'20.4'!$D$17/100*'20.4'!$C$17/100+V620/P620*(100+'20.4'!$H$17)/200*'20.4'!$G$17/100*'20.4'!$F$17/100*'20.4'!$E$17/100*'20.4'!$D$17/100*'20.4'!$C$17/100++W620/P620*(100+'20.4'!$I$17)/200*'20.4'!$H$17/100*'20.4'!$G$17/100*'20.4'!$F$17/100*'20.4'!$E$17/100*'20.4'!$D$17/100*'20.4'!$C$17/100)</f>
        <v>2815.8706566309725</v>
      </c>
      <c r="J620" s="180">
        <v>0</v>
      </c>
      <c r="K620" s="102">
        <f t="shared" si="153"/>
        <v>2815.8706566309725</v>
      </c>
      <c r="L620" s="179">
        <f t="shared" si="154"/>
        <v>1282.7187130487316</v>
      </c>
      <c r="M620" s="179">
        <f t="shared" ref="M620:M648" si="158">K620-L620</f>
        <v>1533.1519435822408</v>
      </c>
      <c r="N620" s="102">
        <v>7.4759481799999996</v>
      </c>
      <c r="O620" s="180">
        <f t="shared" ref="O620:O648" si="159">H620-N620</f>
        <v>2274.9794169400002</v>
      </c>
      <c r="P620" s="102">
        <f t="shared" si="155"/>
        <v>1275.2427648687317</v>
      </c>
      <c r="Q620" s="180">
        <v>135.54938576999999</v>
      </c>
      <c r="R620" s="180">
        <v>316.28190005800008</v>
      </c>
      <c r="S620" s="180">
        <v>0</v>
      </c>
      <c r="T620" s="180">
        <v>0</v>
      </c>
      <c r="U620" s="180">
        <v>0</v>
      </c>
      <c r="V620" s="179">
        <v>823.41147904073148</v>
      </c>
      <c r="W620" s="180">
        <v>0</v>
      </c>
    </row>
    <row r="621" spans="1:23" s="174" customFormat="1" ht="31.5" x14ac:dyDescent="0.25">
      <c r="A621" s="36"/>
      <c r="B621" s="207" t="s">
        <v>1543</v>
      </c>
      <c r="C621" s="51" t="s">
        <v>1608</v>
      </c>
      <c r="D621" s="50" t="s">
        <v>1577</v>
      </c>
      <c r="E621" s="33">
        <v>2018</v>
      </c>
      <c r="F621" s="33">
        <v>2024</v>
      </c>
      <c r="G621" s="180">
        <f>'20.1'!U5980/1000</f>
        <v>193.16720219999999</v>
      </c>
      <c r="H621" s="102">
        <f>'20.3'!G621*1.2</f>
        <v>231.80064263999998</v>
      </c>
      <c r="I621" s="102">
        <f>N621+O621*(Q621/P621*(100+'20.4'!$C$17)/200+R621/P621*(100+'20.4'!$D$17)/200*'20.4'!$C$17/100+S621/P621*(100+'20.4'!$E$17)/200*'20.4'!$D$17/100*'20.4'!$C$17/100+T621/P621*(100+'20.4'!$F$17)/200*'20.4'!$E$17/100*'20.4'!$D$17/100*'20.4'!$C$17/100+U621/P621*(100+'20.4'!$G$17)/200*'20.4'!$F$17/100*'20.4'!$E$17/100*'20.4'!$D$17/100*'20.4'!$C$17/100+V621/P621*(100+'20.4'!$H$17)/200*'20.4'!$G$17/100*'20.4'!$F$17/100*'20.4'!$E$17/100*'20.4'!$D$17/100*'20.4'!$C$17/100++W621/P621*(100+'20.4'!$I$17)/200*'20.4'!$H$17/100*'20.4'!$G$17/100*'20.4'!$F$17/100*'20.4'!$E$17/100*'20.4'!$D$17/100*'20.4'!$C$17/100)</f>
        <v>246.81655946459003</v>
      </c>
      <c r="J621" s="180">
        <v>0</v>
      </c>
      <c r="K621" s="102">
        <f t="shared" si="153"/>
        <v>246.81655946459003</v>
      </c>
      <c r="L621" s="179">
        <f t="shared" si="154"/>
        <v>62.269776560000011</v>
      </c>
      <c r="M621" s="179">
        <f t="shared" si="158"/>
        <v>184.54678290459003</v>
      </c>
      <c r="N621" s="102">
        <v>46.387194060000006</v>
      </c>
      <c r="O621" s="180">
        <f t="shared" si="159"/>
        <v>185.41344857999997</v>
      </c>
      <c r="P621" s="102">
        <f t="shared" si="155"/>
        <v>15.882582500000002</v>
      </c>
      <c r="Q621" s="180">
        <v>4.25827445</v>
      </c>
      <c r="R621" s="180">
        <v>11.624308050000002</v>
      </c>
      <c r="S621" s="180">
        <v>0</v>
      </c>
      <c r="T621" s="180">
        <v>0</v>
      </c>
      <c r="U621" s="180">
        <v>0</v>
      </c>
      <c r="V621" s="180">
        <v>0</v>
      </c>
      <c r="W621" s="180">
        <v>0</v>
      </c>
    </row>
    <row r="622" spans="1:23" s="174" customFormat="1" ht="78.75" x14ac:dyDescent="0.25">
      <c r="A622" s="36"/>
      <c r="B622" s="207" t="s">
        <v>1543</v>
      </c>
      <c r="C622" s="51" t="s">
        <v>1609</v>
      </c>
      <c r="D622" s="50" t="s">
        <v>1578</v>
      </c>
      <c r="E622" s="33">
        <v>2023</v>
      </c>
      <c r="F622" s="33">
        <v>2025</v>
      </c>
      <c r="G622" s="180">
        <f>'20.1'!U5984/1000</f>
        <v>73.044802989999994</v>
      </c>
      <c r="H622" s="102">
        <f>'20.3'!G622*1.2</f>
        <v>87.65376358799999</v>
      </c>
      <c r="I622" s="102">
        <f>N622+O622*(Q622/P622*(100+'20.4'!$C$17)/200+R622/P622*(100+'20.4'!$D$17)/200*'20.4'!$C$17/100+S622/P622*(100+'20.4'!$E$17)/200*'20.4'!$D$17/100*'20.4'!$C$17/100+T622/P622*(100+'20.4'!$F$17)/200*'20.4'!$E$17/100*'20.4'!$D$17/100*'20.4'!$C$17/100+U622/P622*(100+'20.4'!$G$17)/200*'20.4'!$F$17/100*'20.4'!$E$17/100*'20.4'!$D$17/100*'20.4'!$C$17/100+V622/P622*(100+'20.4'!$H$17)/200*'20.4'!$G$17/100*'20.4'!$F$17/100*'20.4'!$E$17/100*'20.4'!$D$17/100*'20.4'!$C$17/100++W622/P622*(100+'20.4'!$I$17)/200*'20.4'!$H$17/100*'20.4'!$G$17/100*'20.4'!$F$17/100*'20.4'!$E$17/100*'20.4'!$D$17/100*'20.4'!$C$17/100)</f>
        <v>100.825404522133</v>
      </c>
      <c r="J622" s="180">
        <v>0</v>
      </c>
      <c r="K622" s="102">
        <f t="shared" si="153"/>
        <v>100.825404522133</v>
      </c>
      <c r="L622" s="179">
        <f t="shared" si="154"/>
        <v>32.749524595715577</v>
      </c>
      <c r="M622" s="179">
        <f t="shared" si="158"/>
        <v>68.075879926417429</v>
      </c>
      <c r="N622" s="102">
        <v>0</v>
      </c>
      <c r="O622" s="180">
        <f t="shared" si="159"/>
        <v>87.65376358799999</v>
      </c>
      <c r="P622" s="102">
        <f t="shared" si="155"/>
        <v>32.749524595715577</v>
      </c>
      <c r="Q622" s="180">
        <v>0.49724324000000003</v>
      </c>
      <c r="R622" s="180">
        <v>0.5</v>
      </c>
      <c r="S622" s="180">
        <v>31.752281355715574</v>
      </c>
      <c r="T622" s="180">
        <v>0</v>
      </c>
      <c r="U622" s="180">
        <v>0</v>
      </c>
      <c r="V622" s="180">
        <v>0</v>
      </c>
      <c r="W622" s="180">
        <v>0</v>
      </c>
    </row>
    <row r="623" spans="1:23" s="174" customFormat="1" ht="63" x14ac:dyDescent="0.25">
      <c r="A623" s="36"/>
      <c r="B623" s="207" t="s">
        <v>1543</v>
      </c>
      <c r="C623" s="51" t="s">
        <v>1610</v>
      </c>
      <c r="D623" s="50" t="s">
        <v>1579</v>
      </c>
      <c r="E623" s="33">
        <v>2018</v>
      </c>
      <c r="F623" s="33">
        <v>2025</v>
      </c>
      <c r="G623" s="180">
        <f>'20.1'!U6013/1000</f>
        <v>197.83093819999999</v>
      </c>
      <c r="H623" s="102">
        <f>'20.3'!G623*1.2</f>
        <v>237.39712583999997</v>
      </c>
      <c r="I623" s="102">
        <f>N623+O623*(Q623/P623*(100+'20.4'!$C$17)/200+R623/P623*(100+'20.4'!$D$17)/200*'20.4'!$C$17/100+S623/P623*(100+'20.4'!$E$17)/200*'20.4'!$D$17/100*'20.4'!$C$17/100+T623/P623*(100+'20.4'!$F$17)/200*'20.4'!$E$17/100*'20.4'!$D$17/100*'20.4'!$C$17/100+U623/P623*(100+'20.4'!$G$17)/200*'20.4'!$F$17/100*'20.4'!$E$17/100*'20.4'!$D$17/100*'20.4'!$C$17/100+V623/P623*(100+'20.4'!$H$17)/200*'20.4'!$G$17/100*'20.4'!$F$17/100*'20.4'!$E$17/100*'20.4'!$D$17/100*'20.4'!$C$17/100++W623/P623*(100+'20.4'!$I$17)/200*'20.4'!$H$17/100*'20.4'!$G$17/100*'20.4'!$F$17/100*'20.4'!$E$17/100*'20.4'!$D$17/100*'20.4'!$C$17/100)</f>
        <v>265.73224196549006</v>
      </c>
      <c r="J623" s="180">
        <v>0</v>
      </c>
      <c r="K623" s="102">
        <f t="shared" si="153"/>
        <v>265.73224196549006</v>
      </c>
      <c r="L623" s="179">
        <f t="shared" si="154"/>
        <v>145.62917521903424</v>
      </c>
      <c r="M623" s="179">
        <f t="shared" si="158"/>
        <v>120.10306674645582</v>
      </c>
      <c r="N623" s="102">
        <v>3.33815332</v>
      </c>
      <c r="O623" s="180">
        <f t="shared" si="159"/>
        <v>234.05897251999997</v>
      </c>
      <c r="P623" s="102">
        <f t="shared" si="155"/>
        <v>142.29102189903423</v>
      </c>
      <c r="Q623" s="180">
        <v>0.38039999999999996</v>
      </c>
      <c r="R623" s="180">
        <v>81.542926319999978</v>
      </c>
      <c r="S623" s="180">
        <v>60.367695579034269</v>
      </c>
      <c r="T623" s="180">
        <v>0</v>
      </c>
      <c r="U623" s="180">
        <v>0</v>
      </c>
      <c r="V623" s="180">
        <v>0</v>
      </c>
      <c r="W623" s="180">
        <v>0</v>
      </c>
    </row>
    <row r="624" spans="1:23" s="174" customFormat="1" ht="47.25" x14ac:dyDescent="0.25">
      <c r="A624" s="36"/>
      <c r="B624" s="207" t="s">
        <v>1546</v>
      </c>
      <c r="C624" s="51" t="s">
        <v>1611</v>
      </c>
      <c r="D624" s="50" t="s">
        <v>1580</v>
      </c>
      <c r="E624" s="33">
        <v>2023</v>
      </c>
      <c r="F624" s="33">
        <v>2024</v>
      </c>
      <c r="G624" s="180">
        <f>'20.1'!U6016/1000</f>
        <v>238.11755599999998</v>
      </c>
      <c r="H624" s="102">
        <f>'20.3'!G624*1.2</f>
        <v>285.74106719999997</v>
      </c>
      <c r="I624" s="102">
        <f>N624+O624*(Q624/P624*(100+'20.4'!$C$17)/200+R624/P624*(100+'20.4'!$D$17)/200*'20.4'!$C$17/100+S624/P624*(100+'20.4'!$E$17)/200*'20.4'!$D$17/100*'20.4'!$C$17/100+T624/P624*(100+'20.4'!$F$17)/200*'20.4'!$E$17/100*'20.4'!$D$17/100*'20.4'!$C$17/100+U624/P624*(100+'20.4'!$G$17)/200*'20.4'!$F$17/100*'20.4'!$E$17/100*'20.4'!$D$17/100*'20.4'!$C$17/100+V624/P624*(100+'20.4'!$H$17)/200*'20.4'!$G$17/100*'20.4'!$F$17/100*'20.4'!$E$17/100*'20.4'!$D$17/100*'20.4'!$C$17/100++W624/P624*(100+'20.4'!$I$17)/200*'20.4'!$H$17/100*'20.4'!$G$17/100*'20.4'!$F$17/100*'20.4'!$E$17/100*'20.4'!$D$17/100*'20.4'!$C$17/100)</f>
        <v>297.01906462391889</v>
      </c>
      <c r="J624" s="180">
        <v>0</v>
      </c>
      <c r="K624" s="102">
        <f t="shared" si="153"/>
        <v>297.01906462391889</v>
      </c>
      <c r="L624" s="179">
        <f t="shared" si="154"/>
        <v>24.21292463</v>
      </c>
      <c r="M624" s="179">
        <f t="shared" si="158"/>
        <v>272.80613999391892</v>
      </c>
      <c r="N624" s="102">
        <v>0</v>
      </c>
      <c r="O624" s="180">
        <f t="shared" si="159"/>
        <v>285.74106719999997</v>
      </c>
      <c r="P624" s="102">
        <f t="shared" si="155"/>
        <v>24.21292463</v>
      </c>
      <c r="Q624" s="180">
        <v>22.436678570000002</v>
      </c>
      <c r="R624" s="180">
        <v>1.7762460599999998</v>
      </c>
      <c r="S624" s="180">
        <v>0</v>
      </c>
      <c r="T624" s="180">
        <v>0</v>
      </c>
      <c r="U624" s="180">
        <v>0</v>
      </c>
      <c r="V624" s="180">
        <v>0</v>
      </c>
      <c r="W624" s="180">
        <v>0</v>
      </c>
    </row>
    <row r="625" spans="1:23" s="174" customFormat="1" ht="78.75" customHeight="1" x14ac:dyDescent="0.25">
      <c r="A625" s="36"/>
      <c r="B625" s="207" t="s">
        <v>1551</v>
      </c>
      <c r="C625" s="51" t="s">
        <v>1612</v>
      </c>
      <c r="D625" s="50" t="s">
        <v>1581</v>
      </c>
      <c r="E625" s="33">
        <v>2021</v>
      </c>
      <c r="F625" s="33">
        <v>2024</v>
      </c>
      <c r="G625" s="180">
        <f>'20.1'!U6022/1000</f>
        <v>5.1988189285499997</v>
      </c>
      <c r="H625" s="102">
        <f>'20.3'!G625*1.2</f>
        <v>6.2385827142599997</v>
      </c>
      <c r="I625" s="102">
        <f>N625+O625*(Q625/P625*(100+'20.4'!$C$17)/200+R625/P625*(100+'20.4'!$D$17)/200*'20.4'!$C$17/100+S625/P625*(100+'20.4'!$E$17)/200*'20.4'!$D$17/100*'20.4'!$C$17/100+T625/P625*(100+'20.4'!$F$17)/200*'20.4'!$E$17/100*'20.4'!$D$17/100*'20.4'!$C$17/100+U625/P625*(100+'20.4'!$G$17)/200*'20.4'!$F$17/100*'20.4'!$E$17/100*'20.4'!$D$17/100*'20.4'!$C$17/100+V625/P625*(100+'20.4'!$H$17)/200*'20.4'!$G$17/100*'20.4'!$F$17/100*'20.4'!$E$17/100*'20.4'!$D$17/100*'20.4'!$C$17/100++W625/P625*(100+'20.4'!$I$17)/200*'20.4'!$H$17/100*'20.4'!$G$17/100*'20.4'!$F$17/100*'20.4'!$E$17/100*'20.4'!$D$17/100*'20.4'!$C$17/100)</f>
        <v>6.4448030891080625</v>
      </c>
      <c r="J625" s="180">
        <v>0</v>
      </c>
      <c r="K625" s="102">
        <f t="shared" si="153"/>
        <v>6.4448030891080625</v>
      </c>
      <c r="L625" s="179">
        <f t="shared" si="154"/>
        <v>1.5851737039999998</v>
      </c>
      <c r="M625" s="179">
        <f t="shared" si="158"/>
        <v>4.8596293851080627</v>
      </c>
      <c r="N625" s="102">
        <v>1.2362916099999997</v>
      </c>
      <c r="O625" s="180">
        <f t="shared" si="159"/>
        <v>5.0022911042600002</v>
      </c>
      <c r="P625" s="102">
        <f t="shared" si="155"/>
        <v>0.34888209400000003</v>
      </c>
      <c r="Q625" s="180">
        <v>0.31357138400000001</v>
      </c>
      <c r="R625" s="180">
        <v>3.5310710000000002E-2</v>
      </c>
      <c r="S625" s="180">
        <v>0</v>
      </c>
      <c r="T625" s="180">
        <v>0</v>
      </c>
      <c r="U625" s="180">
        <v>0</v>
      </c>
      <c r="V625" s="180">
        <v>0</v>
      </c>
      <c r="W625" s="180">
        <v>0</v>
      </c>
    </row>
    <row r="626" spans="1:23" s="174" customFormat="1" ht="63" x14ac:dyDescent="0.25">
      <c r="A626" s="36"/>
      <c r="B626" s="207" t="s">
        <v>1552</v>
      </c>
      <c r="C626" s="51" t="s">
        <v>1613</v>
      </c>
      <c r="D626" s="50" t="s">
        <v>1582</v>
      </c>
      <c r="E626" s="33">
        <v>2024</v>
      </c>
      <c r="F626" s="33">
        <v>2025</v>
      </c>
      <c r="G626" s="180">
        <f>'20.1'!U6033/1000</f>
        <v>117.76972760000002</v>
      </c>
      <c r="H626" s="102">
        <f>'20.3'!G626*1.2</f>
        <v>141.32367312000002</v>
      </c>
      <c r="I626" s="102">
        <f>N626+O626*(Q626/P626*(100+'20.4'!$C$17)/200+R626/P626*(100+'20.4'!$D$17)/200*'20.4'!$C$17/100+S626/P626*(100+'20.4'!$E$17)/200*'20.4'!$D$17/100*'20.4'!$C$17/100+T626/P626*(100+'20.4'!$F$17)/200*'20.4'!$E$17/100*'20.4'!$D$17/100*'20.4'!$C$17/100+U626/P626*(100+'20.4'!$G$17)/200*'20.4'!$F$17/100*'20.4'!$E$17/100*'20.4'!$D$17/100*'20.4'!$C$17/100+V626/P626*(100+'20.4'!$H$17)/200*'20.4'!$G$17/100*'20.4'!$F$17/100*'20.4'!$E$17/100*'20.4'!$D$17/100*'20.4'!$C$17/100++W626/P626*(100+'20.4'!$I$17)/200*'20.4'!$H$17/100*'20.4'!$G$17/100*'20.4'!$F$17/100*'20.4'!$E$17/100*'20.4'!$D$17/100*'20.4'!$C$17/100)</f>
        <v>161.95450741025977</v>
      </c>
      <c r="J626" s="180">
        <v>0</v>
      </c>
      <c r="K626" s="102">
        <f t="shared" si="153"/>
        <v>161.95450741025977</v>
      </c>
      <c r="L626" s="179">
        <f t="shared" si="154"/>
        <v>22.647440399999994</v>
      </c>
      <c r="M626" s="179">
        <f t="shared" si="158"/>
        <v>139.30706701025977</v>
      </c>
      <c r="N626" s="102">
        <v>0</v>
      </c>
      <c r="O626" s="180">
        <f t="shared" si="159"/>
        <v>141.32367312000002</v>
      </c>
      <c r="P626" s="102">
        <f t="shared" si="155"/>
        <v>22.647440399999994</v>
      </c>
      <c r="Q626" s="180">
        <v>0</v>
      </c>
      <c r="R626" s="180">
        <v>2.84819851</v>
      </c>
      <c r="S626" s="180">
        <v>19.799241889999994</v>
      </c>
      <c r="T626" s="180">
        <v>0</v>
      </c>
      <c r="U626" s="180">
        <v>0</v>
      </c>
      <c r="V626" s="180">
        <v>0</v>
      </c>
      <c r="W626" s="180">
        <v>0</v>
      </c>
    </row>
    <row r="627" spans="1:23" s="174" customFormat="1" ht="31.5" x14ac:dyDescent="0.25">
      <c r="A627" s="36"/>
      <c r="B627" s="207" t="s">
        <v>1540</v>
      </c>
      <c r="C627" s="51" t="s">
        <v>1614</v>
      </c>
      <c r="D627" s="50" t="s">
        <v>1583</v>
      </c>
      <c r="E627" s="33">
        <v>2024</v>
      </c>
      <c r="F627" s="33">
        <v>2026</v>
      </c>
      <c r="G627" s="180">
        <f>'20.1'!U6038/1000</f>
        <v>13.523664690000002</v>
      </c>
      <c r="H627" s="102">
        <f>'20.3'!G627*1.2</f>
        <v>16.228397628000003</v>
      </c>
      <c r="I627" s="102">
        <f>N627+O627*(Q627/P627*(100+'20.4'!$C$17)/200+R627/P627*(100+'20.4'!$D$17)/200*'20.4'!$C$17/100+S627/P627*(100+'20.4'!$E$17)/200*'20.4'!$D$17/100*'20.4'!$C$17/100+T627/P627*(100+'20.4'!$F$17)/200*'20.4'!$E$17/100*'20.4'!$D$17/100*'20.4'!$C$17/100+U627/P627*(100+'20.4'!$G$17)/200*'20.4'!$F$17/100*'20.4'!$E$17/100*'20.4'!$D$17/100*'20.4'!$C$17/100+V627/P627*(100+'20.4'!$H$17)/200*'20.4'!$G$17/100*'20.4'!$F$17/100*'20.4'!$E$17/100*'20.4'!$D$17/100*'20.4'!$C$17/100++W627/P627*(100+'20.4'!$I$17)/200*'20.4'!$H$17/100*'20.4'!$G$17/100*'20.4'!$F$17/100*'20.4'!$E$17/100*'20.4'!$D$17/100*'20.4'!$C$17/100)</f>
        <v>19.505662401415762</v>
      </c>
      <c r="J627" s="180">
        <v>0</v>
      </c>
      <c r="K627" s="102">
        <f t="shared" ref="K627:K680" si="160">I627+J627</f>
        <v>19.505662401415762</v>
      </c>
      <c r="L627" s="179">
        <f t="shared" ref="L627:L681" si="161">P627+N627</f>
        <v>6.0522600000000004</v>
      </c>
      <c r="M627" s="179">
        <f t="shared" si="158"/>
        <v>13.453402401415762</v>
      </c>
      <c r="N627" s="102">
        <v>0</v>
      </c>
      <c r="O627" s="180">
        <f t="shared" si="159"/>
        <v>16.228397628000003</v>
      </c>
      <c r="P627" s="102">
        <f t="shared" si="155"/>
        <v>6.0522600000000004</v>
      </c>
      <c r="Q627" s="180">
        <v>0</v>
      </c>
      <c r="R627" s="180">
        <v>0.265932</v>
      </c>
      <c r="S627" s="180">
        <v>0</v>
      </c>
      <c r="T627" s="180">
        <v>5.7863280000000001</v>
      </c>
      <c r="U627" s="180">
        <v>0</v>
      </c>
      <c r="V627" s="180">
        <v>0</v>
      </c>
      <c r="W627" s="180">
        <v>0</v>
      </c>
    </row>
    <row r="628" spans="1:23" s="174" customFormat="1" ht="31.5" x14ac:dyDescent="0.25">
      <c r="A628" s="36"/>
      <c r="B628" s="207" t="s">
        <v>1540</v>
      </c>
      <c r="C628" s="51" t="s">
        <v>1615</v>
      </c>
      <c r="D628" s="50" t="s">
        <v>1584</v>
      </c>
      <c r="E628" s="33">
        <v>2026</v>
      </c>
      <c r="F628" s="33">
        <v>2027</v>
      </c>
      <c r="G628" s="180">
        <f>'20.1'!U6043/1000</f>
        <v>19.655184330000001</v>
      </c>
      <c r="H628" s="102">
        <f>'20.3'!G628*1.2</f>
        <v>23.586221196</v>
      </c>
      <c r="I628" s="102">
        <f>N628+O628*(Q628/P628*(100+'20.4'!$C$17)/200+R628/P628*(100+'20.4'!$D$17)/200*'20.4'!$C$17/100+S628/P628*(100+'20.4'!$E$17)/200*'20.4'!$D$17/100*'20.4'!$C$17/100+T628/P628*(100+'20.4'!$F$17)/200*'20.4'!$E$17/100*'20.4'!$D$17/100*'20.4'!$C$17/100+U628/P628*(100+'20.4'!$G$17)/200*'20.4'!$F$17/100*'20.4'!$E$17/100*'20.4'!$D$17/100*'20.4'!$C$17/100+V628/P628*(100+'20.4'!$H$17)/200*'20.4'!$G$17/100*'20.4'!$F$17/100*'20.4'!$E$17/100*'20.4'!$D$17/100*'20.4'!$C$17/100++W628/P628*(100+'20.4'!$I$17)/200*'20.4'!$H$17/100*'20.4'!$G$17/100*'20.4'!$F$17/100*'20.4'!$E$17/100*'20.4'!$D$17/100*'20.4'!$C$17/100)</f>
        <v>29.707534169792037</v>
      </c>
      <c r="J628" s="180">
        <v>0</v>
      </c>
      <c r="K628" s="102">
        <f t="shared" si="160"/>
        <v>29.707534169792037</v>
      </c>
      <c r="L628" s="179">
        <f t="shared" si="161"/>
        <v>12.562692</v>
      </c>
      <c r="M628" s="179">
        <f t="shared" si="158"/>
        <v>17.144842169792035</v>
      </c>
      <c r="N628" s="102">
        <v>0</v>
      </c>
      <c r="O628" s="180">
        <f t="shared" si="159"/>
        <v>23.586221196</v>
      </c>
      <c r="P628" s="102">
        <f t="shared" si="155"/>
        <v>12.562692</v>
      </c>
      <c r="Q628" s="180">
        <v>0</v>
      </c>
      <c r="R628" s="180">
        <v>0</v>
      </c>
      <c r="S628" s="180">
        <v>0</v>
      </c>
      <c r="T628" s="180">
        <v>0.56078399999999995</v>
      </c>
      <c r="U628" s="180">
        <v>12.001908</v>
      </c>
      <c r="V628" s="180">
        <v>0</v>
      </c>
      <c r="W628" s="180">
        <v>0</v>
      </c>
    </row>
    <row r="629" spans="1:23" s="174" customFormat="1" ht="31.5" x14ac:dyDescent="0.25">
      <c r="A629" s="36"/>
      <c r="B629" s="207" t="s">
        <v>1540</v>
      </c>
      <c r="C629" s="51" t="s">
        <v>1616</v>
      </c>
      <c r="D629" s="50" t="s">
        <v>1585</v>
      </c>
      <c r="E629" s="33">
        <v>2026</v>
      </c>
      <c r="F629" s="33">
        <v>2027</v>
      </c>
      <c r="G629" s="180">
        <f>'20.1'!U6048/1000</f>
        <v>41.902334184000004</v>
      </c>
      <c r="H629" s="102">
        <f>'20.3'!G629*1.2</f>
        <v>50.282801020800001</v>
      </c>
      <c r="I629" s="102">
        <f>N629+O629*(Q629/P629*(100+'20.4'!$C$17)/200+R629/P629*(100+'20.4'!$D$17)/200*'20.4'!$C$17/100+S629/P629*(100+'20.4'!$E$17)/200*'20.4'!$D$17/100*'20.4'!$C$17/100+T629/P629*(100+'20.4'!$F$17)/200*'20.4'!$E$17/100*'20.4'!$D$17/100*'20.4'!$C$17/100+U629/P629*(100+'20.4'!$G$17)/200*'20.4'!$F$17/100*'20.4'!$E$17/100*'20.4'!$D$17/100*'20.4'!$C$17/100+V629/P629*(100+'20.4'!$H$17)/200*'20.4'!$G$17/100*'20.4'!$F$17/100*'20.4'!$E$17/100*'20.4'!$D$17/100*'20.4'!$C$17/100++W629/P629*(100+'20.4'!$I$17)/200*'20.4'!$H$17/100*'20.4'!$G$17/100*'20.4'!$F$17/100*'20.4'!$E$17/100*'20.4'!$D$17/100*'20.4'!$C$17/100)</f>
        <v>63.331111200453527</v>
      </c>
      <c r="J629" s="180">
        <v>0</v>
      </c>
      <c r="K629" s="102">
        <f t="shared" si="160"/>
        <v>63.331111200453527</v>
      </c>
      <c r="L629" s="179">
        <f t="shared" si="161"/>
        <v>20.020860000000003</v>
      </c>
      <c r="M629" s="179">
        <f t="shared" si="158"/>
        <v>43.310251200453521</v>
      </c>
      <c r="N629" s="102">
        <v>0</v>
      </c>
      <c r="O629" s="180">
        <f t="shared" si="159"/>
        <v>50.282801020800001</v>
      </c>
      <c r="P629" s="102">
        <f t="shared" si="155"/>
        <v>20.020860000000003</v>
      </c>
      <c r="Q629" s="180">
        <v>0</v>
      </c>
      <c r="R629" s="180">
        <v>0</v>
      </c>
      <c r="S629" s="180">
        <v>0</v>
      </c>
      <c r="T629" s="180">
        <v>0.90483599999999986</v>
      </c>
      <c r="U629" s="180">
        <v>19.116024000000003</v>
      </c>
      <c r="V629" s="180">
        <v>0</v>
      </c>
      <c r="W629" s="180">
        <v>0</v>
      </c>
    </row>
    <row r="630" spans="1:23" s="174" customFormat="1" ht="31.5" x14ac:dyDescent="0.25">
      <c r="A630" s="36"/>
      <c r="B630" s="207" t="s">
        <v>1540</v>
      </c>
      <c r="C630" s="51" t="s">
        <v>1617</v>
      </c>
      <c r="D630" s="50" t="s">
        <v>1586</v>
      </c>
      <c r="E630" s="33">
        <v>2026</v>
      </c>
      <c r="F630" s="33">
        <v>2027</v>
      </c>
      <c r="G630" s="180">
        <f>'20.1'!U6053/1000</f>
        <v>24.723526840000002</v>
      </c>
      <c r="H630" s="102">
        <f>'20.3'!G630*1.2</f>
        <v>29.668232207999999</v>
      </c>
      <c r="I630" s="102">
        <f>N630+O630*(Q630/P630*(100+'20.4'!$C$17)/200+R630/P630*(100+'20.4'!$D$17)/200*'20.4'!$C$17/100+S630/P630*(100+'20.4'!$E$17)/200*'20.4'!$D$17/100*'20.4'!$C$17/100+T630/P630*(100+'20.4'!$F$17)/200*'20.4'!$E$17/100*'20.4'!$D$17/100*'20.4'!$C$17/100+U630/P630*(100+'20.4'!$G$17)/200*'20.4'!$F$17/100*'20.4'!$E$17/100*'20.4'!$D$17/100*'20.4'!$C$17/100+V630/P630*(100+'20.4'!$H$17)/200*'20.4'!$G$17/100*'20.4'!$F$17/100*'20.4'!$E$17/100*'20.4'!$D$17/100*'20.4'!$C$17/100++W630/P630*(100+'20.4'!$I$17)/200*'20.4'!$H$17/100*'20.4'!$G$17/100*'20.4'!$F$17/100*'20.4'!$E$17/100*'20.4'!$D$17/100*'20.4'!$C$17/100)</f>
        <v>37.367875623385999</v>
      </c>
      <c r="J630" s="180">
        <v>0</v>
      </c>
      <c r="K630" s="102">
        <f t="shared" si="160"/>
        <v>37.367875623385999</v>
      </c>
      <c r="L630" s="179">
        <f t="shared" si="161"/>
        <v>14.252676000000001</v>
      </c>
      <c r="M630" s="179">
        <f t="shared" si="158"/>
        <v>23.115199623385998</v>
      </c>
      <c r="N630" s="102">
        <v>0</v>
      </c>
      <c r="O630" s="180">
        <f t="shared" si="159"/>
        <v>29.668232207999999</v>
      </c>
      <c r="P630" s="102">
        <f t="shared" si="155"/>
        <v>14.252676000000001</v>
      </c>
      <c r="Q630" s="180">
        <v>0</v>
      </c>
      <c r="R630" s="180">
        <v>0</v>
      </c>
      <c r="S630" s="180">
        <v>0</v>
      </c>
      <c r="T630" s="180">
        <v>0.63734399999999991</v>
      </c>
      <c r="U630" s="180">
        <v>13.615332</v>
      </c>
      <c r="V630" s="180">
        <v>0</v>
      </c>
      <c r="W630" s="180">
        <v>0</v>
      </c>
    </row>
    <row r="631" spans="1:23" s="174" customFormat="1" ht="31.5" x14ac:dyDescent="0.25">
      <c r="A631" s="36"/>
      <c r="B631" s="207" t="s">
        <v>1540</v>
      </c>
      <c r="C631" s="51" t="s">
        <v>1618</v>
      </c>
      <c r="D631" s="50" t="s">
        <v>1587</v>
      </c>
      <c r="E631" s="33">
        <v>2026</v>
      </c>
      <c r="F631" s="33">
        <v>2027</v>
      </c>
      <c r="G631" s="180">
        <f>'20.1'!U6058/1000</f>
        <v>8.4160391850000007</v>
      </c>
      <c r="H631" s="102">
        <f>'20.3'!G631*1.2</f>
        <v>10.099247022</v>
      </c>
      <c r="I631" s="102">
        <f>N631+O631*(Q631/P631*(100+'20.4'!$C$17)/200+R631/P631*(100+'20.4'!$D$17)/200*'20.4'!$C$17/100+S631/P631*(100+'20.4'!$E$17)/200*'20.4'!$D$17/100*'20.4'!$C$17/100+T631/P631*(100+'20.4'!$F$17)/200*'20.4'!$E$17/100*'20.4'!$D$17/100*'20.4'!$C$17/100+U631/P631*(100+'20.4'!$G$17)/200*'20.4'!$F$17/100*'20.4'!$E$17/100*'20.4'!$D$17/100*'20.4'!$C$17/100+V631/P631*(100+'20.4'!$H$17)/200*'20.4'!$G$17/100*'20.4'!$F$17/100*'20.4'!$E$17/100*'20.4'!$D$17/100*'20.4'!$C$17/100++W631/P631*(100+'20.4'!$I$17)/200*'20.4'!$H$17/100*'20.4'!$G$17/100*'20.4'!$F$17/100*'20.4'!$E$17/100*'20.4'!$D$17/100*'20.4'!$C$17/100)</f>
        <v>12.720757263215583</v>
      </c>
      <c r="J631" s="180">
        <v>0</v>
      </c>
      <c r="K631" s="102">
        <f t="shared" si="160"/>
        <v>12.720757263215583</v>
      </c>
      <c r="L631" s="179">
        <f t="shared" si="161"/>
        <v>5.1718580000000003</v>
      </c>
      <c r="M631" s="179">
        <f t="shared" si="158"/>
        <v>7.5488992632155831</v>
      </c>
      <c r="N631" s="102">
        <v>0</v>
      </c>
      <c r="O631" s="180">
        <f t="shared" si="159"/>
        <v>10.099247022</v>
      </c>
      <c r="P631" s="102">
        <f t="shared" si="155"/>
        <v>5.1718580000000003</v>
      </c>
      <c r="Q631" s="180">
        <v>0</v>
      </c>
      <c r="R631" s="180">
        <v>0</v>
      </c>
      <c r="S631" s="180">
        <v>0</v>
      </c>
      <c r="T631" s="180">
        <v>0.22659599999999999</v>
      </c>
      <c r="U631" s="180">
        <v>4.9452620000000005</v>
      </c>
      <c r="V631" s="180">
        <v>0</v>
      </c>
      <c r="W631" s="180">
        <v>0</v>
      </c>
    </row>
    <row r="632" spans="1:23" s="174" customFormat="1" ht="31.5" x14ac:dyDescent="0.25">
      <c r="A632" s="36"/>
      <c r="B632" s="207" t="s">
        <v>1540</v>
      </c>
      <c r="C632" s="51" t="s">
        <v>1619</v>
      </c>
      <c r="D632" s="50" t="s">
        <v>1588</v>
      </c>
      <c r="E632" s="33">
        <v>2026</v>
      </c>
      <c r="F632" s="33">
        <v>2027</v>
      </c>
      <c r="G632" s="180">
        <f>'20.1'!U6063/1000</f>
        <v>40.818099303000004</v>
      </c>
      <c r="H632" s="102">
        <f>'20.3'!G632*1.2</f>
        <v>48.981719163600005</v>
      </c>
      <c r="I632" s="102">
        <f>N632+O632*(Q632/P632*(100+'20.4'!$C$17)/200+R632/P632*(100+'20.4'!$D$17)/200*'20.4'!$C$17/100+S632/P632*(100+'20.4'!$E$17)/200*'20.4'!$D$17/100*'20.4'!$C$17/100+T632/P632*(100+'20.4'!$F$17)/200*'20.4'!$E$17/100*'20.4'!$D$17/100*'20.4'!$C$17/100+U632/P632*(100+'20.4'!$G$17)/200*'20.4'!$F$17/100*'20.4'!$E$17/100*'20.4'!$D$17/100*'20.4'!$C$17/100+V632/P632*(100+'20.4'!$H$17)/200*'20.4'!$G$17/100*'20.4'!$F$17/100*'20.4'!$E$17/100*'20.4'!$D$17/100*'20.4'!$C$17/100++W632/P632*(100+'20.4'!$I$17)/200*'20.4'!$H$17/100*'20.4'!$G$17/100*'20.4'!$F$17/100*'20.4'!$E$17/100*'20.4'!$D$17/100*'20.4'!$C$17/100)</f>
        <v>61.692428785051156</v>
      </c>
      <c r="J632" s="180">
        <v>0</v>
      </c>
      <c r="K632" s="102">
        <f t="shared" si="160"/>
        <v>61.692428785051156</v>
      </c>
      <c r="L632" s="179">
        <f t="shared" si="161"/>
        <v>19.497503999999999</v>
      </c>
      <c r="M632" s="179">
        <f t="shared" si="158"/>
        <v>42.194924785051157</v>
      </c>
      <c r="N632" s="102">
        <v>0</v>
      </c>
      <c r="O632" s="180">
        <f t="shared" si="159"/>
        <v>48.981719163600005</v>
      </c>
      <c r="P632" s="102">
        <f t="shared" si="155"/>
        <v>19.497503999999999</v>
      </c>
      <c r="Q632" s="180">
        <v>0</v>
      </c>
      <c r="R632" s="180">
        <v>0</v>
      </c>
      <c r="S632" s="180">
        <v>0</v>
      </c>
      <c r="T632" s="180">
        <v>0.88097999999999987</v>
      </c>
      <c r="U632" s="180">
        <v>18.616523999999998</v>
      </c>
      <c r="V632" s="180">
        <v>0</v>
      </c>
      <c r="W632" s="180">
        <v>0</v>
      </c>
    </row>
    <row r="633" spans="1:23" s="174" customFormat="1" ht="31.5" x14ac:dyDescent="0.25">
      <c r="A633" s="36"/>
      <c r="B633" s="207" t="s">
        <v>1540</v>
      </c>
      <c r="C633" s="51" t="s">
        <v>1620</v>
      </c>
      <c r="D633" s="50" t="s">
        <v>1589</v>
      </c>
      <c r="E633" s="33">
        <v>2026</v>
      </c>
      <c r="F633" s="33">
        <v>2027</v>
      </c>
      <c r="G633" s="180">
        <f>'20.1'!U6071/1000</f>
        <v>40.504322823999999</v>
      </c>
      <c r="H633" s="102">
        <f>'20.3'!G633*1.2</f>
        <v>48.605187388799997</v>
      </c>
      <c r="I633" s="102">
        <f>N633+O633*(Q633/P633*(100+'20.4'!$C$17)/200+R633/P633*(100+'20.4'!$D$17)/200*'20.4'!$C$17/100+S633/P633*(100+'20.4'!$E$17)/200*'20.4'!$D$17/100*'20.4'!$C$17/100+T633/P633*(100+'20.4'!$F$17)/200*'20.4'!$E$17/100*'20.4'!$D$17/100*'20.4'!$C$17/100+U633/P633*(100+'20.4'!$G$17)/200*'20.4'!$F$17/100*'20.4'!$E$17/100*'20.4'!$D$17/100*'20.4'!$C$17/100+V633/P633*(100+'20.4'!$H$17)/200*'20.4'!$G$17/100*'20.4'!$F$17/100*'20.4'!$E$17/100*'20.4'!$D$17/100*'20.4'!$C$17/100++W633/P633*(100+'20.4'!$I$17)/200*'20.4'!$H$17/100*'20.4'!$G$17/100*'20.4'!$F$17/100*'20.4'!$E$17/100*'20.4'!$D$17/100*'20.4'!$C$17/100)</f>
        <v>61.223082573380175</v>
      </c>
      <c r="J633" s="180">
        <v>0</v>
      </c>
      <c r="K633" s="102">
        <f t="shared" si="160"/>
        <v>61.223082573380175</v>
      </c>
      <c r="L633" s="179">
        <f t="shared" si="161"/>
        <v>19.357151999999999</v>
      </c>
      <c r="M633" s="179">
        <f t="shared" si="158"/>
        <v>41.865930573380176</v>
      </c>
      <c r="N633" s="102">
        <v>0</v>
      </c>
      <c r="O633" s="180">
        <f t="shared" si="159"/>
        <v>48.605187388799997</v>
      </c>
      <c r="P633" s="102">
        <f t="shared" si="155"/>
        <v>19.357151999999999</v>
      </c>
      <c r="Q633" s="180">
        <v>0</v>
      </c>
      <c r="R633" s="180">
        <v>0</v>
      </c>
      <c r="S633" s="180">
        <v>0</v>
      </c>
      <c r="T633" s="180">
        <v>0.839364</v>
      </c>
      <c r="U633" s="180">
        <v>18.517787999999999</v>
      </c>
      <c r="V633" s="180">
        <v>0</v>
      </c>
      <c r="W633" s="180">
        <v>0</v>
      </c>
    </row>
    <row r="634" spans="1:23" s="174" customFormat="1" ht="31.5" x14ac:dyDescent="0.25">
      <c r="A634" s="36"/>
      <c r="B634" s="207" t="s">
        <v>1540</v>
      </c>
      <c r="C634" s="51" t="s">
        <v>1621</v>
      </c>
      <c r="D634" s="50" t="s">
        <v>1590</v>
      </c>
      <c r="E634" s="33">
        <v>2026</v>
      </c>
      <c r="F634" s="33">
        <v>2027</v>
      </c>
      <c r="G634" s="180">
        <f>'20.1'!U6076/1000</f>
        <v>23.150321064</v>
      </c>
      <c r="H634" s="102">
        <f>'20.3'!G634*1.2</f>
        <v>27.780385276800001</v>
      </c>
      <c r="I634" s="102">
        <f>N634+O634*(Q634/P634*(100+'20.4'!$C$17)/200+R634/P634*(100+'20.4'!$D$17)/200*'20.4'!$C$17/100+S634/P634*(100+'20.4'!$E$17)/200*'20.4'!$D$17/100*'20.4'!$C$17/100+T634/P634*(100+'20.4'!$F$17)/200*'20.4'!$E$17/100*'20.4'!$D$17/100*'20.4'!$C$17/100+U634/P634*(100+'20.4'!$G$17)/200*'20.4'!$F$17/100*'20.4'!$E$17/100*'20.4'!$D$17/100*'20.4'!$C$17/100+V634/P634*(100+'20.4'!$H$17)/200*'20.4'!$G$17/100*'20.4'!$F$17/100*'20.4'!$E$17/100*'20.4'!$D$17/100*'20.4'!$C$17/100++W634/P634*(100+'20.4'!$I$17)/200*'20.4'!$H$17/100*'20.4'!$G$17/100*'20.4'!$F$17/100*'20.4'!$E$17/100*'20.4'!$D$17/100*'20.4'!$C$17/100)</f>
        <v>34.98662959711902</v>
      </c>
      <c r="J634" s="180">
        <v>0</v>
      </c>
      <c r="K634" s="102">
        <f t="shared" si="160"/>
        <v>34.98662959711902</v>
      </c>
      <c r="L634" s="179">
        <f t="shared" si="161"/>
        <v>11.216899200000002</v>
      </c>
      <c r="M634" s="179">
        <f t="shared" si="158"/>
        <v>23.769730397119019</v>
      </c>
      <c r="N634" s="102">
        <v>0</v>
      </c>
      <c r="O634" s="180">
        <f t="shared" si="159"/>
        <v>27.780385276800001</v>
      </c>
      <c r="P634" s="102">
        <f t="shared" ref="P634:P693" si="162">SUM(Q634:W634)</f>
        <v>11.216899200000002</v>
      </c>
      <c r="Q634" s="180">
        <v>0</v>
      </c>
      <c r="R634" s="180">
        <v>0</v>
      </c>
      <c r="S634" s="180">
        <v>0</v>
      </c>
      <c r="T634" s="180">
        <v>0.52683959999999996</v>
      </c>
      <c r="U634" s="180">
        <v>10.6900596</v>
      </c>
      <c r="V634" s="180">
        <v>0</v>
      </c>
      <c r="W634" s="180">
        <v>9.5496943686157479E-16</v>
      </c>
    </row>
    <row r="635" spans="1:23" s="174" customFormat="1" ht="31.5" x14ac:dyDescent="0.25">
      <c r="A635" s="36"/>
      <c r="B635" s="207" t="s">
        <v>1540</v>
      </c>
      <c r="C635" s="51" t="s">
        <v>1622</v>
      </c>
      <c r="D635" s="50" t="s">
        <v>1591</v>
      </c>
      <c r="E635" s="33">
        <v>2026</v>
      </c>
      <c r="F635" s="33">
        <v>2027</v>
      </c>
      <c r="G635" s="180">
        <f>'20.1'!U6081/1000</f>
        <v>35.012704164400006</v>
      </c>
      <c r="H635" s="102">
        <f>'20.3'!G635*1.2</f>
        <v>42.015244997280007</v>
      </c>
      <c r="I635" s="102">
        <f>N635+O635*(Q635/P635*(100+'20.4'!$C$17)/200+R635/P635*(100+'20.4'!$D$17)/200*'20.4'!$C$17/100+S635/P635*(100+'20.4'!$E$17)/200*'20.4'!$D$17/100*'20.4'!$C$17/100+T635/P635*(100+'20.4'!$F$17)/200*'20.4'!$E$17/100*'20.4'!$D$17/100*'20.4'!$C$17/100+U635/P635*(100+'20.4'!$G$17)/200*'20.4'!$F$17/100*'20.4'!$E$17/100*'20.4'!$D$17/100*'20.4'!$C$17/100+V635/P635*(100+'20.4'!$H$17)/200*'20.4'!$G$17/100*'20.4'!$F$17/100*'20.4'!$E$17/100*'20.4'!$D$17/100*'20.4'!$C$17/100++W635/P635*(100+'20.4'!$I$17)/200*'20.4'!$H$17/100*'20.4'!$G$17/100*'20.4'!$F$17/100*'20.4'!$E$17/100*'20.4'!$D$17/100*'20.4'!$C$17/100)</f>
        <v>52.914180078717386</v>
      </c>
      <c r="J635" s="180">
        <v>0</v>
      </c>
      <c r="K635" s="102">
        <f t="shared" si="160"/>
        <v>52.914180078717386</v>
      </c>
      <c r="L635" s="179">
        <f t="shared" si="161"/>
        <v>15.941507999999999</v>
      </c>
      <c r="M635" s="179">
        <f t="shared" si="158"/>
        <v>36.972672078717387</v>
      </c>
      <c r="N635" s="102">
        <v>0</v>
      </c>
      <c r="O635" s="180">
        <f t="shared" si="159"/>
        <v>42.015244997280007</v>
      </c>
      <c r="P635" s="102">
        <f t="shared" si="162"/>
        <v>15.941507999999999</v>
      </c>
      <c r="Q635" s="180">
        <v>0</v>
      </c>
      <c r="R635" s="180">
        <v>0</v>
      </c>
      <c r="S635" s="180">
        <v>0</v>
      </c>
      <c r="T635" s="180">
        <v>0.74763599999999997</v>
      </c>
      <c r="U635" s="180">
        <v>15.193871999999999</v>
      </c>
      <c r="V635" s="180">
        <v>0</v>
      </c>
      <c r="W635" s="180">
        <v>0</v>
      </c>
    </row>
    <row r="636" spans="1:23" s="174" customFormat="1" ht="31.5" x14ac:dyDescent="0.25">
      <c r="A636" s="36"/>
      <c r="B636" s="207" t="s">
        <v>1540</v>
      </c>
      <c r="C636" s="51" t="s">
        <v>1623</v>
      </c>
      <c r="D636" s="50" t="s">
        <v>1592</v>
      </c>
      <c r="E636" s="33">
        <v>2024</v>
      </c>
      <c r="F636" s="33" t="s">
        <v>7</v>
      </c>
      <c r="G636" s="180">
        <f>'20.1'!U6088/1000</f>
        <v>217.29474952000001</v>
      </c>
      <c r="H636" s="102">
        <f>'20.3'!G636*1.2</f>
        <v>260.75369942399999</v>
      </c>
      <c r="I636" s="102" t="s">
        <v>7</v>
      </c>
      <c r="J636" s="180">
        <v>0</v>
      </c>
      <c r="K636" s="102" t="s">
        <v>7</v>
      </c>
      <c r="L636" s="179">
        <f t="shared" si="161"/>
        <v>0</v>
      </c>
      <c r="M636" s="179" t="s">
        <v>7</v>
      </c>
      <c r="N636" s="102">
        <v>0</v>
      </c>
      <c r="O636" s="180">
        <f t="shared" si="159"/>
        <v>260.75369942399999</v>
      </c>
      <c r="P636" s="102">
        <f t="shared" si="162"/>
        <v>0</v>
      </c>
      <c r="Q636" s="180">
        <v>0</v>
      </c>
      <c r="R636" s="180">
        <v>0</v>
      </c>
      <c r="S636" s="180">
        <v>0</v>
      </c>
      <c r="T636" s="180">
        <v>0</v>
      </c>
      <c r="U636" s="180">
        <v>0</v>
      </c>
      <c r="V636" s="180">
        <v>0</v>
      </c>
      <c r="W636" s="180">
        <v>0</v>
      </c>
    </row>
    <row r="637" spans="1:23" s="174" customFormat="1" ht="31.5" x14ac:dyDescent="0.25">
      <c r="A637" s="36"/>
      <c r="B637" s="207" t="s">
        <v>1540</v>
      </c>
      <c r="C637" s="51" t="s">
        <v>1624</v>
      </c>
      <c r="D637" s="50" t="s">
        <v>1593</v>
      </c>
      <c r="E637" s="33">
        <v>2025</v>
      </c>
      <c r="F637" s="33" t="s">
        <v>7</v>
      </c>
      <c r="G637" s="180">
        <f>'20.1'!U6095/1000</f>
        <v>221.27112183999998</v>
      </c>
      <c r="H637" s="102">
        <f>'20.3'!G637*1.2</f>
        <v>265.52534620799997</v>
      </c>
      <c r="I637" s="102" t="s">
        <v>7</v>
      </c>
      <c r="J637" s="180">
        <v>0</v>
      </c>
      <c r="K637" s="102" t="s">
        <v>7</v>
      </c>
      <c r="L637" s="179">
        <f t="shared" si="161"/>
        <v>0</v>
      </c>
      <c r="M637" s="179" t="s">
        <v>7</v>
      </c>
      <c r="N637" s="102">
        <v>0</v>
      </c>
      <c r="O637" s="180">
        <f t="shared" si="159"/>
        <v>265.52534620799997</v>
      </c>
      <c r="P637" s="102">
        <f t="shared" si="162"/>
        <v>0</v>
      </c>
      <c r="Q637" s="180">
        <v>0</v>
      </c>
      <c r="R637" s="180">
        <v>0</v>
      </c>
      <c r="S637" s="180">
        <v>0</v>
      </c>
      <c r="T637" s="180">
        <v>0</v>
      </c>
      <c r="U637" s="180">
        <v>0</v>
      </c>
      <c r="V637" s="180">
        <v>0</v>
      </c>
      <c r="W637" s="180">
        <v>0</v>
      </c>
    </row>
    <row r="638" spans="1:23" s="174" customFormat="1" ht="47.25" x14ac:dyDescent="0.25">
      <c r="A638" s="36"/>
      <c r="B638" s="207" t="s">
        <v>1540</v>
      </c>
      <c r="C638" s="51" t="s">
        <v>1625</v>
      </c>
      <c r="D638" s="50" t="s">
        <v>1594</v>
      </c>
      <c r="E638" s="33">
        <v>2025</v>
      </c>
      <c r="F638" s="33" t="s">
        <v>7</v>
      </c>
      <c r="G638" s="180">
        <f>'20.1'!U6102/1000</f>
        <v>178.00138048419998</v>
      </c>
      <c r="H638" s="102">
        <f>'20.3'!G638*1.2</f>
        <v>213.60165658103998</v>
      </c>
      <c r="I638" s="102" t="s">
        <v>7</v>
      </c>
      <c r="J638" s="180">
        <v>0</v>
      </c>
      <c r="K638" s="102" t="s">
        <v>7</v>
      </c>
      <c r="L638" s="179">
        <f t="shared" si="161"/>
        <v>0</v>
      </c>
      <c r="M638" s="179" t="s">
        <v>7</v>
      </c>
      <c r="N638" s="102">
        <v>0</v>
      </c>
      <c r="O638" s="180">
        <f t="shared" si="159"/>
        <v>213.60165658103998</v>
      </c>
      <c r="P638" s="102">
        <f t="shared" si="162"/>
        <v>0</v>
      </c>
      <c r="Q638" s="180">
        <v>0</v>
      </c>
      <c r="R638" s="180">
        <v>0</v>
      </c>
      <c r="S638" s="180">
        <v>0</v>
      </c>
      <c r="T638" s="180">
        <v>0</v>
      </c>
      <c r="U638" s="180">
        <v>0</v>
      </c>
      <c r="V638" s="180">
        <v>0</v>
      </c>
      <c r="W638" s="180">
        <v>0</v>
      </c>
    </row>
    <row r="639" spans="1:23" s="174" customFormat="1" ht="31.5" x14ac:dyDescent="0.25">
      <c r="A639" s="36"/>
      <c r="B639" s="207" t="s">
        <v>1540</v>
      </c>
      <c r="C639" s="51" t="s">
        <v>1626</v>
      </c>
      <c r="D639" s="50" t="s">
        <v>1595</v>
      </c>
      <c r="E639" s="33">
        <v>2025</v>
      </c>
      <c r="F639" s="33" t="s">
        <v>7</v>
      </c>
      <c r="G639" s="180">
        <f>'20.1'!U6109/1000</f>
        <v>221.27112183999998</v>
      </c>
      <c r="H639" s="102">
        <f>'20.3'!G639*1.2</f>
        <v>265.52534620799997</v>
      </c>
      <c r="I639" s="102" t="s">
        <v>7</v>
      </c>
      <c r="J639" s="180">
        <v>0</v>
      </c>
      <c r="K639" s="102" t="s">
        <v>7</v>
      </c>
      <c r="L639" s="179">
        <f t="shared" si="161"/>
        <v>0</v>
      </c>
      <c r="M639" s="179" t="s">
        <v>7</v>
      </c>
      <c r="N639" s="102">
        <v>0</v>
      </c>
      <c r="O639" s="180">
        <f t="shared" si="159"/>
        <v>265.52534620799997</v>
      </c>
      <c r="P639" s="102">
        <f t="shared" si="162"/>
        <v>0</v>
      </c>
      <c r="Q639" s="180">
        <v>0</v>
      </c>
      <c r="R639" s="180">
        <v>0</v>
      </c>
      <c r="S639" s="180">
        <v>0</v>
      </c>
      <c r="T639" s="180">
        <v>0</v>
      </c>
      <c r="U639" s="180">
        <v>0</v>
      </c>
      <c r="V639" s="180">
        <v>0</v>
      </c>
      <c r="W639" s="180">
        <v>0</v>
      </c>
    </row>
    <row r="640" spans="1:23" s="174" customFormat="1" ht="31.5" x14ac:dyDescent="0.25">
      <c r="A640" s="36"/>
      <c r="B640" s="207" t="s">
        <v>1540</v>
      </c>
      <c r="C640" s="51" t="s">
        <v>1627</v>
      </c>
      <c r="D640" s="50" t="s">
        <v>1596</v>
      </c>
      <c r="E640" s="33">
        <v>2026</v>
      </c>
      <c r="F640" s="33">
        <v>2027</v>
      </c>
      <c r="G640" s="180">
        <f>'20.1'!U6114/1000</f>
        <v>11.945743786800001</v>
      </c>
      <c r="H640" s="102">
        <f>'20.3'!G640*1.2</f>
        <v>14.334892544160001</v>
      </c>
      <c r="I640" s="102">
        <f>N640+O640*(Q640/P640*(100+'20.4'!$C$17)/200+R640/P640*(100+'20.4'!$D$17)/200*'20.4'!$C$17/100+S640/P640*(100+'20.4'!$E$17)/200*'20.4'!$D$17/100*'20.4'!$C$17/100+T640/P640*(100+'20.4'!$F$17)/200*'20.4'!$E$17/100*'20.4'!$D$17/100*'20.4'!$C$17/100+U640/P640*(100+'20.4'!$G$17)/200*'20.4'!$F$17/100*'20.4'!$E$17/100*'20.4'!$D$17/100*'20.4'!$C$17/100+V640/P640*(100+'20.4'!$H$17)/200*'20.4'!$G$17/100*'20.4'!$F$17/100*'20.4'!$E$17/100*'20.4'!$D$17/100*'20.4'!$C$17/100++W640/P640*(100+'20.4'!$I$17)/200*'20.4'!$H$17/100*'20.4'!$G$17/100*'20.4'!$F$17/100*'20.4'!$E$17/100*'20.4'!$D$17/100*'20.4'!$C$17/100)</f>
        <v>18.054060338760237</v>
      </c>
      <c r="J640" s="180">
        <v>0</v>
      </c>
      <c r="K640" s="102">
        <f t="shared" si="160"/>
        <v>18.054060338760237</v>
      </c>
      <c r="L640" s="179">
        <f t="shared" si="161"/>
        <v>5.7008016000000001</v>
      </c>
      <c r="M640" s="179">
        <f t="shared" si="158"/>
        <v>12.353258738760237</v>
      </c>
      <c r="N640" s="102">
        <v>0</v>
      </c>
      <c r="O640" s="180">
        <f t="shared" si="159"/>
        <v>14.334892544160001</v>
      </c>
      <c r="P640" s="102">
        <f t="shared" si="162"/>
        <v>5.7008016000000001</v>
      </c>
      <c r="Q640" s="180">
        <v>0</v>
      </c>
      <c r="R640" s="180">
        <v>0</v>
      </c>
      <c r="S640" s="180">
        <v>0</v>
      </c>
      <c r="T640" s="180">
        <v>0.26279039999999998</v>
      </c>
      <c r="U640" s="180">
        <v>5.4380112</v>
      </c>
      <c r="V640" s="180">
        <v>0</v>
      </c>
      <c r="W640" s="180">
        <v>0</v>
      </c>
    </row>
    <row r="641" spans="1:23" s="174" customFormat="1" ht="31.5" x14ac:dyDescent="0.25">
      <c r="A641" s="36"/>
      <c r="B641" s="207" t="s">
        <v>1540</v>
      </c>
      <c r="C641" s="51" t="s">
        <v>1628</v>
      </c>
      <c r="D641" s="50" t="s">
        <v>1597</v>
      </c>
      <c r="E641" s="33">
        <v>2023</v>
      </c>
      <c r="F641" s="33">
        <v>2025</v>
      </c>
      <c r="G641" s="180">
        <f>'20.1'!U6120/1000</f>
        <v>5.2952131950000005</v>
      </c>
      <c r="H641" s="102">
        <f>'20.3'!G641*1.2</f>
        <v>6.3542558340000008</v>
      </c>
      <c r="I641" s="102">
        <f>N641+O641*(Q641/P641*(100+'20.4'!$C$17)/200+R641/P641*(100+'20.4'!$D$17)/200*'20.4'!$C$17/100+S641/P641*(100+'20.4'!$E$17)/200*'20.4'!$D$17/100*'20.4'!$C$17/100+T641/P641*(100+'20.4'!$F$17)/200*'20.4'!$E$17/100*'20.4'!$D$17/100*'20.4'!$C$17/100+U641/P641*(100+'20.4'!$G$17)/200*'20.4'!$F$17/100*'20.4'!$E$17/100*'20.4'!$D$17/100*'20.4'!$C$17/100+V641/P641*(100+'20.4'!$H$17)/200*'20.4'!$G$17/100*'20.4'!$F$17/100*'20.4'!$E$17/100*'20.4'!$D$17/100*'20.4'!$C$17/100++W641/P641*(100+'20.4'!$I$17)/200*'20.4'!$H$17/100*'20.4'!$G$17/100*'20.4'!$F$17/100*'20.4'!$E$17/100*'20.4'!$D$17/100*'20.4'!$C$17/100)</f>
        <v>6.6481937643389983</v>
      </c>
      <c r="J641" s="180">
        <v>0</v>
      </c>
      <c r="K641" s="102">
        <f t="shared" si="160"/>
        <v>6.6481937643389983</v>
      </c>
      <c r="L641" s="179">
        <f t="shared" si="161"/>
        <v>2.9621079360000007</v>
      </c>
      <c r="M641" s="179">
        <f t="shared" si="158"/>
        <v>3.6860858283389977</v>
      </c>
      <c r="N641" s="102">
        <v>0</v>
      </c>
      <c r="O641" s="180">
        <f t="shared" si="159"/>
        <v>6.3542558340000008</v>
      </c>
      <c r="P641" s="102">
        <f t="shared" si="162"/>
        <v>2.9621079360000007</v>
      </c>
      <c r="Q641" s="180">
        <v>2.5513747840000001</v>
      </c>
      <c r="R641" s="180">
        <v>0.26685343200000006</v>
      </c>
      <c r="S641" s="180">
        <v>0.1438797200000006</v>
      </c>
      <c r="T641" s="180">
        <v>0</v>
      </c>
      <c r="U641" s="180">
        <v>0</v>
      </c>
      <c r="V641" s="180">
        <v>0</v>
      </c>
      <c r="W641" s="180">
        <v>0</v>
      </c>
    </row>
    <row r="642" spans="1:23" s="174" customFormat="1" ht="47.25" x14ac:dyDescent="0.25">
      <c r="A642" s="36"/>
      <c r="B642" s="207" t="s">
        <v>1557</v>
      </c>
      <c r="C642" s="51" t="s">
        <v>1629</v>
      </c>
      <c r="D642" s="50" t="s">
        <v>1598</v>
      </c>
      <c r="E642" s="33">
        <v>2024</v>
      </c>
      <c r="F642" s="33">
        <v>2025</v>
      </c>
      <c r="G642" s="180">
        <f>'20.1'!U6123/1000</f>
        <v>7.3161691000000006</v>
      </c>
      <c r="H642" s="102">
        <f>'20.3'!G642*1.2</f>
        <v>8.7794029200000008</v>
      </c>
      <c r="I642" s="102">
        <f>N642+O642*(Q642/P642*(100+'20.4'!$C$17)/200+R642/P642*(100+'20.4'!$D$17)/200*'20.4'!$C$17/100+S642/P642*(100+'20.4'!$E$17)/200*'20.4'!$D$17/100*'20.4'!$C$17/100+T642/P642*(100+'20.4'!$F$17)/200*'20.4'!$E$17/100*'20.4'!$D$17/100*'20.4'!$C$17/100+U642/P642*(100+'20.4'!$G$17)/200*'20.4'!$F$17/100*'20.4'!$E$17/100*'20.4'!$D$17/100*'20.4'!$C$17/100+V642/P642*(100+'20.4'!$H$17)/200*'20.4'!$G$17/100*'20.4'!$F$17/100*'20.4'!$E$17/100*'20.4'!$D$17/100*'20.4'!$C$17/100++W642/P642*(100+'20.4'!$I$17)/200*'20.4'!$H$17/100*'20.4'!$G$17/100*'20.4'!$F$17/100*'20.4'!$E$17/100*'20.4'!$D$17/100*'20.4'!$C$17/100)</f>
        <v>9.7162303982073475</v>
      </c>
      <c r="J642" s="180">
        <v>0</v>
      </c>
      <c r="K642" s="102">
        <f t="shared" si="160"/>
        <v>9.7162303982073475</v>
      </c>
      <c r="L642" s="179">
        <f t="shared" si="161"/>
        <v>4.3233839999999999</v>
      </c>
      <c r="M642" s="179">
        <f t="shared" si="158"/>
        <v>5.3928463982073476</v>
      </c>
      <c r="N642" s="102">
        <v>0</v>
      </c>
      <c r="O642" s="180">
        <f t="shared" si="159"/>
        <v>8.7794029200000008</v>
      </c>
      <c r="P642" s="102">
        <f t="shared" si="162"/>
        <v>4.3233839999999999</v>
      </c>
      <c r="Q642" s="180">
        <v>0</v>
      </c>
      <c r="R642" s="180">
        <v>3.630350000000004</v>
      </c>
      <c r="S642" s="180">
        <v>0.6930339999999956</v>
      </c>
      <c r="T642" s="180">
        <v>0</v>
      </c>
      <c r="U642" s="180">
        <v>0</v>
      </c>
      <c r="V642" s="180">
        <v>0</v>
      </c>
      <c r="W642" s="180">
        <v>0</v>
      </c>
    </row>
    <row r="643" spans="1:23" s="174" customFormat="1" ht="31.5" x14ac:dyDescent="0.25">
      <c r="A643" s="36"/>
      <c r="B643" s="207" t="s">
        <v>1545</v>
      </c>
      <c r="C643" s="51" t="s">
        <v>1630</v>
      </c>
      <c r="D643" s="50" t="s">
        <v>1599</v>
      </c>
      <c r="E643" s="33">
        <v>2026</v>
      </c>
      <c r="F643" s="33">
        <v>2027</v>
      </c>
      <c r="G643" s="180">
        <f>'20.1'!U6128/1000</f>
        <v>33.604004400000001</v>
      </c>
      <c r="H643" s="102">
        <f>'20.3'!G643*1.2</f>
        <v>40.32480528</v>
      </c>
      <c r="I643" s="102">
        <f>N643+O643*(Q643/P643*(100+'20.4'!$C$17)/200+R643/P643*(100+'20.4'!$D$17)/200*'20.4'!$C$17/100+S643/P643*(100+'20.4'!$E$17)/200*'20.4'!$D$17/100*'20.4'!$C$17/100+T643/P643*(100+'20.4'!$F$17)/200*'20.4'!$E$17/100*'20.4'!$D$17/100*'20.4'!$C$17/100+U643/P643*(100+'20.4'!$G$17)/200*'20.4'!$F$17/100*'20.4'!$E$17/100*'20.4'!$D$17/100*'20.4'!$C$17/100+V643/P643*(100+'20.4'!$H$17)/200*'20.4'!$G$17/100*'20.4'!$F$17/100*'20.4'!$E$17/100*'20.4'!$D$17/100*'20.4'!$C$17/100++W643/P643*(100+'20.4'!$I$17)/200*'20.4'!$H$17/100*'20.4'!$G$17/100*'20.4'!$F$17/100*'20.4'!$E$17/100*'20.4'!$D$17/100*'20.4'!$C$17/100)</f>
        <v>50.773749555277718</v>
      </c>
      <c r="J643" s="180">
        <v>0</v>
      </c>
      <c r="K643" s="102">
        <f t="shared" si="160"/>
        <v>50.773749555277718</v>
      </c>
      <c r="L643" s="179">
        <f t="shared" si="161"/>
        <v>21.359678399999993</v>
      </c>
      <c r="M643" s="179">
        <f t="shared" si="158"/>
        <v>29.414071155277725</v>
      </c>
      <c r="N643" s="102">
        <v>0</v>
      </c>
      <c r="O643" s="180">
        <f t="shared" si="159"/>
        <v>40.32480528</v>
      </c>
      <c r="P643" s="102">
        <f t="shared" si="162"/>
        <v>21.359678399999993</v>
      </c>
      <c r="Q643" s="180">
        <v>0</v>
      </c>
      <c r="R643" s="180">
        <v>0</v>
      </c>
      <c r="S643" s="180">
        <v>0</v>
      </c>
      <c r="T643" s="180">
        <v>1.1117999999999999</v>
      </c>
      <c r="U643" s="180">
        <v>20.247878399999994</v>
      </c>
      <c r="V643" s="180">
        <v>0</v>
      </c>
      <c r="W643" s="180">
        <v>0</v>
      </c>
    </row>
    <row r="644" spans="1:23" s="174" customFormat="1" ht="31.5" x14ac:dyDescent="0.25">
      <c r="A644" s="36"/>
      <c r="B644" s="207" t="s">
        <v>1545</v>
      </c>
      <c r="C644" s="51" t="s">
        <v>1631</v>
      </c>
      <c r="D644" s="50" t="s">
        <v>1600</v>
      </c>
      <c r="E644" s="33">
        <v>2026</v>
      </c>
      <c r="F644" s="33">
        <v>2027</v>
      </c>
      <c r="G644" s="180">
        <f>'20.1'!U6134/1000</f>
        <v>39.187744300000006</v>
      </c>
      <c r="H644" s="102">
        <f>'20.3'!G644*1.2</f>
        <v>47.025293160000004</v>
      </c>
      <c r="I644" s="102">
        <f>N644+O644*(Q644/P644*(100+'20.4'!$C$17)/200+R644/P644*(100+'20.4'!$D$17)/200*'20.4'!$C$17/100+S644/P644*(100+'20.4'!$E$17)/200*'20.4'!$D$17/100*'20.4'!$C$17/100+T644/P644*(100+'20.4'!$F$17)/200*'20.4'!$E$17/100*'20.4'!$D$17/100*'20.4'!$C$17/100+U644/P644*(100+'20.4'!$G$17)/200*'20.4'!$F$17/100*'20.4'!$E$17/100*'20.4'!$D$17/100*'20.4'!$C$17/100+V644/P644*(100+'20.4'!$H$17)/200*'20.4'!$G$17/100*'20.4'!$F$17/100*'20.4'!$E$17/100*'20.4'!$D$17/100*'20.4'!$C$17/100++W644/P644*(100+'20.4'!$I$17)/200*'20.4'!$H$17/100*'20.4'!$G$17/100*'20.4'!$F$17/100*'20.4'!$E$17/100*'20.4'!$D$17/100*'20.4'!$C$17/100)</f>
        <v>59.105390276015235</v>
      </c>
      <c r="J644" s="180">
        <v>0</v>
      </c>
      <c r="K644" s="102">
        <f t="shared" si="160"/>
        <v>59.105390276015235</v>
      </c>
      <c r="L644" s="179">
        <f t="shared" si="161"/>
        <v>21.004823999999999</v>
      </c>
      <c r="M644" s="179">
        <f t="shared" si="158"/>
        <v>38.100566276015236</v>
      </c>
      <c r="N644" s="102">
        <v>0</v>
      </c>
      <c r="O644" s="180">
        <f t="shared" si="159"/>
        <v>47.025293160000004</v>
      </c>
      <c r="P644" s="102">
        <f t="shared" si="162"/>
        <v>21.004823999999999</v>
      </c>
      <c r="Q644" s="180">
        <v>0</v>
      </c>
      <c r="R644" s="180">
        <v>0</v>
      </c>
      <c r="S644" s="180">
        <v>0</v>
      </c>
      <c r="T644" s="180">
        <v>1.9425359999999998</v>
      </c>
      <c r="U644" s="180">
        <v>19.062287999999999</v>
      </c>
      <c r="V644" s="180">
        <v>0</v>
      </c>
      <c r="W644" s="180">
        <v>0</v>
      </c>
    </row>
    <row r="645" spans="1:23" s="174" customFormat="1" ht="31.5" x14ac:dyDescent="0.25">
      <c r="A645" s="36"/>
      <c r="B645" s="207" t="s">
        <v>1545</v>
      </c>
      <c r="C645" s="51" t="s">
        <v>1632</v>
      </c>
      <c r="D645" s="50" t="s">
        <v>1601</v>
      </c>
      <c r="E645" s="33">
        <v>2027</v>
      </c>
      <c r="F645" s="33">
        <v>2028</v>
      </c>
      <c r="G645" s="180">
        <f>'20.1'!U6140/1000</f>
        <v>51.585535100000008</v>
      </c>
      <c r="H645" s="102">
        <f>'20.3'!G645*1.2</f>
        <v>61.90264212000001</v>
      </c>
      <c r="I645" s="102">
        <f>N645+O645*(Q645/P645*(100+'20.4'!$C$17)/200+R645/P645*(100+'20.4'!$D$17)/200*'20.4'!$C$17/100+S645/P645*(100+'20.4'!$E$17)/200*'20.4'!$D$17/100*'20.4'!$C$17/100+T645/P645*(100+'20.4'!$F$17)/200*'20.4'!$E$17/100*'20.4'!$D$17/100*'20.4'!$C$17/100+U645/P645*(100+'20.4'!$G$17)/200*'20.4'!$F$17/100*'20.4'!$E$17/100*'20.4'!$D$17/100*'20.4'!$C$17/100+V645/P645*(100+'20.4'!$H$17)/200*'20.4'!$G$17/100*'20.4'!$F$17/100*'20.4'!$E$17/100*'20.4'!$D$17/100*'20.4'!$C$17/100++W645/P645*(100+'20.4'!$I$17)/200*'20.4'!$H$17/100*'20.4'!$G$17/100*'20.4'!$F$17/100*'20.4'!$E$17/100*'20.4'!$D$17/100*'20.4'!$C$17/100)</f>
        <v>81.368426807066342</v>
      </c>
      <c r="J645" s="180">
        <v>0</v>
      </c>
      <c r="K645" s="102">
        <f t="shared" si="160"/>
        <v>81.368426807066342</v>
      </c>
      <c r="L645" s="179">
        <f t="shared" si="161"/>
        <v>29.790527999999995</v>
      </c>
      <c r="M645" s="179">
        <f t="shared" si="158"/>
        <v>51.577898807066347</v>
      </c>
      <c r="N645" s="102">
        <v>0</v>
      </c>
      <c r="O645" s="180">
        <f t="shared" si="159"/>
        <v>61.90264212000001</v>
      </c>
      <c r="P645" s="102">
        <f t="shared" si="162"/>
        <v>29.790527999999995</v>
      </c>
      <c r="Q645" s="180">
        <v>0</v>
      </c>
      <c r="R645" s="180">
        <v>0</v>
      </c>
      <c r="S645" s="180">
        <v>0</v>
      </c>
      <c r="T645" s="180">
        <v>0</v>
      </c>
      <c r="U645" s="180">
        <v>2.7508319999999999</v>
      </c>
      <c r="V645" s="180">
        <v>27.039695999999996</v>
      </c>
      <c r="W645" s="180">
        <v>0</v>
      </c>
    </row>
    <row r="646" spans="1:23" s="174" customFormat="1" ht="31.5" x14ac:dyDescent="0.25">
      <c r="A646" s="36"/>
      <c r="B646" s="207" t="s">
        <v>1545</v>
      </c>
      <c r="C646" s="51" t="s">
        <v>1633</v>
      </c>
      <c r="D646" s="50" t="s">
        <v>1602</v>
      </c>
      <c r="E646" s="33">
        <v>2026</v>
      </c>
      <c r="F646" s="33">
        <v>2027</v>
      </c>
      <c r="G646" s="180">
        <f>'20.1'!U6146/1000</f>
        <v>53.573999500000006</v>
      </c>
      <c r="H646" s="102">
        <f>'20.3'!G646*1.2</f>
        <v>64.288799400000002</v>
      </c>
      <c r="I646" s="102">
        <f>N646+O646*(Q646/P646*(100+'20.4'!$C$17)/200+R646/P646*(100+'20.4'!$D$17)/200*'20.4'!$C$17/100+S646/P646*(100+'20.4'!$E$17)/200*'20.4'!$D$17/100*'20.4'!$C$17/100+T646/P646*(100+'20.4'!$F$17)/200*'20.4'!$E$17/100*'20.4'!$D$17/100*'20.4'!$C$17/100+U646/P646*(100+'20.4'!$G$17)/200*'20.4'!$F$17/100*'20.4'!$E$17/100*'20.4'!$D$17/100*'20.4'!$C$17/100+V646/P646*(100+'20.4'!$H$17)/200*'20.4'!$G$17/100*'20.4'!$F$17/100*'20.4'!$E$17/100*'20.4'!$D$17/100*'20.4'!$C$17/100++W646/P646*(100+'20.4'!$I$17)/200*'20.4'!$H$17/100*'20.4'!$G$17/100*'20.4'!$F$17/100*'20.4'!$E$17/100*'20.4'!$D$17/100*'20.4'!$C$17/100)</f>
        <v>80.831731856731182</v>
      </c>
      <c r="J646" s="180">
        <v>0</v>
      </c>
      <c r="K646" s="102">
        <f t="shared" si="160"/>
        <v>80.831731856731182</v>
      </c>
      <c r="L646" s="179">
        <f t="shared" si="161"/>
        <v>33.52722</v>
      </c>
      <c r="M646" s="179">
        <f t="shared" si="158"/>
        <v>47.304511856731182</v>
      </c>
      <c r="N646" s="102">
        <v>0</v>
      </c>
      <c r="O646" s="180">
        <f t="shared" si="159"/>
        <v>64.288799400000002</v>
      </c>
      <c r="P646" s="102">
        <f t="shared" si="162"/>
        <v>33.52722</v>
      </c>
      <c r="Q646" s="180">
        <v>0</v>
      </c>
      <c r="R646" s="180">
        <v>0</v>
      </c>
      <c r="S646" s="180">
        <v>0</v>
      </c>
      <c r="T646" s="180">
        <v>2.83548</v>
      </c>
      <c r="U646" s="113">
        <v>30.691739999999999</v>
      </c>
      <c r="V646" s="180">
        <v>0</v>
      </c>
      <c r="W646" s="180">
        <v>0</v>
      </c>
    </row>
    <row r="647" spans="1:23" s="174" customFormat="1" ht="31.5" x14ac:dyDescent="0.25">
      <c r="A647" s="36"/>
      <c r="B647" s="207" t="s">
        <v>1539</v>
      </c>
      <c r="C647" s="51" t="s">
        <v>1722</v>
      </c>
      <c r="D647" s="50" t="s">
        <v>1603</v>
      </c>
      <c r="E647" s="33">
        <v>2024</v>
      </c>
      <c r="F647" s="33">
        <v>2024</v>
      </c>
      <c r="G647" s="180">
        <f>'20.1'!U6150/1000</f>
        <v>19.933508999999997</v>
      </c>
      <c r="H647" s="102">
        <f>'20.3'!G647*1.2</f>
        <v>23.920210799999996</v>
      </c>
      <c r="I647" s="102">
        <f>N647+O647*(Q647/P647*(100+'20.4'!$C$17)/200+R647/P647*(100+'20.4'!$D$17)/200*'20.4'!$C$17/100+S647/P647*(100+'20.4'!$E$17)/200*'20.4'!$D$17/100*'20.4'!$C$17/100+T647/P647*(100+'20.4'!$F$17)/200*'20.4'!$E$17/100*'20.4'!$D$17/100*'20.4'!$C$17/100+U647/P647*(100+'20.4'!$G$17)/200*'20.4'!$F$17/100*'20.4'!$E$17/100*'20.4'!$D$17/100*'20.4'!$C$17/100+V647/P647*(100+'20.4'!$H$17)/200*'20.4'!$G$17/100*'20.4'!$F$17/100*'20.4'!$E$17/100*'20.4'!$D$17/100*'20.4'!$C$17/100++W647/P647*(100+'20.4'!$I$17)/200*'20.4'!$H$17/100*'20.4'!$G$17/100*'20.4'!$F$17/100*'20.4'!$E$17/100*'20.4'!$D$17/100*'20.4'!$C$17/100)</f>
        <v>26.261736359425718</v>
      </c>
      <c r="J647" s="180">
        <v>0</v>
      </c>
      <c r="K647" s="102">
        <f t="shared" si="160"/>
        <v>26.261736359425718</v>
      </c>
      <c r="L647" s="179">
        <f t="shared" si="161"/>
        <v>0.44601600000000002</v>
      </c>
      <c r="M647" s="179">
        <f t="shared" si="158"/>
        <v>25.815720359425718</v>
      </c>
      <c r="N647" s="102">
        <v>0</v>
      </c>
      <c r="O647" s="180">
        <f t="shared" si="159"/>
        <v>23.920210799999996</v>
      </c>
      <c r="P647" s="102">
        <f t="shared" si="162"/>
        <v>0.44601600000000002</v>
      </c>
      <c r="Q647" s="180">
        <v>0</v>
      </c>
      <c r="R647" s="180">
        <v>0.44601600000000002</v>
      </c>
      <c r="S647" s="180">
        <v>0</v>
      </c>
      <c r="T647" s="180">
        <v>0</v>
      </c>
      <c r="U647" s="180">
        <v>0</v>
      </c>
      <c r="V647" s="180">
        <v>0</v>
      </c>
      <c r="W647" s="180">
        <v>0</v>
      </c>
    </row>
    <row r="648" spans="1:23" s="174" customFormat="1" ht="31.5" x14ac:dyDescent="0.25">
      <c r="A648" s="36"/>
      <c r="B648" s="207" t="s">
        <v>1539</v>
      </c>
      <c r="C648" s="51" t="s">
        <v>1723</v>
      </c>
      <c r="D648" s="50" t="s">
        <v>1604</v>
      </c>
      <c r="E648" s="33">
        <v>2024</v>
      </c>
      <c r="F648" s="33">
        <v>2024</v>
      </c>
      <c r="G648" s="180">
        <f>'20.1'!U6154/1000</f>
        <v>16.078602</v>
      </c>
      <c r="H648" s="102">
        <f>'20.3'!G648*1.2</f>
        <v>19.294322399999999</v>
      </c>
      <c r="I648" s="102">
        <f>N648+O648*(Q648/P648*(100+'20.4'!$C$17)/200+R648/P648*(100+'20.4'!$D$17)/200*'20.4'!$C$17/100+S648/P648*(100+'20.4'!$E$17)/200*'20.4'!$D$17/100*'20.4'!$C$17/100+T648/P648*(100+'20.4'!$F$17)/200*'20.4'!$E$17/100*'20.4'!$D$17/100*'20.4'!$C$17/100+U648/P648*(100+'20.4'!$G$17)/200*'20.4'!$F$17/100*'20.4'!$E$17/100*'20.4'!$D$17/100*'20.4'!$C$17/100+V648/P648*(100+'20.4'!$H$17)/200*'20.4'!$G$17/100*'20.4'!$F$17/100*'20.4'!$E$17/100*'20.4'!$D$17/100*'20.4'!$C$17/100++W648/P648*(100+'20.4'!$I$17)/200*'20.4'!$H$17/100*'20.4'!$G$17/100*'20.4'!$F$17/100*'20.4'!$E$17/100*'20.4'!$D$17/100*'20.4'!$C$17/100)</f>
        <v>21.18302436124694</v>
      </c>
      <c r="J648" s="180">
        <v>0</v>
      </c>
      <c r="K648" s="102">
        <f t="shared" si="160"/>
        <v>21.18302436124694</v>
      </c>
      <c r="L648" s="179">
        <f t="shared" si="161"/>
        <v>0.41888399999999998</v>
      </c>
      <c r="M648" s="179">
        <f t="shared" si="158"/>
        <v>20.764140361246941</v>
      </c>
      <c r="N648" s="102">
        <v>0</v>
      </c>
      <c r="O648" s="180">
        <f t="shared" si="159"/>
        <v>19.294322399999999</v>
      </c>
      <c r="P648" s="102">
        <f t="shared" si="162"/>
        <v>0.41888399999999998</v>
      </c>
      <c r="Q648" s="180">
        <v>0</v>
      </c>
      <c r="R648" s="180">
        <v>0.41888399999999998</v>
      </c>
      <c r="S648" s="180">
        <v>0</v>
      </c>
      <c r="T648" s="180">
        <v>0</v>
      </c>
      <c r="U648" s="180">
        <v>0</v>
      </c>
      <c r="V648" s="180">
        <v>0</v>
      </c>
      <c r="W648" s="180">
        <v>0</v>
      </c>
    </row>
    <row r="649" spans="1:23" s="174" customFormat="1" ht="63" x14ac:dyDescent="0.25">
      <c r="A649" s="36"/>
      <c r="B649" s="207" t="s">
        <v>1539</v>
      </c>
      <c r="C649" s="51" t="s">
        <v>1727</v>
      </c>
      <c r="D649" s="50" t="s">
        <v>1728</v>
      </c>
      <c r="E649" s="33">
        <v>2024</v>
      </c>
      <c r="F649" s="33">
        <v>2024</v>
      </c>
      <c r="G649" s="180">
        <f>'20.1'!U6178/1000</f>
        <v>10.63753</v>
      </c>
      <c r="H649" s="102">
        <f>'20.3'!G649*1.2</f>
        <v>12.765036</v>
      </c>
      <c r="I649" s="102">
        <f>N649+O649*(Q649/P649*(100+'20.4'!$C$17)/200+R649/P649*(100+'20.4'!$D$17)/200*'20.4'!$C$17/100+S649/P649*(100+'20.4'!$E$17)/200*'20.4'!$D$17/100*'20.4'!$C$17/100+T649/P649*(100+'20.4'!$F$17)/200*'20.4'!$E$17/100*'20.4'!$D$17/100*'20.4'!$C$17/100+U649/P649*(100+'20.4'!$G$17)/200*'20.4'!$F$17/100*'20.4'!$E$17/100*'20.4'!$D$17/100*'20.4'!$C$17/100+V649/P649*(100+'20.4'!$H$17)/200*'20.4'!$G$17/100*'20.4'!$F$17/100*'20.4'!$E$17/100*'20.4'!$D$17/100*'20.4'!$C$17/100++W649/P649*(100+'20.4'!$I$17)/200*'20.4'!$H$17/100*'20.4'!$G$17/100*'20.4'!$F$17/100*'20.4'!$E$17/100*'20.4'!$D$17/100*'20.4'!$C$17/100)</f>
        <v>14.014592632711175</v>
      </c>
      <c r="J649" s="180">
        <v>0</v>
      </c>
      <c r="K649" s="102">
        <f t="shared" si="160"/>
        <v>14.014592632711175</v>
      </c>
      <c r="L649" s="179">
        <f t="shared" si="161"/>
        <v>6.1807595999999991</v>
      </c>
      <c r="M649" s="179">
        <f t="shared" ref="M649:M654" si="163">K649-L649</f>
        <v>7.8338330327111754</v>
      </c>
      <c r="N649" s="102">
        <v>0</v>
      </c>
      <c r="O649" s="180">
        <f t="shared" ref="O649:O654" si="164">H649-N649</f>
        <v>12.765036</v>
      </c>
      <c r="P649" s="102">
        <f t="shared" si="162"/>
        <v>6.1807595999999991</v>
      </c>
      <c r="Q649" s="180">
        <v>0</v>
      </c>
      <c r="R649" s="180">
        <v>6.1807595999999991</v>
      </c>
      <c r="S649" s="180">
        <v>0</v>
      </c>
      <c r="T649" s="180">
        <v>0</v>
      </c>
      <c r="U649" s="180">
        <v>0</v>
      </c>
      <c r="V649" s="180">
        <v>0</v>
      </c>
      <c r="W649" s="180">
        <v>0</v>
      </c>
    </row>
    <row r="650" spans="1:23" s="174" customFormat="1" ht="31.5" x14ac:dyDescent="0.25">
      <c r="A650" s="36"/>
      <c r="B650" s="207" t="s">
        <v>1539</v>
      </c>
      <c r="C650" s="51" t="s">
        <v>1730</v>
      </c>
      <c r="D650" s="50" t="s">
        <v>1729</v>
      </c>
      <c r="E650" s="33">
        <v>2024</v>
      </c>
      <c r="F650" s="33">
        <v>2024</v>
      </c>
      <c r="G650" s="180">
        <f>'20.1'!U6182/1000</f>
        <v>2.12751</v>
      </c>
      <c r="H650" s="102">
        <f>'20.3'!G650*1.2</f>
        <v>2.5530119999999998</v>
      </c>
      <c r="I650" s="102">
        <f>N650+O650*(Q650/P650*(100+'20.4'!$C$17)/200+R650/P650*(100+'20.4'!$D$17)/200*'20.4'!$C$17/100+S650/P650*(100+'20.4'!$E$17)/200*'20.4'!$D$17/100*'20.4'!$C$17/100+T650/P650*(100+'20.4'!$F$17)/200*'20.4'!$E$17/100*'20.4'!$D$17/100*'20.4'!$C$17/100+U650/P650*(100+'20.4'!$G$17)/200*'20.4'!$F$17/100*'20.4'!$E$17/100*'20.4'!$D$17/100*'20.4'!$C$17/100+V650/P650*(100+'20.4'!$H$17)/200*'20.4'!$G$17/100*'20.4'!$F$17/100*'20.4'!$E$17/100*'20.4'!$D$17/100*'20.4'!$C$17/100++W650/P650*(100+'20.4'!$I$17)/200*'20.4'!$H$17/100*'20.4'!$G$17/100*'20.4'!$F$17/100*'20.4'!$E$17/100*'20.4'!$D$17/100*'20.4'!$C$17/100)</f>
        <v>2.8029237964094436</v>
      </c>
      <c r="J650" s="180">
        <v>0</v>
      </c>
      <c r="K650" s="102">
        <f t="shared" si="160"/>
        <v>2.8029237964094436</v>
      </c>
      <c r="L650" s="179">
        <f t="shared" si="161"/>
        <v>0.413856</v>
      </c>
      <c r="M650" s="179">
        <f t="shared" si="163"/>
        <v>2.3890677964094436</v>
      </c>
      <c r="N650" s="102">
        <v>0</v>
      </c>
      <c r="O650" s="180">
        <f t="shared" si="164"/>
        <v>2.5530119999999998</v>
      </c>
      <c r="P650" s="102">
        <f t="shared" si="162"/>
        <v>0.413856</v>
      </c>
      <c r="Q650" s="180">
        <v>0</v>
      </c>
      <c r="R650" s="180">
        <v>0.413856</v>
      </c>
      <c r="S650" s="180">
        <v>0</v>
      </c>
      <c r="T650" s="180">
        <v>0</v>
      </c>
      <c r="U650" s="180">
        <v>0</v>
      </c>
      <c r="V650" s="180">
        <v>0</v>
      </c>
      <c r="W650" s="180">
        <v>0</v>
      </c>
    </row>
    <row r="651" spans="1:23" s="174" customFormat="1" ht="78.75" x14ac:dyDescent="0.25">
      <c r="A651" s="169"/>
      <c r="B651" s="222" t="s">
        <v>1539</v>
      </c>
      <c r="C651" s="171" t="s">
        <v>1733</v>
      </c>
      <c r="D651" s="170" t="s">
        <v>1734</v>
      </c>
      <c r="E651" s="172">
        <v>2025</v>
      </c>
      <c r="F651" s="172">
        <v>2025</v>
      </c>
      <c r="G651" s="173">
        <f>'20.1'!U6209/1000</f>
        <v>821.07938609940015</v>
      </c>
      <c r="H651" s="102">
        <f>'20.3'!G651*1.2</f>
        <v>985.29526331928014</v>
      </c>
      <c r="I651" s="102">
        <f>N651+O651*(Q651/P651*(100+'20.4'!$C$17)/200+R651/P651*(100+'20.4'!$D$17)/200*'20.4'!$C$17/100+S651/P651*(100+'20.4'!$E$17)/200*'20.4'!$D$17/100*'20.4'!$C$17/100+T651/P651*(100+'20.4'!$F$17)/200*'20.4'!$E$17/100*'20.4'!$D$17/100*'20.4'!$C$17/100+U651/P651*(100+'20.4'!$G$17)/200*'20.4'!$F$17/100*'20.4'!$E$17/100*'20.4'!$D$17/100*'20.4'!$C$17/100+V651/P651*(100+'20.4'!$H$17)/200*'20.4'!$G$17/100*'20.4'!$F$17/100*'20.4'!$E$17/100*'20.4'!$D$17/100*'20.4'!$C$17/100++W651/P651*(100+'20.4'!$I$17)/200*'20.4'!$H$17/100*'20.4'!$G$17/100*'20.4'!$F$17/100*'20.4'!$E$17/100*'20.4'!$D$17/100*'20.4'!$C$17/100)</f>
        <v>1135.9482415461687</v>
      </c>
      <c r="J651" s="180">
        <v>0</v>
      </c>
      <c r="K651" s="102">
        <f t="shared" si="160"/>
        <v>1135.9482415461687</v>
      </c>
      <c r="L651" s="179">
        <f t="shared" si="161"/>
        <v>91.105670000000003</v>
      </c>
      <c r="M651" s="179">
        <f t="shared" si="163"/>
        <v>1044.8425715461688</v>
      </c>
      <c r="N651" s="102">
        <v>0</v>
      </c>
      <c r="O651" s="180">
        <f t="shared" si="164"/>
        <v>985.29526331928014</v>
      </c>
      <c r="P651" s="102">
        <f t="shared" si="162"/>
        <v>91.105670000000003</v>
      </c>
      <c r="Q651" s="180">
        <v>0</v>
      </c>
      <c r="R651" s="180">
        <v>0</v>
      </c>
      <c r="S651" s="180">
        <v>91.105670000000003</v>
      </c>
      <c r="T651" s="180">
        <v>0</v>
      </c>
      <c r="U651" s="180">
        <v>0</v>
      </c>
      <c r="V651" s="180">
        <v>0</v>
      </c>
      <c r="W651" s="180">
        <v>0</v>
      </c>
    </row>
    <row r="652" spans="1:23" s="174" customFormat="1" ht="47.25" x14ac:dyDescent="0.25">
      <c r="A652" s="36"/>
      <c r="B652" s="207" t="s">
        <v>1551</v>
      </c>
      <c r="C652" s="51" t="s">
        <v>1635</v>
      </c>
      <c r="D652" s="50" t="s">
        <v>1636</v>
      </c>
      <c r="E652" s="33">
        <v>2023</v>
      </c>
      <c r="F652" s="33">
        <v>2024</v>
      </c>
      <c r="G652" s="180">
        <f>'20.1'!U4933/1000</f>
        <v>4.0395415999999997</v>
      </c>
      <c r="H652" s="102">
        <f>'20.3'!G652*1.2</f>
        <v>4.8474499199999999</v>
      </c>
      <c r="I652" s="102">
        <f>N652+O652*(Q652/P652*(100+'20.4'!$C$17)/200+R652/P652*(100+'20.4'!$D$17)/200*'20.4'!$C$17/100+S652/P652*(100+'20.4'!$E$17)/200*'20.4'!$D$17/100*'20.4'!$C$17/100+T652/P652*(100+'20.4'!$F$17)/200*'20.4'!$E$17/100*'20.4'!$D$17/100*'20.4'!$C$17/100+U652/P652*(100+'20.4'!$G$17)/200*'20.4'!$F$17/100*'20.4'!$E$17/100*'20.4'!$D$17/100*'20.4'!$C$17/100+V652/P652*(100+'20.4'!$H$17)/200*'20.4'!$G$17/100*'20.4'!$F$17/100*'20.4'!$E$17/100*'20.4'!$D$17/100*'20.4'!$C$17/100++W652/P652*(100+'20.4'!$I$17)/200*'20.4'!$H$17/100*'20.4'!$G$17/100*'20.4'!$F$17/100*'20.4'!$E$17/100*'20.4'!$D$17/100*'20.4'!$C$17/100)</f>
        <v>5.0394997750216062</v>
      </c>
      <c r="J652" s="180">
        <v>0</v>
      </c>
      <c r="K652" s="102">
        <f t="shared" si="160"/>
        <v>5.0394997750216062</v>
      </c>
      <c r="L652" s="179">
        <f t="shared" si="161"/>
        <v>2.0743080000000003</v>
      </c>
      <c r="M652" s="179">
        <f t="shared" si="163"/>
        <v>2.9651917750216059</v>
      </c>
      <c r="N652" s="102">
        <v>0</v>
      </c>
      <c r="O652" s="180">
        <f t="shared" si="164"/>
        <v>4.8474499199999999</v>
      </c>
      <c r="P652" s="102">
        <f t="shared" si="162"/>
        <v>2.0743080000000003</v>
      </c>
      <c r="Q652" s="180">
        <v>1.9172207999999999</v>
      </c>
      <c r="R652" s="180">
        <v>0.1570872000000002</v>
      </c>
      <c r="S652" s="180">
        <v>0</v>
      </c>
      <c r="T652" s="180">
        <v>0</v>
      </c>
      <c r="U652" s="180">
        <v>0</v>
      </c>
      <c r="V652" s="180">
        <v>0</v>
      </c>
      <c r="W652" s="180">
        <v>0</v>
      </c>
    </row>
    <row r="653" spans="1:23" s="174" customFormat="1" ht="47.25" x14ac:dyDescent="0.25">
      <c r="A653" s="36"/>
      <c r="B653" s="207" t="s">
        <v>1545</v>
      </c>
      <c r="C653" s="51" t="s">
        <v>1637</v>
      </c>
      <c r="D653" s="50" t="s">
        <v>1638</v>
      </c>
      <c r="E653" s="33">
        <v>2017</v>
      </c>
      <c r="F653" s="33">
        <v>2026</v>
      </c>
      <c r="G653" s="180">
        <f>'20.1'!U4939/1000</f>
        <v>581.77763160000006</v>
      </c>
      <c r="H653" s="102">
        <f>'20.3'!G653*1.2</f>
        <v>698.13315792000003</v>
      </c>
      <c r="I653" s="102">
        <f>N653+O653*(Q653/P653*(100+'20.4'!$C$17)/200+R653/P653*(100+'20.4'!$D$17)/200*'20.4'!$C$17/100+S653/P653*(100+'20.4'!$E$17)/200*'20.4'!$D$17/100*'20.4'!$C$17/100+T653/P653*(100+'20.4'!$F$17)/200*'20.4'!$E$17/100*'20.4'!$D$17/100*'20.4'!$C$17/100+U653/P653*(100+'20.4'!$G$17)/200*'20.4'!$F$17/100*'20.4'!$E$17/100*'20.4'!$D$17/100*'20.4'!$C$17/100+V653/P653*(100+'20.4'!$H$17)/200*'20.4'!$G$17/100*'20.4'!$F$17/100*'20.4'!$E$17/100*'20.4'!$D$17/100*'20.4'!$C$17/100++W653/P653*(100+'20.4'!$I$17)/200*'20.4'!$H$17/100*'20.4'!$G$17/100*'20.4'!$F$17/100*'20.4'!$E$17/100*'20.4'!$D$17/100*'20.4'!$C$17/100)</f>
        <v>840.37514998031679</v>
      </c>
      <c r="J653" s="180">
        <v>0</v>
      </c>
      <c r="K653" s="102">
        <f t="shared" si="160"/>
        <v>840.37514998031679</v>
      </c>
      <c r="L653" s="179">
        <f t="shared" si="161"/>
        <v>381.94431715200005</v>
      </c>
      <c r="M653" s="179">
        <f t="shared" si="163"/>
        <v>458.43083282831674</v>
      </c>
      <c r="N653" s="102">
        <v>4.5384027199999997</v>
      </c>
      <c r="O653" s="180">
        <f t="shared" si="164"/>
        <v>693.59475520000001</v>
      </c>
      <c r="P653" s="102">
        <f t="shared" si="162"/>
        <v>377.40591443200003</v>
      </c>
      <c r="Q653" s="180">
        <v>0</v>
      </c>
      <c r="R653" s="180">
        <v>0</v>
      </c>
      <c r="S653" s="180">
        <v>11.563499999999999</v>
      </c>
      <c r="T653" s="180">
        <v>365.84241443200006</v>
      </c>
      <c r="U653" s="180">
        <v>0</v>
      </c>
      <c r="V653" s="180">
        <v>0</v>
      </c>
      <c r="W653" s="180">
        <v>0</v>
      </c>
    </row>
    <row r="654" spans="1:23" s="174" customFormat="1" ht="46.5" customHeight="1" x14ac:dyDescent="0.25">
      <c r="A654" s="36"/>
      <c r="B654" s="207" t="s">
        <v>1545</v>
      </c>
      <c r="C654" s="51" t="s">
        <v>1639</v>
      </c>
      <c r="D654" s="50" t="s">
        <v>1640</v>
      </c>
      <c r="E654" s="33">
        <v>2025</v>
      </c>
      <c r="F654" s="33">
        <v>2027</v>
      </c>
      <c r="G654" s="180">
        <f>'20.1'!U4951/1000</f>
        <v>264.22736220000002</v>
      </c>
      <c r="H654" s="102">
        <f>'20.3'!G654*1.2</f>
        <v>317.07283464</v>
      </c>
      <c r="I654" s="102">
        <f>N654+O654*(Q654/P654*(100+'20.4'!$C$17)/200+R654/P654*(100+'20.4'!$D$17)/200*'20.4'!$C$17/100+S654/P654*(100+'20.4'!$E$17)/200*'20.4'!$D$17/100*'20.4'!$C$17/100+T654/P654*(100+'20.4'!$F$17)/200*'20.4'!$E$17/100*'20.4'!$D$17/100*'20.4'!$C$17/100+U654/P654*(100+'20.4'!$G$17)/200*'20.4'!$F$17/100*'20.4'!$E$17/100*'20.4'!$D$17/100*'20.4'!$C$17/100+V654/P654*(100+'20.4'!$H$17)/200*'20.4'!$G$17/100*'20.4'!$F$17/100*'20.4'!$E$17/100*'20.4'!$D$17/100*'20.4'!$C$17/100++W654/P654*(100+'20.4'!$I$17)/200*'20.4'!$H$17/100*'20.4'!$G$17/100*'20.4'!$F$17/100*'20.4'!$E$17/100*'20.4'!$D$17/100*'20.4'!$C$17/100)</f>
        <v>388.03246554997315</v>
      </c>
      <c r="J654" s="180">
        <v>0</v>
      </c>
      <c r="K654" s="102">
        <f t="shared" si="160"/>
        <v>388.03246554997315</v>
      </c>
      <c r="L654" s="179">
        <f t="shared" si="161"/>
        <v>221.06222599999998</v>
      </c>
      <c r="M654" s="179">
        <f t="shared" si="163"/>
        <v>166.97023954997317</v>
      </c>
      <c r="N654" s="102">
        <v>0</v>
      </c>
      <c r="O654" s="180">
        <f t="shared" si="164"/>
        <v>317.07283464</v>
      </c>
      <c r="P654" s="102">
        <f t="shared" si="162"/>
        <v>221.06222599999998</v>
      </c>
      <c r="Q654" s="180">
        <v>0</v>
      </c>
      <c r="R654" s="180">
        <v>0</v>
      </c>
      <c r="S654" s="180">
        <v>8.622380000000005</v>
      </c>
      <c r="T654" s="180">
        <v>135.77529999999959</v>
      </c>
      <c r="U654" s="180">
        <v>76.664546000000399</v>
      </c>
      <c r="V654" s="180">
        <v>0</v>
      </c>
      <c r="W654" s="180">
        <v>0</v>
      </c>
    </row>
    <row r="655" spans="1:23" s="174" customFormat="1" ht="31.5" x14ac:dyDescent="0.25">
      <c r="A655" s="36"/>
      <c r="B655" s="207" t="s">
        <v>1540</v>
      </c>
      <c r="C655" s="51" t="s">
        <v>1641</v>
      </c>
      <c r="D655" s="50" t="s">
        <v>1642</v>
      </c>
      <c r="E655" s="33">
        <v>2024</v>
      </c>
      <c r="F655" s="33">
        <v>2025</v>
      </c>
      <c r="G655" s="180">
        <f>'20.1'!U4956/1000</f>
        <v>58.117449200000003</v>
      </c>
      <c r="H655" s="102">
        <f>'20.3'!G655*1.2</f>
        <v>69.740939040000001</v>
      </c>
      <c r="I655" s="102">
        <f>N655+O655*(Q655/P655*(100+'20.4'!$C$17)/200+R655/P655*(100+'20.4'!$D$17)/200*'20.4'!$C$17/100+S655/P655*(100+'20.4'!$E$17)/200*'20.4'!$D$17/100*'20.4'!$C$17/100+T655/P655*(100+'20.4'!$F$17)/200*'20.4'!$E$17/100*'20.4'!$D$17/100*'20.4'!$C$17/100+U655/P655*(100+'20.4'!$G$17)/200*'20.4'!$F$17/100*'20.4'!$E$17/100*'20.4'!$D$17/100*'20.4'!$C$17/100+V655/P655*(100+'20.4'!$H$17)/200*'20.4'!$G$17/100*'20.4'!$F$17/100*'20.4'!$E$17/100*'20.4'!$D$17/100*'20.4'!$C$17/100++W655/P655*(100+'20.4'!$I$17)/200*'20.4'!$H$17/100*'20.4'!$G$17/100*'20.4'!$F$17/100*'20.4'!$E$17/100*'20.4'!$D$17/100*'20.4'!$C$17/100)</f>
        <v>80.182932679455988</v>
      </c>
      <c r="J655" s="180">
        <v>0</v>
      </c>
      <c r="K655" s="102">
        <f t="shared" si="160"/>
        <v>80.182932679455988</v>
      </c>
      <c r="L655" s="179">
        <f t="shared" si="161"/>
        <v>27.833730040000003</v>
      </c>
      <c r="M655" s="179">
        <f t="shared" ref="M655:M675" si="165">K655-L655</f>
        <v>52.349202639455982</v>
      </c>
      <c r="N655" s="102">
        <v>0</v>
      </c>
      <c r="O655" s="180">
        <f t="shared" ref="O655:O675" si="166">H655-N655</f>
        <v>69.740939040000001</v>
      </c>
      <c r="P655" s="102">
        <f t="shared" si="162"/>
        <v>27.833730040000003</v>
      </c>
      <c r="Q655" s="180">
        <v>0</v>
      </c>
      <c r="R655" s="180">
        <v>1.60686</v>
      </c>
      <c r="S655" s="180">
        <v>26.226870040000001</v>
      </c>
      <c r="T655" s="180">
        <v>0</v>
      </c>
      <c r="U655" s="180">
        <v>0</v>
      </c>
      <c r="V655" s="180">
        <v>0</v>
      </c>
      <c r="W655" s="180">
        <v>0</v>
      </c>
    </row>
    <row r="656" spans="1:23" s="174" customFormat="1" ht="31.5" x14ac:dyDescent="0.25">
      <c r="A656" s="36"/>
      <c r="B656" s="207" t="s">
        <v>1540</v>
      </c>
      <c r="C656" s="51" t="s">
        <v>1643</v>
      </c>
      <c r="D656" s="50" t="s">
        <v>1644</v>
      </c>
      <c r="E656" s="33">
        <v>2023</v>
      </c>
      <c r="F656" s="33">
        <v>2025</v>
      </c>
      <c r="G656" s="180">
        <f>'20.1'!U4965/1000</f>
        <v>15.2233529</v>
      </c>
      <c r="H656" s="102">
        <f>'20.3'!G656*1.2</f>
        <v>18.26802348</v>
      </c>
      <c r="I656" s="102">
        <f>N656+O656*(Q656/P656*(100+'20.4'!$C$17)/200+R656/P656*(100+'20.4'!$D$17)/200*'20.4'!$C$17/100+S656/P656*(100+'20.4'!$E$17)/200*'20.4'!$D$17/100*'20.4'!$C$17/100+T656/P656*(100+'20.4'!$F$17)/200*'20.4'!$E$17/100*'20.4'!$D$17/100*'20.4'!$C$17/100+U656/P656*(100+'20.4'!$G$17)/200*'20.4'!$F$17/100*'20.4'!$E$17/100*'20.4'!$D$17/100*'20.4'!$C$17/100+V656/P656*(100+'20.4'!$H$17)/200*'20.4'!$G$17/100*'20.4'!$F$17/100*'20.4'!$E$17/100*'20.4'!$D$17/100*'20.4'!$C$17/100++W656/P656*(100+'20.4'!$I$17)/200*'20.4'!$H$17/100*'20.4'!$G$17/100*'20.4'!$F$17/100*'20.4'!$E$17/100*'20.4'!$D$17/100*'20.4'!$C$17/100)</f>
        <v>21.010316009252961</v>
      </c>
      <c r="J656" s="180">
        <v>0</v>
      </c>
      <c r="K656" s="102">
        <f t="shared" si="160"/>
        <v>21.010316009252961</v>
      </c>
      <c r="L656" s="179">
        <f t="shared" si="161"/>
        <v>9.2275289858982408</v>
      </c>
      <c r="M656" s="179">
        <f t="shared" si="165"/>
        <v>11.78278702335472</v>
      </c>
      <c r="N656" s="102">
        <v>0</v>
      </c>
      <c r="O656" s="180">
        <f t="shared" si="166"/>
        <v>18.26802348</v>
      </c>
      <c r="P656" s="102">
        <f t="shared" si="162"/>
        <v>9.2275289858982408</v>
      </c>
      <c r="Q656" s="180">
        <v>0</v>
      </c>
      <c r="R656" s="180">
        <v>0.46747894000000001</v>
      </c>
      <c r="S656" s="180">
        <v>8.7600500458982413</v>
      </c>
      <c r="T656" s="180">
        <v>0</v>
      </c>
      <c r="U656" s="180">
        <v>0</v>
      </c>
      <c r="V656" s="180">
        <v>0</v>
      </c>
      <c r="W656" s="180">
        <v>0</v>
      </c>
    </row>
    <row r="657" spans="1:23" s="174" customFormat="1" ht="44.25" customHeight="1" x14ac:dyDescent="0.25">
      <c r="A657" s="36"/>
      <c r="B657" s="207" t="s">
        <v>1540</v>
      </c>
      <c r="C657" s="51" t="s">
        <v>1645</v>
      </c>
      <c r="D657" s="50" t="s">
        <v>1646</v>
      </c>
      <c r="E657" s="33">
        <v>2024</v>
      </c>
      <c r="F657" s="33" t="s">
        <v>7</v>
      </c>
      <c r="G657" s="180">
        <f>'20.1'!U4971/1000</f>
        <v>12.916650099999998</v>
      </c>
      <c r="H657" s="102">
        <f>'20.3'!G657*1.2</f>
        <v>15.499980119999996</v>
      </c>
      <c r="I657" s="102" t="s">
        <v>7</v>
      </c>
      <c r="J657" s="180">
        <v>0</v>
      </c>
      <c r="K657" s="102" t="s">
        <v>7</v>
      </c>
      <c r="L657" s="179">
        <f t="shared" si="161"/>
        <v>0</v>
      </c>
      <c r="M657" s="179" t="s">
        <v>7</v>
      </c>
      <c r="N657" s="102">
        <v>0</v>
      </c>
      <c r="O657" s="180">
        <f t="shared" si="166"/>
        <v>15.499980119999996</v>
      </c>
      <c r="P657" s="102">
        <f t="shared" si="162"/>
        <v>0</v>
      </c>
      <c r="Q657" s="180">
        <v>0</v>
      </c>
      <c r="R657" s="180">
        <v>0</v>
      </c>
      <c r="S657" s="180">
        <v>0</v>
      </c>
      <c r="T657" s="180">
        <v>0</v>
      </c>
      <c r="U657" s="180">
        <v>0</v>
      </c>
      <c r="V657" s="180">
        <v>0</v>
      </c>
      <c r="W657" s="180">
        <v>0</v>
      </c>
    </row>
    <row r="658" spans="1:23" s="174" customFormat="1" ht="63" x14ac:dyDescent="0.25">
      <c r="A658" s="36"/>
      <c r="B658" s="207" t="s">
        <v>1540</v>
      </c>
      <c r="C658" s="51" t="s">
        <v>1647</v>
      </c>
      <c r="D658" s="50" t="s">
        <v>1648</v>
      </c>
      <c r="E658" s="33">
        <v>2024</v>
      </c>
      <c r="F658" s="33">
        <v>2026</v>
      </c>
      <c r="G658" s="180">
        <f>'20.1'!U4976/1000</f>
        <v>91.964890100000005</v>
      </c>
      <c r="H658" s="102">
        <f>'20.3'!G658*1.2</f>
        <v>110.35786812000001</v>
      </c>
      <c r="I658" s="102">
        <f>N658+O658*(Q658/P658*(100+'20.4'!$C$17)/200+R658/P658*(100+'20.4'!$D$17)/200*'20.4'!$C$17/100+S658/P658*(100+'20.4'!$E$17)/200*'20.4'!$D$17/100*'20.4'!$C$17/100+T658/P658*(100+'20.4'!$F$17)/200*'20.4'!$E$17/100*'20.4'!$D$17/100*'20.4'!$C$17/100+U658/P658*(100+'20.4'!$G$17)/200*'20.4'!$F$17/100*'20.4'!$E$17/100*'20.4'!$D$17/100*'20.4'!$C$17/100+V658/P658*(100+'20.4'!$H$17)/200*'20.4'!$G$17/100*'20.4'!$F$17/100*'20.4'!$E$17/100*'20.4'!$D$17/100*'20.4'!$C$17/100++W658/P658*(100+'20.4'!$I$17)/200*'20.4'!$H$17/100*'20.4'!$G$17/100*'20.4'!$F$17/100*'20.4'!$E$17/100*'20.4'!$D$17/100*'20.4'!$C$17/100)</f>
        <v>132.69219067615384</v>
      </c>
      <c r="J658" s="180">
        <v>0</v>
      </c>
      <c r="K658" s="102">
        <f t="shared" si="160"/>
        <v>132.69219067615384</v>
      </c>
      <c r="L658" s="179">
        <f t="shared" si="161"/>
        <v>48.898038799999988</v>
      </c>
      <c r="M658" s="179">
        <f t="shared" si="165"/>
        <v>83.794151876153848</v>
      </c>
      <c r="N658" s="102">
        <v>0</v>
      </c>
      <c r="O658" s="180">
        <f t="shared" si="166"/>
        <v>110.35786812000001</v>
      </c>
      <c r="P658" s="102">
        <f t="shared" si="162"/>
        <v>48.898038799999988</v>
      </c>
      <c r="Q658" s="180">
        <v>0</v>
      </c>
      <c r="R658" s="180">
        <v>1.9533</v>
      </c>
      <c r="S658" s="180">
        <v>0</v>
      </c>
      <c r="T658" s="180">
        <v>46.944738799999989</v>
      </c>
      <c r="U658" s="180">
        <v>0</v>
      </c>
      <c r="V658" s="180">
        <v>0</v>
      </c>
      <c r="W658" s="180">
        <v>0</v>
      </c>
    </row>
    <row r="659" spans="1:23" s="174" customFormat="1" ht="47.25" x14ac:dyDescent="0.25">
      <c r="A659" s="36"/>
      <c r="B659" s="207" t="s">
        <v>1540</v>
      </c>
      <c r="C659" s="51" t="s">
        <v>1649</v>
      </c>
      <c r="D659" s="50" t="s">
        <v>1650</v>
      </c>
      <c r="E659" s="33">
        <v>2024</v>
      </c>
      <c r="F659" s="33">
        <v>2025</v>
      </c>
      <c r="G659" s="180">
        <f>'20.1'!U4986/1000</f>
        <v>39.771251650000004</v>
      </c>
      <c r="H659" s="102">
        <f>'20.3'!G659*1.2</f>
        <v>47.725501980000004</v>
      </c>
      <c r="I659" s="102">
        <f>N659+O659*(Q659/P659*(100+'20.4'!$C$17)/200+R659/P659*(100+'20.4'!$D$17)/200*'20.4'!$C$17/100+S659/P659*(100+'20.4'!$E$17)/200*'20.4'!$D$17/100*'20.4'!$C$17/100+T659/P659*(100+'20.4'!$F$17)/200*'20.4'!$E$17/100*'20.4'!$D$17/100*'20.4'!$C$17/100+U659/P659*(100+'20.4'!$G$17)/200*'20.4'!$F$17/100*'20.4'!$E$17/100*'20.4'!$D$17/100*'20.4'!$C$17/100+V659/P659*(100+'20.4'!$H$17)/200*'20.4'!$G$17/100*'20.4'!$F$17/100*'20.4'!$E$17/100*'20.4'!$D$17/100*'20.4'!$C$17/100++W659/P659*(100+'20.4'!$I$17)/200*'20.4'!$H$17/100*'20.4'!$G$17/100*'20.4'!$F$17/100*'20.4'!$E$17/100*'20.4'!$D$17/100*'20.4'!$C$17/100)</f>
        <v>54.874530189365437</v>
      </c>
      <c r="J659" s="180">
        <v>0</v>
      </c>
      <c r="K659" s="102">
        <f t="shared" si="160"/>
        <v>54.874530189365437</v>
      </c>
      <c r="L659" s="179">
        <f t="shared" si="161"/>
        <v>16.646437500000001</v>
      </c>
      <c r="M659" s="179">
        <f t="shared" si="165"/>
        <v>38.22809268936544</v>
      </c>
      <c r="N659" s="102">
        <v>0</v>
      </c>
      <c r="O659" s="180">
        <f t="shared" si="166"/>
        <v>47.725501980000004</v>
      </c>
      <c r="P659" s="102">
        <f t="shared" si="162"/>
        <v>16.646437500000001</v>
      </c>
      <c r="Q659" s="180">
        <v>0</v>
      </c>
      <c r="R659" s="180">
        <v>0.94004999999999994</v>
      </c>
      <c r="S659" s="180">
        <v>15.7063875</v>
      </c>
      <c r="T659" s="180">
        <v>0</v>
      </c>
      <c r="U659" s="180">
        <v>0</v>
      </c>
      <c r="V659" s="180">
        <v>0</v>
      </c>
      <c r="W659" s="180">
        <v>0</v>
      </c>
    </row>
    <row r="660" spans="1:23" s="174" customFormat="1" ht="31.5" x14ac:dyDescent="0.25">
      <c r="A660" s="36"/>
      <c r="B660" s="207" t="s">
        <v>1540</v>
      </c>
      <c r="C660" s="51" t="s">
        <v>1651</v>
      </c>
      <c r="D660" s="50" t="s">
        <v>1652</v>
      </c>
      <c r="E660" s="33">
        <v>2024</v>
      </c>
      <c r="F660" s="33">
        <v>2026</v>
      </c>
      <c r="G660" s="180">
        <f>'20.1'!U4992/1000</f>
        <v>313.92483737800001</v>
      </c>
      <c r="H660" s="102">
        <f>'20.3'!G660*1.2</f>
        <v>376.70980485360002</v>
      </c>
      <c r="I660" s="102">
        <f>N660+O660*(Q660/P660*(100+'20.4'!$C$17)/200+R660/P660*(100+'20.4'!$D$17)/200*'20.4'!$C$17/100+S660/P660*(100+'20.4'!$E$17)/200*'20.4'!$D$17/100*'20.4'!$C$17/100+T660/P660*(100+'20.4'!$F$17)/200*'20.4'!$E$17/100*'20.4'!$D$17/100*'20.4'!$C$17/100+U660/P660*(100+'20.4'!$G$17)/200*'20.4'!$F$17/100*'20.4'!$E$17/100*'20.4'!$D$17/100*'20.4'!$C$17/100+V660/P660*(100+'20.4'!$H$17)/200*'20.4'!$G$17/100*'20.4'!$F$17/100*'20.4'!$E$17/100*'20.4'!$D$17/100*'20.4'!$C$17/100++W660/P660*(100+'20.4'!$I$17)/200*'20.4'!$H$17/100*'20.4'!$G$17/100*'20.4'!$F$17/100*'20.4'!$E$17/100*'20.4'!$D$17/100*'20.4'!$C$17/100)</f>
        <v>445.58196975926222</v>
      </c>
      <c r="J660" s="180">
        <v>0</v>
      </c>
      <c r="K660" s="102">
        <f t="shared" si="160"/>
        <v>445.58196975926222</v>
      </c>
      <c r="L660" s="179">
        <f t="shared" si="161"/>
        <v>203.21974079999998</v>
      </c>
      <c r="M660" s="179">
        <f t="shared" si="165"/>
        <v>242.36222895926224</v>
      </c>
      <c r="N660" s="102">
        <v>0</v>
      </c>
      <c r="O660" s="180">
        <f t="shared" si="166"/>
        <v>376.70980485360002</v>
      </c>
      <c r="P660" s="102">
        <f t="shared" si="162"/>
        <v>203.21974079999998</v>
      </c>
      <c r="Q660" s="180">
        <v>0</v>
      </c>
      <c r="R660" s="180">
        <v>12.17325999999996</v>
      </c>
      <c r="S660" s="180">
        <v>65.629390000000029</v>
      </c>
      <c r="T660" s="180">
        <v>125.4170908</v>
      </c>
      <c r="U660" s="180">
        <v>0</v>
      </c>
      <c r="V660" s="180">
        <v>0</v>
      </c>
      <c r="W660" s="180">
        <v>0</v>
      </c>
    </row>
    <row r="661" spans="1:23" s="174" customFormat="1" ht="63" x14ac:dyDescent="0.25">
      <c r="A661" s="36"/>
      <c r="B661" s="207" t="s">
        <v>1546</v>
      </c>
      <c r="C661" s="51" t="s">
        <v>1653</v>
      </c>
      <c r="D661" s="50" t="s">
        <v>1654</v>
      </c>
      <c r="E661" s="33">
        <v>2012</v>
      </c>
      <c r="F661" s="33" t="s">
        <v>7</v>
      </c>
      <c r="G661" s="180">
        <f>'20.1'!U4995/1000</f>
        <v>30.136993999999998</v>
      </c>
      <c r="H661" s="102">
        <f>'20.3'!G661*1.2</f>
        <v>36.164392799999995</v>
      </c>
      <c r="I661" s="102" t="s">
        <v>7</v>
      </c>
      <c r="J661" s="180">
        <v>0</v>
      </c>
      <c r="K661" s="102" t="s">
        <v>7</v>
      </c>
      <c r="L661" s="179">
        <f>P661+N661</f>
        <v>0.67195179000000005</v>
      </c>
      <c r="M661" s="179" t="s">
        <v>7</v>
      </c>
      <c r="N661" s="102">
        <v>0.67195179000000005</v>
      </c>
      <c r="O661" s="180">
        <f t="shared" si="166"/>
        <v>35.492441009999993</v>
      </c>
      <c r="P661" s="102">
        <f t="shared" si="162"/>
        <v>0</v>
      </c>
      <c r="Q661" s="180">
        <v>0</v>
      </c>
      <c r="R661" s="180">
        <v>0</v>
      </c>
      <c r="S661" s="180">
        <v>0</v>
      </c>
      <c r="T661" s="180">
        <v>0</v>
      </c>
      <c r="U661" s="180">
        <v>0</v>
      </c>
      <c r="V661" s="180">
        <v>0</v>
      </c>
      <c r="W661" s="180">
        <v>0</v>
      </c>
    </row>
    <row r="662" spans="1:23" s="174" customFormat="1" ht="63" x14ac:dyDescent="0.25">
      <c r="A662" s="36"/>
      <c r="B662" s="207" t="s">
        <v>1543</v>
      </c>
      <c r="C662" s="51" t="s">
        <v>1655</v>
      </c>
      <c r="D662" s="50" t="s">
        <v>1656</v>
      </c>
      <c r="E662" s="33">
        <v>2019</v>
      </c>
      <c r="F662" s="33">
        <v>2026</v>
      </c>
      <c r="G662" s="180">
        <f>'20.1'!U5001/1000</f>
        <v>87.183924399999995</v>
      </c>
      <c r="H662" s="102">
        <f>'20.3'!G662*1.2</f>
        <v>104.62070927999999</v>
      </c>
      <c r="I662" s="102">
        <f>N662+O662*(Q662/P662*(100+'20.4'!$C$17)/200+R662/P662*(100+'20.4'!$D$17)/200*'20.4'!$C$17/100+S662/P662*(100+'20.4'!$E$17)/200*'20.4'!$D$17/100*'20.4'!$C$17/100+T662/P662*(100+'20.4'!$F$17)/200*'20.4'!$E$17/100*'20.4'!$D$17/100*'20.4'!$C$17/100+U662/P662*(100+'20.4'!$G$17)/200*'20.4'!$F$17/100*'20.4'!$E$17/100*'20.4'!$D$17/100*'20.4'!$C$17/100+V662/P662*(100+'20.4'!$H$17)/200*'20.4'!$G$17/100*'20.4'!$F$17/100*'20.4'!$E$17/100*'20.4'!$D$17/100*'20.4'!$C$17/100++W662/P662*(100+'20.4'!$I$17)/200*'20.4'!$H$17/100*'20.4'!$G$17/100*'20.4'!$F$17/100*'20.4'!$E$17/100*'20.4'!$D$17/100*'20.4'!$C$17/100)</f>
        <v>124.06059340256235</v>
      </c>
      <c r="J662" s="180">
        <v>0</v>
      </c>
      <c r="K662" s="102">
        <f t="shared" si="160"/>
        <v>124.06059340256235</v>
      </c>
      <c r="L662" s="179">
        <f t="shared" si="161"/>
        <v>87.079218799999992</v>
      </c>
      <c r="M662" s="179">
        <f t="shared" si="165"/>
        <v>36.981374602562354</v>
      </c>
      <c r="N662" s="102">
        <v>1.5934980000000001</v>
      </c>
      <c r="O662" s="180">
        <f t="shared" si="166"/>
        <v>103.02721127999999</v>
      </c>
      <c r="P662" s="102">
        <f t="shared" si="162"/>
        <v>85.485720799999996</v>
      </c>
      <c r="Q662" s="180">
        <v>0</v>
      </c>
      <c r="R662" s="180">
        <v>1.8084900000000041</v>
      </c>
      <c r="S662" s="180">
        <v>24.996170000000038</v>
      </c>
      <c r="T662" s="180">
        <v>58.681060799999962</v>
      </c>
      <c r="U662" s="180">
        <v>0</v>
      </c>
      <c r="V662" s="180">
        <v>0</v>
      </c>
      <c r="W662" s="180">
        <v>0</v>
      </c>
    </row>
    <row r="663" spans="1:23" s="174" customFormat="1" ht="47.25" x14ac:dyDescent="0.25">
      <c r="A663" s="36"/>
      <c r="B663" s="207" t="s">
        <v>1543</v>
      </c>
      <c r="C663" s="51" t="s">
        <v>1657</v>
      </c>
      <c r="D663" s="50" t="s">
        <v>1658</v>
      </c>
      <c r="E663" s="33">
        <v>2021</v>
      </c>
      <c r="F663" s="33">
        <v>2026</v>
      </c>
      <c r="G663" s="180">
        <f>'20.1'!U5006/1000</f>
        <v>56.4788116</v>
      </c>
      <c r="H663" s="102">
        <f>'20.3'!G663*1.2</f>
        <v>67.774573919999995</v>
      </c>
      <c r="I663" s="102">
        <f>N663+O663*(Q663/P663*(100+'20.4'!$C$17)/200+R663/P663*(100+'20.4'!$D$17)/200*'20.4'!$C$17/100+S663/P663*(100+'20.4'!$E$17)/200*'20.4'!$D$17/100*'20.4'!$C$17/100+T663/P663*(100+'20.4'!$F$17)/200*'20.4'!$E$17/100*'20.4'!$D$17/100*'20.4'!$C$17/100+U663/P663*(100+'20.4'!$G$17)/200*'20.4'!$F$17/100*'20.4'!$E$17/100*'20.4'!$D$17/100*'20.4'!$C$17/100+V663/P663*(100+'20.4'!$H$17)/200*'20.4'!$G$17/100*'20.4'!$F$17/100*'20.4'!$E$17/100*'20.4'!$D$17/100*'20.4'!$C$17/100++W663/P663*(100+'20.4'!$I$17)/200*'20.4'!$H$17/100*'20.4'!$G$17/100*'20.4'!$F$17/100*'20.4'!$E$17/100*'20.4'!$D$17/100*'20.4'!$C$17/100)</f>
        <v>80.16316211695262</v>
      </c>
      <c r="J663" s="180">
        <v>0</v>
      </c>
      <c r="K663" s="102">
        <f t="shared" si="160"/>
        <v>80.16316211695262</v>
      </c>
      <c r="L663" s="179">
        <f t="shared" si="161"/>
        <v>32.508341293999997</v>
      </c>
      <c r="M663" s="179">
        <f t="shared" si="165"/>
        <v>47.654820822952622</v>
      </c>
      <c r="N663" s="102">
        <v>1.19980968</v>
      </c>
      <c r="O663" s="180">
        <f t="shared" si="166"/>
        <v>66.574764239999993</v>
      </c>
      <c r="P663" s="102">
        <f t="shared" si="162"/>
        <v>31.308531613999996</v>
      </c>
      <c r="Q663" s="180">
        <v>4.0793529999999995E-2</v>
      </c>
      <c r="R663" s="180">
        <v>1.3054400000000042</v>
      </c>
      <c r="S663" s="180">
        <v>9.2372399999999999</v>
      </c>
      <c r="T663" s="180">
        <v>20.72505808399999</v>
      </c>
      <c r="U663" s="180">
        <v>0</v>
      </c>
      <c r="V663" s="180">
        <v>0</v>
      </c>
      <c r="W663" s="180">
        <v>0</v>
      </c>
    </row>
    <row r="664" spans="1:23" s="174" customFormat="1" ht="47.25" x14ac:dyDescent="0.25">
      <c r="A664" s="36"/>
      <c r="B664" s="207" t="s">
        <v>1543</v>
      </c>
      <c r="C664" s="51" t="s">
        <v>1659</v>
      </c>
      <c r="D664" s="50" t="s">
        <v>1660</v>
      </c>
      <c r="E664" s="33">
        <v>2021</v>
      </c>
      <c r="F664" s="33">
        <v>2026</v>
      </c>
      <c r="G664" s="180">
        <f>'20.1'!U5011/1000</f>
        <v>77.124061899999987</v>
      </c>
      <c r="H664" s="102">
        <f>'20.3'!G664*1.2</f>
        <v>92.548874279999978</v>
      </c>
      <c r="I664" s="102">
        <f>N664+O664*(Q664/P664*(100+'20.4'!$C$17)/200+R664/P664*(100+'20.4'!$D$17)/200*'20.4'!$C$17/100+S664/P664*(100+'20.4'!$E$17)/200*'20.4'!$D$17/100*'20.4'!$C$17/100+T664/P664*(100+'20.4'!$F$17)/200*'20.4'!$E$17/100*'20.4'!$D$17/100*'20.4'!$C$17/100+U664/P664*(100+'20.4'!$G$17)/200*'20.4'!$F$17/100*'20.4'!$E$17/100*'20.4'!$D$17/100*'20.4'!$C$17/100+V664/P664*(100+'20.4'!$H$17)/200*'20.4'!$G$17/100*'20.4'!$F$17/100*'20.4'!$E$17/100*'20.4'!$D$17/100*'20.4'!$C$17/100++W664/P664*(100+'20.4'!$I$17)/200*'20.4'!$H$17/100*'20.4'!$G$17/100*'20.4'!$F$17/100*'20.4'!$E$17/100*'20.4'!$D$17/100*'20.4'!$C$17/100)</f>
        <v>109.51069745974991</v>
      </c>
      <c r="J664" s="180">
        <v>0</v>
      </c>
      <c r="K664" s="102">
        <f t="shared" si="160"/>
        <v>109.51069745974991</v>
      </c>
      <c r="L664" s="179">
        <f t="shared" si="161"/>
        <v>33.73088169399999</v>
      </c>
      <c r="M664" s="179">
        <f t="shared" si="165"/>
        <v>75.779815765749916</v>
      </c>
      <c r="N664" s="102">
        <v>1.19980968</v>
      </c>
      <c r="O664" s="180">
        <f t="shared" si="166"/>
        <v>91.349064599999977</v>
      </c>
      <c r="P664" s="102">
        <f t="shared" si="162"/>
        <v>32.531072013999989</v>
      </c>
      <c r="Q664" s="180">
        <v>4.0793529999999995E-2</v>
      </c>
      <c r="R664" s="180">
        <v>1.3054400000000042</v>
      </c>
      <c r="S664" s="180">
        <v>9.9502199999999998</v>
      </c>
      <c r="T664" s="180">
        <v>21.234618483999988</v>
      </c>
      <c r="U664" s="180">
        <v>0</v>
      </c>
      <c r="V664" s="180">
        <v>0</v>
      </c>
      <c r="W664" s="180">
        <v>0</v>
      </c>
    </row>
    <row r="665" spans="1:23" s="174" customFormat="1" ht="39" customHeight="1" x14ac:dyDescent="0.25">
      <c r="A665" s="36"/>
      <c r="B665" s="207" t="s">
        <v>1543</v>
      </c>
      <c r="C665" s="51" t="s">
        <v>1661</v>
      </c>
      <c r="D665" s="50" t="s">
        <v>1662</v>
      </c>
      <c r="E665" s="33">
        <v>2013</v>
      </c>
      <c r="F665" s="33">
        <v>2025</v>
      </c>
      <c r="G665" s="180">
        <f>'20.1'!U5026/1000</f>
        <v>240.53360498999999</v>
      </c>
      <c r="H665" s="102">
        <f>'20.3'!G665*1.2</f>
        <v>288.64032598799997</v>
      </c>
      <c r="I665" s="102">
        <f>N665+O665*(Q665/P665*(100+'20.4'!$C$17)/200+R665/P665*(100+'20.4'!$D$17)/200*'20.4'!$C$17/100+S665/P665*(100+'20.4'!$E$17)/200*'20.4'!$D$17/100*'20.4'!$C$17/100+T665/P665*(100+'20.4'!$F$17)/200*'20.4'!$E$17/100*'20.4'!$D$17/100*'20.4'!$C$17/100+U665/P665*(100+'20.4'!$G$17)/200*'20.4'!$F$17/100*'20.4'!$E$17/100*'20.4'!$D$17/100*'20.4'!$C$17/100+V665/P665*(100+'20.4'!$H$17)/200*'20.4'!$G$17/100*'20.4'!$F$17/100*'20.4'!$E$17/100*'20.4'!$D$17/100*'20.4'!$C$17/100++W665/P665*(100+'20.4'!$I$17)/200*'20.4'!$H$17/100*'20.4'!$G$17/100*'20.4'!$F$17/100*'20.4'!$E$17/100*'20.4'!$D$17/100*'20.4'!$C$17/100)</f>
        <v>331.45223894979898</v>
      </c>
      <c r="J665" s="180">
        <v>0</v>
      </c>
      <c r="K665" s="102">
        <f t="shared" si="160"/>
        <v>331.45223894979898</v>
      </c>
      <c r="L665" s="179">
        <f t="shared" si="161"/>
        <v>221.39326008399999</v>
      </c>
      <c r="M665" s="179">
        <f t="shared" si="165"/>
        <v>110.05897886579899</v>
      </c>
      <c r="N665" s="102">
        <v>2.8994409999999999</v>
      </c>
      <c r="O665" s="180">
        <f t="shared" si="166"/>
        <v>285.74088498799995</v>
      </c>
      <c r="P665" s="102">
        <f t="shared" si="162"/>
        <v>218.49381908399999</v>
      </c>
      <c r="Q665" s="180">
        <v>0</v>
      </c>
      <c r="R665" s="180">
        <v>12.207509999999999</v>
      </c>
      <c r="S665" s="180">
        <v>206.28630908400001</v>
      </c>
      <c r="T665" s="180">
        <v>0</v>
      </c>
      <c r="U665" s="180">
        <v>0</v>
      </c>
      <c r="V665" s="180">
        <v>0</v>
      </c>
      <c r="W665" s="180">
        <v>0</v>
      </c>
    </row>
    <row r="666" spans="1:23" s="174" customFormat="1" ht="31.5" x14ac:dyDescent="0.25">
      <c r="A666" s="36"/>
      <c r="B666" s="207" t="s">
        <v>1543</v>
      </c>
      <c r="C666" s="51" t="s">
        <v>1663</v>
      </c>
      <c r="D666" s="50" t="s">
        <v>1664</v>
      </c>
      <c r="E666" s="33">
        <v>2024</v>
      </c>
      <c r="F666" s="33">
        <v>2024</v>
      </c>
      <c r="G666" s="180">
        <f>'20.1'!U5031/1000</f>
        <v>194.65969650000002</v>
      </c>
      <c r="H666" s="102">
        <f>'20.3'!G666*1.2</f>
        <v>233.59163580000001</v>
      </c>
      <c r="I666" s="102">
        <f>N666+O666*(Q666/P666*(100+'20.4'!$C$17)/200+R666/P666*(100+'20.4'!$D$17)/200*'20.4'!$C$17/100+S666/P666*(100+'20.4'!$E$17)/200*'20.4'!$D$17/100*'20.4'!$C$17/100+T666/P666*(100+'20.4'!$F$17)/200*'20.4'!$E$17/100*'20.4'!$D$17/100*'20.4'!$C$17/100+U666/P666*(100+'20.4'!$G$17)/200*'20.4'!$F$17/100*'20.4'!$E$17/100*'20.4'!$D$17/100*'20.4'!$C$17/100+V666/P666*(100+'20.4'!$H$17)/200*'20.4'!$G$17/100*'20.4'!$F$17/100*'20.4'!$E$17/100*'20.4'!$D$17/100*'20.4'!$C$17/100++W666/P666*(100+'20.4'!$I$17)/200*'20.4'!$H$17/100*'20.4'!$G$17/100*'20.4'!$F$17/100*'20.4'!$E$17/100*'20.4'!$D$17/100*'20.4'!$C$17/100)</f>
        <v>256.45768787065168</v>
      </c>
      <c r="J666" s="180">
        <v>0</v>
      </c>
      <c r="K666" s="102">
        <f t="shared" si="160"/>
        <v>256.45768787065168</v>
      </c>
      <c r="L666" s="179">
        <f t="shared" si="161"/>
        <v>2.6161360425334621</v>
      </c>
      <c r="M666" s="179">
        <f t="shared" si="165"/>
        <v>253.84155182811821</v>
      </c>
      <c r="N666" s="102">
        <v>0</v>
      </c>
      <c r="O666" s="180">
        <f t="shared" si="166"/>
        <v>233.59163580000001</v>
      </c>
      <c r="P666" s="102">
        <f t="shared" si="162"/>
        <v>2.6161360425334621</v>
      </c>
      <c r="Q666" s="180">
        <v>0</v>
      </c>
      <c r="R666" s="180">
        <v>2.6161360425334621</v>
      </c>
      <c r="S666" s="180">
        <v>0</v>
      </c>
      <c r="T666" s="180">
        <v>0</v>
      </c>
      <c r="U666" s="180">
        <v>0</v>
      </c>
      <c r="V666" s="180">
        <v>0</v>
      </c>
      <c r="W666" s="180">
        <v>0</v>
      </c>
    </row>
    <row r="667" spans="1:23" s="174" customFormat="1" ht="47.25" x14ac:dyDescent="0.25">
      <c r="A667" s="36"/>
      <c r="B667" s="207" t="s">
        <v>1543</v>
      </c>
      <c r="C667" s="51" t="s">
        <v>1665</v>
      </c>
      <c r="D667" s="50" t="s">
        <v>1666</v>
      </c>
      <c r="E667" s="33">
        <v>2024</v>
      </c>
      <c r="F667" s="33">
        <v>2024</v>
      </c>
      <c r="G667" s="180">
        <f>'20.1'!U5036/1000</f>
        <v>16.960613200000001</v>
      </c>
      <c r="H667" s="102">
        <f>'20.3'!G667*1.2</f>
        <v>20.352735840000001</v>
      </c>
      <c r="I667" s="102">
        <f>N667+O667*(Q667/P667*(100+'20.4'!$C$17)/200+R667/P667*(100+'20.4'!$D$17)/200*'20.4'!$C$17/100+S667/P667*(100+'20.4'!$E$17)/200*'20.4'!$D$17/100*'20.4'!$C$17/100+T667/P667*(100+'20.4'!$F$17)/200*'20.4'!$E$17/100*'20.4'!$D$17/100*'20.4'!$C$17/100+U667/P667*(100+'20.4'!$G$17)/200*'20.4'!$F$17/100*'20.4'!$E$17/100*'20.4'!$D$17/100*'20.4'!$C$17/100+V667/P667*(100+'20.4'!$H$17)/200*'20.4'!$G$17/100*'20.4'!$F$17/100*'20.4'!$E$17/100*'20.4'!$D$17/100*'20.4'!$C$17/100++W667/P667*(100+'20.4'!$I$17)/200*'20.4'!$H$17/100*'20.4'!$G$17/100*'20.4'!$F$17/100*'20.4'!$E$17/100*'20.4'!$D$17/100*'20.4'!$C$17/100)</f>
        <v>22.345044836440781</v>
      </c>
      <c r="J667" s="180">
        <v>0</v>
      </c>
      <c r="K667" s="102">
        <f t="shared" si="160"/>
        <v>22.345044836440781</v>
      </c>
      <c r="L667" s="179">
        <f t="shared" si="161"/>
        <v>0.90531399999999995</v>
      </c>
      <c r="M667" s="179">
        <f t="shared" si="165"/>
        <v>21.439730836440781</v>
      </c>
      <c r="N667" s="102">
        <v>0</v>
      </c>
      <c r="O667" s="180">
        <f t="shared" si="166"/>
        <v>20.352735840000001</v>
      </c>
      <c r="P667" s="102">
        <f t="shared" si="162"/>
        <v>0.90531399999999995</v>
      </c>
      <c r="Q667" s="180">
        <v>0</v>
      </c>
      <c r="R667" s="180">
        <v>0.90531399999999995</v>
      </c>
      <c r="S667" s="180">
        <v>0</v>
      </c>
      <c r="T667" s="180">
        <v>0</v>
      </c>
      <c r="U667" s="180">
        <v>0</v>
      </c>
      <c r="V667" s="180">
        <v>0</v>
      </c>
      <c r="W667" s="180">
        <v>0</v>
      </c>
    </row>
    <row r="668" spans="1:23" s="174" customFormat="1" ht="91.5" customHeight="1" x14ac:dyDescent="0.25">
      <c r="A668" s="36"/>
      <c r="B668" s="207" t="s">
        <v>1543</v>
      </c>
      <c r="C668" s="51" t="s">
        <v>1667</v>
      </c>
      <c r="D668" s="50" t="s">
        <v>1668</v>
      </c>
      <c r="E668" s="33">
        <v>2020</v>
      </c>
      <c r="F668" s="33">
        <v>2024</v>
      </c>
      <c r="G668" s="180">
        <f>'20.1'!U5039/1000</f>
        <v>279.41603399999997</v>
      </c>
      <c r="H668" s="102">
        <f>'20.3'!G668*1.2</f>
        <v>335.29924079999995</v>
      </c>
      <c r="I668" s="102">
        <f>N668+O668*(Q668/P668*(100+'20.4'!$C$17)/200+R668/P668*(100+'20.4'!$D$17)/200*'20.4'!$C$17/100+S668/P668*(100+'20.4'!$E$17)/200*'20.4'!$D$17/100*'20.4'!$C$17/100+T668/P668*(100+'20.4'!$F$17)/200*'20.4'!$E$17/100*'20.4'!$D$17/100*'20.4'!$C$17/100+U668/P668*(100+'20.4'!$G$17)/200*'20.4'!$F$17/100*'20.4'!$E$17/100*'20.4'!$D$17/100*'20.4'!$C$17/100+V668/P668*(100+'20.4'!$H$17)/200*'20.4'!$G$17/100*'20.4'!$F$17/100*'20.4'!$E$17/100*'20.4'!$D$17/100*'20.4'!$C$17/100++W668/P668*(100+'20.4'!$I$17)/200*'20.4'!$H$17/100*'20.4'!$G$17/100*'20.4'!$F$17/100*'20.4'!$E$17/100*'20.4'!$D$17/100*'20.4'!$C$17/100)</f>
        <v>366.27131704298415</v>
      </c>
      <c r="J668" s="180">
        <v>0</v>
      </c>
      <c r="K668" s="102">
        <f t="shared" si="160"/>
        <v>366.27131704298415</v>
      </c>
      <c r="L668" s="179">
        <f t="shared" si="161"/>
        <v>31.537227945606979</v>
      </c>
      <c r="M668" s="179">
        <f t="shared" si="165"/>
        <v>334.73408909737719</v>
      </c>
      <c r="N668" s="102">
        <v>14.439326912</v>
      </c>
      <c r="O668" s="180">
        <f t="shared" si="166"/>
        <v>320.85991388799994</v>
      </c>
      <c r="P668" s="102">
        <f t="shared" si="162"/>
        <v>17.097901033606981</v>
      </c>
      <c r="Q668" s="180">
        <v>0.36901459999999997</v>
      </c>
      <c r="R668" s="180">
        <v>16.728886433606981</v>
      </c>
      <c r="S668" s="180">
        <v>0</v>
      </c>
      <c r="T668" s="180">
        <v>0</v>
      </c>
      <c r="U668" s="180">
        <v>0</v>
      </c>
      <c r="V668" s="180">
        <v>0</v>
      </c>
      <c r="W668" s="180">
        <v>0</v>
      </c>
    </row>
    <row r="669" spans="1:23" s="174" customFormat="1" ht="31.5" x14ac:dyDescent="0.25">
      <c r="A669" s="36"/>
      <c r="B669" s="207" t="s">
        <v>1543</v>
      </c>
      <c r="C669" s="51" t="s">
        <v>1669</v>
      </c>
      <c r="D669" s="50" t="s">
        <v>1670</v>
      </c>
      <c r="E669" s="33">
        <v>2023</v>
      </c>
      <c r="F669" s="33">
        <v>2024</v>
      </c>
      <c r="G669" s="180">
        <f>'20.1'!U5043/1000</f>
        <v>650.91375000000005</v>
      </c>
      <c r="H669" s="102">
        <f>'20.3'!G669*1.2</f>
        <v>781.09649999999999</v>
      </c>
      <c r="I669" s="102">
        <f>N669+O669*(Q669/P669*(100+'20.4'!$C$17)/200+R669/P669*(100+'20.4'!$D$17)/200*'20.4'!$C$17/100+S669/P669*(100+'20.4'!$E$17)/200*'20.4'!$D$17/100*'20.4'!$C$17/100+T669/P669*(100+'20.4'!$F$17)/200*'20.4'!$E$17/100*'20.4'!$D$17/100*'20.4'!$C$17/100+U669/P669*(100+'20.4'!$G$17)/200*'20.4'!$F$17/100*'20.4'!$E$17/100*'20.4'!$D$17/100*'20.4'!$C$17/100+V669/P669*(100+'20.4'!$H$17)/200*'20.4'!$G$17/100*'20.4'!$F$17/100*'20.4'!$E$17/100*'20.4'!$D$17/100*'20.4'!$C$17/100++W669/P669*(100+'20.4'!$I$17)/200*'20.4'!$H$17/100*'20.4'!$G$17/100*'20.4'!$F$17/100*'20.4'!$E$17/100*'20.4'!$D$17/100*'20.4'!$C$17/100)</f>
        <v>843.07822298431404</v>
      </c>
      <c r="J669" s="180">
        <v>0</v>
      </c>
      <c r="K669" s="102">
        <f t="shared" si="160"/>
        <v>843.07822298431404</v>
      </c>
      <c r="L669" s="179">
        <f t="shared" si="161"/>
        <v>10.176132006000001</v>
      </c>
      <c r="M669" s="179">
        <f t="shared" si="165"/>
        <v>832.90209097831405</v>
      </c>
      <c r="N669" s="102">
        <v>0</v>
      </c>
      <c r="O669" s="180">
        <f t="shared" si="166"/>
        <v>781.09649999999999</v>
      </c>
      <c r="P669" s="102">
        <f t="shared" si="162"/>
        <v>10.176132006000001</v>
      </c>
      <c r="Q669" s="180">
        <v>2.9920547499999999</v>
      </c>
      <c r="R669" s="180">
        <v>7.184077256000001</v>
      </c>
      <c r="S669" s="180">
        <v>0</v>
      </c>
      <c r="T669" s="180">
        <v>0</v>
      </c>
      <c r="U669" s="180">
        <v>0</v>
      </c>
      <c r="V669" s="180">
        <v>0</v>
      </c>
      <c r="W669" s="180">
        <v>0</v>
      </c>
    </row>
    <row r="670" spans="1:23" s="174" customFormat="1" ht="63" x14ac:dyDescent="0.25">
      <c r="A670" s="36"/>
      <c r="B670" s="207" t="s">
        <v>1543</v>
      </c>
      <c r="C670" s="51" t="s">
        <v>1671</v>
      </c>
      <c r="D670" s="50" t="s">
        <v>1672</v>
      </c>
      <c r="E670" s="33">
        <v>2024</v>
      </c>
      <c r="F670" s="33">
        <v>2026</v>
      </c>
      <c r="G670" s="180">
        <f>'20.1'!U5048/1000</f>
        <v>20.912081699999998</v>
      </c>
      <c r="H670" s="102">
        <f>'20.3'!G670*1.2</f>
        <v>25.094498039999998</v>
      </c>
      <c r="I670" s="102">
        <f>N670+O670*(Q670/P670*(100+'20.4'!$C$17)/200+R670/P670*(100+'20.4'!$D$17)/200*'20.4'!$C$17/100+S670/P670*(100+'20.4'!$E$17)/200*'20.4'!$D$17/100*'20.4'!$C$17/100+T670/P670*(100+'20.4'!$F$17)/200*'20.4'!$E$17/100*'20.4'!$D$17/100*'20.4'!$C$17/100+U670/P670*(100+'20.4'!$G$17)/200*'20.4'!$F$17/100*'20.4'!$E$17/100*'20.4'!$D$17/100*'20.4'!$C$17/100+V670/P670*(100+'20.4'!$H$17)/200*'20.4'!$G$17/100*'20.4'!$F$17/100*'20.4'!$E$17/100*'20.4'!$D$17/100*'20.4'!$C$17/100++W670/P670*(100+'20.4'!$I$17)/200*'20.4'!$H$17/100*'20.4'!$G$17/100*'20.4'!$F$17/100*'20.4'!$E$17/100*'20.4'!$D$17/100*'20.4'!$C$17/100)</f>
        <v>28.623175607845109</v>
      </c>
      <c r="J670" s="180">
        <v>0</v>
      </c>
      <c r="K670" s="102">
        <f t="shared" si="160"/>
        <v>28.623175607845109</v>
      </c>
      <c r="L670" s="179">
        <f t="shared" si="161"/>
        <v>18.712484</v>
      </c>
      <c r="M670" s="179">
        <f t="shared" si="165"/>
        <v>9.9106916078451093</v>
      </c>
      <c r="N670" s="102">
        <v>0</v>
      </c>
      <c r="O670" s="180">
        <f t="shared" si="166"/>
        <v>25.094498039999998</v>
      </c>
      <c r="P670" s="102">
        <f t="shared" si="162"/>
        <v>18.712484</v>
      </c>
      <c r="Q670" s="180">
        <v>0</v>
      </c>
      <c r="R670" s="180">
        <v>7.9041999999999959</v>
      </c>
      <c r="S670" s="180">
        <v>7.0010799999999955</v>
      </c>
      <c r="T670" s="180">
        <v>3.8072040000000094</v>
      </c>
      <c r="U670" s="180">
        <v>0</v>
      </c>
      <c r="V670" s="180">
        <v>0</v>
      </c>
      <c r="W670" s="180">
        <v>0</v>
      </c>
    </row>
    <row r="671" spans="1:23" s="174" customFormat="1" ht="31.5" x14ac:dyDescent="0.25">
      <c r="A671" s="36"/>
      <c r="B671" s="207" t="s">
        <v>1552</v>
      </c>
      <c r="C671" s="51" t="s">
        <v>1673</v>
      </c>
      <c r="D671" s="50" t="s">
        <v>1674</v>
      </c>
      <c r="E671" s="33">
        <v>2017</v>
      </c>
      <c r="F671" s="33">
        <v>2024</v>
      </c>
      <c r="G671" s="180">
        <f>'20.1'!U5053/1000</f>
        <v>156.10870735</v>
      </c>
      <c r="H671" s="102">
        <f>'20.3'!G671*1.2</f>
        <v>187.33044881999999</v>
      </c>
      <c r="I671" s="102">
        <f>N671+O671*(Q671/P671*(100+'20.4'!$C$17)/200+R671/P671*(100+'20.4'!$D$17)/200*'20.4'!$C$17/100+S671/P671*(100+'20.4'!$E$17)/200*'20.4'!$D$17/100*'20.4'!$C$17/100+T671/P671*(100+'20.4'!$F$17)/200*'20.4'!$E$17/100*'20.4'!$D$17/100*'20.4'!$C$17/100+U671/P671*(100+'20.4'!$G$17)/200*'20.4'!$F$17/100*'20.4'!$E$17/100*'20.4'!$D$17/100*'20.4'!$C$17/100+V671/P671*(100+'20.4'!$H$17)/200*'20.4'!$G$17/100*'20.4'!$F$17/100*'20.4'!$E$17/100*'20.4'!$D$17/100*'20.4'!$C$17/100++W671/P671*(100+'20.4'!$I$17)/200*'20.4'!$H$17/100*'20.4'!$G$17/100*'20.4'!$F$17/100*'20.4'!$E$17/100*'20.4'!$D$17/100*'20.4'!$C$17/100)</f>
        <v>201.99887189247931</v>
      </c>
      <c r="J671" s="180">
        <f>'20.2 '!M72/1000</f>
        <v>165.29288290463145</v>
      </c>
      <c r="K671" s="102">
        <f t="shared" si="160"/>
        <v>367.2917547971108</v>
      </c>
      <c r="L671" s="179">
        <f>P671+N671</f>
        <v>278.28445671000003</v>
      </c>
      <c r="M671" s="179">
        <f>K671-L671</f>
        <v>89.007298087110769</v>
      </c>
      <c r="N671" s="102">
        <v>3.0874867899999998</v>
      </c>
      <c r="O671" s="180">
        <f t="shared" si="166"/>
        <v>184.24296203</v>
      </c>
      <c r="P671" s="102">
        <f t="shared" si="162"/>
        <v>275.19696992000002</v>
      </c>
      <c r="Q671" s="102">
        <v>79.77</v>
      </c>
      <c r="R671" s="102">
        <v>195.42696992</v>
      </c>
      <c r="S671" s="102">
        <v>0</v>
      </c>
      <c r="T671" s="102">
        <v>0</v>
      </c>
      <c r="U671" s="102">
        <v>0</v>
      </c>
      <c r="V671" s="102">
        <v>0</v>
      </c>
      <c r="W671" s="180">
        <v>0</v>
      </c>
    </row>
    <row r="672" spans="1:23" s="174" customFormat="1" ht="31.5" x14ac:dyDescent="0.25">
      <c r="A672" s="36"/>
      <c r="B672" s="207" t="s">
        <v>1552</v>
      </c>
      <c r="C672" s="51" t="s">
        <v>1675</v>
      </c>
      <c r="D672" s="50" t="s">
        <v>1676</v>
      </c>
      <c r="E672" s="33">
        <v>2017</v>
      </c>
      <c r="F672" s="33">
        <v>2025</v>
      </c>
      <c r="G672" s="180">
        <f>'20.1'!U5060/1000</f>
        <v>55.140070911000009</v>
      </c>
      <c r="H672" s="102">
        <f>'20.3'!G672*1.2</f>
        <v>66.168085093200006</v>
      </c>
      <c r="I672" s="102">
        <f>N672+O672*(Q672/P672*(100+'20.4'!$C$17)/200+R672/P672*(100+'20.4'!$D$17)/200*'20.4'!$C$17/100+S672/P672*(100+'20.4'!$E$17)/200*'20.4'!$D$17/100*'20.4'!$C$17/100+T672/P672*(100+'20.4'!$F$17)/200*'20.4'!$E$17/100*'20.4'!$D$17/100*'20.4'!$C$17/100+U672/P672*(100+'20.4'!$G$17)/200*'20.4'!$F$17/100*'20.4'!$E$17/100*'20.4'!$D$17/100*'20.4'!$C$17/100+V672/P672*(100+'20.4'!$H$17)/200*'20.4'!$G$17/100*'20.4'!$F$17/100*'20.4'!$E$17/100*'20.4'!$D$17/100*'20.4'!$C$17/100++W672/P672*(100+'20.4'!$I$17)/200*'20.4'!$H$17/100*'20.4'!$G$17/100*'20.4'!$F$17/100*'20.4'!$E$17/100*'20.4'!$D$17/100*'20.4'!$C$17/100)</f>
        <v>72.777690476090811</v>
      </c>
      <c r="J672" s="180">
        <f>'20.2 '!M74/1000</f>
        <v>92.194286411749715</v>
      </c>
      <c r="K672" s="102">
        <f t="shared" si="160"/>
        <v>164.97197688784053</v>
      </c>
      <c r="L672" s="179">
        <f t="shared" si="161"/>
        <v>160.67351063999993</v>
      </c>
      <c r="M672" s="179">
        <f t="shared" si="165"/>
        <v>4.2984662478405937</v>
      </c>
      <c r="N672" s="102">
        <v>1.0007382899999999</v>
      </c>
      <c r="O672" s="180">
        <f t="shared" si="166"/>
        <v>65.167346803200005</v>
      </c>
      <c r="P672" s="102">
        <f t="shared" si="162"/>
        <v>159.67277234999995</v>
      </c>
      <c r="Q672" s="180">
        <v>40.655999999999999</v>
      </c>
      <c r="R672" s="180">
        <v>62.161126174999985</v>
      </c>
      <c r="S672" s="180">
        <v>56.855646174999961</v>
      </c>
      <c r="T672" s="180">
        <v>0</v>
      </c>
      <c r="U672" s="180">
        <v>0</v>
      </c>
      <c r="V672" s="180">
        <v>0</v>
      </c>
      <c r="W672" s="180">
        <v>0</v>
      </c>
    </row>
    <row r="673" spans="1:23" s="174" customFormat="1" ht="47.25" x14ac:dyDescent="0.25">
      <c r="A673" s="36"/>
      <c r="B673" s="207" t="s">
        <v>1552</v>
      </c>
      <c r="C673" s="51" t="s">
        <v>1677</v>
      </c>
      <c r="D673" s="50" t="s">
        <v>1678</v>
      </c>
      <c r="E673" s="33">
        <v>2024</v>
      </c>
      <c r="F673" s="33">
        <v>2025</v>
      </c>
      <c r="G673" s="180">
        <f>'20.1'!U5065/1000</f>
        <v>156.56797395700002</v>
      </c>
      <c r="H673" s="102">
        <f>'20.3'!G673*1.2</f>
        <v>187.88156874840001</v>
      </c>
      <c r="I673" s="102">
        <f>N673+O673*(Q673/P673*(100+'20.4'!$C$17)/200+R673/P673*(100+'20.4'!$D$17)/200*'20.4'!$C$17/100+S673/P673*(100+'20.4'!$E$17)/200*'20.4'!$D$17/100*'20.4'!$C$17/100+T673/P673*(100+'20.4'!$F$17)/200*'20.4'!$E$17/100*'20.4'!$D$17/100*'20.4'!$C$17/100+U673/P673*(100+'20.4'!$G$17)/200*'20.4'!$F$17/100*'20.4'!$E$17/100*'20.4'!$D$17/100*'20.4'!$C$17/100+V673/P673*(100+'20.4'!$H$17)/200*'20.4'!$G$17/100*'20.4'!$F$17/100*'20.4'!$E$17/100*'20.4'!$D$17/100*'20.4'!$C$17/100++W673/P673*(100+'20.4'!$I$17)/200*'20.4'!$H$17/100*'20.4'!$G$17/100*'20.4'!$F$17/100*'20.4'!$E$17/100*'20.4'!$D$17/100*'20.4'!$C$17/100)</f>
        <v>216.01604441966711</v>
      </c>
      <c r="J673" s="180">
        <v>0</v>
      </c>
      <c r="K673" s="102">
        <f t="shared" si="160"/>
        <v>216.01604441966711</v>
      </c>
      <c r="L673" s="179">
        <f t="shared" si="161"/>
        <v>161.22563405853901</v>
      </c>
      <c r="M673" s="179">
        <f t="shared" si="165"/>
        <v>54.790410361128096</v>
      </c>
      <c r="N673" s="102">
        <v>0</v>
      </c>
      <c r="O673" s="180">
        <f t="shared" si="166"/>
        <v>187.88156874840001</v>
      </c>
      <c r="P673" s="102">
        <f t="shared" si="162"/>
        <v>161.22563405853901</v>
      </c>
      <c r="Q673" s="180">
        <v>0</v>
      </c>
      <c r="R673" s="180">
        <v>9.2480333879999996</v>
      </c>
      <c r="S673" s="180">
        <v>151.977600670539</v>
      </c>
      <c r="T673" s="180">
        <v>0</v>
      </c>
      <c r="U673" s="180">
        <v>0</v>
      </c>
      <c r="V673" s="180">
        <v>0</v>
      </c>
      <c r="W673" s="180">
        <v>0</v>
      </c>
    </row>
    <row r="674" spans="1:23" s="174" customFormat="1" ht="47.25" x14ac:dyDescent="0.25">
      <c r="A674" s="36"/>
      <c r="B674" s="207" t="s">
        <v>1552</v>
      </c>
      <c r="C674" s="51" t="s">
        <v>1679</v>
      </c>
      <c r="D674" s="50" t="s">
        <v>1680</v>
      </c>
      <c r="E674" s="33">
        <v>2016</v>
      </c>
      <c r="F674" s="33">
        <v>2025</v>
      </c>
      <c r="G674" s="180">
        <f>'20.1'!U5070/1000</f>
        <v>180.04700148250004</v>
      </c>
      <c r="H674" s="102">
        <f>'20.3'!G674*1.2</f>
        <v>216.05640177900003</v>
      </c>
      <c r="I674" s="102">
        <f>N674+O674*(Q674/P674*(100+'20.4'!$C$17)/200+R674/P674*(100+'20.4'!$D$17)/200*'20.4'!$C$17/100+S674/P674*(100+'20.4'!$E$17)/200*'20.4'!$D$17/100*'20.4'!$C$17/100+T674/P674*(100+'20.4'!$F$17)/200*'20.4'!$E$17/100*'20.4'!$D$17/100*'20.4'!$C$17/100+U674/P674*(100+'20.4'!$G$17)/200*'20.4'!$F$17/100*'20.4'!$E$17/100*'20.4'!$D$17/100*'20.4'!$C$17/100+V674/P674*(100+'20.4'!$H$17)/200*'20.4'!$G$17/100*'20.4'!$F$17/100*'20.4'!$E$17/100*'20.4'!$D$17/100*'20.4'!$C$17/100++W674/P674*(100+'20.4'!$I$17)/200*'20.4'!$H$17/100*'20.4'!$G$17/100*'20.4'!$F$17/100*'20.4'!$E$17/100*'20.4'!$D$17/100*'20.4'!$C$17/100)</f>
        <v>248.07068016921434</v>
      </c>
      <c r="J674" s="180">
        <f>'20.2 '!M76/1000</f>
        <v>254.63985986905251</v>
      </c>
      <c r="K674" s="102">
        <f t="shared" si="160"/>
        <v>502.71054003826686</v>
      </c>
      <c r="L674" s="179">
        <f t="shared" si="161"/>
        <v>136.77418912301118</v>
      </c>
      <c r="M674" s="179">
        <f t="shared" si="165"/>
        <v>365.93635091525567</v>
      </c>
      <c r="N674" s="102">
        <v>1.4734591500000003</v>
      </c>
      <c r="O674" s="180">
        <f t="shared" si="166"/>
        <v>214.58294262900003</v>
      </c>
      <c r="P674" s="102">
        <f t="shared" si="162"/>
        <v>135.30072997301119</v>
      </c>
      <c r="Q674" s="180">
        <v>0</v>
      </c>
      <c r="R674" s="180">
        <v>9.1204856999999997</v>
      </c>
      <c r="S674" s="180">
        <v>126.1802442730112</v>
      </c>
      <c r="T674" s="180">
        <v>0</v>
      </c>
      <c r="U674" s="180">
        <v>0</v>
      </c>
      <c r="V674" s="180">
        <v>0</v>
      </c>
      <c r="W674" s="180">
        <v>0</v>
      </c>
    </row>
    <row r="675" spans="1:23" s="174" customFormat="1" ht="78.75" x14ac:dyDescent="0.25">
      <c r="A675" s="36"/>
      <c r="B675" s="207" t="s">
        <v>1539</v>
      </c>
      <c r="C675" s="51" t="s">
        <v>5840</v>
      </c>
      <c r="D675" s="50" t="s">
        <v>1682</v>
      </c>
      <c r="E675" s="33">
        <v>2024</v>
      </c>
      <c r="F675" s="33">
        <v>2024</v>
      </c>
      <c r="G675" s="180">
        <f>'20.1'!U5080/1000</f>
        <v>142.28512600000002</v>
      </c>
      <c r="H675" s="102">
        <f>'20.3'!G675*1.2</f>
        <v>170.74215120000002</v>
      </c>
      <c r="I675" s="102">
        <f>N675+O675*(Q675/P675*(100+'20.4'!$C$17)/200+R675/P675*(100+'20.4'!$D$17)/200*'20.4'!$C$17/100+S675/P675*(100+'20.4'!$E$17)/200*'20.4'!$D$17/100*'20.4'!$C$17/100+T675/P675*(100+'20.4'!$F$17)/200*'20.4'!$E$17/100*'20.4'!$D$17/100*'20.4'!$C$17/100+U675/P675*(100+'20.4'!$G$17)/200*'20.4'!$F$17/100*'20.4'!$E$17/100*'20.4'!$D$17/100*'20.4'!$C$17/100+V675/P675*(100+'20.4'!$H$17)/200*'20.4'!$G$17/100*'20.4'!$F$17/100*'20.4'!$E$17/100*'20.4'!$D$17/100*'20.4'!$C$17/100++W675/P675*(100+'20.4'!$I$17)/200*'20.4'!$H$17/100*'20.4'!$G$17/100*'20.4'!$F$17/100*'20.4'!$E$17/100*'20.4'!$D$17/100*'20.4'!$C$17/100)</f>
        <v>187.45592995591846</v>
      </c>
      <c r="J675" s="180">
        <v>0</v>
      </c>
      <c r="K675" s="102">
        <f t="shared" si="160"/>
        <v>187.45592995591846</v>
      </c>
      <c r="L675" s="179">
        <f t="shared" si="161"/>
        <v>3.3746904</v>
      </c>
      <c r="M675" s="179">
        <f t="shared" si="165"/>
        <v>184.08123955591847</v>
      </c>
      <c r="N675" s="102">
        <v>0</v>
      </c>
      <c r="O675" s="180">
        <f t="shared" si="166"/>
        <v>170.74215120000002</v>
      </c>
      <c r="P675" s="102">
        <f t="shared" si="162"/>
        <v>3.3746904</v>
      </c>
      <c r="Q675" s="180">
        <v>0</v>
      </c>
      <c r="R675" s="180">
        <v>3.3746904</v>
      </c>
      <c r="S675" s="180">
        <v>0</v>
      </c>
      <c r="T675" s="180">
        <v>0</v>
      </c>
      <c r="U675" s="180">
        <v>0</v>
      </c>
      <c r="V675" s="180">
        <v>0</v>
      </c>
      <c r="W675" s="180">
        <v>0</v>
      </c>
    </row>
    <row r="676" spans="1:23" s="174" customFormat="1" ht="63" x14ac:dyDescent="0.25">
      <c r="A676" s="36"/>
      <c r="B676" s="207" t="s">
        <v>1551</v>
      </c>
      <c r="C676" s="51" t="s">
        <v>1684</v>
      </c>
      <c r="D676" s="52" t="s">
        <v>1685</v>
      </c>
      <c r="E676" s="33">
        <v>2022</v>
      </c>
      <c r="F676" s="33">
        <v>2024</v>
      </c>
      <c r="G676" s="123">
        <f>'20.1'!U6290/1000</f>
        <v>51.198265749999997</v>
      </c>
      <c r="H676" s="102">
        <f>'20.3'!G676*1.2</f>
        <v>61.437918899999993</v>
      </c>
      <c r="I676" s="102">
        <f>N676+O676*(Q676/P676*(100+'20.4'!$C$17)/200+R676/P676*(100+'20.4'!$D$17)/200*'20.4'!$C$17/100+S676/P676*(100+'20.4'!$E$17)/200*'20.4'!$D$17/100*'20.4'!$C$17/100+T676/P676*(100+'20.4'!$F$17)/200*'20.4'!$E$17/100*'20.4'!$D$17/100*'20.4'!$C$17/100+U676/P676*(100+'20.4'!$G$17)/200*'20.4'!$F$17/100*'20.4'!$E$17/100*'20.4'!$D$17/100*'20.4'!$C$17/100+V676/P676*(100+'20.4'!$H$17)/200*'20.4'!$G$17/100*'20.4'!$F$17/100*'20.4'!$E$17/100*'20.4'!$D$17/100*'20.4'!$C$17/100++W676/P676*(100+'20.4'!$I$17)/200*'20.4'!$H$17/100*'20.4'!$G$17/100*'20.4'!$F$17/100*'20.4'!$E$17/100*'20.4'!$D$17/100*'20.4'!$C$17/100)</f>
        <v>67.433156247908514</v>
      </c>
      <c r="J676" s="180">
        <v>0</v>
      </c>
      <c r="K676" s="102">
        <f t="shared" si="160"/>
        <v>67.433156247908514</v>
      </c>
      <c r="L676" s="179">
        <f t="shared" si="161"/>
        <v>16.282290613483756</v>
      </c>
      <c r="M676" s="179">
        <f t="shared" ref="M676:M684" si="167">K676-L676</f>
        <v>51.150865634424761</v>
      </c>
      <c r="N676" s="102">
        <v>8.3707719999999999E-2</v>
      </c>
      <c r="O676" s="180">
        <f t="shared" ref="O676:O684" si="168">H676-N676</f>
        <v>61.354211179999993</v>
      </c>
      <c r="P676" s="102">
        <f t="shared" si="162"/>
        <v>16.198582893483756</v>
      </c>
      <c r="Q676" s="179">
        <v>4.4663350000000004E-2</v>
      </c>
      <c r="R676" s="179">
        <v>16.153919543483756</v>
      </c>
      <c r="S676" s="179">
        <v>0</v>
      </c>
      <c r="T676" s="179">
        <v>0</v>
      </c>
      <c r="U676" s="179">
        <v>0</v>
      </c>
      <c r="V676" s="180">
        <v>0</v>
      </c>
      <c r="W676" s="180">
        <v>0</v>
      </c>
    </row>
    <row r="677" spans="1:23" s="174" customFormat="1" ht="31.5" x14ac:dyDescent="0.25">
      <c r="A677" s="36"/>
      <c r="B677" s="207" t="s">
        <v>1557</v>
      </c>
      <c r="C677" s="51" t="s">
        <v>2479</v>
      </c>
      <c r="D677" s="52" t="s">
        <v>1686</v>
      </c>
      <c r="E677" s="33">
        <v>2016</v>
      </c>
      <c r="F677" s="33">
        <v>2026</v>
      </c>
      <c r="G677" s="123">
        <f>'20.1'!U6305/1000</f>
        <v>1088.0486014000001</v>
      </c>
      <c r="H677" s="102">
        <f>'20.3'!G677*1.2</f>
        <v>1305.65832168</v>
      </c>
      <c r="I677" s="102">
        <f>N677+O677*(Q677/P677*(100+'20.4'!$C$17)/200+R677/P677*(100+'20.4'!$D$17)/200*'20.4'!$C$17/100+S677/P677*(100+'20.4'!$E$17)/200*'20.4'!$D$17/100*'20.4'!$C$17/100+T677/P677*(100+'20.4'!$F$17)/200*'20.4'!$E$17/100*'20.4'!$D$17/100*'20.4'!$C$17/100+U677/P677*(100+'20.4'!$G$17)/200*'20.4'!$F$17/100*'20.4'!$E$17/100*'20.4'!$D$17/100*'20.4'!$C$17/100+V677/P677*(100+'20.4'!$H$17)/200*'20.4'!$G$17/100*'20.4'!$F$17/100*'20.4'!$E$17/100*'20.4'!$D$17/100*'20.4'!$C$17/100++W677/P677*(100+'20.4'!$I$17)/200*'20.4'!$H$17/100*'20.4'!$G$17/100*'20.4'!$F$17/100*'20.4'!$E$17/100*'20.4'!$D$17/100*'20.4'!$C$17/100)</f>
        <v>1537.7962380370004</v>
      </c>
      <c r="J677" s="180">
        <v>0</v>
      </c>
      <c r="K677" s="102">
        <f t="shared" si="160"/>
        <v>1537.7962380370004</v>
      </c>
      <c r="L677" s="179">
        <f t="shared" si="161"/>
        <v>981.40533104964015</v>
      </c>
      <c r="M677" s="179">
        <f t="shared" si="167"/>
        <v>556.39090698736027</v>
      </c>
      <c r="N677" s="102">
        <v>12.379319199999999</v>
      </c>
      <c r="O677" s="180">
        <f t="shared" si="168"/>
        <v>1293.2790024799999</v>
      </c>
      <c r="P677" s="102">
        <f t="shared" si="162"/>
        <v>969.0260118496401</v>
      </c>
      <c r="Q677" s="179">
        <v>0</v>
      </c>
      <c r="R677" s="179">
        <v>60</v>
      </c>
      <c r="S677" s="179">
        <v>368.94152378962713</v>
      </c>
      <c r="T677" s="179">
        <v>540.08448806001297</v>
      </c>
      <c r="U677" s="179">
        <v>0</v>
      </c>
      <c r="V677" s="180">
        <v>0</v>
      </c>
      <c r="W677" s="180">
        <v>0</v>
      </c>
    </row>
    <row r="678" spans="1:23" s="174" customFormat="1" ht="31.5" x14ac:dyDescent="0.25">
      <c r="A678" s="36"/>
      <c r="B678" s="228" t="s">
        <v>1545</v>
      </c>
      <c r="C678" s="51" t="s">
        <v>1687</v>
      </c>
      <c r="D678" s="52" t="s">
        <v>1688</v>
      </c>
      <c r="E678" s="33">
        <v>2024</v>
      </c>
      <c r="F678" s="33">
        <v>2025</v>
      </c>
      <c r="G678" s="123">
        <f>'20.1'!U6316/1000</f>
        <v>83.494053600000015</v>
      </c>
      <c r="H678" s="102">
        <f>'20.3'!G678*1.2</f>
        <v>100.19286432000001</v>
      </c>
      <c r="I678" s="102">
        <f>N678+O678*(Q678/P678*(100+'20.4'!$C$17)/200+R678/P678*(100+'20.4'!$D$17)/200*'20.4'!$C$17/100+S678/P678*(100+'20.4'!$E$17)/200*'20.4'!$D$17/100*'20.4'!$C$17/100+T678/P678*(100+'20.4'!$F$17)/200*'20.4'!$E$17/100*'20.4'!$D$17/100*'20.4'!$C$17/100+U678/P678*(100+'20.4'!$G$17)/200*'20.4'!$F$17/100*'20.4'!$E$17/100*'20.4'!$D$17/100*'20.4'!$C$17/100+V678/P678*(100+'20.4'!$H$17)/200*'20.4'!$G$17/100*'20.4'!$F$17/100*'20.4'!$E$17/100*'20.4'!$D$17/100*'20.4'!$C$17/100++W678/P678*(100+'20.4'!$I$17)/200*'20.4'!$H$17/100*'20.4'!$G$17/100*'20.4'!$F$17/100*'20.4'!$E$17/100*'20.4'!$D$17/100*'20.4'!$C$17/100)</f>
        <v>114.75024579326899</v>
      </c>
      <c r="J678" s="180">
        <v>0</v>
      </c>
      <c r="K678" s="102">
        <f t="shared" si="160"/>
        <v>114.75024579326899</v>
      </c>
      <c r="L678" s="179">
        <f t="shared" si="161"/>
        <v>81.787145084983223</v>
      </c>
      <c r="M678" s="179">
        <f t="shared" si="167"/>
        <v>32.963100708285765</v>
      </c>
      <c r="N678" s="102">
        <v>0</v>
      </c>
      <c r="O678" s="180">
        <f t="shared" si="168"/>
        <v>100.19286432000001</v>
      </c>
      <c r="P678" s="102">
        <f t="shared" si="162"/>
        <v>81.787145084983223</v>
      </c>
      <c r="Q678" s="179">
        <v>0</v>
      </c>
      <c r="R678" s="179">
        <v>11.310491735193871</v>
      </c>
      <c r="S678" s="179">
        <v>70.476653349789345</v>
      </c>
      <c r="T678" s="179">
        <v>0</v>
      </c>
      <c r="U678" s="179">
        <v>0</v>
      </c>
      <c r="V678" s="180">
        <v>0</v>
      </c>
      <c r="W678" s="180">
        <v>0</v>
      </c>
    </row>
    <row r="679" spans="1:23" s="174" customFormat="1" ht="78.75" x14ac:dyDescent="0.25">
      <c r="A679" s="36"/>
      <c r="B679" s="228" t="s">
        <v>1545</v>
      </c>
      <c r="C679" s="62" t="s">
        <v>1689</v>
      </c>
      <c r="D679" s="61" t="s">
        <v>1690</v>
      </c>
      <c r="E679" s="33">
        <v>2018</v>
      </c>
      <c r="F679" s="33">
        <v>2024</v>
      </c>
      <c r="G679" s="123">
        <f>'20.1'!U6324/1000</f>
        <v>23.601572900000001</v>
      </c>
      <c r="H679" s="102">
        <f>'20.3'!G679*1.2</f>
        <v>28.321887480000001</v>
      </c>
      <c r="I679" s="102">
        <f>N679+O679*(Q679/P679*(100+'20.4'!$C$17)/200+R679/P679*(100+'20.4'!$D$17)/200*'20.4'!$C$17/100+S679/P679*(100+'20.4'!$E$17)/200*'20.4'!$D$17/100*'20.4'!$C$17/100+T679/P679*(100+'20.4'!$F$17)/200*'20.4'!$E$17/100*'20.4'!$D$17/100*'20.4'!$C$17/100+U679/P679*(100+'20.4'!$G$17)/200*'20.4'!$F$17/100*'20.4'!$E$17/100*'20.4'!$D$17/100*'20.4'!$C$17/100+V679/P679*(100+'20.4'!$H$17)/200*'20.4'!$G$17/100*'20.4'!$F$17/100*'20.4'!$E$17/100*'20.4'!$D$17/100*'20.4'!$C$17/100++W679/P679*(100+'20.4'!$I$17)/200*'20.4'!$H$17/100*'20.4'!$G$17/100*'20.4'!$F$17/100*'20.4'!$E$17/100*'20.4'!$D$17/100*'20.4'!$C$17/100)</f>
        <v>29.702308906845033</v>
      </c>
      <c r="J679" s="180">
        <v>0</v>
      </c>
      <c r="K679" s="102">
        <f t="shared" si="160"/>
        <v>29.702308906845033</v>
      </c>
      <c r="L679" s="179">
        <f t="shared" si="161"/>
        <v>21.436254912000006</v>
      </c>
      <c r="M679" s="179">
        <f t="shared" si="167"/>
        <v>8.2660539948450271</v>
      </c>
      <c r="N679" s="102">
        <v>0.85998469</v>
      </c>
      <c r="O679" s="180">
        <f t="shared" si="168"/>
        <v>27.46190279</v>
      </c>
      <c r="P679" s="102">
        <f t="shared" si="162"/>
        <v>20.576270222000005</v>
      </c>
      <c r="Q679" s="179">
        <v>15.542762959999997</v>
      </c>
      <c r="R679" s="180">
        <v>5.0335072620000085</v>
      </c>
      <c r="S679" s="180">
        <v>0</v>
      </c>
      <c r="T679" s="180">
        <v>0</v>
      </c>
      <c r="U679" s="180">
        <v>0</v>
      </c>
      <c r="V679" s="180">
        <v>0</v>
      </c>
      <c r="W679" s="180">
        <v>0</v>
      </c>
    </row>
    <row r="680" spans="1:23" s="174" customFormat="1" ht="27" customHeight="1" x14ac:dyDescent="0.25">
      <c r="A680" s="36"/>
      <c r="B680" s="207" t="s">
        <v>1540</v>
      </c>
      <c r="C680" s="51" t="s">
        <v>1691</v>
      </c>
      <c r="D680" s="52" t="s">
        <v>1692</v>
      </c>
      <c r="E680" s="33">
        <v>2018</v>
      </c>
      <c r="F680" s="33">
        <v>2024</v>
      </c>
      <c r="G680" s="123">
        <f>'20.1'!U6335/1000</f>
        <v>181.39708491579998</v>
      </c>
      <c r="H680" s="102">
        <f>'20.3'!G680*1.2</f>
        <v>217.67650189895997</v>
      </c>
      <c r="I680" s="102">
        <f>N680+O680*(Q680/P680*(100+'20.4'!$C$17)/200+R680/P680*(100+'20.4'!$D$17)/200*'20.4'!$C$17/100+S680/P680*(100+'20.4'!$E$17)/200*'20.4'!$D$17/100*'20.4'!$C$17/100+T680/P680*(100+'20.4'!$F$17)/200*'20.4'!$E$17/100*'20.4'!$D$17/100*'20.4'!$C$17/100+U680/P680*(100+'20.4'!$G$17)/200*'20.4'!$F$17/100*'20.4'!$E$17/100*'20.4'!$D$17/100*'20.4'!$C$17/100+V680/P680*(100+'20.4'!$H$17)/200*'20.4'!$G$17/100*'20.4'!$F$17/100*'20.4'!$E$17/100*'20.4'!$D$17/100*'20.4'!$C$17/100++W680/P680*(100+'20.4'!$I$17)/200*'20.4'!$H$17/100*'20.4'!$G$17/100*'20.4'!$F$17/100*'20.4'!$E$17/100*'20.4'!$D$17/100*'20.4'!$C$17/100)</f>
        <v>230.02445069203787</v>
      </c>
      <c r="J680" s="180">
        <v>0</v>
      </c>
      <c r="K680" s="102">
        <f t="shared" si="160"/>
        <v>230.02445069203787</v>
      </c>
      <c r="L680" s="179">
        <f t="shared" si="161"/>
        <v>47.577724527999997</v>
      </c>
      <c r="M680" s="179">
        <f t="shared" si="167"/>
        <v>182.44672616403787</v>
      </c>
      <c r="N680" s="102">
        <v>44.311823500000003</v>
      </c>
      <c r="O680" s="180">
        <f t="shared" si="168"/>
        <v>173.36467839895997</v>
      </c>
      <c r="P680" s="102">
        <f t="shared" si="162"/>
        <v>3.2659010279999956</v>
      </c>
      <c r="Q680" s="179">
        <v>1.3812605499999999</v>
      </c>
      <c r="R680" s="179">
        <v>1.8846404779999957</v>
      </c>
      <c r="S680" s="179">
        <v>0</v>
      </c>
      <c r="T680" s="179">
        <v>0</v>
      </c>
      <c r="U680" s="179">
        <v>0</v>
      </c>
      <c r="V680" s="180">
        <v>0</v>
      </c>
      <c r="W680" s="180">
        <v>0</v>
      </c>
    </row>
    <row r="681" spans="1:23" s="174" customFormat="1" ht="110.25" x14ac:dyDescent="0.25">
      <c r="A681" s="36"/>
      <c r="B681" s="207" t="s">
        <v>1540</v>
      </c>
      <c r="C681" s="51" t="s">
        <v>1693</v>
      </c>
      <c r="D681" s="52" t="s">
        <v>1694</v>
      </c>
      <c r="E681" s="33">
        <v>2018</v>
      </c>
      <c r="F681" s="33">
        <v>2024</v>
      </c>
      <c r="G681" s="123">
        <f>'20.1'!U6345/1000</f>
        <v>81.496227113000003</v>
      </c>
      <c r="H681" s="102">
        <f>'20.3'!G681*1.2</f>
        <v>97.795472535599998</v>
      </c>
      <c r="I681" s="102">
        <f>N681+O681*(Q681/P681*(100+'20.4'!$C$17)/200+R681/P681*(100+'20.4'!$D$17)/200*'20.4'!$C$17/100+S681/P681*(100+'20.4'!$E$17)/200*'20.4'!$D$17/100*'20.4'!$C$17/100+T681/P681*(100+'20.4'!$F$17)/200*'20.4'!$E$17/100*'20.4'!$D$17/100*'20.4'!$C$17/100+U681/P681*(100+'20.4'!$G$17)/200*'20.4'!$F$17/100*'20.4'!$E$17/100*'20.4'!$D$17/100*'20.4'!$C$17/100+V681/P681*(100+'20.4'!$H$17)/200*'20.4'!$G$17/100*'20.4'!$F$17/100*'20.4'!$E$17/100*'20.4'!$D$17/100*'20.4'!$C$17/100++W681/P681*(100+'20.4'!$I$17)/200*'20.4'!$H$17/100*'20.4'!$G$17/100*'20.4'!$F$17/100*'20.4'!$E$17/100*'20.4'!$D$17/100*'20.4'!$C$17/100)</f>
        <v>102.89213984206283</v>
      </c>
      <c r="J681" s="180">
        <v>0</v>
      </c>
      <c r="K681" s="102">
        <f t="shared" ref="K681:K732" si="169">I681+J681</f>
        <v>102.89213984206283</v>
      </c>
      <c r="L681" s="179">
        <f t="shared" si="161"/>
        <v>55.957201519999998</v>
      </c>
      <c r="M681" s="179">
        <f t="shared" si="167"/>
        <v>46.934938322062834</v>
      </c>
      <c r="N681" s="102">
        <v>1.5715692700000004</v>
      </c>
      <c r="O681" s="180">
        <f t="shared" si="168"/>
        <v>96.223903265600001</v>
      </c>
      <c r="P681" s="102">
        <f t="shared" si="162"/>
        <v>54.38563225</v>
      </c>
      <c r="Q681" s="180">
        <v>38.752312859999996</v>
      </c>
      <c r="R681" s="180">
        <v>15.63331939</v>
      </c>
      <c r="S681" s="180">
        <v>0</v>
      </c>
      <c r="T681" s="180">
        <v>0</v>
      </c>
      <c r="U681" s="180">
        <v>0</v>
      </c>
      <c r="V681" s="180">
        <v>0</v>
      </c>
      <c r="W681" s="180">
        <v>0</v>
      </c>
    </row>
    <row r="682" spans="1:23" s="174" customFormat="1" ht="63" x14ac:dyDescent="0.25">
      <c r="A682" s="36"/>
      <c r="B682" s="229" t="s">
        <v>1540</v>
      </c>
      <c r="C682" s="51" t="s">
        <v>1695</v>
      </c>
      <c r="D682" s="52" t="s">
        <v>1696</v>
      </c>
      <c r="E682" s="33">
        <v>2022</v>
      </c>
      <c r="F682" s="33">
        <v>2025</v>
      </c>
      <c r="G682" s="123">
        <f>'20.1'!U6360/1000</f>
        <v>197.29479475599996</v>
      </c>
      <c r="H682" s="102">
        <f>'20.3'!G682*1.2</f>
        <v>236.75375370719993</v>
      </c>
      <c r="I682" s="102">
        <f>N682+O682*(Q682/P682*(100+'20.4'!$C$17)/200+R682/P682*(100+'20.4'!$D$17)/200*'20.4'!$C$17/100+S682/P682*(100+'20.4'!$E$17)/200*'20.4'!$D$17/100*'20.4'!$C$17/100+T682/P682*(100+'20.4'!$F$17)/200*'20.4'!$E$17/100*'20.4'!$D$17/100*'20.4'!$C$17/100+U682/P682*(100+'20.4'!$G$17)/200*'20.4'!$F$17/100*'20.4'!$E$17/100*'20.4'!$D$17/100*'20.4'!$C$17/100+V682/P682*(100+'20.4'!$H$17)/200*'20.4'!$G$17/100*'20.4'!$F$17/100*'20.4'!$E$17/100*'20.4'!$D$17/100*'20.4'!$C$17/100++W682/P682*(100+'20.4'!$I$17)/200*'20.4'!$H$17/100*'20.4'!$G$17/100*'20.4'!$F$17/100*'20.4'!$E$17/100*'20.4'!$D$17/100*'20.4'!$C$17/100)</f>
        <v>258.15509883034827</v>
      </c>
      <c r="J682" s="180">
        <v>0</v>
      </c>
      <c r="K682" s="102">
        <f t="shared" si="169"/>
        <v>258.15509883034827</v>
      </c>
      <c r="L682" s="179">
        <f t="shared" ref="L682:L732" si="170">P682+N682</f>
        <v>126.87741090305978</v>
      </c>
      <c r="M682" s="179">
        <f t="shared" si="167"/>
        <v>131.27768792728847</v>
      </c>
      <c r="N682" s="102">
        <v>1.4393019999999999E-2</v>
      </c>
      <c r="O682" s="180">
        <f t="shared" si="168"/>
        <v>236.73936068719993</v>
      </c>
      <c r="P682" s="102">
        <f t="shared" si="162"/>
        <v>126.86301788305978</v>
      </c>
      <c r="Q682" s="180">
        <v>37.405859790000001</v>
      </c>
      <c r="R682" s="180">
        <v>63.858934952989564</v>
      </c>
      <c r="S682" s="180">
        <v>25.598223140070218</v>
      </c>
      <c r="T682" s="180">
        <v>0</v>
      </c>
      <c r="U682" s="180">
        <v>0</v>
      </c>
      <c r="V682" s="180">
        <v>0</v>
      </c>
      <c r="W682" s="180">
        <v>0</v>
      </c>
    </row>
    <row r="683" spans="1:23" s="174" customFormat="1" ht="78.75" x14ac:dyDescent="0.25">
      <c r="A683" s="36"/>
      <c r="B683" s="207" t="s">
        <v>1540</v>
      </c>
      <c r="C683" s="51" t="s">
        <v>1697</v>
      </c>
      <c r="D683" s="52" t="s">
        <v>1698</v>
      </c>
      <c r="E683" s="33">
        <v>2022</v>
      </c>
      <c r="F683" s="33">
        <v>2025</v>
      </c>
      <c r="G683" s="123">
        <f>'20.1'!U6374/1000</f>
        <v>117.10016797800002</v>
      </c>
      <c r="H683" s="102">
        <f>'20.3'!G683*1.2</f>
        <v>140.52020157360002</v>
      </c>
      <c r="I683" s="102">
        <f>N683+O683*(Q683/P683*(100+'20.4'!$C$17)/200+R683/P683*(100+'20.4'!$D$17)/200*'20.4'!$C$17/100+S683/P683*(100+'20.4'!$E$17)/200*'20.4'!$D$17/100*'20.4'!$C$17/100+T683/P683*(100+'20.4'!$F$17)/200*'20.4'!$E$17/100*'20.4'!$D$17/100*'20.4'!$C$17/100+U683/P683*(100+'20.4'!$G$17)/200*'20.4'!$F$17/100*'20.4'!$E$17/100*'20.4'!$D$17/100*'20.4'!$C$17/100+V683/P683*(100+'20.4'!$H$17)/200*'20.4'!$G$17/100*'20.4'!$F$17/100*'20.4'!$E$17/100*'20.4'!$D$17/100*'20.4'!$C$17/100++W683/P683*(100+'20.4'!$I$17)/200*'20.4'!$H$17/100*'20.4'!$G$17/100*'20.4'!$F$17/100*'20.4'!$E$17/100*'20.4'!$D$17/100*'20.4'!$C$17/100)</f>
        <v>153.15871680406039</v>
      </c>
      <c r="J683" s="180">
        <v>0</v>
      </c>
      <c r="K683" s="102">
        <f t="shared" si="169"/>
        <v>153.15871680406039</v>
      </c>
      <c r="L683" s="179">
        <f t="shared" si="170"/>
        <v>85.791432003229048</v>
      </c>
      <c r="M683" s="179">
        <f t="shared" si="167"/>
        <v>67.367284800831342</v>
      </c>
      <c r="N683" s="102">
        <v>2.6462919999999997E-2</v>
      </c>
      <c r="O683" s="180">
        <f t="shared" si="168"/>
        <v>140.49373865360002</v>
      </c>
      <c r="P683" s="102">
        <f t="shared" si="162"/>
        <v>85.764969083229047</v>
      </c>
      <c r="Q683" s="179">
        <v>25.635185610000001</v>
      </c>
      <c r="R683" s="179">
        <v>43.116402386399415</v>
      </c>
      <c r="S683" s="179">
        <v>17.013381086829629</v>
      </c>
      <c r="T683" s="179">
        <v>0</v>
      </c>
      <c r="U683" s="179">
        <v>0</v>
      </c>
      <c r="V683" s="180">
        <v>0</v>
      </c>
      <c r="W683" s="180">
        <v>0</v>
      </c>
    </row>
    <row r="684" spans="1:23" s="174" customFormat="1" ht="63" x14ac:dyDescent="0.25">
      <c r="A684" s="36"/>
      <c r="B684" s="207" t="s">
        <v>1540</v>
      </c>
      <c r="C684" s="51" t="s">
        <v>1699</v>
      </c>
      <c r="D684" s="52" t="s">
        <v>1700</v>
      </c>
      <c r="E684" s="33">
        <v>2022</v>
      </c>
      <c r="F684" s="33">
        <v>2026</v>
      </c>
      <c r="G684" s="123">
        <f>'20.1'!U6390/1000</f>
        <v>174.69176250499999</v>
      </c>
      <c r="H684" s="102">
        <f>'20.3'!G684*1.2</f>
        <v>209.63011500599998</v>
      </c>
      <c r="I684" s="102">
        <f>N684+O684*(Q684/P684*(100+'20.4'!$C$17)/200+R684/P684*(100+'20.4'!$D$17)/200*'20.4'!$C$17/100+S684/P684*(100+'20.4'!$E$17)/200*'20.4'!$D$17/100*'20.4'!$C$17/100+T684/P684*(100+'20.4'!$F$17)/200*'20.4'!$E$17/100*'20.4'!$D$17/100*'20.4'!$C$17/100+U684/P684*(100+'20.4'!$G$17)/200*'20.4'!$F$17/100*'20.4'!$E$17/100*'20.4'!$D$17/100*'20.4'!$C$17/100+V684/P684*(100+'20.4'!$H$17)/200*'20.4'!$G$17/100*'20.4'!$F$17/100*'20.4'!$E$17/100*'20.4'!$D$17/100*'20.4'!$C$17/100++W684/P684*(100+'20.4'!$I$17)/200*'20.4'!$H$17/100*'20.4'!$G$17/100*'20.4'!$F$17/100*'20.4'!$E$17/100*'20.4'!$D$17/100*'20.4'!$C$17/100)</f>
        <v>247.62730379667386</v>
      </c>
      <c r="J684" s="180">
        <v>0</v>
      </c>
      <c r="K684" s="102">
        <f t="shared" si="169"/>
        <v>247.62730379667386</v>
      </c>
      <c r="L684" s="179">
        <f t="shared" si="170"/>
        <v>94.757674887999954</v>
      </c>
      <c r="M684" s="179">
        <f t="shared" si="167"/>
        <v>152.86962890867392</v>
      </c>
      <c r="N684" s="102">
        <v>1.0507320000000001E-2</v>
      </c>
      <c r="O684" s="180">
        <f t="shared" si="168"/>
        <v>209.61960768599999</v>
      </c>
      <c r="P684" s="102">
        <f t="shared" si="162"/>
        <v>94.747167567999952</v>
      </c>
      <c r="Q684" s="179">
        <v>2.8544239999999999E-2</v>
      </c>
      <c r="R684" s="179">
        <v>2.8544239999999999E-2</v>
      </c>
      <c r="S684" s="179">
        <v>44.668282759999997</v>
      </c>
      <c r="T684" s="179">
        <v>50.021796327999965</v>
      </c>
      <c r="U684" s="179">
        <v>0</v>
      </c>
      <c r="V684" s="180">
        <v>0</v>
      </c>
      <c r="W684" s="180">
        <v>0</v>
      </c>
    </row>
    <row r="685" spans="1:23" s="174" customFormat="1" ht="31.5" x14ac:dyDescent="0.25">
      <c r="A685" s="36"/>
      <c r="B685" s="207" t="s">
        <v>1546</v>
      </c>
      <c r="C685" s="51" t="s">
        <v>1565</v>
      </c>
      <c r="D685" s="52" t="s">
        <v>1566</v>
      </c>
      <c r="E685" s="33">
        <v>2017</v>
      </c>
      <c r="F685" s="33">
        <v>2025</v>
      </c>
      <c r="G685" s="123">
        <f>'20.1'!U6411/1000</f>
        <v>658.94736090620006</v>
      </c>
      <c r="H685" s="102">
        <f>'20.3'!G685*1.2</f>
        <v>790.73683308744</v>
      </c>
      <c r="I685" s="102">
        <f>N685+O685*(Q685/P685*(100+'20.4'!$C$17)/200+R685/P685*(100+'20.4'!$D$17)/200*'20.4'!$C$17/100+S685/P685*(100+'20.4'!$E$17)/200*'20.4'!$D$17/100*'20.4'!$C$17/100+T685/P685*(100+'20.4'!$F$17)/200*'20.4'!$E$17/100*'20.4'!$D$17/100*'20.4'!$C$17/100+U685/P685*(100+'20.4'!$G$17)/200*'20.4'!$F$17/100*'20.4'!$E$17/100*'20.4'!$D$17/100*'20.4'!$C$17/100+V685/P685*(100+'20.4'!$H$17)/200*'20.4'!$G$17/100*'20.4'!$F$17/100*'20.4'!$E$17/100*'20.4'!$D$17/100*'20.4'!$C$17/100++W685/P685*(100+'20.4'!$I$17)/200*'20.4'!$H$17/100*'20.4'!$G$17/100*'20.4'!$F$17/100*'20.4'!$E$17/100*'20.4'!$D$17/100*'20.4'!$C$17/100)</f>
        <v>854.13315827902784</v>
      </c>
      <c r="J685" s="180">
        <f>'20.2 '!M88/1000</f>
        <v>190.46238138252517</v>
      </c>
      <c r="K685" s="102">
        <f>I685+J685</f>
        <v>1044.5955396615529</v>
      </c>
      <c r="L685" s="179">
        <f t="shared" si="170"/>
        <v>966.14969055516076</v>
      </c>
      <c r="M685" s="179">
        <f t="shared" ref="M685:M695" si="171">K685-L685</f>
        <v>78.445849106392188</v>
      </c>
      <c r="N685" s="102">
        <v>16.636231340000002</v>
      </c>
      <c r="O685" s="180">
        <f t="shared" ref="O685:O731" si="172">H685-N685</f>
        <v>774.10060174744001</v>
      </c>
      <c r="P685" s="102">
        <f t="shared" si="162"/>
        <v>949.51345921516076</v>
      </c>
      <c r="Q685" s="179">
        <v>459.57910133999997</v>
      </c>
      <c r="R685" s="179">
        <v>239.27905987516078</v>
      </c>
      <c r="S685" s="179">
        <v>250.65529799999999</v>
      </c>
      <c r="T685" s="179">
        <v>0</v>
      </c>
      <c r="U685" s="179">
        <v>0</v>
      </c>
      <c r="V685" s="180">
        <v>0</v>
      </c>
      <c r="W685" s="180">
        <v>0</v>
      </c>
    </row>
    <row r="686" spans="1:23" s="174" customFormat="1" ht="38.25" customHeight="1" x14ac:dyDescent="0.25">
      <c r="A686" s="36"/>
      <c r="B686" s="207" t="s">
        <v>1543</v>
      </c>
      <c r="C686" s="51" t="s">
        <v>1701</v>
      </c>
      <c r="D686" s="52" t="s">
        <v>1702</v>
      </c>
      <c r="E686" s="33">
        <v>2016</v>
      </c>
      <c r="F686" s="33">
        <v>2026</v>
      </c>
      <c r="G686" s="123">
        <f>'20.1'!U6428/1000</f>
        <v>364.06744769999995</v>
      </c>
      <c r="H686" s="102">
        <f>'20.3'!G686*1.2</f>
        <v>436.88093723999992</v>
      </c>
      <c r="I686" s="102">
        <f>N686+O686*(Q686/P686*(100+'20.4'!$C$17)/200+R686/P686*(100+'20.4'!$D$17)/200*'20.4'!$C$17/100+S686/P686*(100+'20.4'!$E$17)/200*'20.4'!$D$17/100*'20.4'!$C$17/100+T686/P686*(100+'20.4'!$F$17)/200*'20.4'!$E$17/100*'20.4'!$D$17/100*'20.4'!$C$17/100+U686/P686*(100+'20.4'!$G$17)/200*'20.4'!$F$17/100*'20.4'!$E$17/100*'20.4'!$D$17/100*'20.4'!$C$17/100+V686/P686*(100+'20.4'!$H$17)/200*'20.4'!$G$17/100*'20.4'!$F$17/100*'20.4'!$E$17/100*'20.4'!$D$17/100*'20.4'!$C$17/100++W686/P686*(100+'20.4'!$I$17)/200*'20.4'!$H$17/100*'20.4'!$G$17/100*'20.4'!$F$17/100*'20.4'!$E$17/100*'20.4'!$D$17/100*'20.4'!$C$17/100)</f>
        <v>513.69359949650675</v>
      </c>
      <c r="J686" s="180">
        <v>0</v>
      </c>
      <c r="K686" s="102">
        <f t="shared" si="169"/>
        <v>513.69359949650675</v>
      </c>
      <c r="L686" s="179">
        <f t="shared" si="170"/>
        <v>275.89990784660739</v>
      </c>
      <c r="M686" s="179">
        <f t="shared" si="171"/>
        <v>237.79369164989936</v>
      </c>
      <c r="N686" s="102">
        <v>2.1589786100000001</v>
      </c>
      <c r="O686" s="180">
        <f t="shared" si="172"/>
        <v>434.7219586299999</v>
      </c>
      <c r="P686" s="102">
        <f t="shared" si="162"/>
        <v>273.74092923660737</v>
      </c>
      <c r="Q686" s="180">
        <v>0</v>
      </c>
      <c r="R686" s="180">
        <v>6.0340642923040928</v>
      </c>
      <c r="S686" s="180">
        <v>140.54258918596736</v>
      </c>
      <c r="T686" s="180">
        <v>127.16427575833595</v>
      </c>
      <c r="U686" s="180">
        <v>0</v>
      </c>
      <c r="V686" s="180">
        <v>0</v>
      </c>
      <c r="W686" s="180">
        <v>0</v>
      </c>
    </row>
    <row r="687" spans="1:23" s="174" customFormat="1" ht="37.5" x14ac:dyDescent="0.25">
      <c r="A687" s="36"/>
      <c r="B687" s="230" t="s">
        <v>1543</v>
      </c>
      <c r="C687" s="63" t="s">
        <v>1703</v>
      </c>
      <c r="D687" s="52" t="s">
        <v>1704</v>
      </c>
      <c r="E687" s="33">
        <v>2016</v>
      </c>
      <c r="F687" s="33">
        <v>2026</v>
      </c>
      <c r="G687" s="124">
        <f>'20.1'!U6434/1000</f>
        <v>320.3817406</v>
      </c>
      <c r="H687" s="102">
        <f>'20.3'!G687*1.2</f>
        <v>384.45808871999998</v>
      </c>
      <c r="I687" s="102">
        <f>N687+O687*(Q687/P687*(100+'20.4'!$C$17)/200+R687/P687*(100+'20.4'!$D$17)/200*'20.4'!$C$17/100+S687/P687*(100+'20.4'!$E$17)/200*'20.4'!$D$17/100*'20.4'!$C$17/100+T687/P687*(100+'20.4'!$F$17)/200*'20.4'!$E$17/100*'20.4'!$D$17/100*'20.4'!$C$17/100+U687/P687*(100+'20.4'!$G$17)/200*'20.4'!$F$17/100*'20.4'!$E$17/100*'20.4'!$D$17/100*'20.4'!$C$17/100+V687/P687*(100+'20.4'!$H$17)/200*'20.4'!$G$17/100*'20.4'!$F$17/100*'20.4'!$E$17/100*'20.4'!$D$17/100*'20.4'!$C$17/100++W687/P687*(100+'20.4'!$I$17)/200*'20.4'!$H$17/100*'20.4'!$G$17/100*'20.4'!$F$17/100*'20.4'!$E$17/100*'20.4'!$D$17/100*'20.4'!$C$17/100)</f>
        <v>459.0143937296329</v>
      </c>
      <c r="J687" s="180">
        <v>0</v>
      </c>
      <c r="K687" s="102">
        <f t="shared" si="169"/>
        <v>459.0143937296329</v>
      </c>
      <c r="L687" s="179">
        <f t="shared" si="170"/>
        <v>279.85364946002431</v>
      </c>
      <c r="M687" s="317">
        <f t="shared" si="171"/>
        <v>179.16074426960859</v>
      </c>
      <c r="N687" s="158">
        <v>3.9407543899999995</v>
      </c>
      <c r="O687" s="125">
        <f t="shared" si="172"/>
        <v>380.51733432999998</v>
      </c>
      <c r="P687" s="102">
        <f t="shared" si="162"/>
        <v>275.91289507002432</v>
      </c>
      <c r="Q687" s="179">
        <v>0</v>
      </c>
      <c r="R687" s="179">
        <v>2.3150079293855064</v>
      </c>
      <c r="S687" s="179">
        <v>50.650852704729125</v>
      </c>
      <c r="T687" s="179">
        <v>222.94703443590967</v>
      </c>
      <c r="U687" s="179">
        <v>0</v>
      </c>
      <c r="V687" s="180">
        <v>0</v>
      </c>
      <c r="W687" s="180">
        <v>0</v>
      </c>
    </row>
    <row r="688" spans="1:23" s="174" customFormat="1" ht="37.5" x14ac:dyDescent="0.25">
      <c r="A688" s="36"/>
      <c r="B688" s="230" t="s">
        <v>1543</v>
      </c>
      <c r="C688" s="63" t="s">
        <v>1705</v>
      </c>
      <c r="D688" s="52" t="s">
        <v>1706</v>
      </c>
      <c r="E688" s="33">
        <v>2016</v>
      </c>
      <c r="F688" s="33">
        <v>2024</v>
      </c>
      <c r="G688" s="124">
        <f>'20.1'!U6442/1000</f>
        <v>303.62929509999998</v>
      </c>
      <c r="H688" s="102">
        <f>'20.3'!G688*1.2</f>
        <v>364.35515411999995</v>
      </c>
      <c r="I688" s="102">
        <f>N688+O688*(Q688/P688*(100+'20.4'!$C$17)/200+R688/P688*(100+'20.4'!$D$17)/200*'20.4'!$C$17/100+S688/P688*(100+'20.4'!$E$17)/200*'20.4'!$D$17/100*'20.4'!$C$17/100+T688/P688*(100+'20.4'!$F$17)/200*'20.4'!$E$17/100*'20.4'!$D$17/100*'20.4'!$C$17/100+U688/P688*(100+'20.4'!$G$17)/200*'20.4'!$F$17/100*'20.4'!$E$17/100*'20.4'!$D$17/100*'20.4'!$C$17/100+V688/P688*(100+'20.4'!$H$17)/200*'20.4'!$G$17/100*'20.4'!$F$17/100*'20.4'!$E$17/100*'20.4'!$D$17/100*'20.4'!$C$17/100++W688/P688*(100+'20.4'!$I$17)/200*'20.4'!$H$17/100*'20.4'!$G$17/100*'20.4'!$F$17/100*'20.4'!$E$17/100*'20.4'!$D$17/100*'20.4'!$C$17/100)</f>
        <v>386.65070936255484</v>
      </c>
      <c r="J688" s="180">
        <v>0</v>
      </c>
      <c r="K688" s="102">
        <f t="shared" si="169"/>
        <v>386.65070936255484</v>
      </c>
      <c r="L688" s="179">
        <f t="shared" si="170"/>
        <v>135.9734746216493</v>
      </c>
      <c r="M688" s="317">
        <f t="shared" si="171"/>
        <v>250.67723474090553</v>
      </c>
      <c r="N688" s="158">
        <v>39.87247327</v>
      </c>
      <c r="O688" s="125">
        <f t="shared" si="172"/>
        <v>324.48268084999995</v>
      </c>
      <c r="P688" s="102">
        <f t="shared" si="162"/>
        <v>96.101001351649316</v>
      </c>
      <c r="Q688" s="179">
        <v>44.4768677</v>
      </c>
      <c r="R688" s="179">
        <v>51.624133651649316</v>
      </c>
      <c r="S688" s="179">
        <v>0</v>
      </c>
      <c r="T688" s="179">
        <v>0</v>
      </c>
      <c r="U688" s="179">
        <v>0</v>
      </c>
      <c r="V688" s="180">
        <v>0</v>
      </c>
      <c r="W688" s="180">
        <v>0</v>
      </c>
    </row>
    <row r="689" spans="1:23" s="174" customFormat="1" ht="37.5" x14ac:dyDescent="0.25">
      <c r="A689" s="36"/>
      <c r="B689" s="230" t="s">
        <v>1543</v>
      </c>
      <c r="C689" s="63" t="s">
        <v>1707</v>
      </c>
      <c r="D689" s="52" t="s">
        <v>1708</v>
      </c>
      <c r="E689" s="33">
        <v>2016</v>
      </c>
      <c r="F689" s="33">
        <v>2024</v>
      </c>
      <c r="G689" s="124">
        <f>'20.1'!U6454/1000</f>
        <v>253.86394964999997</v>
      </c>
      <c r="H689" s="102">
        <f>'20.3'!G689*1.2</f>
        <v>304.63673957999993</v>
      </c>
      <c r="I689" s="102">
        <f>N689+O689*(Q689/P689*(100+'20.4'!$C$17)/200+R689/P689*(100+'20.4'!$D$17)/200*'20.4'!$C$17/100+S689/P689*(100+'20.4'!$E$17)/200*'20.4'!$D$17/100*'20.4'!$C$17/100+T689/P689*(100+'20.4'!$F$17)/200*'20.4'!$E$17/100*'20.4'!$D$17/100*'20.4'!$C$17/100+U689/P689*(100+'20.4'!$G$17)/200*'20.4'!$F$17/100*'20.4'!$E$17/100*'20.4'!$D$17/100*'20.4'!$C$17/100+V689/P689*(100+'20.4'!$H$17)/200*'20.4'!$G$17/100*'20.4'!$F$17/100*'20.4'!$E$17/100*'20.4'!$D$17/100*'20.4'!$C$17/100++W689/P689*(100+'20.4'!$I$17)/200*'20.4'!$H$17/100*'20.4'!$G$17/100*'20.4'!$F$17/100*'20.4'!$E$17/100*'20.4'!$D$17/100*'20.4'!$C$17/100)</f>
        <v>323.77310728233471</v>
      </c>
      <c r="J689" s="180">
        <f>'20.2 '!M90/1000</f>
        <v>8.5133682446104988</v>
      </c>
      <c r="K689" s="102">
        <f t="shared" si="169"/>
        <v>332.2864755269452</v>
      </c>
      <c r="L689" s="179">
        <f t="shared" si="170"/>
        <v>152.42281577</v>
      </c>
      <c r="M689" s="317">
        <f t="shared" si="171"/>
        <v>179.8636597569452</v>
      </c>
      <c r="N689" s="158">
        <v>46.659052739999993</v>
      </c>
      <c r="O689" s="125">
        <f t="shared" si="172"/>
        <v>257.97768683999993</v>
      </c>
      <c r="P689" s="102">
        <f t="shared" si="162"/>
        <v>105.76376303000001</v>
      </c>
      <c r="Q689" s="179">
        <v>39.776969849999993</v>
      </c>
      <c r="R689" s="179">
        <v>65.986793180000006</v>
      </c>
      <c r="S689" s="179">
        <v>0</v>
      </c>
      <c r="T689" s="179">
        <v>0</v>
      </c>
      <c r="U689" s="179">
        <v>0</v>
      </c>
      <c r="V689" s="180">
        <v>0</v>
      </c>
      <c r="W689" s="180">
        <v>0</v>
      </c>
    </row>
    <row r="690" spans="1:23" s="174" customFormat="1" ht="127.5" customHeight="1" x14ac:dyDescent="0.25">
      <c r="A690" s="36"/>
      <c r="B690" s="230" t="s">
        <v>1543</v>
      </c>
      <c r="C690" s="63" t="s">
        <v>1709</v>
      </c>
      <c r="D690" s="52" t="s">
        <v>1710</v>
      </c>
      <c r="E690" s="33">
        <v>2022</v>
      </c>
      <c r="F690" s="33">
        <v>2025</v>
      </c>
      <c r="G690" s="124">
        <f>'20.1'!U6458/1000</f>
        <v>374.13647820599994</v>
      </c>
      <c r="H690" s="102">
        <f>'20.3'!G690*1.2</f>
        <v>448.96377384719989</v>
      </c>
      <c r="I690" s="102">
        <f>N690+O690*(Q690/P690*(100+'20.4'!$C$17)/200+R690/P690*(100+'20.4'!$D$17)/200*'20.4'!$C$17/100+S690/P690*(100+'20.4'!$E$17)/200*'20.4'!$D$17/100*'20.4'!$C$17/100+T690/P690*(100+'20.4'!$F$17)/200*'20.4'!$E$17/100*'20.4'!$D$17/100*'20.4'!$C$17/100+U690/P690*(100+'20.4'!$G$17)/200*'20.4'!$F$17/100*'20.4'!$E$17/100*'20.4'!$D$17/100*'20.4'!$C$17/100+V690/P690*(100+'20.4'!$H$17)/200*'20.4'!$G$17/100*'20.4'!$F$17/100*'20.4'!$E$17/100*'20.4'!$D$17/100*'20.4'!$C$17/100++W690/P690*(100+'20.4'!$I$17)/200*'20.4'!$H$17/100*'20.4'!$G$17/100*'20.4'!$F$17/100*'20.4'!$E$17/100*'20.4'!$D$17/100*'20.4'!$C$17/100)</f>
        <v>480.42485567341339</v>
      </c>
      <c r="J690" s="180">
        <v>0</v>
      </c>
      <c r="K690" s="102">
        <f t="shared" si="169"/>
        <v>480.42485567341339</v>
      </c>
      <c r="L690" s="179">
        <f t="shared" si="170"/>
        <v>236.36054251828179</v>
      </c>
      <c r="M690" s="317">
        <f t="shared" si="171"/>
        <v>244.0643131551316</v>
      </c>
      <c r="N690" s="102">
        <v>100.2428505</v>
      </c>
      <c r="O690" s="125">
        <f t="shared" si="172"/>
        <v>348.72092334719991</v>
      </c>
      <c r="P690" s="102">
        <f t="shared" si="162"/>
        <v>136.11769201828179</v>
      </c>
      <c r="Q690" s="179">
        <v>57.907680009999993</v>
      </c>
      <c r="R690" s="179">
        <v>30.826499999999999</v>
      </c>
      <c r="S690" s="179">
        <v>47.383512008281791</v>
      </c>
      <c r="T690" s="179">
        <v>0</v>
      </c>
      <c r="U690" s="179">
        <v>0</v>
      </c>
      <c r="V690" s="180">
        <v>0</v>
      </c>
      <c r="W690" s="180">
        <v>0</v>
      </c>
    </row>
    <row r="691" spans="1:23" s="174" customFormat="1" ht="91.5" customHeight="1" x14ac:dyDescent="0.25">
      <c r="A691" s="36"/>
      <c r="B691" s="207" t="s">
        <v>1552</v>
      </c>
      <c r="C691" s="51" t="s">
        <v>1711</v>
      </c>
      <c r="D691" s="52" t="s">
        <v>1712</v>
      </c>
      <c r="E691" s="33">
        <v>2013</v>
      </c>
      <c r="F691" s="33">
        <v>2025</v>
      </c>
      <c r="G691" s="123">
        <f>'20.1'!U6471/1000</f>
        <v>387.03023649570002</v>
      </c>
      <c r="H691" s="102">
        <f>'20.3'!G691*1.2</f>
        <v>464.43628379483999</v>
      </c>
      <c r="I691" s="102">
        <f>N691+O691*(Q691/P691*(100+'20.4'!$C$17)/200+R691/P691*(100+'20.4'!$D$17)/200*'20.4'!$C$17/100+S691/P691*(100+'20.4'!$E$17)/200*'20.4'!$D$17/100*'20.4'!$C$17/100+T691/P691*(100+'20.4'!$F$17)/200*'20.4'!$E$17/100*'20.4'!$D$17/100*'20.4'!$C$17/100+U691/P691*(100+'20.4'!$G$17)/200*'20.4'!$F$17/100*'20.4'!$E$17/100*'20.4'!$D$17/100*'20.4'!$C$17/100+V691/P691*(100+'20.4'!$H$17)/200*'20.4'!$G$17/100*'20.4'!$F$17/100*'20.4'!$E$17/100*'20.4'!$D$17/100*'20.4'!$C$17/100++W691/P691*(100+'20.4'!$I$17)/200*'20.4'!$H$17/100*'20.4'!$G$17/100*'20.4'!$F$17/100*'20.4'!$E$17/100*'20.4'!$D$17/100*'20.4'!$C$17/100)</f>
        <v>489.91728794368288</v>
      </c>
      <c r="J691" s="180">
        <f>'20.2 '!M92/1000</f>
        <v>780.45169195702886</v>
      </c>
      <c r="K691" s="102">
        <f t="shared" si="169"/>
        <v>1270.3689799007118</v>
      </c>
      <c r="L691" s="179">
        <f t="shared" si="170"/>
        <v>1075.8988231740002</v>
      </c>
      <c r="M691" s="179">
        <f t="shared" si="171"/>
        <v>194.47015672671159</v>
      </c>
      <c r="N691" s="158">
        <v>10.940624459999999</v>
      </c>
      <c r="O691" s="180">
        <f t="shared" si="172"/>
        <v>453.49565933484001</v>
      </c>
      <c r="P691" s="102">
        <f t="shared" si="162"/>
        <v>1064.9581987140002</v>
      </c>
      <c r="Q691" s="179">
        <v>772.60627636999993</v>
      </c>
      <c r="R691" s="179">
        <v>214.20896288826665</v>
      </c>
      <c r="S691" s="179">
        <v>78.142959455733532</v>
      </c>
      <c r="T691" s="179">
        <v>0</v>
      </c>
      <c r="U691" s="179">
        <v>0</v>
      </c>
      <c r="V691" s="180">
        <v>0</v>
      </c>
      <c r="W691" s="180">
        <v>0</v>
      </c>
    </row>
    <row r="692" spans="1:23" s="174" customFormat="1" ht="63" x14ac:dyDescent="0.25">
      <c r="A692" s="36"/>
      <c r="B692" s="489" t="s">
        <v>1544</v>
      </c>
      <c r="C692" s="51" t="s">
        <v>1713</v>
      </c>
      <c r="D692" s="52" t="s">
        <v>1714</v>
      </c>
      <c r="E692" s="33">
        <v>2019</v>
      </c>
      <c r="F692" s="33">
        <v>2026</v>
      </c>
      <c r="G692" s="123">
        <f>'20.1'!U6485/1000</f>
        <v>663.96574092689991</v>
      </c>
      <c r="H692" s="102">
        <f>'20.3'!G692*1.2</f>
        <v>796.75888911227992</v>
      </c>
      <c r="I692" s="102">
        <f>N692+O692*(Q692/P692*(100+'20.4'!$C$17)/200+R692/P692*(100+'20.4'!$D$17)/200*'20.4'!$C$17/100+S692/P692*(100+'20.4'!$E$17)/200*'20.4'!$D$17/100*'20.4'!$C$17/100+T692/P692*(100+'20.4'!$F$17)/200*'20.4'!$E$17/100*'20.4'!$D$17/100*'20.4'!$C$17/100+U692/P692*(100+'20.4'!$G$17)/200*'20.4'!$F$17/100*'20.4'!$E$17/100*'20.4'!$D$17/100*'20.4'!$C$17/100+V692/P692*(100+'20.4'!$H$17)/200*'20.4'!$G$17/100*'20.4'!$F$17/100*'20.4'!$E$17/100*'20.4'!$D$17/100*'20.4'!$C$17/100++W692/P692*(100+'20.4'!$I$17)/200*'20.4'!$H$17/100*'20.4'!$G$17/100*'20.4'!$F$17/100*'20.4'!$E$17/100*'20.4'!$D$17/100*'20.4'!$C$17/100)</f>
        <v>902.55342720229737</v>
      </c>
      <c r="J692" s="180">
        <v>0</v>
      </c>
      <c r="K692" s="102">
        <f t="shared" si="169"/>
        <v>902.55342720229737</v>
      </c>
      <c r="L692" s="179">
        <f t="shared" si="170"/>
        <v>316.18707581399991</v>
      </c>
      <c r="M692" s="179">
        <f t="shared" si="171"/>
        <v>586.36635138829752</v>
      </c>
      <c r="N692" s="102">
        <v>1.2220829100000001</v>
      </c>
      <c r="O692" s="180">
        <f t="shared" si="172"/>
        <v>795.53680620227988</v>
      </c>
      <c r="P692" s="102">
        <f t="shared" si="162"/>
        <v>314.96499290399993</v>
      </c>
      <c r="Q692" s="179">
        <v>91.034211729999981</v>
      </c>
      <c r="R692" s="179">
        <v>25.631734000000002</v>
      </c>
      <c r="S692" s="179">
        <v>88.979714378599994</v>
      </c>
      <c r="T692" s="179">
        <v>109.31933279539996</v>
      </c>
      <c r="U692" s="179">
        <v>0</v>
      </c>
      <c r="V692" s="180">
        <v>0</v>
      </c>
      <c r="W692" s="180">
        <v>0</v>
      </c>
    </row>
    <row r="693" spans="1:23" s="174" customFormat="1" ht="63" x14ac:dyDescent="0.25">
      <c r="A693" s="36"/>
      <c r="B693" s="489" t="s">
        <v>1539</v>
      </c>
      <c r="C693" s="51" t="s">
        <v>1715</v>
      </c>
      <c r="D693" s="52" t="s">
        <v>1716</v>
      </c>
      <c r="E693" s="33">
        <v>2025</v>
      </c>
      <c r="F693" s="33">
        <v>2025</v>
      </c>
      <c r="G693" s="123">
        <f>'20.1'!U6501/1000</f>
        <v>35.45843</v>
      </c>
      <c r="H693" s="102">
        <f>'20.3'!G693*1.2</f>
        <v>42.550115999999996</v>
      </c>
      <c r="I693" s="102">
        <f>N693+O693*(Q693/P693*(100+'20.4'!$C$17)/200+R693/P693*(100+'20.4'!$D$17)/200*'20.4'!$C$17/100+S693/P693*(100+'20.4'!$E$17)/200*'20.4'!$D$17/100*'20.4'!$C$17/100+T693/P693*(100+'20.4'!$F$17)/200*'20.4'!$E$17/100*'20.4'!$D$17/100*'20.4'!$C$17/100+U693/P693*(100+'20.4'!$G$17)/200*'20.4'!$F$17/100*'20.4'!$E$17/100*'20.4'!$D$17/100*'20.4'!$C$17/100+V693/P693*(100+'20.4'!$H$17)/200*'20.4'!$G$17/100*'20.4'!$F$17/100*'20.4'!$E$17/100*'20.4'!$D$17/100*'20.4'!$C$17/100++W693/P693*(100+'20.4'!$I$17)/200*'20.4'!$H$17/100*'20.4'!$G$17/100*'20.4'!$F$17/100*'20.4'!$E$17/100*'20.4'!$D$17/100*'20.4'!$C$17/100)</f>
        <v>49.056086279106424</v>
      </c>
      <c r="J693" s="180">
        <v>0</v>
      </c>
      <c r="K693" s="102">
        <f t="shared" si="169"/>
        <v>49.056086279106424</v>
      </c>
      <c r="L693" s="179">
        <f t="shared" si="170"/>
        <v>11.515743177701461</v>
      </c>
      <c r="M693" s="179">
        <f t="shared" si="171"/>
        <v>37.540343101404964</v>
      </c>
      <c r="N693" s="102">
        <v>0</v>
      </c>
      <c r="O693" s="180">
        <f t="shared" si="172"/>
        <v>42.550115999999996</v>
      </c>
      <c r="P693" s="102">
        <f t="shared" si="162"/>
        <v>11.515743177701461</v>
      </c>
      <c r="Q693" s="180">
        <v>0</v>
      </c>
      <c r="R693" s="180">
        <v>0</v>
      </c>
      <c r="S693" s="180">
        <v>11.515743177701461</v>
      </c>
      <c r="T693" s="180">
        <v>0</v>
      </c>
      <c r="U693" s="180">
        <v>0</v>
      </c>
      <c r="V693" s="180">
        <v>0</v>
      </c>
      <c r="W693" s="180">
        <v>0</v>
      </c>
    </row>
    <row r="694" spans="1:23" s="174" customFormat="1" ht="63" x14ac:dyDescent="0.25">
      <c r="A694" s="36"/>
      <c r="B694" s="489" t="s">
        <v>1539</v>
      </c>
      <c r="C694" s="51" t="s">
        <v>1717</v>
      </c>
      <c r="D694" s="52" t="s">
        <v>1718</v>
      </c>
      <c r="E694" s="33">
        <v>2024</v>
      </c>
      <c r="F694" s="33">
        <v>2024</v>
      </c>
      <c r="G694" s="123">
        <f>'20.1'!U6516/1000</f>
        <v>10.63753</v>
      </c>
      <c r="H694" s="102">
        <f>'20.3'!G694*1.2</f>
        <v>12.765036</v>
      </c>
      <c r="I694" s="102">
        <f>N694+O694*(Q694/P694*(100+'20.4'!$C$17)/200+R694/P694*(100+'20.4'!$D$17)/200*'20.4'!$C$17/100+S694/P694*(100+'20.4'!$E$17)/200*'20.4'!$D$17/100*'20.4'!$C$17/100+T694/P694*(100+'20.4'!$F$17)/200*'20.4'!$E$17/100*'20.4'!$D$17/100*'20.4'!$C$17/100+U694/P694*(100+'20.4'!$G$17)/200*'20.4'!$F$17/100*'20.4'!$E$17/100*'20.4'!$D$17/100*'20.4'!$C$17/100+V694/P694*(100+'20.4'!$H$17)/200*'20.4'!$G$17/100*'20.4'!$F$17/100*'20.4'!$E$17/100*'20.4'!$D$17/100*'20.4'!$C$17/100++W694/P694*(100+'20.4'!$I$17)/200*'20.4'!$H$17/100*'20.4'!$G$17/100*'20.4'!$F$17/100*'20.4'!$E$17/100*'20.4'!$D$17/100*'20.4'!$C$17/100)</f>
        <v>14.014592632711175</v>
      </c>
      <c r="J694" s="180">
        <v>0</v>
      </c>
      <c r="K694" s="102">
        <f t="shared" si="169"/>
        <v>14.014592632711175</v>
      </c>
      <c r="L694" s="179">
        <f t="shared" si="170"/>
        <v>4.8330398399999996</v>
      </c>
      <c r="M694" s="179">
        <f t="shared" si="171"/>
        <v>9.1815527927111749</v>
      </c>
      <c r="N694" s="102">
        <v>0</v>
      </c>
      <c r="O694" s="180">
        <f t="shared" si="172"/>
        <v>12.765036</v>
      </c>
      <c r="P694" s="102">
        <f t="shared" ref="P694:P749" si="173">SUM(Q694:W694)</f>
        <v>4.8330398399999996</v>
      </c>
      <c r="Q694" s="180">
        <v>0</v>
      </c>
      <c r="R694" s="180">
        <v>4.8330398399999996</v>
      </c>
      <c r="S694" s="180">
        <v>0</v>
      </c>
      <c r="T694" s="180">
        <v>0</v>
      </c>
      <c r="U694" s="180">
        <v>0</v>
      </c>
      <c r="V694" s="180">
        <v>0</v>
      </c>
      <c r="W694" s="180">
        <v>0</v>
      </c>
    </row>
    <row r="695" spans="1:23" s="174" customFormat="1" ht="31.5" x14ac:dyDescent="0.25">
      <c r="A695" s="36"/>
      <c r="B695" s="207" t="s">
        <v>1543</v>
      </c>
      <c r="C695" s="51" t="s">
        <v>1719</v>
      </c>
      <c r="D695" s="52" t="s">
        <v>1720</v>
      </c>
      <c r="E695" s="33">
        <v>2023</v>
      </c>
      <c r="F695" s="33">
        <v>2024</v>
      </c>
      <c r="G695" s="123">
        <f>'20.1'!U6521/1000</f>
        <v>701.10573140000008</v>
      </c>
      <c r="H695" s="102">
        <f>'20.3'!G695*1.2</f>
        <v>841.32687768000005</v>
      </c>
      <c r="I695" s="102">
        <f>N695+O695*(Q695/P695*(100+'20.4'!$C$17)/200+R695/P695*(100+'20.4'!$D$17)/200*'20.4'!$C$17/100+S695/P695*(100+'20.4'!$E$17)/200*'20.4'!$D$17/100*'20.4'!$C$17/100+T695/P695*(100+'20.4'!$F$17)/200*'20.4'!$E$17/100*'20.4'!$D$17/100*'20.4'!$C$17/100+U695/P695*(100+'20.4'!$G$17)/200*'20.4'!$F$17/100*'20.4'!$E$17/100*'20.4'!$D$17/100*'20.4'!$C$17/100+V695/P695*(100+'20.4'!$H$17)/200*'20.4'!$G$17/100*'20.4'!$F$17/100*'20.4'!$E$17/100*'20.4'!$D$17/100*'20.4'!$C$17/100++W695/P695*(100+'20.4'!$I$17)/200*'20.4'!$H$17/100*'20.4'!$G$17/100*'20.4'!$F$17/100*'20.4'!$E$17/100*'20.4'!$D$17/100*'20.4'!$C$17/100)</f>
        <v>907.77118402515669</v>
      </c>
      <c r="J695" s="180">
        <v>0</v>
      </c>
      <c r="K695" s="102">
        <f t="shared" si="169"/>
        <v>907.77118402515669</v>
      </c>
      <c r="L695" s="179">
        <f t="shared" si="170"/>
        <v>10.518589263999999</v>
      </c>
      <c r="M695" s="179">
        <f t="shared" si="171"/>
        <v>897.25259476115673</v>
      </c>
      <c r="N695" s="102">
        <v>0</v>
      </c>
      <c r="O695" s="180">
        <f t="shared" si="172"/>
        <v>841.32687768000005</v>
      </c>
      <c r="P695" s="102">
        <f t="shared" si="173"/>
        <v>10.518589263999999</v>
      </c>
      <c r="Q695" s="180">
        <v>3.1555767800000001</v>
      </c>
      <c r="R695" s="180">
        <v>7.3630124839999986</v>
      </c>
      <c r="S695" s="180">
        <v>0</v>
      </c>
      <c r="T695" s="180">
        <v>0</v>
      </c>
      <c r="U695" s="180">
        <v>0</v>
      </c>
      <c r="V695" s="180">
        <v>0</v>
      </c>
      <c r="W695" s="180">
        <v>0</v>
      </c>
    </row>
    <row r="696" spans="1:23" s="174" customFormat="1" ht="78.75" x14ac:dyDescent="0.25">
      <c r="A696" s="36"/>
      <c r="B696" s="205" t="s">
        <v>1546</v>
      </c>
      <c r="C696" s="97" t="s">
        <v>2025</v>
      </c>
      <c r="D696" s="108" t="s">
        <v>2116</v>
      </c>
      <c r="E696" s="56">
        <v>2024</v>
      </c>
      <c r="F696" s="56">
        <v>2024</v>
      </c>
      <c r="G696" s="102">
        <f>'20.1'!U5691/1000</f>
        <v>50.472852419999995</v>
      </c>
      <c r="H696" s="102">
        <f>'20.3'!G696*1.2</f>
        <v>60.56742290399999</v>
      </c>
      <c r="I696" s="102">
        <f>N696+O696*(Q696/P696*(100+'20.4'!$C$17)/200+R696/P696*(100+'20.4'!$D$17)/200*'20.4'!$C$17/100+S696/P696*(100+'20.4'!$E$17)/200*'20.4'!$D$17/100*'20.4'!$C$17/100+T696/P696*(100+'20.4'!$F$17)/200*'20.4'!$E$17/100*'20.4'!$D$17/100*'20.4'!$C$17/100+U696/P696*(100+'20.4'!$G$17)/200*'20.4'!$F$17/100*'20.4'!$E$17/100*'20.4'!$D$17/100*'20.4'!$C$17/100+V696/P696*(100+'20.4'!$H$17)/200*'20.4'!$G$17/100*'20.4'!$F$17/100*'20.4'!$E$17/100*'20.4'!$D$17/100*'20.4'!$C$17/100++W696/P696*(100+'20.4'!$I$17)/200*'20.4'!$H$17/100*'20.4'!$G$17/100*'20.4'!$F$17/100*'20.4'!$E$17/100*'20.4'!$D$17/100*'20.4'!$C$17/100)</f>
        <v>66.496307477135218</v>
      </c>
      <c r="J696" s="102">
        <v>0</v>
      </c>
      <c r="K696" s="102">
        <f t="shared" si="169"/>
        <v>66.496307477135218</v>
      </c>
      <c r="L696" s="179">
        <f t="shared" si="170"/>
        <v>1.2782880000000001</v>
      </c>
      <c r="M696" s="99">
        <f>K696-L696</f>
        <v>65.218019477135215</v>
      </c>
      <c r="N696" s="102">
        <v>0</v>
      </c>
      <c r="O696" s="102">
        <f t="shared" si="172"/>
        <v>60.56742290399999</v>
      </c>
      <c r="P696" s="102">
        <f t="shared" si="173"/>
        <v>1.2782880000000001</v>
      </c>
      <c r="Q696" s="102">
        <v>0</v>
      </c>
      <c r="R696" s="102">
        <v>1.2782880000000001</v>
      </c>
      <c r="S696" s="102">
        <v>0</v>
      </c>
      <c r="T696" s="102">
        <v>0</v>
      </c>
      <c r="U696" s="102">
        <v>0</v>
      </c>
      <c r="V696" s="102">
        <v>0</v>
      </c>
      <c r="W696" s="180">
        <v>0</v>
      </c>
    </row>
    <row r="697" spans="1:23" s="174" customFormat="1" ht="31.5" x14ac:dyDescent="0.25">
      <c r="A697" s="36"/>
      <c r="B697" s="205" t="s">
        <v>1539</v>
      </c>
      <c r="C697" s="97" t="s">
        <v>2024</v>
      </c>
      <c r="D697" s="294" t="s">
        <v>2117</v>
      </c>
      <c r="E697" s="56">
        <v>2024</v>
      </c>
      <c r="F697" s="56">
        <v>2024</v>
      </c>
      <c r="G697" s="102">
        <f>'20.1'!U5671/1000</f>
        <v>44.4164314</v>
      </c>
      <c r="H697" s="102">
        <f>'20.3'!G697*1.2</f>
        <v>53.299717680000001</v>
      </c>
      <c r="I697" s="102">
        <f>N697+O697*(Q697/P697*(100+'20.4'!$C$17)/200+R697/P697*(100+'20.4'!$D$17)/200*'20.4'!$C$17/100+S697/P697*(100+'20.4'!$E$17)/200*'20.4'!$D$17/100*'20.4'!$C$17/100+T697/P697*(100+'20.4'!$F$17)/200*'20.4'!$E$17/100*'20.4'!$D$17/100*'20.4'!$C$17/100+U697/P697*(100+'20.4'!$G$17)/200*'20.4'!$F$17/100*'20.4'!$E$17/100*'20.4'!$D$17/100*'20.4'!$C$17/100+V697/P697*(100+'20.4'!$H$17)/200*'20.4'!$G$17/100*'20.4'!$F$17/100*'20.4'!$E$17/100*'20.4'!$D$17/100*'20.4'!$C$17/100++W697/P697*(100+'20.4'!$I$17)/200*'20.4'!$H$17/100*'20.4'!$G$17/100*'20.4'!$F$17/100*'20.4'!$E$17/100*'20.4'!$D$17/100*'20.4'!$C$17/100)</f>
        <v>58.517173842965548</v>
      </c>
      <c r="J697" s="102">
        <v>0</v>
      </c>
      <c r="K697" s="102">
        <f t="shared" si="169"/>
        <v>58.517173842965548</v>
      </c>
      <c r="L697" s="179">
        <f t="shared" si="170"/>
        <v>55.959470264509996</v>
      </c>
      <c r="M697" s="99">
        <f t="shared" ref="M697:M735" si="174">K697-L697</f>
        <v>2.557703578455552</v>
      </c>
      <c r="N697" s="102">
        <v>0</v>
      </c>
      <c r="O697" s="102">
        <f t="shared" si="172"/>
        <v>53.299717680000001</v>
      </c>
      <c r="P697" s="102">
        <f t="shared" si="173"/>
        <v>55.959470264509996</v>
      </c>
      <c r="Q697" s="102">
        <v>0</v>
      </c>
      <c r="R697" s="102">
        <v>55.959470264509996</v>
      </c>
      <c r="S697" s="102">
        <v>0</v>
      </c>
      <c r="T697" s="102">
        <v>0</v>
      </c>
      <c r="U697" s="102">
        <v>0</v>
      </c>
      <c r="V697" s="102">
        <v>0</v>
      </c>
      <c r="W697" s="180">
        <v>0</v>
      </c>
    </row>
    <row r="698" spans="1:23" s="174" customFormat="1" ht="126" x14ac:dyDescent="0.25">
      <c r="A698" s="36"/>
      <c r="B698" s="205" t="s">
        <v>1539</v>
      </c>
      <c r="C698" s="97" t="s">
        <v>2119</v>
      </c>
      <c r="D698" s="294" t="s">
        <v>2118</v>
      </c>
      <c r="E698" s="56">
        <v>2024</v>
      </c>
      <c r="F698" s="56">
        <v>2026</v>
      </c>
      <c r="G698" s="102">
        <f>'20.1'!U5687/1000</f>
        <v>652.51273550000008</v>
      </c>
      <c r="H698" s="102">
        <f>'20.3'!G698*1.2</f>
        <v>783.01528260000009</v>
      </c>
      <c r="I698" s="102">
        <f>N698+O698*(Q698/P698*(100+'20.4'!$C$17)/200+R698/P698*(100+'20.4'!$D$17)/200*'20.4'!$C$17/100+S698/P698*(100+'20.4'!$E$17)/200*'20.4'!$D$17/100*'20.4'!$C$17/100+T698/P698*(100+'20.4'!$F$17)/200*'20.4'!$E$17/100*'20.4'!$D$17/100*'20.4'!$C$17/100+U698/P698*(100+'20.4'!$G$17)/200*'20.4'!$F$17/100*'20.4'!$E$17/100*'20.4'!$D$17/100*'20.4'!$C$17/100+V698/P698*(100+'20.4'!$H$17)/200*'20.4'!$G$17/100*'20.4'!$F$17/100*'20.4'!$E$17/100*'20.4'!$D$17/100*'20.4'!$C$17/100++W698/P698*(100+'20.4'!$I$17)/200*'20.4'!$H$17/100*'20.4'!$G$17/100*'20.4'!$F$17/100*'20.4'!$E$17/100*'20.4'!$D$17/100*'20.4'!$C$17/100)</f>
        <v>895.08614545211503</v>
      </c>
      <c r="J698" s="102">
        <v>0</v>
      </c>
      <c r="K698" s="102">
        <f t="shared" si="169"/>
        <v>895.08614545211503</v>
      </c>
      <c r="L698" s="179">
        <f t="shared" si="170"/>
        <v>542.45859849332976</v>
      </c>
      <c r="M698" s="99">
        <f t="shared" si="174"/>
        <v>352.62754695878527</v>
      </c>
      <c r="N698" s="102">
        <v>0</v>
      </c>
      <c r="O698" s="102">
        <f t="shared" si="172"/>
        <v>783.01528260000009</v>
      </c>
      <c r="P698" s="102">
        <f t="shared" si="173"/>
        <v>542.45859849332976</v>
      </c>
      <c r="Q698" s="102">
        <v>0</v>
      </c>
      <c r="R698" s="102">
        <v>186.25957539374198</v>
      </c>
      <c r="S698" s="102">
        <v>264.33931616971142</v>
      </c>
      <c r="T698" s="102">
        <v>91.859706929876353</v>
      </c>
      <c r="U698" s="102">
        <v>0</v>
      </c>
      <c r="V698" s="102">
        <v>0</v>
      </c>
      <c r="W698" s="180">
        <v>0</v>
      </c>
    </row>
    <row r="699" spans="1:23" s="174" customFormat="1" ht="47.25" x14ac:dyDescent="0.25">
      <c r="A699" s="36"/>
      <c r="B699" s="231" t="s">
        <v>1546</v>
      </c>
      <c r="C699" s="95" t="s">
        <v>2026</v>
      </c>
      <c r="D699" s="94" t="s">
        <v>2120</v>
      </c>
      <c r="E699" s="56">
        <v>2024</v>
      </c>
      <c r="F699" s="56">
        <v>2024</v>
      </c>
      <c r="G699" s="102">
        <f>'20.1'!U5697/1000</f>
        <v>8.2680939920000025</v>
      </c>
      <c r="H699" s="102">
        <f>'20.3'!G699*1.2</f>
        <v>9.9217127904000026</v>
      </c>
      <c r="I699" s="102">
        <f>N699+O699*(Q699/P699*(100+'20.4'!$C$17)/200+R699/P699*(100+'20.4'!$D$17)/200*'20.4'!$C$17/100+S699/P699*(100+'20.4'!$E$17)/200*'20.4'!$D$17/100*'20.4'!$C$17/100+T699/P699*(100+'20.4'!$F$17)/200*'20.4'!$E$17/100*'20.4'!$D$17/100*'20.4'!$C$17/100+U699/P699*(100+'20.4'!$G$17)/200*'20.4'!$F$17/100*'20.4'!$E$17/100*'20.4'!$D$17/100*'20.4'!$C$17/100+V699/P699*(100+'20.4'!$H$17)/200*'20.4'!$G$17/100*'20.4'!$F$17/100*'20.4'!$E$17/100*'20.4'!$D$17/100*'20.4'!$C$17/100++W699/P699*(100+'20.4'!$I$17)/200*'20.4'!$H$17/100*'20.4'!$G$17/100*'20.4'!$F$17/100*'20.4'!$E$17/100*'20.4'!$D$17/100*'20.4'!$C$17/100)</f>
        <v>10.892939352166035</v>
      </c>
      <c r="J699" s="102">
        <v>0</v>
      </c>
      <c r="K699" s="102">
        <f t="shared" si="169"/>
        <v>10.892939352166035</v>
      </c>
      <c r="L699" s="179">
        <f t="shared" si="170"/>
        <v>5.4392063999999989</v>
      </c>
      <c r="M699" s="99">
        <f t="shared" si="174"/>
        <v>5.4537329521660363</v>
      </c>
      <c r="N699" s="102">
        <v>0</v>
      </c>
      <c r="O699" s="102">
        <f t="shared" si="172"/>
        <v>9.9217127904000026</v>
      </c>
      <c r="P699" s="102">
        <f t="shared" si="173"/>
        <v>5.4392063999999989</v>
      </c>
      <c r="Q699" s="102">
        <v>0</v>
      </c>
      <c r="R699" s="102">
        <v>5.4392063999999989</v>
      </c>
      <c r="S699" s="102">
        <v>0</v>
      </c>
      <c r="T699" s="102">
        <v>0</v>
      </c>
      <c r="U699" s="102">
        <v>0</v>
      </c>
      <c r="V699" s="99">
        <v>0</v>
      </c>
      <c r="W699" s="180">
        <v>0</v>
      </c>
    </row>
    <row r="700" spans="1:23" s="174" customFormat="1" ht="63" x14ac:dyDescent="0.25">
      <c r="A700" s="36"/>
      <c r="B700" s="205" t="s">
        <v>1551</v>
      </c>
      <c r="C700" s="97" t="s">
        <v>2018</v>
      </c>
      <c r="D700" s="294" t="s">
        <v>2019</v>
      </c>
      <c r="E700" s="56">
        <v>2023</v>
      </c>
      <c r="F700" s="56">
        <v>2024</v>
      </c>
      <c r="G700" s="102">
        <f>'20.1'!U5646/1000</f>
        <v>9.9392122000000018</v>
      </c>
      <c r="H700" s="102">
        <f>'20.3'!G700*1.2</f>
        <v>11.927054640000001</v>
      </c>
      <c r="I700" s="102">
        <f>N700+O700*(Q700/P700*(100+'20.4'!$C$17)/200+R700/P700*(100+'20.4'!$D$17)/200*'20.4'!$C$17/100+S700/P700*(100+'20.4'!$E$17)/200*'20.4'!$D$17/100*'20.4'!$C$17/100+T700/P700*(100+'20.4'!$F$17)/200*'20.4'!$E$17/100*'20.4'!$D$17/100*'20.4'!$C$17/100+U700/P700*(100+'20.4'!$G$17)/200*'20.4'!$F$17/100*'20.4'!$E$17/100*'20.4'!$D$17/100*'20.4'!$C$17/100+V700/P700*(100+'20.4'!$H$17)/200*'20.4'!$G$17/100*'20.4'!$F$17/100*'20.4'!$E$17/100*'20.4'!$D$17/100*'20.4'!$C$17/100++W700/P700*(100+'20.4'!$I$17)/200*'20.4'!$H$17/100*'20.4'!$G$17/100*'20.4'!$F$17/100*'20.4'!$E$17/100*'20.4'!$D$17/100*'20.4'!$C$17/100)</f>
        <v>12.415235968486334</v>
      </c>
      <c r="J700" s="102">
        <v>0</v>
      </c>
      <c r="K700" s="102">
        <f t="shared" si="169"/>
        <v>12.415235968486334</v>
      </c>
      <c r="L700" s="179">
        <f t="shared" si="170"/>
        <v>3.3816626299999997</v>
      </c>
      <c r="M700" s="99">
        <f t="shared" si="174"/>
        <v>9.0335733384863346</v>
      </c>
      <c r="N700" s="102">
        <v>0</v>
      </c>
      <c r="O700" s="102">
        <f t="shared" si="172"/>
        <v>11.927054640000001</v>
      </c>
      <c r="P700" s="102">
        <f t="shared" si="173"/>
        <v>3.3816626299999997</v>
      </c>
      <c r="Q700" s="102">
        <v>3.0552031999999998</v>
      </c>
      <c r="R700" s="102">
        <v>0.32645942999999999</v>
      </c>
      <c r="S700" s="102">
        <v>0</v>
      </c>
      <c r="T700" s="102">
        <v>0</v>
      </c>
      <c r="U700" s="102">
        <v>0</v>
      </c>
      <c r="V700" s="102">
        <v>0</v>
      </c>
      <c r="W700" s="180">
        <v>0</v>
      </c>
    </row>
    <row r="701" spans="1:23" s="174" customFormat="1" ht="94.5" x14ac:dyDescent="0.25">
      <c r="A701" s="36"/>
      <c r="B701" s="207" t="s">
        <v>1551</v>
      </c>
      <c r="C701" s="109" t="s">
        <v>2021</v>
      </c>
      <c r="D701" s="57" t="s">
        <v>2152</v>
      </c>
      <c r="E701" s="56">
        <v>2024</v>
      </c>
      <c r="F701" s="56">
        <v>2024</v>
      </c>
      <c r="G701" s="102">
        <f>'20.1'!U5656/1000</f>
        <v>27.405894463999999</v>
      </c>
      <c r="H701" s="102">
        <f>'20.3'!G701*1.2</f>
        <v>32.887073356799995</v>
      </c>
      <c r="I701" s="102">
        <f>N701+O701*(Q701/P701*(100+'20.4'!$C$17)/200+R701/P701*(100+'20.4'!$D$17)/200*'20.4'!$C$17/100+S701/P701*(100+'20.4'!$E$17)/200*'20.4'!$D$17/100*'20.4'!$C$17/100+T701/P701*(100+'20.4'!$F$17)/200*'20.4'!$E$17/100*'20.4'!$D$17/100*'20.4'!$C$17/100+U701/P701*(100+'20.4'!$G$17)/200*'20.4'!$F$17/100*'20.4'!$E$17/100*'20.4'!$D$17/100*'20.4'!$C$17/100+V701/P701*(100+'20.4'!$H$17)/200*'20.4'!$G$17/100*'20.4'!$F$17/100*'20.4'!$E$17/100*'20.4'!$D$17/100*'20.4'!$C$17/100++W701/P701*(100+'20.4'!$I$17)/200*'20.4'!$H$17/100*'20.4'!$G$17/100*'20.4'!$F$17/100*'20.4'!$E$17/100*'20.4'!$D$17/100*'20.4'!$C$17/100)</f>
        <v>36.106356141701532</v>
      </c>
      <c r="J701" s="102">
        <v>0</v>
      </c>
      <c r="K701" s="102">
        <f t="shared" si="169"/>
        <v>36.106356141701532</v>
      </c>
      <c r="L701" s="179">
        <f t="shared" si="170"/>
        <v>8.5528695999999975</v>
      </c>
      <c r="M701" s="99">
        <f t="shared" si="174"/>
        <v>27.553486541701535</v>
      </c>
      <c r="N701" s="102">
        <v>0</v>
      </c>
      <c r="O701" s="102">
        <f t="shared" si="172"/>
        <v>32.887073356799995</v>
      </c>
      <c r="P701" s="102">
        <f t="shared" si="173"/>
        <v>8.5528695999999975</v>
      </c>
      <c r="Q701" s="102">
        <v>0</v>
      </c>
      <c r="R701" s="102">
        <v>8.5528695999999975</v>
      </c>
      <c r="S701" s="102">
        <v>0</v>
      </c>
      <c r="T701" s="102">
        <v>0</v>
      </c>
      <c r="U701" s="102">
        <v>0</v>
      </c>
      <c r="V701" s="102">
        <v>0</v>
      </c>
      <c r="W701" s="180">
        <v>0</v>
      </c>
    </row>
    <row r="702" spans="1:23" s="174" customFormat="1" ht="110.25" x14ac:dyDescent="0.25">
      <c r="A702" s="36"/>
      <c r="B702" s="205" t="s">
        <v>1551</v>
      </c>
      <c r="C702" s="132" t="s">
        <v>2022</v>
      </c>
      <c r="D702" s="294" t="s">
        <v>2153</v>
      </c>
      <c r="E702" s="56">
        <v>2024</v>
      </c>
      <c r="F702" s="56">
        <v>2024</v>
      </c>
      <c r="G702" s="102">
        <f>'20.1'!U5663/1000</f>
        <v>30.242606248000005</v>
      </c>
      <c r="H702" s="102">
        <f>'20.3'!G702*1.2</f>
        <v>36.291127497600002</v>
      </c>
      <c r="I702" s="102">
        <f>N702+O702*(Q702/P702*(100+'20.4'!$C$17)/200+R702/P702*(100+'20.4'!$D$17)/200*'20.4'!$C$17/100+S702/P702*(100+'20.4'!$E$17)/200*'20.4'!$D$17/100*'20.4'!$C$17/100+T702/P702*(100+'20.4'!$F$17)/200*'20.4'!$E$17/100*'20.4'!$D$17/100*'20.4'!$C$17/100+U702/P702*(100+'20.4'!$G$17)/200*'20.4'!$F$17/100*'20.4'!$E$17/100*'20.4'!$D$17/100*'20.4'!$C$17/100+V702/P702*(100+'20.4'!$H$17)/200*'20.4'!$G$17/100*'20.4'!$F$17/100*'20.4'!$E$17/100*'20.4'!$D$17/100*'20.4'!$C$17/100++W702/P702*(100+'20.4'!$I$17)/200*'20.4'!$H$17/100*'20.4'!$G$17/100*'20.4'!$F$17/100*'20.4'!$E$17/100*'20.4'!$D$17/100*'20.4'!$C$17/100)</f>
        <v>39.843629744612308</v>
      </c>
      <c r="J702" s="102">
        <v>0</v>
      </c>
      <c r="K702" s="102">
        <f t="shared" si="169"/>
        <v>39.843629744612308</v>
      </c>
      <c r="L702" s="179">
        <f t="shared" si="170"/>
        <v>12.044156000000001</v>
      </c>
      <c r="M702" s="99">
        <f t="shared" si="174"/>
        <v>27.799473744612307</v>
      </c>
      <c r="N702" s="102">
        <v>0</v>
      </c>
      <c r="O702" s="102">
        <f t="shared" si="172"/>
        <v>36.291127497600002</v>
      </c>
      <c r="P702" s="102">
        <f t="shared" si="173"/>
        <v>12.044156000000001</v>
      </c>
      <c r="Q702" s="102">
        <v>0</v>
      </c>
      <c r="R702" s="102">
        <v>12.044156000000001</v>
      </c>
      <c r="S702" s="102">
        <v>0</v>
      </c>
      <c r="T702" s="102">
        <v>0</v>
      </c>
      <c r="U702" s="102">
        <v>0</v>
      </c>
      <c r="V702" s="102">
        <v>0</v>
      </c>
      <c r="W702" s="180">
        <v>0</v>
      </c>
    </row>
    <row r="703" spans="1:23" s="174" customFormat="1" ht="78.75" x14ac:dyDescent="0.25">
      <c r="A703" s="36"/>
      <c r="B703" s="205" t="s">
        <v>1551</v>
      </c>
      <c r="C703" s="132" t="s">
        <v>2027</v>
      </c>
      <c r="D703" s="294" t="s">
        <v>2028</v>
      </c>
      <c r="E703" s="56">
        <v>2023</v>
      </c>
      <c r="F703" s="56">
        <v>2024</v>
      </c>
      <c r="G703" s="102">
        <f>'20.1'!U5704/1000</f>
        <v>4.9141403328550002</v>
      </c>
      <c r="H703" s="102">
        <f>'20.3'!G703*1.2</f>
        <v>5.896968399426</v>
      </c>
      <c r="I703" s="102">
        <f>N703+O703*(Q703/P703*(100+'20.4'!$C$17)/200+R703/P703*(100+'20.4'!$D$17)/200*'20.4'!$C$17/100+S703/P703*(100+'20.4'!$E$17)/200*'20.4'!$D$17/100*'20.4'!$C$17/100+T703/P703*(100+'20.4'!$F$17)/200*'20.4'!$E$17/100*'20.4'!$D$17/100*'20.4'!$C$17/100+U703/P703*(100+'20.4'!$G$17)/200*'20.4'!$F$17/100*'20.4'!$E$17/100*'20.4'!$D$17/100*'20.4'!$C$17/100+V703/P703*(100+'20.4'!$H$17)/200*'20.4'!$G$17/100*'20.4'!$F$17/100*'20.4'!$E$17/100*'20.4'!$D$17/100*'20.4'!$C$17/100++W703/P703*(100+'20.4'!$I$17)/200*'20.4'!$H$17/100*'20.4'!$G$17/100*'20.4'!$F$17/100*'20.4'!$E$17/100*'20.4'!$D$17/100*'20.4'!$C$17/100)</f>
        <v>6.1948763043976358</v>
      </c>
      <c r="J703" s="102">
        <v>0</v>
      </c>
      <c r="K703" s="102">
        <f t="shared" si="169"/>
        <v>6.1948763043976358</v>
      </c>
      <c r="L703" s="179">
        <f t="shared" si="170"/>
        <v>2.3589688</v>
      </c>
      <c r="M703" s="99">
        <f t="shared" si="174"/>
        <v>3.8359075043976358</v>
      </c>
      <c r="N703" s="102">
        <v>0</v>
      </c>
      <c r="O703" s="102">
        <f t="shared" si="172"/>
        <v>5.896968399426</v>
      </c>
      <c r="P703" s="102">
        <f t="shared" si="173"/>
        <v>2.3589688</v>
      </c>
      <c r="Q703" s="102">
        <v>1.77247098</v>
      </c>
      <c r="R703" s="102">
        <v>0.58649782000000006</v>
      </c>
      <c r="S703" s="102">
        <v>0</v>
      </c>
      <c r="T703" s="102">
        <v>0</v>
      </c>
      <c r="U703" s="102">
        <v>0</v>
      </c>
      <c r="V703" s="102">
        <v>0</v>
      </c>
      <c r="W703" s="180">
        <v>0</v>
      </c>
    </row>
    <row r="704" spans="1:23" s="174" customFormat="1" ht="31.5" x14ac:dyDescent="0.25">
      <c r="A704" s="36"/>
      <c r="B704" s="205" t="s">
        <v>1551</v>
      </c>
      <c r="C704" s="132" t="s">
        <v>2029</v>
      </c>
      <c r="D704" s="294" t="s">
        <v>2030</v>
      </c>
      <c r="E704" s="56">
        <v>2023</v>
      </c>
      <c r="F704" s="56">
        <v>2024</v>
      </c>
      <c r="G704" s="102">
        <f>'20.1'!U5707/1000</f>
        <v>3.3012759999999997</v>
      </c>
      <c r="H704" s="102">
        <f>'20.3'!G704*1.2</f>
        <v>3.9615311999999996</v>
      </c>
      <c r="I704" s="102">
        <f>N704+O704*(Q704/P704*(100+'20.4'!$C$17)/200+R704/P704*(100+'20.4'!$D$17)/200*'20.4'!$C$17/100+S704/P704*(100+'20.4'!$E$17)/200*'20.4'!$D$17/100*'20.4'!$C$17/100+T704/P704*(100+'20.4'!$F$17)/200*'20.4'!$E$17/100*'20.4'!$D$17/100*'20.4'!$C$17/100+U704/P704*(100+'20.4'!$G$17)/200*'20.4'!$F$17/100*'20.4'!$E$17/100*'20.4'!$D$17/100*'20.4'!$C$17/100+V704/P704*(100+'20.4'!$H$17)/200*'20.4'!$G$17/100*'20.4'!$F$17/100*'20.4'!$E$17/100*'20.4'!$D$17/100*'20.4'!$C$17/100++W704/P704*(100+'20.4'!$I$17)/200*'20.4'!$H$17/100*'20.4'!$G$17/100*'20.4'!$F$17/100*'20.4'!$E$17/100*'20.4'!$D$17/100*'20.4'!$C$17/100)</f>
        <v>4.1148861357258806</v>
      </c>
      <c r="J704" s="102">
        <v>0</v>
      </c>
      <c r="K704" s="102">
        <f t="shared" si="169"/>
        <v>4.1148861357258806</v>
      </c>
      <c r="L704" s="179">
        <f t="shared" si="170"/>
        <v>2.0013900000000002</v>
      </c>
      <c r="M704" s="99">
        <f t="shared" si="174"/>
        <v>2.1134961357258804</v>
      </c>
      <c r="N704" s="102">
        <v>0</v>
      </c>
      <c r="O704" s="102">
        <f t="shared" si="172"/>
        <v>3.9615311999999996</v>
      </c>
      <c r="P704" s="102">
        <f t="shared" si="173"/>
        <v>2.0013900000000002</v>
      </c>
      <c r="Q704" s="102">
        <v>1.8786408000000001</v>
      </c>
      <c r="R704" s="102">
        <v>0.12274919999999992</v>
      </c>
      <c r="S704" s="102">
        <v>0</v>
      </c>
      <c r="T704" s="102">
        <v>0</v>
      </c>
      <c r="U704" s="102">
        <v>0</v>
      </c>
      <c r="V704" s="102">
        <v>0</v>
      </c>
      <c r="W704" s="180">
        <v>0</v>
      </c>
    </row>
    <row r="705" spans="1:23" s="174" customFormat="1" ht="63" x14ac:dyDescent="0.25">
      <c r="A705" s="36"/>
      <c r="B705" s="205" t="s">
        <v>1551</v>
      </c>
      <c r="C705" s="132" t="s">
        <v>2031</v>
      </c>
      <c r="D705" s="294" t="s">
        <v>2121</v>
      </c>
      <c r="E705" s="56">
        <v>2024</v>
      </c>
      <c r="F705" s="56">
        <v>2024</v>
      </c>
      <c r="G705" s="102">
        <f>'20.1'!U5710/1000</f>
        <v>1.5524802</v>
      </c>
      <c r="H705" s="102">
        <f>'20.3'!G705*1.2</f>
        <v>1.8629762399999998</v>
      </c>
      <c r="I705" s="102">
        <f>N705+O705*(Q705/P705*(100+'20.4'!$C$17)/200+R705/P705*(100+'20.4'!$D$17)/200*'20.4'!$C$17/100+S705/P705*(100+'20.4'!$E$17)/200*'20.4'!$D$17/100*'20.4'!$C$17/100+T705/P705*(100+'20.4'!$F$17)/200*'20.4'!$E$17/100*'20.4'!$D$17/100*'20.4'!$C$17/100+U705/P705*(100+'20.4'!$G$17)/200*'20.4'!$F$17/100*'20.4'!$E$17/100*'20.4'!$D$17/100*'20.4'!$C$17/100+V705/P705*(100+'20.4'!$H$17)/200*'20.4'!$G$17/100*'20.4'!$F$17/100*'20.4'!$E$17/100*'20.4'!$D$17/100*'20.4'!$C$17/100++W705/P705*(100+'20.4'!$I$17)/200*'20.4'!$H$17/100*'20.4'!$G$17/100*'20.4'!$F$17/100*'20.4'!$E$17/100*'20.4'!$D$17/100*'20.4'!$C$17/100)</f>
        <v>2.0453411246172721</v>
      </c>
      <c r="J705" s="102">
        <v>0</v>
      </c>
      <c r="K705" s="102">
        <f t="shared" si="169"/>
        <v>2.0453411246172721</v>
      </c>
      <c r="L705" s="179">
        <f t="shared" si="170"/>
        <v>0.57997640000000006</v>
      </c>
      <c r="M705" s="99">
        <f t="shared" si="174"/>
        <v>1.4653647246172721</v>
      </c>
      <c r="N705" s="102">
        <v>0</v>
      </c>
      <c r="O705" s="102">
        <f t="shared" si="172"/>
        <v>1.8629762399999998</v>
      </c>
      <c r="P705" s="102">
        <f t="shared" si="173"/>
        <v>0.57997640000000006</v>
      </c>
      <c r="Q705" s="102">
        <v>0</v>
      </c>
      <c r="R705" s="102">
        <v>0.57997640000000006</v>
      </c>
      <c r="S705" s="102">
        <v>0</v>
      </c>
      <c r="T705" s="102">
        <v>0</v>
      </c>
      <c r="U705" s="102">
        <v>0</v>
      </c>
      <c r="V705" s="102">
        <v>0</v>
      </c>
      <c r="W705" s="180">
        <v>0</v>
      </c>
    </row>
    <row r="706" spans="1:23" s="174" customFormat="1" ht="47.25" x14ac:dyDescent="0.25">
      <c r="A706" s="36"/>
      <c r="B706" s="205" t="s">
        <v>1551</v>
      </c>
      <c r="C706" s="132" t="s">
        <v>2032</v>
      </c>
      <c r="D706" s="294" t="s">
        <v>2122</v>
      </c>
      <c r="E706" s="56">
        <v>2023</v>
      </c>
      <c r="F706" s="56">
        <v>2024</v>
      </c>
      <c r="G706" s="102">
        <f>'20.1'!U5717/1000</f>
        <v>5.7910542485500009</v>
      </c>
      <c r="H706" s="102">
        <f>'20.3'!G706*1.2</f>
        <v>6.9492650982600006</v>
      </c>
      <c r="I706" s="102">
        <f>N706+O706*(Q706/P706*(100+'20.4'!$C$17)/200+R706/P706*(100+'20.4'!$D$17)/200*'20.4'!$C$17/100+S706/P706*(100+'20.4'!$E$17)/200*'20.4'!$D$17/100*'20.4'!$C$17/100+T706/P706*(100+'20.4'!$F$17)/200*'20.4'!$E$17/100*'20.4'!$D$17/100*'20.4'!$C$17/100+U706/P706*(100+'20.4'!$G$17)/200*'20.4'!$F$17/100*'20.4'!$E$17/100*'20.4'!$D$17/100*'20.4'!$C$17/100+V706/P706*(100+'20.4'!$H$17)/200*'20.4'!$G$17/100*'20.4'!$F$17/100*'20.4'!$E$17/100*'20.4'!$D$17/100*'20.4'!$C$17/100++W706/P706*(100+'20.4'!$I$17)/200*'20.4'!$H$17/100*'20.4'!$G$17/100*'20.4'!$F$17/100*'20.4'!$E$17/100*'20.4'!$D$17/100*'20.4'!$C$17/100)</f>
        <v>7.4091822931185281</v>
      </c>
      <c r="J706" s="102">
        <v>0</v>
      </c>
      <c r="K706" s="102">
        <f t="shared" si="169"/>
        <v>7.4091822931185281</v>
      </c>
      <c r="L706" s="179">
        <f t="shared" si="170"/>
        <v>3.1138712020000003</v>
      </c>
      <c r="M706" s="99">
        <f t="shared" si="174"/>
        <v>4.2953110911185277</v>
      </c>
      <c r="N706" s="102">
        <v>0</v>
      </c>
      <c r="O706" s="102">
        <f t="shared" si="172"/>
        <v>6.9492650982600006</v>
      </c>
      <c r="P706" s="102">
        <f t="shared" si="173"/>
        <v>3.1138712020000003</v>
      </c>
      <c r="Q706" s="102">
        <v>1.5660509999999999</v>
      </c>
      <c r="R706" s="102">
        <v>1.5478202020000003</v>
      </c>
      <c r="S706" s="102">
        <v>0</v>
      </c>
      <c r="T706" s="102">
        <v>0</v>
      </c>
      <c r="U706" s="102">
        <v>0</v>
      </c>
      <c r="V706" s="102">
        <v>0</v>
      </c>
      <c r="W706" s="180">
        <v>0</v>
      </c>
    </row>
    <row r="707" spans="1:23" s="174" customFormat="1" ht="63" x14ac:dyDescent="0.25">
      <c r="A707" s="36"/>
      <c r="B707" s="205" t="s">
        <v>1551</v>
      </c>
      <c r="C707" s="132" t="s">
        <v>2033</v>
      </c>
      <c r="D707" s="294" t="s">
        <v>2123</v>
      </c>
      <c r="E707" s="56">
        <v>2024</v>
      </c>
      <c r="F707" s="56">
        <v>2024</v>
      </c>
      <c r="G707" s="102">
        <f>'20.1'!U5722/1000</f>
        <v>0.180323916</v>
      </c>
      <c r="H707" s="102">
        <f>'20.3'!G707*1.2</f>
        <v>0.21638869920000001</v>
      </c>
      <c r="I707" s="102">
        <f>N707+O707*(Q707/P707*(100+'20.4'!$C$17)/200+R707/P707*(100+'20.4'!$D$17)/200*'20.4'!$C$17/100+S707/P707*(100+'20.4'!$E$17)/200*'20.4'!$D$17/100*'20.4'!$C$17/100+T707/P707*(100+'20.4'!$F$17)/200*'20.4'!$E$17/100*'20.4'!$D$17/100*'20.4'!$C$17/100+U707/P707*(100+'20.4'!$G$17)/200*'20.4'!$F$17/100*'20.4'!$E$17/100*'20.4'!$D$17/100*'20.4'!$C$17/100+V707/P707*(100+'20.4'!$H$17)/200*'20.4'!$G$17/100*'20.4'!$F$17/100*'20.4'!$E$17/100*'20.4'!$D$17/100*'20.4'!$C$17/100++W707/P707*(100+'20.4'!$I$17)/200*'20.4'!$H$17/100*'20.4'!$G$17/100*'20.4'!$F$17/100*'20.4'!$E$17/100*'20.4'!$D$17/100*'20.4'!$C$17/100)</f>
        <v>0.23757077297786505</v>
      </c>
      <c r="J707" s="102">
        <v>0</v>
      </c>
      <c r="K707" s="102">
        <f t="shared" si="169"/>
        <v>0.23757077297786505</v>
      </c>
      <c r="L707" s="179">
        <f t="shared" si="170"/>
        <v>4.7041600000000003E-2</v>
      </c>
      <c r="M707" s="99">
        <f t="shared" si="174"/>
        <v>0.19052917297786504</v>
      </c>
      <c r="N707" s="102">
        <v>0</v>
      </c>
      <c r="O707" s="102">
        <f t="shared" si="172"/>
        <v>0.21638869920000001</v>
      </c>
      <c r="P707" s="102">
        <f t="shared" si="173"/>
        <v>4.7041600000000003E-2</v>
      </c>
      <c r="Q707" s="102">
        <v>0</v>
      </c>
      <c r="R707" s="102">
        <v>4.7041600000000003E-2</v>
      </c>
      <c r="S707" s="102">
        <v>0</v>
      </c>
      <c r="T707" s="102">
        <v>0</v>
      </c>
      <c r="U707" s="102">
        <v>0</v>
      </c>
      <c r="V707" s="102">
        <v>0</v>
      </c>
      <c r="W707" s="180">
        <v>0</v>
      </c>
    </row>
    <row r="708" spans="1:23" s="174" customFormat="1" ht="78.75" x14ac:dyDescent="0.25">
      <c r="A708" s="36"/>
      <c r="B708" s="205" t="s">
        <v>1551</v>
      </c>
      <c r="C708" s="132" t="s">
        <v>2034</v>
      </c>
      <c r="D708" s="294" t="s">
        <v>2124</v>
      </c>
      <c r="E708" s="56">
        <v>2023</v>
      </c>
      <c r="F708" s="56">
        <v>2024</v>
      </c>
      <c r="G708" s="102">
        <f>'20.1'!U5729/1000</f>
        <v>5.0263961297100002</v>
      </c>
      <c r="H708" s="102">
        <f>'20.3'!G708*1.2</f>
        <v>6.0316753556520002</v>
      </c>
      <c r="I708" s="102">
        <f>N708+O708*(Q708/P708*(100+'20.4'!$C$17)/200+R708/P708*(100+'20.4'!$D$17)/200*'20.4'!$C$17/100+S708/P708*(100+'20.4'!$E$17)/200*'20.4'!$D$17/100*'20.4'!$C$17/100+T708/P708*(100+'20.4'!$F$17)/200*'20.4'!$E$17/100*'20.4'!$D$17/100*'20.4'!$C$17/100+U708/P708*(100+'20.4'!$G$17)/200*'20.4'!$F$17/100*'20.4'!$E$17/100*'20.4'!$D$17/100*'20.4'!$C$17/100+V708/P708*(100+'20.4'!$H$17)/200*'20.4'!$G$17/100*'20.4'!$F$17/100*'20.4'!$E$17/100*'20.4'!$D$17/100*'20.4'!$C$17/100++W708/P708*(100+'20.4'!$I$17)/200*'20.4'!$H$17/100*'20.4'!$G$17/100*'20.4'!$F$17/100*'20.4'!$E$17/100*'20.4'!$D$17/100*'20.4'!$C$17/100)</f>
        <v>6.5758818285614185</v>
      </c>
      <c r="J708" s="102">
        <v>0</v>
      </c>
      <c r="K708" s="102">
        <f t="shared" si="169"/>
        <v>6.5758818285614185</v>
      </c>
      <c r="L708" s="179">
        <f t="shared" si="170"/>
        <v>5.1525243979999997</v>
      </c>
      <c r="M708" s="99">
        <f t="shared" si="174"/>
        <v>1.4233574305614187</v>
      </c>
      <c r="N708" s="102">
        <v>0</v>
      </c>
      <c r="O708" s="102">
        <f t="shared" si="172"/>
        <v>6.0316753556520002</v>
      </c>
      <c r="P708" s="102">
        <f t="shared" si="173"/>
        <v>5.1525243979999997</v>
      </c>
      <c r="Q708" s="102">
        <v>0.62638459000000002</v>
      </c>
      <c r="R708" s="102">
        <v>4.5261398079999999</v>
      </c>
      <c r="S708" s="102">
        <v>0</v>
      </c>
      <c r="T708" s="102">
        <v>0</v>
      </c>
      <c r="U708" s="102">
        <v>0</v>
      </c>
      <c r="V708" s="102">
        <v>0</v>
      </c>
      <c r="W708" s="180">
        <v>0</v>
      </c>
    </row>
    <row r="709" spans="1:23" s="174" customFormat="1" ht="47.25" x14ac:dyDescent="0.25">
      <c r="A709" s="36"/>
      <c r="B709" s="205" t="s">
        <v>1540</v>
      </c>
      <c r="C709" s="132" t="s">
        <v>2035</v>
      </c>
      <c r="D709" s="294" t="s">
        <v>2036</v>
      </c>
      <c r="E709" s="56">
        <v>2024</v>
      </c>
      <c r="F709" s="56">
        <v>2024</v>
      </c>
      <c r="G709" s="102">
        <f>'20.1'!U5734/1000</f>
        <v>5.4572613875000009</v>
      </c>
      <c r="H709" s="102">
        <f>'20.3'!G709*1.2</f>
        <v>6.5487136650000011</v>
      </c>
      <c r="I709" s="102">
        <f>N709+O709*(Q709/P709*(100+'20.4'!$C$17)/200+R709/P709*(100+'20.4'!$D$17)/200*'20.4'!$C$17/100+S709/P709*(100+'20.4'!$E$17)/200*'20.4'!$D$17/100*'20.4'!$C$17/100+T709/P709*(100+'20.4'!$F$17)/200*'20.4'!$E$17/100*'20.4'!$D$17/100*'20.4'!$C$17/100+U709/P709*(100+'20.4'!$G$17)/200*'20.4'!$F$17/100*'20.4'!$E$17/100*'20.4'!$D$17/100*'20.4'!$C$17/100+V709/P709*(100+'20.4'!$H$17)/200*'20.4'!$G$17/100*'20.4'!$F$17/100*'20.4'!$E$17/100*'20.4'!$D$17/100*'20.4'!$C$17/100++W709/P709*(100+'20.4'!$I$17)/200*'20.4'!$H$17/100*'20.4'!$G$17/100*'20.4'!$F$17/100*'20.4'!$E$17/100*'20.4'!$D$17/100*'20.4'!$C$17/100)</f>
        <v>7.1897607091154319</v>
      </c>
      <c r="J709" s="102">
        <v>0</v>
      </c>
      <c r="K709" s="102">
        <f t="shared" si="169"/>
        <v>7.1897607091154319</v>
      </c>
      <c r="L709" s="179">
        <f t="shared" si="170"/>
        <v>0.99819523121352272</v>
      </c>
      <c r="M709" s="99">
        <f t="shared" si="174"/>
        <v>6.1915654779019089</v>
      </c>
      <c r="N709" s="102">
        <v>0</v>
      </c>
      <c r="O709" s="102">
        <f t="shared" si="172"/>
        <v>6.5487136650000011</v>
      </c>
      <c r="P709" s="102">
        <f t="shared" si="173"/>
        <v>0.99819523121352272</v>
      </c>
      <c r="Q709" s="102">
        <v>0</v>
      </c>
      <c r="R709" s="102">
        <v>0.99819523121352272</v>
      </c>
      <c r="S709" s="102">
        <v>0</v>
      </c>
      <c r="T709" s="102">
        <v>0</v>
      </c>
      <c r="U709" s="102">
        <v>0</v>
      </c>
      <c r="V709" s="102">
        <v>0</v>
      </c>
      <c r="W709" s="180">
        <v>0</v>
      </c>
    </row>
    <row r="710" spans="1:23" s="174" customFormat="1" ht="63" x14ac:dyDescent="0.25">
      <c r="A710" s="36"/>
      <c r="B710" s="205" t="s">
        <v>1540</v>
      </c>
      <c r="C710" s="132" t="s">
        <v>2037</v>
      </c>
      <c r="D710" s="294" t="s">
        <v>2038</v>
      </c>
      <c r="E710" s="56">
        <v>2023</v>
      </c>
      <c r="F710" s="56">
        <v>2024</v>
      </c>
      <c r="G710" s="102">
        <f>'20.1'!U5749/1000</f>
        <v>154.520357547</v>
      </c>
      <c r="H710" s="102">
        <f>'20.3'!G710*1.2</f>
        <v>185.42442905639999</v>
      </c>
      <c r="I710" s="102">
        <f>N710+O710*(Q710/P710*(100+'20.4'!$C$17)/200+R710/P710*(100+'20.4'!$D$17)/200*'20.4'!$C$17/100+S710/P710*(100+'20.4'!$E$17)/200*'20.4'!$D$17/100*'20.4'!$C$17/100+T710/P710*(100+'20.4'!$F$17)/200*'20.4'!$E$17/100*'20.4'!$D$17/100*'20.4'!$C$17/100+U710/P710*(100+'20.4'!$G$17)/200*'20.4'!$F$17/100*'20.4'!$E$17/100*'20.4'!$D$17/100*'20.4'!$C$17/100+V710/P710*(100+'20.4'!$H$17)/200*'20.4'!$G$17/100*'20.4'!$F$17/100*'20.4'!$E$17/100*'20.4'!$D$17/100*'20.4'!$C$17/100++W710/P710*(100+'20.4'!$I$17)/200*'20.4'!$H$17/100*'20.4'!$G$17/100*'20.4'!$F$17/100*'20.4'!$E$17/100*'20.4'!$D$17/100*'20.4'!$C$17/100)</f>
        <v>200.49685802180466</v>
      </c>
      <c r="J710" s="102">
        <v>0</v>
      </c>
      <c r="K710" s="102">
        <f t="shared" si="169"/>
        <v>200.49685802180466</v>
      </c>
      <c r="L710" s="179">
        <f t="shared" si="170"/>
        <v>114.44706926313765</v>
      </c>
      <c r="M710" s="99">
        <f t="shared" si="174"/>
        <v>86.049788758667006</v>
      </c>
      <c r="N710" s="102">
        <v>0</v>
      </c>
      <c r="O710" s="102">
        <f t="shared" si="172"/>
        <v>185.42442905639999</v>
      </c>
      <c r="P710" s="102">
        <f t="shared" si="173"/>
        <v>114.44706926313765</v>
      </c>
      <c r="Q710" s="102">
        <v>30.139812900000003</v>
      </c>
      <c r="R710" s="102">
        <v>84.30725636313764</v>
      </c>
      <c r="S710" s="102">
        <v>0</v>
      </c>
      <c r="T710" s="102">
        <v>0</v>
      </c>
      <c r="U710" s="102">
        <v>0</v>
      </c>
      <c r="V710" s="102">
        <v>0</v>
      </c>
      <c r="W710" s="180">
        <v>0</v>
      </c>
    </row>
    <row r="711" spans="1:23" s="174" customFormat="1" ht="63" x14ac:dyDescent="0.25">
      <c r="A711" s="36"/>
      <c r="B711" s="205" t="s">
        <v>1540</v>
      </c>
      <c r="C711" s="132" t="s">
        <v>2040</v>
      </c>
      <c r="D711" s="294" t="s">
        <v>2041</v>
      </c>
      <c r="E711" s="56">
        <v>2024</v>
      </c>
      <c r="F711" s="56">
        <v>2024</v>
      </c>
      <c r="G711" s="102">
        <f>'20.1'!U5753/1000</f>
        <v>2.8283087</v>
      </c>
      <c r="H711" s="102">
        <f>'20.3'!G711*1.2</f>
        <v>3.3939704399999999</v>
      </c>
      <c r="I711" s="102">
        <f>N711+O711*(Q711/P711*(100+'20.4'!$C$17)/200+R711/P711*(100+'20.4'!$D$17)/200*'20.4'!$C$17/100+S711/P711*(100+'20.4'!$E$17)/200*'20.4'!$D$17/100*'20.4'!$C$17/100+T711/P711*(100+'20.4'!$F$17)/200*'20.4'!$E$17/100*'20.4'!$D$17/100*'20.4'!$C$17/100+U711/P711*(100+'20.4'!$G$17)/200*'20.4'!$F$17/100*'20.4'!$E$17/100*'20.4'!$D$17/100*'20.4'!$C$17/100+V711/P711*(100+'20.4'!$H$17)/200*'20.4'!$G$17/100*'20.4'!$F$17/100*'20.4'!$E$17/100*'20.4'!$D$17/100*'20.4'!$C$17/100++W711/P711*(100+'20.4'!$I$17)/200*'20.4'!$H$17/100*'20.4'!$G$17/100*'20.4'!$F$17/100*'20.4'!$E$17/100*'20.4'!$D$17/100*'20.4'!$C$17/100)</f>
        <v>3.7262028187044285</v>
      </c>
      <c r="J711" s="102">
        <v>0</v>
      </c>
      <c r="K711" s="102">
        <f t="shared" si="169"/>
        <v>3.7262028187044285</v>
      </c>
      <c r="L711" s="179">
        <f t="shared" si="170"/>
        <v>1.9359944187539999</v>
      </c>
      <c r="M711" s="99">
        <f t="shared" si="174"/>
        <v>1.7902083999504286</v>
      </c>
      <c r="N711" s="102">
        <v>0</v>
      </c>
      <c r="O711" s="102">
        <f t="shared" si="172"/>
        <v>3.3939704399999999</v>
      </c>
      <c r="P711" s="102">
        <f t="shared" si="173"/>
        <v>1.9359944187539999</v>
      </c>
      <c r="Q711" s="102">
        <v>0</v>
      </c>
      <c r="R711" s="102">
        <v>1.9359944187539999</v>
      </c>
      <c r="S711" s="102">
        <v>0</v>
      </c>
      <c r="T711" s="102">
        <v>0</v>
      </c>
      <c r="U711" s="102">
        <v>0</v>
      </c>
      <c r="V711" s="102">
        <v>0</v>
      </c>
      <c r="W711" s="180">
        <v>0</v>
      </c>
    </row>
    <row r="712" spans="1:23" s="174" customFormat="1" ht="47.25" x14ac:dyDescent="0.25">
      <c r="A712" s="36"/>
      <c r="B712" s="205" t="s">
        <v>1540</v>
      </c>
      <c r="C712" s="132" t="s">
        <v>2042</v>
      </c>
      <c r="D712" s="294" t="s">
        <v>2113</v>
      </c>
      <c r="E712" s="56">
        <v>2024</v>
      </c>
      <c r="F712" s="56">
        <v>2026</v>
      </c>
      <c r="G712" s="102">
        <f>'20.1'!U5760/1000</f>
        <v>308.08152746799999</v>
      </c>
      <c r="H712" s="102">
        <f>'20.3'!G712*1.2</f>
        <v>369.6978329616</v>
      </c>
      <c r="I712" s="102">
        <f>N712+O712*(Q712/P712*(100+'20.4'!$C$17)/200+R712/P712*(100+'20.4'!$D$17)/200*'20.4'!$C$17/100+S712/P712*(100+'20.4'!$E$17)/200*'20.4'!$D$17/100*'20.4'!$C$17/100+T712/P712*(100+'20.4'!$F$17)/200*'20.4'!$E$17/100*'20.4'!$D$17/100*'20.4'!$C$17/100+U712/P712*(100+'20.4'!$G$17)/200*'20.4'!$F$17/100*'20.4'!$E$17/100*'20.4'!$D$17/100*'20.4'!$C$17/100+V712/P712*(100+'20.4'!$H$17)/200*'20.4'!$G$17/100*'20.4'!$F$17/100*'20.4'!$E$17/100*'20.4'!$D$17/100*'20.4'!$C$17/100++W712/P712*(100+'20.4'!$I$17)/200*'20.4'!$H$17/100*'20.4'!$G$17/100*'20.4'!$F$17/100*'20.4'!$E$17/100*'20.4'!$D$17/100*'20.4'!$C$17/100)</f>
        <v>432.90647905900585</v>
      </c>
      <c r="J712" s="102">
        <v>0</v>
      </c>
      <c r="K712" s="102">
        <f t="shared" si="169"/>
        <v>432.90647905900585</v>
      </c>
      <c r="L712" s="179">
        <f t="shared" si="170"/>
        <v>95.297339199999982</v>
      </c>
      <c r="M712" s="99">
        <f t="shared" si="174"/>
        <v>337.60913985900584</v>
      </c>
      <c r="N712" s="102">
        <v>0</v>
      </c>
      <c r="O712" s="102">
        <f t="shared" si="172"/>
        <v>369.6978329616</v>
      </c>
      <c r="P712" s="102">
        <f t="shared" si="173"/>
        <v>95.297339199999982</v>
      </c>
      <c r="Q712" s="102">
        <v>0</v>
      </c>
      <c r="R712" s="102">
        <v>8.7405000000000008</v>
      </c>
      <c r="S712" s="102">
        <v>45.627920000000032</v>
      </c>
      <c r="T712" s="102">
        <v>40.928919199999953</v>
      </c>
      <c r="U712" s="102">
        <v>0</v>
      </c>
      <c r="V712" s="102">
        <v>0</v>
      </c>
      <c r="W712" s="180">
        <v>0</v>
      </c>
    </row>
    <row r="713" spans="1:23" s="174" customFormat="1" ht="47.25" x14ac:dyDescent="0.25">
      <c r="A713" s="36"/>
      <c r="B713" s="205" t="s">
        <v>1540</v>
      </c>
      <c r="C713" s="132" t="s">
        <v>2044</v>
      </c>
      <c r="D713" s="294" t="s">
        <v>2114</v>
      </c>
      <c r="E713" s="56">
        <v>2024</v>
      </c>
      <c r="F713" s="56">
        <v>2026</v>
      </c>
      <c r="G713" s="102">
        <f>'20.1'!U5767/1000</f>
        <v>378.02486920000013</v>
      </c>
      <c r="H713" s="102">
        <f>'20.3'!G713*1.2</f>
        <v>453.62984304000014</v>
      </c>
      <c r="I713" s="102">
        <f>N713+O713*(Q713/P713*(100+'20.4'!$C$17)/200+R713/P713*(100+'20.4'!$D$17)/200*'20.4'!$C$17/100+S713/P713*(100+'20.4'!$E$17)/200*'20.4'!$D$17/100*'20.4'!$C$17/100+T713/P713*(100+'20.4'!$F$17)/200*'20.4'!$E$17/100*'20.4'!$D$17/100*'20.4'!$C$17/100+U713/P713*(100+'20.4'!$G$17)/200*'20.4'!$F$17/100*'20.4'!$E$17/100*'20.4'!$D$17/100*'20.4'!$C$17/100+V713/P713*(100+'20.4'!$H$17)/200*'20.4'!$G$17/100*'20.4'!$F$17/100*'20.4'!$E$17/100*'20.4'!$D$17/100*'20.4'!$C$17/100++W713/P713*(100+'20.4'!$I$17)/200*'20.4'!$H$17/100*'20.4'!$G$17/100*'20.4'!$F$17/100*'20.4'!$E$17/100*'20.4'!$D$17/100*'20.4'!$C$17/100)</f>
        <v>532.04739673649522</v>
      </c>
      <c r="J713" s="102">
        <v>0</v>
      </c>
      <c r="K713" s="102">
        <f t="shared" si="169"/>
        <v>532.04739673649522</v>
      </c>
      <c r="L713" s="179">
        <f t="shared" si="170"/>
        <v>116.45738919999999</v>
      </c>
      <c r="M713" s="99">
        <f t="shared" si="174"/>
        <v>415.59000753649525</v>
      </c>
      <c r="N713" s="102">
        <v>0</v>
      </c>
      <c r="O713" s="102">
        <f t="shared" si="172"/>
        <v>453.62984304000014</v>
      </c>
      <c r="P713" s="102">
        <f t="shared" si="173"/>
        <v>116.45738919999999</v>
      </c>
      <c r="Q713" s="102">
        <v>0</v>
      </c>
      <c r="R713" s="102">
        <v>8.4962603999999988</v>
      </c>
      <c r="S713" s="102">
        <v>56.081729999999993</v>
      </c>
      <c r="T713" s="102">
        <v>51.879398799999997</v>
      </c>
      <c r="U713" s="102">
        <v>0</v>
      </c>
      <c r="V713" s="102">
        <v>0</v>
      </c>
      <c r="W713" s="180">
        <v>0</v>
      </c>
    </row>
    <row r="714" spans="1:23" s="174" customFormat="1" ht="78.75" x14ac:dyDescent="0.25">
      <c r="A714" s="36"/>
      <c r="B714" s="205" t="s">
        <v>1540</v>
      </c>
      <c r="C714" s="132" t="s">
        <v>2045</v>
      </c>
      <c r="D714" s="294" t="s">
        <v>2126</v>
      </c>
      <c r="E714" s="56">
        <v>2024</v>
      </c>
      <c r="F714" s="56">
        <v>2024</v>
      </c>
      <c r="G714" s="102">
        <f>'20.1'!U5776/1000</f>
        <v>18.7678996</v>
      </c>
      <c r="H714" s="102">
        <f>'20.3'!G714*1.2</f>
        <v>22.52147952</v>
      </c>
      <c r="I714" s="102">
        <f>N714+O714*(Q714/P714*(100+'20.4'!$C$17)/200+R714/P714*(100+'20.4'!$D$17)/200*'20.4'!$C$17/100+S714/P714*(100+'20.4'!$E$17)/200*'20.4'!$D$17/100*'20.4'!$C$17/100+T714/P714*(100+'20.4'!$F$17)/200*'20.4'!$E$17/100*'20.4'!$D$17/100*'20.4'!$C$17/100+U714/P714*(100+'20.4'!$G$17)/200*'20.4'!$F$17/100*'20.4'!$E$17/100*'20.4'!$D$17/100*'20.4'!$C$17/100+V714/P714*(100+'20.4'!$H$17)/200*'20.4'!$G$17/100*'20.4'!$F$17/100*'20.4'!$E$17/100*'20.4'!$D$17/100*'20.4'!$C$17/100++W714/P714*(100+'20.4'!$I$17)/200*'20.4'!$H$17/100*'20.4'!$G$17/100*'20.4'!$F$17/100*'20.4'!$E$17/100*'20.4'!$D$17/100*'20.4'!$C$17/100)</f>
        <v>24.726084670560084</v>
      </c>
      <c r="J714" s="102">
        <v>0</v>
      </c>
      <c r="K714" s="102">
        <f t="shared" si="169"/>
        <v>24.726084670560084</v>
      </c>
      <c r="L714" s="179">
        <f t="shared" si="170"/>
        <v>11.745239999999919</v>
      </c>
      <c r="M714" s="99">
        <f t="shared" si="174"/>
        <v>12.980844670560165</v>
      </c>
      <c r="N714" s="102">
        <v>0</v>
      </c>
      <c r="O714" s="102">
        <f t="shared" si="172"/>
        <v>22.52147952</v>
      </c>
      <c r="P714" s="102">
        <f t="shared" si="173"/>
        <v>11.745239999999919</v>
      </c>
      <c r="Q714" s="102">
        <v>0</v>
      </c>
      <c r="R714" s="102">
        <v>11.745239999999919</v>
      </c>
      <c r="S714" s="102">
        <v>0</v>
      </c>
      <c r="T714" s="102">
        <v>0</v>
      </c>
      <c r="U714" s="102">
        <v>0</v>
      </c>
      <c r="V714" s="102">
        <v>0</v>
      </c>
      <c r="W714" s="180">
        <v>0</v>
      </c>
    </row>
    <row r="715" spans="1:23" s="174" customFormat="1" ht="78.75" x14ac:dyDescent="0.25">
      <c r="A715" s="36"/>
      <c r="B715" s="205" t="s">
        <v>1540</v>
      </c>
      <c r="C715" s="132" t="s">
        <v>2046</v>
      </c>
      <c r="D715" s="294" t="s">
        <v>2127</v>
      </c>
      <c r="E715" s="56">
        <v>2024</v>
      </c>
      <c r="F715" s="56" t="s">
        <v>7</v>
      </c>
      <c r="G715" s="102">
        <f>'20.1'!U5783/1000</f>
        <v>4.4334452480000008</v>
      </c>
      <c r="H715" s="102">
        <f>'20.3'!G715*1.2</f>
        <v>5.320134297600001</v>
      </c>
      <c r="I715" s="102" t="s">
        <v>7</v>
      </c>
      <c r="J715" s="102">
        <v>0</v>
      </c>
      <c r="K715" s="102" t="s">
        <v>7</v>
      </c>
      <c r="L715" s="179">
        <f t="shared" si="170"/>
        <v>0</v>
      </c>
      <c r="M715" s="99" t="s">
        <v>7</v>
      </c>
      <c r="N715" s="102">
        <v>0</v>
      </c>
      <c r="O715" s="102">
        <f t="shared" si="172"/>
        <v>5.320134297600001</v>
      </c>
      <c r="P715" s="102">
        <f t="shared" si="173"/>
        <v>0</v>
      </c>
      <c r="Q715" s="102">
        <v>0</v>
      </c>
      <c r="R715" s="102">
        <v>0</v>
      </c>
      <c r="S715" s="102">
        <v>0</v>
      </c>
      <c r="T715" s="102">
        <v>0</v>
      </c>
      <c r="U715" s="102">
        <v>0</v>
      </c>
      <c r="V715" s="102">
        <v>0</v>
      </c>
      <c r="W715" s="180">
        <v>0</v>
      </c>
    </row>
    <row r="716" spans="1:23" s="174" customFormat="1" ht="47.25" x14ac:dyDescent="0.25">
      <c r="A716" s="36"/>
      <c r="B716" s="205" t="s">
        <v>1540</v>
      </c>
      <c r="C716" s="132" t="s">
        <v>2047</v>
      </c>
      <c r="D716" s="294" t="s">
        <v>2128</v>
      </c>
      <c r="E716" s="56">
        <v>2024</v>
      </c>
      <c r="F716" s="56">
        <v>2025</v>
      </c>
      <c r="G716" s="102">
        <f>'20.1'!U5792/1000</f>
        <v>138.47735061280002</v>
      </c>
      <c r="H716" s="102">
        <f>'20.3'!G716*1.2</f>
        <v>166.17282073536003</v>
      </c>
      <c r="I716" s="102">
        <f>N716+O716*(Q716/P716*(100+'20.4'!$C$17)/200+R716/P716*(100+'20.4'!$D$17)/200*'20.4'!$C$17/100+S716/P716*(100+'20.4'!$E$17)/200*'20.4'!$D$17/100*'20.4'!$C$17/100+T716/P716*(100+'20.4'!$F$17)/200*'20.4'!$E$17/100*'20.4'!$D$17/100*'20.4'!$C$17/100+U716/P716*(100+'20.4'!$G$17)/200*'20.4'!$F$17/100*'20.4'!$E$17/100*'20.4'!$D$17/100*'20.4'!$C$17/100+V716/P716*(100+'20.4'!$H$17)/200*'20.4'!$G$17/100*'20.4'!$F$17/100*'20.4'!$E$17/100*'20.4'!$D$17/100*'20.4'!$C$17/100++W716/P716*(100+'20.4'!$I$17)/200*'20.4'!$H$17/100*'20.4'!$G$17/100*'20.4'!$F$17/100*'20.4'!$E$17/100*'20.4'!$D$17/100*'20.4'!$C$17/100)</f>
        <v>191.32453097128689</v>
      </c>
      <c r="J716" s="102">
        <v>0</v>
      </c>
      <c r="K716" s="102">
        <f t="shared" si="169"/>
        <v>191.32453097128689</v>
      </c>
      <c r="L716" s="179">
        <f t="shared" si="170"/>
        <v>60.612944400000003</v>
      </c>
      <c r="M716" s="99">
        <f t="shared" si="174"/>
        <v>130.71158657128689</v>
      </c>
      <c r="N716" s="102">
        <v>0</v>
      </c>
      <c r="O716" s="102">
        <f t="shared" si="172"/>
        <v>166.17282073536003</v>
      </c>
      <c r="P716" s="102">
        <f t="shared" si="173"/>
        <v>60.612944400000003</v>
      </c>
      <c r="Q716" s="102">
        <v>0</v>
      </c>
      <c r="R716" s="102">
        <v>1.6996499999999999</v>
      </c>
      <c r="S716" s="102">
        <v>58.913294400000005</v>
      </c>
      <c r="T716" s="102">
        <v>0</v>
      </c>
      <c r="U716" s="102">
        <v>0</v>
      </c>
      <c r="V716" s="102">
        <v>0</v>
      </c>
      <c r="W716" s="180">
        <v>0</v>
      </c>
    </row>
    <row r="717" spans="1:23" s="174" customFormat="1" ht="78.75" x14ac:dyDescent="0.25">
      <c r="A717" s="36"/>
      <c r="B717" s="205" t="s">
        <v>1540</v>
      </c>
      <c r="C717" s="132" t="s">
        <v>2048</v>
      </c>
      <c r="D717" s="294" t="s">
        <v>2129</v>
      </c>
      <c r="E717" s="56">
        <v>2024</v>
      </c>
      <c r="F717" s="56">
        <v>2025</v>
      </c>
      <c r="G717" s="102">
        <f>'20.1'!U5804/1000</f>
        <v>157.23034523800001</v>
      </c>
      <c r="H717" s="102">
        <f>'20.3'!G717*1.2</f>
        <v>188.6764142856</v>
      </c>
      <c r="I717" s="102">
        <f>N717+O717*(Q717/P717*(100+'20.4'!$C$17)/200+R717/P717*(100+'20.4'!$D$17)/200*'20.4'!$C$17/100+S717/P717*(100+'20.4'!$E$17)/200*'20.4'!$D$17/100*'20.4'!$C$17/100+T717/P717*(100+'20.4'!$F$17)/200*'20.4'!$E$17/100*'20.4'!$D$17/100*'20.4'!$C$17/100+U717/P717*(100+'20.4'!$G$17)/200*'20.4'!$F$17/100*'20.4'!$E$17/100*'20.4'!$D$17/100*'20.4'!$C$17/100+V717/P717*(100+'20.4'!$H$17)/200*'20.4'!$G$17/100*'20.4'!$F$17/100*'20.4'!$E$17/100*'20.4'!$D$17/100*'20.4'!$C$17/100++W717/P717*(100+'20.4'!$I$17)/200*'20.4'!$H$17/100*'20.4'!$G$17/100*'20.4'!$F$17/100*'20.4'!$E$17/100*'20.4'!$D$17/100*'20.4'!$C$17/100)</f>
        <v>217.29243770720433</v>
      </c>
      <c r="J717" s="102">
        <v>0</v>
      </c>
      <c r="K717" s="102">
        <f t="shared" si="169"/>
        <v>217.29243770720433</v>
      </c>
      <c r="L717" s="179">
        <f t="shared" si="170"/>
        <v>52.674705599999996</v>
      </c>
      <c r="M717" s="99">
        <f t="shared" si="174"/>
        <v>164.61773210720435</v>
      </c>
      <c r="N717" s="102">
        <v>0</v>
      </c>
      <c r="O717" s="102">
        <f t="shared" si="172"/>
        <v>188.6764142856</v>
      </c>
      <c r="P717" s="102">
        <f t="shared" si="173"/>
        <v>52.674705599999996</v>
      </c>
      <c r="Q717" s="102">
        <v>0</v>
      </c>
      <c r="R717" s="102">
        <v>1.1817095999999998</v>
      </c>
      <c r="S717" s="102">
        <v>51.492995999999998</v>
      </c>
      <c r="T717" s="102">
        <v>0</v>
      </c>
      <c r="U717" s="102">
        <v>0</v>
      </c>
      <c r="V717" s="102">
        <v>0</v>
      </c>
      <c r="W717" s="180">
        <v>0</v>
      </c>
    </row>
    <row r="718" spans="1:23" s="174" customFormat="1" ht="47.25" x14ac:dyDescent="0.25">
      <c r="A718" s="36"/>
      <c r="B718" s="205" t="s">
        <v>1540</v>
      </c>
      <c r="C718" s="132" t="s">
        <v>2049</v>
      </c>
      <c r="D718" s="294" t="s">
        <v>2130</v>
      </c>
      <c r="E718" s="56">
        <v>2024</v>
      </c>
      <c r="F718" s="56">
        <v>2026</v>
      </c>
      <c r="G718" s="102">
        <f>'20.1'!U5813/1000</f>
        <v>476.05662686599993</v>
      </c>
      <c r="H718" s="102">
        <f>'20.3'!G718*1.2</f>
        <v>571.26795223919987</v>
      </c>
      <c r="I718" s="102">
        <f>N718+O718*(Q718/P718*(100+'20.4'!$C$17)/200+R718/P718*(100+'20.4'!$D$17)/200*'20.4'!$C$17/100+S718/P718*(100+'20.4'!$E$17)/200*'20.4'!$D$17/100*'20.4'!$C$17/100+T718/P718*(100+'20.4'!$F$17)/200*'20.4'!$E$17/100*'20.4'!$D$17/100*'20.4'!$C$17/100+U718/P718*(100+'20.4'!$G$17)/200*'20.4'!$F$17/100*'20.4'!$E$17/100*'20.4'!$D$17/100*'20.4'!$C$17/100+V718/P718*(100+'20.4'!$H$17)/200*'20.4'!$G$17/100*'20.4'!$F$17/100*'20.4'!$E$17/100*'20.4'!$D$17/100*'20.4'!$C$17/100++W718/P718*(100+'20.4'!$I$17)/200*'20.4'!$H$17/100*'20.4'!$G$17/100*'20.4'!$F$17/100*'20.4'!$E$17/100*'20.4'!$D$17/100*'20.4'!$C$17/100)</f>
        <v>684.75488247187479</v>
      </c>
      <c r="J718" s="102">
        <v>0</v>
      </c>
      <c r="K718" s="102">
        <f t="shared" si="169"/>
        <v>684.75488247187479</v>
      </c>
      <c r="L718" s="179">
        <f t="shared" si="170"/>
        <v>254.42104497328387</v>
      </c>
      <c r="M718" s="99">
        <f t="shared" si="174"/>
        <v>430.33383749859092</v>
      </c>
      <c r="N718" s="102">
        <v>0</v>
      </c>
      <c r="O718" s="102">
        <f t="shared" si="172"/>
        <v>571.26795223919987</v>
      </c>
      <c r="P718" s="102">
        <f t="shared" si="173"/>
        <v>254.42104497328387</v>
      </c>
      <c r="Q718" s="102">
        <v>0</v>
      </c>
      <c r="R718" s="102">
        <v>6.1454304001786841</v>
      </c>
      <c r="S718" s="102">
        <v>25.72079236688413</v>
      </c>
      <c r="T718" s="102">
        <v>222.55482220622105</v>
      </c>
      <c r="U718" s="102">
        <v>0</v>
      </c>
      <c r="V718" s="102">
        <v>0</v>
      </c>
      <c r="W718" s="180">
        <v>0</v>
      </c>
    </row>
    <row r="719" spans="1:23" s="174" customFormat="1" ht="63" x14ac:dyDescent="0.25">
      <c r="A719" s="36"/>
      <c r="B719" s="205" t="s">
        <v>1540</v>
      </c>
      <c r="C719" s="132" t="s">
        <v>2050</v>
      </c>
      <c r="D719" s="294" t="s">
        <v>2131</v>
      </c>
      <c r="E719" s="56" t="s">
        <v>7</v>
      </c>
      <c r="F719" s="56" t="s">
        <v>7</v>
      </c>
      <c r="G719" s="102">
        <f>'20.1'!U5819/1000</f>
        <v>2.1529608699999998</v>
      </c>
      <c r="H719" s="102">
        <f>'20.3'!G719*1.2</f>
        <v>2.5835530439999999</v>
      </c>
      <c r="I719" s="102" t="s">
        <v>7</v>
      </c>
      <c r="J719" s="102">
        <v>0</v>
      </c>
      <c r="K719" s="102" t="s">
        <v>7</v>
      </c>
      <c r="L719" s="179">
        <f t="shared" si="170"/>
        <v>0</v>
      </c>
      <c r="M719" s="99" t="s">
        <v>7</v>
      </c>
      <c r="N719" s="102">
        <v>0</v>
      </c>
      <c r="O719" s="102">
        <f t="shared" si="172"/>
        <v>2.5835530439999999</v>
      </c>
      <c r="P719" s="102">
        <f t="shared" si="173"/>
        <v>0</v>
      </c>
      <c r="Q719" s="102">
        <v>0</v>
      </c>
      <c r="R719" s="102">
        <v>0</v>
      </c>
      <c r="S719" s="102">
        <v>0</v>
      </c>
      <c r="T719" s="102">
        <v>0</v>
      </c>
      <c r="U719" s="102">
        <v>0</v>
      </c>
      <c r="V719" s="102">
        <v>0</v>
      </c>
      <c r="W719" s="180">
        <v>0</v>
      </c>
    </row>
    <row r="720" spans="1:23" s="174" customFormat="1" ht="47.25" x14ac:dyDescent="0.25">
      <c r="A720" s="36"/>
      <c r="B720" s="205" t="s">
        <v>1543</v>
      </c>
      <c r="C720" s="132" t="s">
        <v>2051</v>
      </c>
      <c r="D720" s="294" t="s">
        <v>2132</v>
      </c>
      <c r="E720" s="56">
        <v>2024</v>
      </c>
      <c r="F720" s="56">
        <v>2024</v>
      </c>
      <c r="G720" s="102">
        <f>'20.1'!U5821/1000</f>
        <v>9.5709440000000008</v>
      </c>
      <c r="H720" s="102">
        <f>'20.3'!G720*1.2</f>
        <v>11.485132800000001</v>
      </c>
      <c r="I720" s="102">
        <f>N720+O720*(Q720/P720*(100+'20.4'!$C$17)/200+R720/P720*(100+'20.4'!$D$17)/200*'20.4'!$C$17/100+S720/P720*(100+'20.4'!$E$17)/200*'20.4'!$D$17/100*'20.4'!$C$17/100+T720/P720*(100+'20.4'!$F$17)/200*'20.4'!$E$17/100*'20.4'!$D$17/100*'20.4'!$C$17/100+U720/P720*(100+'20.4'!$G$17)/200*'20.4'!$F$17/100*'20.4'!$E$17/100*'20.4'!$D$17/100*'20.4'!$C$17/100+V720/P720*(100+'20.4'!$H$17)/200*'20.4'!$G$17/100*'20.4'!$F$17/100*'20.4'!$E$17/100*'20.4'!$D$17/100*'20.4'!$C$17/100++W720/P720*(100+'20.4'!$I$17)/200*'20.4'!$H$17/100*'20.4'!$G$17/100*'20.4'!$F$17/100*'20.4'!$E$17/100*'20.4'!$D$17/100*'20.4'!$C$17/100)</f>
        <v>12.609400985989344</v>
      </c>
      <c r="J720" s="102">
        <v>0</v>
      </c>
      <c r="K720" s="102">
        <f t="shared" si="169"/>
        <v>12.609400985989344</v>
      </c>
      <c r="L720" s="179">
        <f t="shared" si="170"/>
        <v>7.9701652556846057</v>
      </c>
      <c r="M720" s="99">
        <f t="shared" si="174"/>
        <v>4.6392357303047387</v>
      </c>
      <c r="N720" s="102">
        <v>0</v>
      </c>
      <c r="O720" s="102">
        <f t="shared" si="172"/>
        <v>11.485132800000001</v>
      </c>
      <c r="P720" s="102">
        <f t="shared" si="173"/>
        <v>7.9701652556846057</v>
      </c>
      <c r="Q720" s="102">
        <v>0</v>
      </c>
      <c r="R720" s="102">
        <v>7.9701652556846057</v>
      </c>
      <c r="S720" s="102">
        <v>0</v>
      </c>
      <c r="T720" s="102">
        <v>0</v>
      </c>
      <c r="U720" s="102">
        <v>0</v>
      </c>
      <c r="V720" s="102">
        <v>0</v>
      </c>
      <c r="W720" s="180">
        <v>0</v>
      </c>
    </row>
    <row r="721" spans="1:23" s="174" customFormat="1" ht="47.25" x14ac:dyDescent="0.25">
      <c r="A721" s="36"/>
      <c r="B721" s="205" t="s">
        <v>1736</v>
      </c>
      <c r="C721" s="132" t="s">
        <v>2023</v>
      </c>
      <c r="D721" s="294" t="s">
        <v>2125</v>
      </c>
      <c r="E721" s="56" t="s">
        <v>7</v>
      </c>
      <c r="F721" s="56" t="s">
        <v>7</v>
      </c>
      <c r="G721" s="102">
        <f>'20.1'!U5666/1000</f>
        <v>39.134695400000005</v>
      </c>
      <c r="H721" s="102">
        <f>'20.3'!G721*1.2</f>
        <v>46.961634480000008</v>
      </c>
      <c r="I721" s="102" t="s">
        <v>7</v>
      </c>
      <c r="J721" s="102">
        <v>0</v>
      </c>
      <c r="K721" s="102" t="s">
        <v>7</v>
      </c>
      <c r="L721" s="179">
        <f t="shared" si="170"/>
        <v>0</v>
      </c>
      <c r="M721" s="99" t="s">
        <v>7</v>
      </c>
      <c r="N721" s="102">
        <v>0</v>
      </c>
      <c r="O721" s="102">
        <f t="shared" si="172"/>
        <v>46.961634480000008</v>
      </c>
      <c r="P721" s="102">
        <f t="shared" si="173"/>
        <v>0</v>
      </c>
      <c r="Q721" s="102">
        <v>0</v>
      </c>
      <c r="R721" s="102">
        <v>0</v>
      </c>
      <c r="S721" s="102">
        <v>0</v>
      </c>
      <c r="T721" s="102">
        <v>0</v>
      </c>
      <c r="U721" s="102">
        <v>0</v>
      </c>
      <c r="V721" s="102">
        <v>0</v>
      </c>
      <c r="W721" s="180">
        <v>0</v>
      </c>
    </row>
    <row r="722" spans="1:23" s="174" customFormat="1" ht="155.25" customHeight="1" x14ac:dyDescent="0.25">
      <c r="A722" s="36"/>
      <c r="B722" s="205" t="s">
        <v>1551</v>
      </c>
      <c r="C722" s="132" t="s">
        <v>2052</v>
      </c>
      <c r="D722" s="294" t="s">
        <v>2053</v>
      </c>
      <c r="E722" s="56">
        <v>2023</v>
      </c>
      <c r="F722" s="56">
        <v>2024</v>
      </c>
      <c r="G722" s="102">
        <f>'20.1'!U6224/1000</f>
        <v>15.729210576000002</v>
      </c>
      <c r="H722" s="102">
        <f>'20.3'!G722*1.2</f>
        <v>18.875052691200001</v>
      </c>
      <c r="I722" s="102">
        <f>N722+O722*(Q722/P722*(100+'20.4'!$C$17)/200+R722/P722*(100+'20.4'!$D$17)/200*'20.4'!$C$17/100+S722/P722*(100+'20.4'!$E$17)/200*'20.4'!$D$17/100*'20.4'!$C$17/100+T722/P722*(100+'20.4'!$F$17)/200*'20.4'!$E$17/100*'20.4'!$D$17/100*'20.4'!$C$17/100+U722/P722*(100+'20.4'!$G$17)/200*'20.4'!$F$17/100*'20.4'!$E$17/100*'20.4'!$D$17/100*'20.4'!$C$17/100+V722/P722*(100+'20.4'!$H$17)/200*'20.4'!$G$17/100*'20.4'!$F$17/100*'20.4'!$E$17/100*'20.4'!$D$17/100*'20.4'!$C$17/100++W722/P722*(100+'20.4'!$I$17)/200*'20.4'!$H$17/100*'20.4'!$G$17/100*'20.4'!$F$17/100*'20.4'!$E$17/100*'20.4'!$D$17/100*'20.4'!$C$17/100)</f>
        <v>20.16876460104314</v>
      </c>
      <c r="J722" s="102">
        <v>0</v>
      </c>
      <c r="K722" s="102">
        <f t="shared" si="169"/>
        <v>20.16876460104314</v>
      </c>
      <c r="L722" s="179">
        <f t="shared" si="170"/>
        <v>9.1531888520000013</v>
      </c>
      <c r="M722" s="99">
        <f t="shared" si="174"/>
        <v>11.015575749043139</v>
      </c>
      <c r="N722" s="102">
        <v>0</v>
      </c>
      <c r="O722" s="102">
        <f t="shared" si="172"/>
        <v>18.875052691200001</v>
      </c>
      <c r="P722" s="102">
        <f t="shared" si="173"/>
        <v>9.1531888520000013</v>
      </c>
      <c r="Q722" s="102">
        <v>4.2609387200000004</v>
      </c>
      <c r="R722" s="102">
        <v>4.8922501320000009</v>
      </c>
      <c r="S722" s="102">
        <v>0</v>
      </c>
      <c r="T722" s="102">
        <v>0</v>
      </c>
      <c r="U722" s="102">
        <v>0</v>
      </c>
      <c r="V722" s="102">
        <v>0</v>
      </c>
      <c r="W722" s="180">
        <v>0</v>
      </c>
    </row>
    <row r="723" spans="1:23" s="174" customFormat="1" ht="110.25" x14ac:dyDescent="0.25">
      <c r="A723" s="36"/>
      <c r="B723" s="205" t="s">
        <v>1551</v>
      </c>
      <c r="C723" s="132" t="s">
        <v>2054</v>
      </c>
      <c r="D723" s="294" t="s">
        <v>2133</v>
      </c>
      <c r="E723" s="56">
        <v>2023</v>
      </c>
      <c r="F723" s="56">
        <v>2024</v>
      </c>
      <c r="G723" s="102">
        <f>'20.1'!U6237/1000</f>
        <v>28.382538283500001</v>
      </c>
      <c r="H723" s="102">
        <f>'20.3'!G723*1.2</f>
        <v>34.059045940200001</v>
      </c>
      <c r="I723" s="102">
        <f>N723+O723*(Q723/P723*(100+'20.4'!$C$17)/200+R723/P723*(100+'20.4'!$D$17)/200*'20.4'!$C$17/100+S723/P723*(100+'20.4'!$E$17)/200*'20.4'!$D$17/100*'20.4'!$C$17/100+T723/P723*(100+'20.4'!$F$17)/200*'20.4'!$E$17/100*'20.4'!$D$17/100*'20.4'!$C$17/100+U723/P723*(100+'20.4'!$G$17)/200*'20.4'!$F$17/100*'20.4'!$E$17/100*'20.4'!$D$17/100*'20.4'!$C$17/100+V723/P723*(100+'20.4'!$H$17)/200*'20.4'!$G$17/100*'20.4'!$F$17/100*'20.4'!$E$17/100*'20.4'!$D$17/100*'20.4'!$C$17/100++W723/P723*(100+'20.4'!$I$17)/200*'20.4'!$H$17/100*'20.4'!$G$17/100*'20.4'!$F$17/100*'20.4'!$E$17/100*'20.4'!$D$17/100*'20.4'!$C$17/100)</f>
        <v>36.845894054230527</v>
      </c>
      <c r="J723" s="102">
        <v>0</v>
      </c>
      <c r="K723" s="102">
        <f t="shared" si="169"/>
        <v>36.845894054230527</v>
      </c>
      <c r="L723" s="179">
        <f t="shared" si="170"/>
        <v>11.395774970000002</v>
      </c>
      <c r="M723" s="99">
        <f t="shared" si="174"/>
        <v>25.450119084230526</v>
      </c>
      <c r="N723" s="102">
        <v>0</v>
      </c>
      <c r="O723" s="102">
        <f t="shared" si="172"/>
        <v>34.059045940200001</v>
      </c>
      <c r="P723" s="102">
        <f t="shared" si="173"/>
        <v>11.395774970000002</v>
      </c>
      <c r="Q723" s="102">
        <v>2.9038620000000002</v>
      </c>
      <c r="R723" s="102">
        <v>8.4919129700000013</v>
      </c>
      <c r="S723" s="102">
        <v>0</v>
      </c>
      <c r="T723" s="102">
        <v>0</v>
      </c>
      <c r="U723" s="102">
        <v>0</v>
      </c>
      <c r="V723" s="102">
        <v>0</v>
      </c>
      <c r="W723" s="180">
        <v>0</v>
      </c>
    </row>
    <row r="724" spans="1:23" s="174" customFormat="1" ht="31.5" x14ac:dyDescent="0.25">
      <c r="A724" s="36"/>
      <c r="B724" s="205" t="s">
        <v>1540</v>
      </c>
      <c r="C724" s="132" t="s">
        <v>1641</v>
      </c>
      <c r="D724" s="294" t="s">
        <v>2055</v>
      </c>
      <c r="E724" s="56">
        <v>2023</v>
      </c>
      <c r="F724" s="56">
        <v>2024</v>
      </c>
      <c r="G724" s="102">
        <f>'20.1'!U5088/1000</f>
        <v>7.2035842236000009</v>
      </c>
      <c r="H724" s="102">
        <f>'20.3'!G724*1.2</f>
        <v>8.6443010683200008</v>
      </c>
      <c r="I724" s="102">
        <f>N724+O724*(Q724/P724*(100+'20.4'!$C$17)/200+R724/P724*(100+'20.4'!$D$17)/200*'20.4'!$C$17/100+S724/P724*(100+'20.4'!$E$17)/200*'20.4'!$D$17/100*'20.4'!$C$17/100+T724/P724*(100+'20.4'!$F$17)/200*'20.4'!$E$17/100*'20.4'!$D$17/100*'20.4'!$C$17/100+U724/P724*(100+'20.4'!$G$17)/200*'20.4'!$F$17/100*'20.4'!$E$17/100*'20.4'!$D$17/100*'20.4'!$C$17/100+V724/P724*(100+'20.4'!$H$17)/200*'20.4'!$G$17/100*'20.4'!$F$17/100*'20.4'!$E$17/100*'20.4'!$D$17/100*'20.4'!$C$17/100++W724/P724*(100+'20.4'!$I$17)/200*'20.4'!$H$17/100*'20.4'!$G$17/100*'20.4'!$F$17/100*'20.4'!$E$17/100*'20.4'!$D$17/100*'20.4'!$C$17/100)</f>
        <v>9.2376829386066319</v>
      </c>
      <c r="J724" s="102">
        <v>0</v>
      </c>
      <c r="K724" s="102">
        <f t="shared" si="169"/>
        <v>9.2376829386066319</v>
      </c>
      <c r="L724" s="179">
        <f t="shared" si="170"/>
        <v>4.1330704000000003</v>
      </c>
      <c r="M724" s="99">
        <f t="shared" si="174"/>
        <v>5.1046125386066317</v>
      </c>
      <c r="N724" s="102">
        <v>0</v>
      </c>
      <c r="O724" s="102">
        <f t="shared" si="172"/>
        <v>8.6443010683200008</v>
      </c>
      <c r="P724" s="102">
        <f t="shared" si="173"/>
        <v>4.1330704000000003</v>
      </c>
      <c r="Q724" s="102">
        <v>1.9172207999999999</v>
      </c>
      <c r="R724" s="102">
        <v>2.2158496000000003</v>
      </c>
      <c r="S724" s="102">
        <v>0</v>
      </c>
      <c r="T724" s="102">
        <v>0</v>
      </c>
      <c r="U724" s="102">
        <v>0</v>
      </c>
      <c r="V724" s="102">
        <v>0</v>
      </c>
      <c r="W724" s="180">
        <v>0</v>
      </c>
    </row>
    <row r="725" spans="1:23" s="174" customFormat="1" ht="110.25" x14ac:dyDescent="0.25">
      <c r="A725" s="36"/>
      <c r="B725" s="205" t="s">
        <v>1551</v>
      </c>
      <c r="C725" s="132" t="s">
        <v>2134</v>
      </c>
      <c r="D725" s="294" t="s">
        <v>2135</v>
      </c>
      <c r="E725" s="56">
        <v>2023</v>
      </c>
      <c r="F725" s="56">
        <v>2024</v>
      </c>
      <c r="G725" s="102">
        <f>'20.1'!U5093/1000</f>
        <v>8.8254876800000002</v>
      </c>
      <c r="H725" s="102">
        <f>'20.3'!G725*1.2</f>
        <v>10.590585215999999</v>
      </c>
      <c r="I725" s="102">
        <f>N725+O725*(Q725/P725*(100+'20.4'!$C$17)/200+R725/P725*(100+'20.4'!$D$17)/200*'20.4'!$C$17/100+S725/P725*(100+'20.4'!$E$17)/200*'20.4'!$D$17/100*'20.4'!$C$17/100+T725/P725*(100+'20.4'!$F$17)/200*'20.4'!$E$17/100*'20.4'!$D$17/100*'20.4'!$C$17/100+U725/P725*(100+'20.4'!$G$17)/200*'20.4'!$F$17/100*'20.4'!$E$17/100*'20.4'!$D$17/100*'20.4'!$C$17/100+V725/P725*(100+'20.4'!$H$17)/200*'20.4'!$G$17/100*'20.4'!$F$17/100*'20.4'!$E$17/100*'20.4'!$D$17/100*'20.4'!$C$17/100++W725/P725*(100+'20.4'!$I$17)/200*'20.4'!$H$17/100*'20.4'!$G$17/100*'20.4'!$F$17/100*'20.4'!$E$17/100*'20.4'!$D$17/100*'20.4'!$C$17/100)</f>
        <v>11.412084908288403</v>
      </c>
      <c r="J725" s="102">
        <v>0</v>
      </c>
      <c r="K725" s="102">
        <f t="shared" si="169"/>
        <v>11.412084908288403</v>
      </c>
      <c r="L725" s="179">
        <f t="shared" si="170"/>
        <v>5.9483103999999987</v>
      </c>
      <c r="M725" s="99">
        <f t="shared" si="174"/>
        <v>5.4637745082884042</v>
      </c>
      <c r="N725" s="102">
        <v>0</v>
      </c>
      <c r="O725" s="102">
        <f t="shared" si="172"/>
        <v>10.590585215999999</v>
      </c>
      <c r="P725" s="102">
        <f t="shared" si="173"/>
        <v>5.9483103999999987</v>
      </c>
      <c r="Q725" s="102">
        <v>1.9172207999999999</v>
      </c>
      <c r="R725" s="102">
        <v>4.0310895999999987</v>
      </c>
      <c r="S725" s="102">
        <v>0</v>
      </c>
      <c r="T725" s="102">
        <v>0</v>
      </c>
      <c r="U725" s="102">
        <v>0</v>
      </c>
      <c r="V725" s="102">
        <v>0</v>
      </c>
      <c r="W725" s="180">
        <v>0</v>
      </c>
    </row>
    <row r="726" spans="1:23" s="174" customFormat="1" ht="110.25" x14ac:dyDescent="0.25">
      <c r="A726" s="36"/>
      <c r="B726" s="205" t="s">
        <v>1551</v>
      </c>
      <c r="C726" s="132" t="s">
        <v>2056</v>
      </c>
      <c r="D726" s="294" t="s">
        <v>2136</v>
      </c>
      <c r="E726" s="56">
        <v>2024</v>
      </c>
      <c r="F726" s="56">
        <v>2024</v>
      </c>
      <c r="G726" s="102">
        <f>'20.1'!U5101/1000</f>
        <v>3.7742399763199996</v>
      </c>
      <c r="H726" s="102">
        <f>'20.3'!G726*1.2</f>
        <v>4.5290879715839996</v>
      </c>
      <c r="I726" s="102">
        <f>N726+O726*(Q726/P726*(100+'20.4'!$C$17)/200+R726/P726*(100+'20.4'!$D$17)/200*'20.4'!$C$17/100+S726/P726*(100+'20.4'!$E$17)/200*'20.4'!$D$17/100*'20.4'!$C$17/100+T726/P726*(100+'20.4'!$F$17)/200*'20.4'!$E$17/100*'20.4'!$D$17/100*'20.4'!$C$17/100+U726/P726*(100+'20.4'!$G$17)/200*'20.4'!$F$17/100*'20.4'!$E$17/100*'20.4'!$D$17/100*'20.4'!$C$17/100+V726/P726*(100+'20.4'!$H$17)/200*'20.4'!$G$17/100*'20.4'!$F$17/100*'20.4'!$E$17/100*'20.4'!$D$17/100*'20.4'!$C$17/100++W726/P726*(100+'20.4'!$I$17)/200*'20.4'!$H$17/100*'20.4'!$G$17/100*'20.4'!$F$17/100*'20.4'!$E$17/100*'20.4'!$D$17/100*'20.4'!$C$17/100)</f>
        <v>4.9724358724457902</v>
      </c>
      <c r="J726" s="102">
        <v>0</v>
      </c>
      <c r="K726" s="102">
        <f t="shared" si="169"/>
        <v>4.9724358724457902</v>
      </c>
      <c r="L726" s="179">
        <f t="shared" si="170"/>
        <v>3.7575666000000001</v>
      </c>
      <c r="M726" s="99">
        <f t="shared" si="174"/>
        <v>1.2148692724457901</v>
      </c>
      <c r="N726" s="102">
        <v>0</v>
      </c>
      <c r="O726" s="102">
        <f t="shared" si="172"/>
        <v>4.5290879715839996</v>
      </c>
      <c r="P726" s="102">
        <f t="shared" si="173"/>
        <v>3.7575666000000001</v>
      </c>
      <c r="Q726" s="102">
        <v>0</v>
      </c>
      <c r="R726" s="102">
        <v>3.7575666000000001</v>
      </c>
      <c r="S726" s="102">
        <v>0</v>
      </c>
      <c r="T726" s="102">
        <v>0</v>
      </c>
      <c r="U726" s="102">
        <v>0</v>
      </c>
      <c r="V726" s="102">
        <v>0</v>
      </c>
      <c r="W726" s="180">
        <v>0</v>
      </c>
    </row>
    <row r="727" spans="1:23" s="174" customFormat="1" ht="173.25" x14ac:dyDescent="0.25">
      <c r="A727" s="36"/>
      <c r="B727" s="205" t="s">
        <v>1540</v>
      </c>
      <c r="C727" s="132" t="s">
        <v>2137</v>
      </c>
      <c r="D727" s="294" t="s">
        <v>2138</v>
      </c>
      <c r="E727" s="56">
        <v>2026</v>
      </c>
      <c r="F727" s="56">
        <v>2026</v>
      </c>
      <c r="G727" s="102">
        <f>'20.1'!U5105/1000</f>
        <v>36.180320000000002</v>
      </c>
      <c r="H727" s="102">
        <f>'20.3'!G727*1.2</f>
        <v>43.416384000000001</v>
      </c>
      <c r="I727" s="102">
        <f>N727+O727*(Q727/P727*(100+'20.4'!$C$17)/200+R727/P727*(100+'20.4'!$D$17)/200*'20.4'!$C$17/100+S727/P727*(100+'20.4'!$E$17)/200*'20.4'!$D$17/100*'20.4'!$C$17/100+T727/P727*(100+'20.4'!$F$17)/200*'20.4'!$E$17/100*'20.4'!$D$17/100*'20.4'!$C$17/100+U727/P727*(100+'20.4'!$G$17)/200*'20.4'!$F$17/100*'20.4'!$E$17/100*'20.4'!$D$17/100*'20.4'!$C$17/100+V727/P727*(100+'20.4'!$H$17)/200*'20.4'!$G$17/100*'20.4'!$F$17/100*'20.4'!$E$17/100*'20.4'!$D$17/100*'20.4'!$C$17/100++W727/P727*(100+'20.4'!$I$17)/200*'20.4'!$H$17/100*'20.4'!$G$17/100*'20.4'!$F$17/100*'20.4'!$E$17/100*'20.4'!$D$17/100*'20.4'!$C$17/100)</f>
        <v>52.391793618856646</v>
      </c>
      <c r="J727" s="102">
        <v>0</v>
      </c>
      <c r="K727" s="102">
        <f t="shared" si="169"/>
        <v>52.391793618856646</v>
      </c>
      <c r="L727" s="179">
        <f t="shared" si="170"/>
        <v>4.1170299999999997</v>
      </c>
      <c r="M727" s="99">
        <f t="shared" si="174"/>
        <v>48.274763618856646</v>
      </c>
      <c r="N727" s="102">
        <v>0</v>
      </c>
      <c r="O727" s="102">
        <f t="shared" si="172"/>
        <v>43.416384000000001</v>
      </c>
      <c r="P727" s="102">
        <f t="shared" si="173"/>
        <v>4.1170299999999997</v>
      </c>
      <c r="Q727" s="102">
        <v>0</v>
      </c>
      <c r="R727" s="102">
        <v>0</v>
      </c>
      <c r="S727" s="102">
        <v>0</v>
      </c>
      <c r="T727" s="102">
        <v>4.1170299999999997</v>
      </c>
      <c r="U727" s="102">
        <v>0</v>
      </c>
      <c r="V727" s="102">
        <v>0</v>
      </c>
      <c r="W727" s="180">
        <v>0</v>
      </c>
    </row>
    <row r="728" spans="1:23" s="174" customFormat="1" ht="78.75" x14ac:dyDescent="0.25">
      <c r="A728" s="36"/>
      <c r="B728" s="221" t="s">
        <v>1736</v>
      </c>
      <c r="C728" s="132" t="s">
        <v>2139</v>
      </c>
      <c r="D728" s="294" t="s">
        <v>2140</v>
      </c>
      <c r="E728" s="56">
        <v>2025</v>
      </c>
      <c r="F728" s="56">
        <v>2025</v>
      </c>
      <c r="G728" s="102">
        <f>'20.1'!U5108/1000</f>
        <v>2.12751</v>
      </c>
      <c r="H728" s="102">
        <f>'20.3'!G728*1.2</f>
        <v>2.5530119999999998</v>
      </c>
      <c r="I728" s="102">
        <f>N728+O728*(Q728/P728*(100+'20.4'!$C$17)/200+R728/P728*(100+'20.4'!$D$17)/200*'20.4'!$C$17/100+S728/P728*(100+'20.4'!$E$17)/200*'20.4'!$D$17/100*'20.4'!$C$17/100+T728/P728*(100+'20.4'!$F$17)/200*'20.4'!$E$17/100*'20.4'!$D$17/100*'20.4'!$C$17/100+U728/P728*(100+'20.4'!$G$17)/200*'20.4'!$F$17/100*'20.4'!$E$17/100*'20.4'!$D$17/100*'20.4'!$C$17/100+V728/P728*(100+'20.4'!$H$17)/200*'20.4'!$G$17/100*'20.4'!$F$17/100*'20.4'!$E$17/100*'20.4'!$D$17/100*'20.4'!$C$17/100++W728/P728*(100+'20.4'!$I$17)/200*'20.4'!$H$17/100*'20.4'!$G$17/100*'20.4'!$F$17/100*'20.4'!$E$17/100*'20.4'!$D$17/100*'20.4'!$C$17/100)</f>
        <v>2.9433709873692013</v>
      </c>
      <c r="J728" s="102">
        <v>0</v>
      </c>
      <c r="K728" s="102">
        <f t="shared" si="169"/>
        <v>2.9433709873692013</v>
      </c>
      <c r="L728" s="179">
        <f t="shared" si="170"/>
        <v>1.427562</v>
      </c>
      <c r="M728" s="99">
        <f t="shared" si="174"/>
        <v>1.5158089873692013</v>
      </c>
      <c r="N728" s="102">
        <v>0</v>
      </c>
      <c r="O728" s="102">
        <f t="shared" si="172"/>
        <v>2.5530119999999998</v>
      </c>
      <c r="P728" s="102">
        <f t="shared" si="173"/>
        <v>1.427562</v>
      </c>
      <c r="Q728" s="102">
        <v>0</v>
      </c>
      <c r="R728" s="102">
        <v>0</v>
      </c>
      <c r="S728" s="102">
        <v>1.427562</v>
      </c>
      <c r="T728" s="102">
        <v>0</v>
      </c>
      <c r="U728" s="102">
        <v>0</v>
      </c>
      <c r="V728" s="102">
        <v>0</v>
      </c>
      <c r="W728" s="180">
        <v>0</v>
      </c>
    </row>
    <row r="729" spans="1:23" s="174" customFormat="1" ht="47.25" x14ac:dyDescent="0.25">
      <c r="A729" s="36"/>
      <c r="B729" s="205" t="s">
        <v>1552</v>
      </c>
      <c r="C729" s="132" t="s">
        <v>2141</v>
      </c>
      <c r="D729" s="294" t="s">
        <v>2142</v>
      </c>
      <c r="E729" s="56">
        <v>2026</v>
      </c>
      <c r="F729" s="56">
        <v>2026</v>
      </c>
      <c r="G729" s="102">
        <f>'20.1'!U5111/1000</f>
        <v>11.55888</v>
      </c>
      <c r="H729" s="102">
        <f>'20.3'!G729*1.2</f>
        <v>13.870656</v>
      </c>
      <c r="I729" s="102">
        <f>N729+O729*(Q729/P729*(100+'20.4'!$C$17)/200+R729/P729*(100+'20.4'!$D$17)/200*'20.4'!$C$17/100+S729/P729*(100+'20.4'!$E$17)/200*'20.4'!$D$17/100*'20.4'!$C$17/100+T729/P729*(100+'20.4'!$F$17)/200*'20.4'!$E$17/100*'20.4'!$D$17/100*'20.4'!$C$17/100+U729/P729*(100+'20.4'!$G$17)/200*'20.4'!$F$17/100*'20.4'!$E$17/100*'20.4'!$D$17/100*'20.4'!$C$17/100+V729/P729*(100+'20.4'!$H$17)/200*'20.4'!$G$17/100*'20.4'!$F$17/100*'20.4'!$E$17/100*'20.4'!$D$17/100*'20.4'!$C$17/100++W729/P729*(100+'20.4'!$I$17)/200*'20.4'!$H$17/100*'20.4'!$G$17/100*'20.4'!$F$17/100*'20.4'!$E$17/100*'20.4'!$D$17/100*'20.4'!$C$17/100)</f>
        <v>16.738117723257552</v>
      </c>
      <c r="J729" s="102">
        <v>0</v>
      </c>
      <c r="K729" s="102">
        <f t="shared" si="169"/>
        <v>16.738117723257552</v>
      </c>
      <c r="L729" s="179">
        <f t="shared" si="170"/>
        <v>1.1528659999999999</v>
      </c>
      <c r="M729" s="99">
        <f t="shared" si="174"/>
        <v>15.585251723257553</v>
      </c>
      <c r="N729" s="102">
        <v>0</v>
      </c>
      <c r="O729" s="102">
        <f t="shared" si="172"/>
        <v>13.870656</v>
      </c>
      <c r="P729" s="102">
        <f t="shared" si="173"/>
        <v>1.1528659999999999</v>
      </c>
      <c r="Q729" s="102">
        <v>0</v>
      </c>
      <c r="R729" s="102">
        <v>0</v>
      </c>
      <c r="S729" s="102">
        <v>0</v>
      </c>
      <c r="T729" s="102">
        <v>1.1528659999999999</v>
      </c>
      <c r="U729" s="102">
        <v>0</v>
      </c>
      <c r="V729" s="102">
        <v>0</v>
      </c>
      <c r="W729" s="180">
        <v>0</v>
      </c>
    </row>
    <row r="730" spans="1:23" s="174" customFormat="1" ht="47.25" x14ac:dyDescent="0.25">
      <c r="A730" s="36"/>
      <c r="B730" s="205" t="s">
        <v>1552</v>
      </c>
      <c r="C730" s="132" t="s">
        <v>2057</v>
      </c>
      <c r="D730" s="294" t="s">
        <v>2143</v>
      </c>
      <c r="E730" s="56">
        <v>2026</v>
      </c>
      <c r="F730" s="56">
        <v>2026</v>
      </c>
      <c r="G730" s="102">
        <f>'20.1'!U5114/1000</f>
        <v>51.814106963</v>
      </c>
      <c r="H730" s="102">
        <f>'20.3'!G730*1.2</f>
        <v>62.176928355599998</v>
      </c>
      <c r="I730" s="102">
        <f>N730+O730*(Q730/P730*(100+'20.4'!$C$17)/200+R730/P730*(100+'20.4'!$D$17)/200*'20.4'!$C$17/100+S730/P730*(100+'20.4'!$E$17)/200*'20.4'!$D$17/100*'20.4'!$C$17/100+T730/P730*(100+'20.4'!$F$17)/200*'20.4'!$E$17/100*'20.4'!$D$17/100*'20.4'!$C$17/100+U730/P730*(100+'20.4'!$G$17)/200*'20.4'!$F$17/100*'20.4'!$E$17/100*'20.4'!$D$17/100*'20.4'!$C$17/100+V730/P730*(100+'20.4'!$H$17)/200*'20.4'!$G$17/100*'20.4'!$F$17/100*'20.4'!$E$17/100*'20.4'!$D$17/100*'20.4'!$C$17/100++W730/P730*(100+'20.4'!$I$17)/200*'20.4'!$H$17/100*'20.4'!$G$17/100*'20.4'!$F$17/100*'20.4'!$E$17/100*'20.4'!$D$17/100*'20.4'!$C$17/100)</f>
        <v>75.030679622260365</v>
      </c>
      <c r="J730" s="102">
        <v>0</v>
      </c>
      <c r="K730" s="102">
        <f t="shared" si="169"/>
        <v>75.030679622260365</v>
      </c>
      <c r="L730" s="179">
        <f t="shared" si="170"/>
        <v>6.8202519999999991</v>
      </c>
      <c r="M730" s="99">
        <f t="shared" si="174"/>
        <v>68.210427622260369</v>
      </c>
      <c r="N730" s="102">
        <v>0</v>
      </c>
      <c r="O730" s="102">
        <f t="shared" si="172"/>
        <v>62.176928355599998</v>
      </c>
      <c r="P730" s="102">
        <f t="shared" si="173"/>
        <v>6.8202519999999991</v>
      </c>
      <c r="Q730" s="102">
        <v>0</v>
      </c>
      <c r="R730" s="102">
        <v>0</v>
      </c>
      <c r="S730" s="102">
        <v>0</v>
      </c>
      <c r="T730" s="102">
        <v>6.8202519999999991</v>
      </c>
      <c r="U730" s="102">
        <v>0</v>
      </c>
      <c r="V730" s="102">
        <v>0</v>
      </c>
      <c r="W730" s="180">
        <v>0</v>
      </c>
    </row>
    <row r="731" spans="1:23" s="174" customFormat="1" ht="110.25" x14ac:dyDescent="0.25">
      <c r="A731" s="36"/>
      <c r="B731" s="205" t="s">
        <v>1551</v>
      </c>
      <c r="C731" s="132" t="s">
        <v>2064</v>
      </c>
      <c r="D731" s="294" t="s">
        <v>2144</v>
      </c>
      <c r="E731" s="56">
        <v>2023</v>
      </c>
      <c r="F731" s="56">
        <v>2024</v>
      </c>
      <c r="G731" s="102">
        <f>'20.1'!U6535/1000</f>
        <v>28.20655905305</v>
      </c>
      <c r="H731" s="102">
        <f>'20.3'!G731*1.2</f>
        <v>33.847870863659999</v>
      </c>
      <c r="I731" s="102">
        <f>N731+O731*(Q731/P731*(100+'20.4'!$C$17)/200+R731/P731*(100+'20.4'!$D$17)/200*'20.4'!$C$17/100+S731/P731*(100+'20.4'!$E$17)/200*'20.4'!$D$17/100*'20.4'!$C$17/100+T731/P731*(100+'20.4'!$F$17)/200*'20.4'!$E$17/100*'20.4'!$D$17/100*'20.4'!$C$17/100+U731/P731*(100+'20.4'!$G$17)/200*'20.4'!$F$17/100*'20.4'!$E$17/100*'20.4'!$D$17/100*'20.4'!$C$17/100+V731/P731*(100+'20.4'!$H$17)/200*'20.4'!$G$17/100*'20.4'!$F$17/100*'20.4'!$E$17/100*'20.4'!$D$17/100*'20.4'!$C$17/100++W731/P731*(100+'20.4'!$I$17)/200*'20.4'!$H$17/100*'20.4'!$G$17/100*'20.4'!$F$17/100*'20.4'!$E$17/100*'20.4'!$D$17/100*'20.4'!$C$17/100)</f>
        <v>36.595295020729111</v>
      </c>
      <c r="J731" s="102">
        <v>0</v>
      </c>
      <c r="K731" s="102">
        <f t="shared" si="169"/>
        <v>36.595295020729111</v>
      </c>
      <c r="L731" s="179">
        <f t="shared" si="170"/>
        <v>11.53443527224958</v>
      </c>
      <c r="M731" s="99">
        <f t="shared" si="174"/>
        <v>25.06085974847953</v>
      </c>
      <c r="N731" s="102">
        <v>0</v>
      </c>
      <c r="O731" s="102">
        <f t="shared" si="172"/>
        <v>33.847870863659999</v>
      </c>
      <c r="P731" s="102">
        <f t="shared" si="173"/>
        <v>11.53443527224958</v>
      </c>
      <c r="Q731" s="102">
        <v>3.0588935900000003</v>
      </c>
      <c r="R731" s="102">
        <v>8.4755416822495793</v>
      </c>
      <c r="S731" s="102">
        <v>0</v>
      </c>
      <c r="T731" s="102">
        <v>0</v>
      </c>
      <c r="U731" s="102">
        <v>0</v>
      </c>
      <c r="V731" s="102">
        <v>0</v>
      </c>
      <c r="W731" s="180">
        <v>0</v>
      </c>
    </row>
    <row r="732" spans="1:23" s="174" customFormat="1" ht="78.75" x14ac:dyDescent="0.25">
      <c r="A732" s="36"/>
      <c r="B732" s="205" t="s">
        <v>1551</v>
      </c>
      <c r="C732" s="132" t="s">
        <v>2066</v>
      </c>
      <c r="D732" s="294" t="s">
        <v>2145</v>
      </c>
      <c r="E732" s="56">
        <v>2023</v>
      </c>
      <c r="F732" s="56">
        <v>2024</v>
      </c>
      <c r="G732" s="102">
        <f>'20.1'!U6542/1000</f>
        <v>5.0284067837099995</v>
      </c>
      <c r="H732" s="102">
        <f>'20.3'!G732*1.2</f>
        <v>6.034088140451999</v>
      </c>
      <c r="I732" s="102">
        <f>N732+O732*(Q732/P732*(100+'20.4'!$C$17)/200+R732/P732*(100+'20.4'!$D$17)/200*'20.4'!$C$17/100+S732/P732*(100+'20.4'!$E$17)/200*'20.4'!$D$17/100*'20.4'!$C$17/100+T732/P732*(100+'20.4'!$F$17)/200*'20.4'!$E$17/100*'20.4'!$D$17/100*'20.4'!$C$17/100+U732/P732*(100+'20.4'!$G$17)/200*'20.4'!$F$17/100*'20.4'!$E$17/100*'20.4'!$D$17/100*'20.4'!$C$17/100+V732/P732*(100+'20.4'!$H$17)/200*'20.4'!$G$17/100*'20.4'!$F$17/100*'20.4'!$E$17/100*'20.4'!$D$17/100*'20.4'!$C$17/100++W732/P732*(100+'20.4'!$I$17)/200*'20.4'!$H$17/100*'20.4'!$G$17/100*'20.4'!$F$17/100*'20.4'!$E$17/100*'20.4'!$D$17/100*'20.4'!$C$17/100)</f>
        <v>6.2937791631302362</v>
      </c>
      <c r="J732" s="102">
        <v>0</v>
      </c>
      <c r="K732" s="102">
        <f t="shared" si="169"/>
        <v>6.2937791631302362</v>
      </c>
      <c r="L732" s="179">
        <f t="shared" si="170"/>
        <v>2.4334840799999999</v>
      </c>
      <c r="M732" s="99">
        <f t="shared" si="174"/>
        <v>3.8602950831302363</v>
      </c>
      <c r="N732" s="102">
        <v>0</v>
      </c>
      <c r="O732" s="102">
        <f>H732-N732</f>
        <v>6.034088140451999</v>
      </c>
      <c r="P732" s="102">
        <f t="shared" si="173"/>
        <v>2.4334840799999999</v>
      </c>
      <c r="Q732" s="102">
        <v>2.1172411200000001</v>
      </c>
      <c r="R732" s="102">
        <v>0.31624296000000002</v>
      </c>
      <c r="S732" s="102">
        <v>0</v>
      </c>
      <c r="T732" s="102">
        <v>0</v>
      </c>
      <c r="U732" s="102">
        <v>0</v>
      </c>
      <c r="V732" s="102">
        <v>0</v>
      </c>
      <c r="W732" s="180">
        <v>0</v>
      </c>
    </row>
    <row r="733" spans="1:23" s="174" customFormat="1" ht="47.25" x14ac:dyDescent="0.25">
      <c r="A733" s="36"/>
      <c r="B733" s="205" t="s">
        <v>1539</v>
      </c>
      <c r="C733" s="132" t="s">
        <v>2146</v>
      </c>
      <c r="D733" s="294" t="s">
        <v>2147</v>
      </c>
      <c r="E733" s="56" t="s">
        <v>7</v>
      </c>
      <c r="F733" s="56" t="s">
        <v>7</v>
      </c>
      <c r="G733" s="102">
        <f>'20.1'!U6240/1000</f>
        <v>106.2337048</v>
      </c>
      <c r="H733" s="102">
        <f>'20.3'!G733*1.2</f>
        <v>127.48044575999999</v>
      </c>
      <c r="I733" s="102" t="s">
        <v>7</v>
      </c>
      <c r="J733" s="102">
        <v>0</v>
      </c>
      <c r="K733" s="102" t="s">
        <v>7</v>
      </c>
      <c r="L733" s="179">
        <f>P733+N733</f>
        <v>0</v>
      </c>
      <c r="M733" s="99" t="s">
        <v>7</v>
      </c>
      <c r="N733" s="102">
        <v>0</v>
      </c>
      <c r="O733" s="102">
        <f>H733-N733</f>
        <v>127.48044575999999</v>
      </c>
      <c r="P733" s="102">
        <f t="shared" si="173"/>
        <v>0</v>
      </c>
      <c r="Q733" s="102">
        <v>0</v>
      </c>
      <c r="R733" s="102">
        <v>0</v>
      </c>
      <c r="S733" s="102">
        <v>0</v>
      </c>
      <c r="T733" s="102">
        <v>0</v>
      </c>
      <c r="U733" s="102">
        <v>0</v>
      </c>
      <c r="V733" s="102">
        <v>0</v>
      </c>
      <c r="W733" s="180">
        <v>0</v>
      </c>
    </row>
    <row r="734" spans="1:23" s="174" customFormat="1" ht="47.25" x14ac:dyDescent="0.25">
      <c r="A734" s="36"/>
      <c r="B734" s="205" t="s">
        <v>1539</v>
      </c>
      <c r="C734" s="132" t="s">
        <v>2069</v>
      </c>
      <c r="D734" s="294" t="s">
        <v>2148</v>
      </c>
      <c r="E734" s="56">
        <v>2025</v>
      </c>
      <c r="F734" s="56">
        <v>2025</v>
      </c>
      <c r="G734" s="102">
        <f>'20.1'!U6546/1000</f>
        <v>13.7465887</v>
      </c>
      <c r="H734" s="102">
        <f>'20.3'!G734*1.2</f>
        <v>16.495906439999999</v>
      </c>
      <c r="I734" s="102">
        <f>N734+O734*(Q734/P734*(100+'20.4'!$C$17)/200+R734/P734*(100+'20.4'!$D$17)/200*'20.4'!$C$17/100+S734/P734*(100+'20.4'!$E$17)/200*'20.4'!$D$17/100*'20.4'!$C$17/100+T734/P734*(100+'20.4'!$F$17)/200*'20.4'!$E$17/100*'20.4'!$D$17/100*'20.4'!$C$17/100+U734/P734*(100+'20.4'!$G$17)/200*'20.4'!$F$17/100*'20.4'!$E$17/100*'20.4'!$D$17/100*'20.4'!$C$17/100+V734/P734*(100+'20.4'!$H$17)/200*'20.4'!$G$17/100*'20.4'!$F$17/100*'20.4'!$E$17/100*'20.4'!$D$17/100*'20.4'!$C$17/100++W734/P734*(100+'20.4'!$I$17)/200*'20.4'!$H$17/100*'20.4'!$G$17/100*'20.4'!$F$17/100*'20.4'!$E$17/100*'20.4'!$D$17/100*'20.4'!$C$17/100)</f>
        <v>19.018152842937194</v>
      </c>
      <c r="J734" s="102">
        <v>0</v>
      </c>
      <c r="K734" s="102">
        <f>I734+J734</f>
        <v>19.018152842937194</v>
      </c>
      <c r="L734" s="179">
        <f>P734+N734</f>
        <v>0.57650339143710305</v>
      </c>
      <c r="M734" s="99">
        <f t="shared" si="174"/>
        <v>18.441649451500091</v>
      </c>
      <c r="N734" s="102">
        <v>0</v>
      </c>
      <c r="O734" s="102">
        <f>H734-N734</f>
        <v>16.495906439999999</v>
      </c>
      <c r="P734" s="102">
        <f t="shared" si="173"/>
        <v>0.57650339143710305</v>
      </c>
      <c r="Q734" s="102">
        <v>0</v>
      </c>
      <c r="R734" s="102">
        <v>0</v>
      </c>
      <c r="S734" s="102">
        <v>0.57650339143710305</v>
      </c>
      <c r="T734" s="102">
        <v>0</v>
      </c>
      <c r="U734" s="102">
        <v>0</v>
      </c>
      <c r="V734" s="102">
        <v>0</v>
      </c>
      <c r="W734" s="180">
        <v>0</v>
      </c>
    </row>
    <row r="735" spans="1:23" s="174" customFormat="1" ht="31.5" x14ac:dyDescent="0.25">
      <c r="A735" s="36"/>
      <c r="B735" s="205" t="s">
        <v>1539</v>
      </c>
      <c r="C735" s="132" t="s">
        <v>2068</v>
      </c>
      <c r="D735" s="294" t="s">
        <v>2149</v>
      </c>
      <c r="E735" s="56">
        <v>2024</v>
      </c>
      <c r="F735" s="56">
        <v>2024</v>
      </c>
      <c r="G735" s="102">
        <f>'20.1'!U6555/1000</f>
        <v>62.041964119999996</v>
      </c>
      <c r="H735" s="102">
        <f>'20.3'!G735*1.2</f>
        <v>74.450356943999992</v>
      </c>
      <c r="I735" s="102">
        <f>N735+O735*(Q735/P735*(100+'20.4'!$C$17)/200+R735/P735*(100+'20.4'!$D$17)/200*'20.4'!$C$17/100+S735/P735*(100+'20.4'!$E$17)/200*'20.4'!$D$17/100*'20.4'!$C$17/100+T735/P735*(100+'20.4'!$F$17)/200*'20.4'!$E$17/100*'20.4'!$D$17/100*'20.4'!$C$17/100+U735/P735*(100+'20.4'!$G$17)/200*'20.4'!$F$17/100*'20.4'!$E$17/100*'20.4'!$D$17/100*'20.4'!$C$17/100+V735/P735*(100+'20.4'!$H$17)/200*'20.4'!$G$17/100*'20.4'!$F$17/100*'20.4'!$E$17/100*'20.4'!$D$17/100*'20.4'!$C$17/100++W735/P735*(100+'20.4'!$I$17)/200*'20.4'!$H$17/100*'20.4'!$G$17/100*'20.4'!$F$17/100*'20.4'!$E$17/100*'20.4'!$D$17/100*'20.4'!$C$17/100)</f>
        <v>81.738228073160116</v>
      </c>
      <c r="J735" s="102">
        <v>0</v>
      </c>
      <c r="K735" s="102">
        <f>I735+J735</f>
        <v>81.738228073160116</v>
      </c>
      <c r="L735" s="179">
        <f>P735+N735</f>
        <v>56.22791355999999</v>
      </c>
      <c r="M735" s="99">
        <f t="shared" si="174"/>
        <v>25.510314513160125</v>
      </c>
      <c r="N735" s="102">
        <v>0</v>
      </c>
      <c r="O735" s="102">
        <f>H735-N735</f>
        <v>74.450356943999992</v>
      </c>
      <c r="P735" s="102">
        <f t="shared" si="173"/>
        <v>56.22791355999999</v>
      </c>
      <c r="Q735" s="102">
        <v>0</v>
      </c>
      <c r="R735" s="102">
        <v>56.22791355999999</v>
      </c>
      <c r="S735" s="102">
        <v>0</v>
      </c>
      <c r="T735" s="102">
        <v>0</v>
      </c>
      <c r="U735" s="102">
        <v>0</v>
      </c>
      <c r="V735" s="102">
        <v>0</v>
      </c>
      <c r="W735" s="180">
        <v>0</v>
      </c>
    </row>
    <row r="736" spans="1:23" s="174" customFormat="1" ht="63" x14ac:dyDescent="0.25">
      <c r="A736" s="36"/>
      <c r="B736" s="159" t="s">
        <v>1539</v>
      </c>
      <c r="C736" s="160" t="s">
        <v>2150</v>
      </c>
      <c r="D736" s="32" t="s">
        <v>2151</v>
      </c>
      <c r="E736" s="161">
        <v>2024</v>
      </c>
      <c r="F736" s="161">
        <v>2024</v>
      </c>
      <c r="G736" s="42">
        <f>'20.1'!U6562/1000</f>
        <v>29.287722200000005</v>
      </c>
      <c r="H736" s="102">
        <f>'20.3'!G736*1.2</f>
        <v>35.145266640000003</v>
      </c>
      <c r="I736" s="102">
        <f>N736+O736*(Q736/P736*(100+'20.4'!$C$17)/200+R736/P736*(100+'20.4'!$D$17)/200*'20.4'!$C$17/100+S736/P736*(100+'20.4'!$E$17)/200*'20.4'!$D$17/100*'20.4'!$C$17/100+T736/P736*(100+'20.4'!$F$17)/200*'20.4'!$E$17/100*'20.4'!$D$17/100*'20.4'!$C$17/100+U736/P736*(100+'20.4'!$G$17)/200*'20.4'!$F$17/100*'20.4'!$E$17/100*'20.4'!$D$17/100*'20.4'!$C$17/100+V736/P736*(100+'20.4'!$H$17)/200*'20.4'!$G$17/100*'20.4'!$F$17/100*'20.4'!$E$17/100*'20.4'!$D$17/100*'20.4'!$C$17/100++W736/P736*(100+'20.4'!$I$17)/200*'20.4'!$H$17/100*'20.4'!$G$17/100*'20.4'!$F$17/100*'20.4'!$E$17/100*'20.4'!$D$17/100*'20.4'!$C$17/100)</f>
        <v>38.585601711394617</v>
      </c>
      <c r="J736" s="42">
        <v>0</v>
      </c>
      <c r="K736" s="42">
        <f>I736+J736</f>
        <v>38.585601711394617</v>
      </c>
      <c r="L736" s="162">
        <f>P736+N736</f>
        <v>2.4433366000000003</v>
      </c>
      <c r="M736" s="162">
        <f>K736-L736</f>
        <v>36.142265111394615</v>
      </c>
      <c r="N736" s="102">
        <v>0</v>
      </c>
      <c r="O736" s="42">
        <f>H736-N736</f>
        <v>35.145266640000003</v>
      </c>
      <c r="P736" s="102">
        <f t="shared" si="173"/>
        <v>2.4433366000000003</v>
      </c>
      <c r="Q736" s="42">
        <v>0</v>
      </c>
      <c r="R736" s="42">
        <v>2.4433366000000003</v>
      </c>
      <c r="S736" s="42">
        <v>0</v>
      </c>
      <c r="T736" s="42">
        <v>0</v>
      </c>
      <c r="U736" s="42">
        <v>0</v>
      </c>
      <c r="V736" s="42">
        <v>0</v>
      </c>
      <c r="W736" s="180">
        <v>0</v>
      </c>
    </row>
    <row r="737" spans="1:23" s="174" customFormat="1" ht="127.5" customHeight="1" x14ac:dyDescent="0.25">
      <c r="A737" s="36"/>
      <c r="B737" s="232" t="s">
        <v>1551</v>
      </c>
      <c r="C737" s="49" t="s">
        <v>2281</v>
      </c>
      <c r="D737" s="48" t="s">
        <v>2282</v>
      </c>
      <c r="E737" s="56">
        <v>2023</v>
      </c>
      <c r="F737" s="56">
        <v>2024</v>
      </c>
      <c r="G737" s="102">
        <f>'20.1'!U6569/1000</f>
        <v>4.9930490657100002</v>
      </c>
      <c r="H737" s="102">
        <f>'20.3'!G737*1.2</f>
        <v>5.9916588788520002</v>
      </c>
      <c r="I737" s="102">
        <f>N737+O737*(Q737/P737*(100+'20.4'!$C$17)/200+R737/P737*(100+'20.4'!$D$17)/200*'20.4'!$C$17/100+S737/P737*(100+'20.4'!$E$17)/200*'20.4'!$D$17/100*'20.4'!$C$17/100+T737/P737*(100+'20.4'!$F$17)/200*'20.4'!$E$17/100*'20.4'!$D$17/100*'20.4'!$C$17/100+U737/P737*(100+'20.4'!$G$17)/200*'20.4'!$F$17/100*'20.4'!$E$17/100*'20.4'!$D$17/100*'20.4'!$C$17/100+V737/P737*(100+'20.4'!$H$17)/200*'20.4'!$G$17/100*'20.4'!$F$17/100*'20.4'!$E$17/100*'20.4'!$D$17/100*'20.4'!$C$17/100++W737/P737*(100+'20.4'!$I$17)/200*'20.4'!$H$17/100*'20.4'!$G$17/100*'20.4'!$F$17/100*'20.4'!$E$17/100*'20.4'!$D$17/100*'20.4'!$C$17/100)</f>
        <v>6.3080822645480401</v>
      </c>
      <c r="J737" s="102">
        <v>0</v>
      </c>
      <c r="K737" s="102">
        <f>I737+J737</f>
        <v>6.3080822645480401</v>
      </c>
      <c r="L737" s="99">
        <f t="shared" ref="L737:L752" si="175">P737+N737</f>
        <v>2.6813418120000003</v>
      </c>
      <c r="M737" s="99">
        <f t="shared" ref="M737:M752" si="176">K737-L737</f>
        <v>3.6267404525480398</v>
      </c>
      <c r="N737" s="102">
        <v>0</v>
      </c>
      <c r="O737" s="102">
        <f t="shared" ref="O737:O752" si="177">H737-N737</f>
        <v>5.9916588788520002</v>
      </c>
      <c r="P737" s="102">
        <f t="shared" si="173"/>
        <v>2.6813418120000003</v>
      </c>
      <c r="Q737" s="102">
        <v>1.9172208700000002</v>
      </c>
      <c r="R737" s="102">
        <v>0.76412094200000003</v>
      </c>
      <c r="S737" s="102">
        <v>0</v>
      </c>
      <c r="T737" s="102">
        <v>0</v>
      </c>
      <c r="U737" s="102">
        <v>0</v>
      </c>
      <c r="V737" s="102">
        <v>0</v>
      </c>
      <c r="W737" s="180">
        <v>0</v>
      </c>
    </row>
    <row r="738" spans="1:23" s="174" customFormat="1" ht="78.75" x14ac:dyDescent="0.25">
      <c r="A738" s="36"/>
      <c r="B738" s="232" t="s">
        <v>1551</v>
      </c>
      <c r="C738" s="153" t="s">
        <v>2283</v>
      </c>
      <c r="D738" s="103" t="s">
        <v>2284</v>
      </c>
      <c r="E738" s="56">
        <v>2024</v>
      </c>
      <c r="F738" s="56">
        <v>2024</v>
      </c>
      <c r="G738" s="102">
        <f>'20.1'!U5833/1000</f>
        <v>63.22156252855001</v>
      </c>
      <c r="H738" s="102">
        <f>'20.3'!G738*1.2</f>
        <v>75.865875034260014</v>
      </c>
      <c r="I738" s="102">
        <f>N738+O738*(Q738/P738*(100+'20.4'!$C$17)/200+R738/P738*(100+'20.4'!$D$17)/200*'20.4'!$C$17/100+S738/P738*(100+'20.4'!$E$17)/200*'20.4'!$D$17/100*'20.4'!$C$17/100+T738/P738*(100+'20.4'!$F$17)/200*'20.4'!$E$17/100*'20.4'!$D$17/100*'20.4'!$C$17/100+U738/P738*(100+'20.4'!$G$17)/200*'20.4'!$F$17/100*'20.4'!$E$17/100*'20.4'!$D$17/100*'20.4'!$C$17/100+V738/P738*(100+'20.4'!$H$17)/200*'20.4'!$G$17/100*'20.4'!$F$17/100*'20.4'!$E$17/100*'20.4'!$D$17/100*'20.4'!$C$17/100++W738/P738*(100+'20.4'!$I$17)/200*'20.4'!$H$17/100*'20.4'!$G$17/100*'20.4'!$F$17/100*'20.4'!$E$17/100*'20.4'!$D$17/100*'20.4'!$C$17/100)</f>
        <v>83.292309816386492</v>
      </c>
      <c r="J738" s="102">
        <v>0</v>
      </c>
      <c r="K738" s="102">
        <f>I738+J738</f>
        <v>83.292309816386492</v>
      </c>
      <c r="L738" s="99">
        <f t="shared" si="175"/>
        <v>29.578683999999999</v>
      </c>
      <c r="M738" s="99">
        <f t="shared" si="176"/>
        <v>53.713625816386497</v>
      </c>
      <c r="N738" s="102">
        <v>0</v>
      </c>
      <c r="O738" s="102">
        <f t="shared" si="177"/>
        <v>75.865875034260014</v>
      </c>
      <c r="P738" s="102">
        <f t="shared" si="173"/>
        <v>29.578683999999999</v>
      </c>
      <c r="Q738" s="102">
        <v>0</v>
      </c>
      <c r="R738" s="102">
        <v>29.578683999999999</v>
      </c>
      <c r="S738" s="102">
        <v>0</v>
      </c>
      <c r="T738" s="102">
        <v>0</v>
      </c>
      <c r="U738" s="102">
        <v>0</v>
      </c>
      <c r="V738" s="102">
        <v>0</v>
      </c>
      <c r="W738" s="180">
        <v>0</v>
      </c>
    </row>
    <row r="739" spans="1:23" s="174" customFormat="1" ht="78.75" x14ac:dyDescent="0.25">
      <c r="A739" s="36"/>
      <c r="B739" s="232" t="s">
        <v>1551</v>
      </c>
      <c r="C739" s="154" t="s">
        <v>2285</v>
      </c>
      <c r="D739" s="155" t="s">
        <v>2286</v>
      </c>
      <c r="E739" s="56">
        <v>2024</v>
      </c>
      <c r="F739" s="56">
        <v>2024</v>
      </c>
      <c r="G739" s="102">
        <f>'20.1'!U5848/1000</f>
        <v>33.541219711420005</v>
      </c>
      <c r="H739" s="102">
        <f>'20.3'!G739*1.2</f>
        <v>40.249463653704005</v>
      </c>
      <c r="I739" s="102">
        <f>N739+O739*(Q739/P739*(100+'20.4'!$C$17)/200+R739/P739*(100+'20.4'!$D$17)/200*'20.4'!$C$17/100+S739/P739*(100+'20.4'!$E$17)/200*'20.4'!$D$17/100*'20.4'!$C$17/100+T739/P739*(100+'20.4'!$F$17)/200*'20.4'!$E$17/100*'20.4'!$D$17/100*'20.4'!$C$17/100+U739/P739*(100+'20.4'!$G$17)/200*'20.4'!$F$17/100*'20.4'!$E$17/100*'20.4'!$D$17/100*'20.4'!$C$17/100+V739/P739*(100+'20.4'!$H$17)/200*'20.4'!$G$17/100*'20.4'!$F$17/100*'20.4'!$E$17/100*'20.4'!$D$17/100*'20.4'!$C$17/100++W739/P739*(100+'20.4'!$I$17)/200*'20.4'!$H$17/100*'20.4'!$G$17/100*'20.4'!$F$17/100*'20.4'!$E$17/100*'20.4'!$D$17/100*'20.4'!$C$17/100)</f>
        <v>44.189443476052581</v>
      </c>
      <c r="J739" s="102">
        <v>0</v>
      </c>
      <c r="K739" s="102">
        <f t="shared" ref="K739:K752" si="178">I739+J739</f>
        <v>44.189443476052581</v>
      </c>
      <c r="L739" s="99">
        <f t="shared" si="175"/>
        <v>17.813207200000001</v>
      </c>
      <c r="M739" s="99">
        <f t="shared" si="176"/>
        <v>26.37623627605258</v>
      </c>
      <c r="N739" s="102">
        <v>0</v>
      </c>
      <c r="O739" s="102">
        <f t="shared" si="177"/>
        <v>40.249463653704005</v>
      </c>
      <c r="P739" s="102">
        <f t="shared" si="173"/>
        <v>17.813207200000001</v>
      </c>
      <c r="Q739" s="210">
        <v>0</v>
      </c>
      <c r="R739" s="210">
        <v>17.813207200000001</v>
      </c>
      <c r="S739" s="102">
        <v>0</v>
      </c>
      <c r="T739" s="102">
        <v>0</v>
      </c>
      <c r="U739" s="102">
        <v>0</v>
      </c>
      <c r="V739" s="102">
        <v>0</v>
      </c>
      <c r="W739" s="180">
        <v>0</v>
      </c>
    </row>
    <row r="740" spans="1:23" s="174" customFormat="1" ht="78.75" x14ac:dyDescent="0.25">
      <c r="A740" s="36"/>
      <c r="B740" s="232" t="s">
        <v>1551</v>
      </c>
      <c r="C740" s="49" t="s">
        <v>2287</v>
      </c>
      <c r="D740" s="48" t="s">
        <v>2288</v>
      </c>
      <c r="E740" s="56">
        <v>2023</v>
      </c>
      <c r="F740" s="56">
        <v>2024</v>
      </c>
      <c r="G740" s="102">
        <f>'20.1'!U5855/1000</f>
        <v>8.7649081314199986</v>
      </c>
      <c r="H740" s="102">
        <f>'20.3'!G740*1.2</f>
        <v>10.517889757703998</v>
      </c>
      <c r="I740" s="102">
        <f>N740+O740*(Q740/P740*(100+'20.4'!$C$17)/200+R740/P740*(100+'20.4'!$D$17)/200*'20.4'!$C$17/100+S740/P740*(100+'20.4'!$E$17)/200*'20.4'!$D$17/100*'20.4'!$C$17/100+T740/P740*(100+'20.4'!$F$17)/200*'20.4'!$E$17/100*'20.4'!$D$17/100*'20.4'!$C$17/100+U740/P740*(100+'20.4'!$G$17)/200*'20.4'!$F$17/100*'20.4'!$E$17/100*'20.4'!$D$17/100*'20.4'!$C$17/100+V740/P740*(100+'20.4'!$H$17)/200*'20.4'!$G$17/100*'20.4'!$F$17/100*'20.4'!$E$17/100*'20.4'!$D$17/100*'20.4'!$C$17/100++W740/P740*(100+'20.4'!$I$17)/200*'20.4'!$H$17/100*'20.4'!$G$17/100*'20.4'!$F$17/100*'20.4'!$E$17/100*'20.4'!$D$17/100*'20.4'!$C$17/100)</f>
        <v>11.090198854706964</v>
      </c>
      <c r="J740" s="102">
        <v>0</v>
      </c>
      <c r="K740" s="102">
        <f t="shared" si="178"/>
        <v>11.090198854706964</v>
      </c>
      <c r="L740" s="99">
        <f t="shared" si="175"/>
        <v>5.5603204000000002</v>
      </c>
      <c r="M740" s="99">
        <f t="shared" si="176"/>
        <v>5.5298784547069637</v>
      </c>
      <c r="N740" s="102">
        <v>0</v>
      </c>
      <c r="O740" s="102">
        <f t="shared" si="177"/>
        <v>10.517889757703998</v>
      </c>
      <c r="P740" s="102">
        <f t="shared" si="173"/>
        <v>5.5603204000000002</v>
      </c>
      <c r="Q740" s="102">
        <v>3.8344415999999999</v>
      </c>
      <c r="R740" s="102">
        <v>1.7258788000000003</v>
      </c>
      <c r="S740" s="102">
        <v>0</v>
      </c>
      <c r="T740" s="102">
        <v>0</v>
      </c>
      <c r="U740" s="102">
        <v>0</v>
      </c>
      <c r="V740" s="102">
        <v>0</v>
      </c>
      <c r="W740" s="180">
        <v>0</v>
      </c>
    </row>
    <row r="741" spans="1:23" s="174" customFormat="1" ht="63" x14ac:dyDescent="0.25">
      <c r="A741" s="36"/>
      <c r="B741" s="233" t="s">
        <v>1551</v>
      </c>
      <c r="C741" s="92" t="s">
        <v>2289</v>
      </c>
      <c r="D741" s="57" t="s">
        <v>2350</v>
      </c>
      <c r="E741" s="56">
        <v>2024</v>
      </c>
      <c r="F741" s="56">
        <v>2024</v>
      </c>
      <c r="G741" s="102">
        <f>'20.1'!U5863/1000</f>
        <v>4.0982866657099999</v>
      </c>
      <c r="H741" s="102">
        <f>'20.3'!G741*1.2</f>
        <v>4.9179439988519995</v>
      </c>
      <c r="I741" s="102">
        <f>N741+O741*(Q741/P741*(100+'20.4'!$C$17)/200+R741/P741*(100+'20.4'!$D$17)/200*'20.4'!$C$17/100+S741/P741*(100+'20.4'!$E$17)/200*'20.4'!$D$17/100*'20.4'!$C$17/100+T741/P741*(100+'20.4'!$F$17)/200*'20.4'!$E$17/100*'20.4'!$D$17/100*'20.4'!$C$17/100+U741/P741*(100+'20.4'!$G$17)/200*'20.4'!$F$17/100*'20.4'!$E$17/100*'20.4'!$D$17/100*'20.4'!$C$17/100+V741/P741*(100+'20.4'!$H$17)/200*'20.4'!$G$17/100*'20.4'!$F$17/100*'20.4'!$E$17/100*'20.4'!$D$17/100*'20.4'!$C$17/100++W741/P741*(100+'20.4'!$I$17)/200*'20.4'!$H$17/100*'20.4'!$G$17/100*'20.4'!$F$17/100*'20.4'!$E$17/100*'20.4'!$D$17/100*'20.4'!$C$17/100)</f>
        <v>5.3993566280892091</v>
      </c>
      <c r="J741" s="102">
        <v>0</v>
      </c>
      <c r="K741" s="102">
        <f t="shared" si="178"/>
        <v>5.3993566280892091</v>
      </c>
      <c r="L741" s="99">
        <f t="shared" si="175"/>
        <v>3.7723144927399863</v>
      </c>
      <c r="M741" s="99">
        <f t="shared" si="176"/>
        <v>1.6270421353492228</v>
      </c>
      <c r="N741" s="102">
        <v>0</v>
      </c>
      <c r="O741" s="102">
        <f t="shared" si="177"/>
        <v>4.9179439988519995</v>
      </c>
      <c r="P741" s="102">
        <f t="shared" si="173"/>
        <v>3.7723144927399863</v>
      </c>
      <c r="Q741" s="102">
        <v>0</v>
      </c>
      <c r="R741" s="102">
        <v>3.7723144927399863</v>
      </c>
      <c r="S741" s="102">
        <v>0</v>
      </c>
      <c r="T741" s="102">
        <v>0</v>
      </c>
      <c r="U741" s="102">
        <v>0</v>
      </c>
      <c r="V741" s="102">
        <v>0</v>
      </c>
      <c r="W741" s="180">
        <v>0</v>
      </c>
    </row>
    <row r="742" spans="1:23" s="174" customFormat="1" ht="78.75" x14ac:dyDescent="0.25">
      <c r="A742" s="36"/>
      <c r="B742" s="233" t="s">
        <v>1551</v>
      </c>
      <c r="C742" s="132" t="s">
        <v>2290</v>
      </c>
      <c r="D742" s="57" t="s">
        <v>2351</v>
      </c>
      <c r="E742" s="56">
        <v>2023</v>
      </c>
      <c r="F742" s="56">
        <v>2024</v>
      </c>
      <c r="G742" s="102">
        <f>'20.1'!U5870/1000</f>
        <v>4.9141403328550002</v>
      </c>
      <c r="H742" s="102">
        <f>'20.3'!G742*1.2</f>
        <v>5.896968399426</v>
      </c>
      <c r="I742" s="102">
        <f>N742+O742*(Q742/P742*(100+'20.4'!$C$17)/200+R742/P742*(100+'20.4'!$D$17)/200*'20.4'!$C$17/100+S742/P742*(100+'20.4'!$E$17)/200*'20.4'!$D$17/100*'20.4'!$C$17/100+T742/P742*(100+'20.4'!$F$17)/200*'20.4'!$E$17/100*'20.4'!$D$17/100*'20.4'!$C$17/100+U742/P742*(100+'20.4'!$G$17)/200*'20.4'!$F$17/100*'20.4'!$E$17/100*'20.4'!$D$17/100*'20.4'!$C$17/100+V742/P742*(100+'20.4'!$H$17)/200*'20.4'!$G$17/100*'20.4'!$F$17/100*'20.4'!$E$17/100*'20.4'!$D$17/100*'20.4'!$C$17/100++W742/P742*(100+'20.4'!$I$17)/200*'20.4'!$H$17/100*'20.4'!$G$17/100*'20.4'!$F$17/100*'20.4'!$E$17/100*'20.4'!$D$17/100*'20.4'!$C$17/100)</f>
        <v>6.2441066646700074</v>
      </c>
      <c r="J742" s="102">
        <v>0</v>
      </c>
      <c r="K742" s="102">
        <f t="shared" si="178"/>
        <v>6.2441066646700074</v>
      </c>
      <c r="L742" s="99">
        <f t="shared" si="175"/>
        <v>3.0975146112659315</v>
      </c>
      <c r="M742" s="99">
        <f t="shared" si="176"/>
        <v>3.1465920534040759</v>
      </c>
      <c r="N742" s="102">
        <v>0</v>
      </c>
      <c r="O742" s="102">
        <f t="shared" si="177"/>
        <v>5.896968399426</v>
      </c>
      <c r="P742" s="102">
        <f t="shared" si="173"/>
        <v>3.0975146112659315</v>
      </c>
      <c r="Q742" s="102">
        <v>1.9172207999999999</v>
      </c>
      <c r="R742" s="180">
        <v>1.1802938112659314</v>
      </c>
      <c r="S742" s="102">
        <v>0</v>
      </c>
      <c r="T742" s="102">
        <v>0</v>
      </c>
      <c r="U742" s="102">
        <v>0</v>
      </c>
      <c r="V742" s="102">
        <v>0</v>
      </c>
      <c r="W742" s="180">
        <v>0</v>
      </c>
    </row>
    <row r="743" spans="1:23" s="174" customFormat="1" ht="78.75" x14ac:dyDescent="0.25">
      <c r="A743" s="36"/>
      <c r="B743" s="232" t="s">
        <v>1551</v>
      </c>
      <c r="C743" s="49" t="s">
        <v>2287</v>
      </c>
      <c r="D743" s="48" t="s">
        <v>2291</v>
      </c>
      <c r="E743" s="56">
        <v>2023</v>
      </c>
      <c r="F743" s="56">
        <v>2024</v>
      </c>
      <c r="G743" s="102">
        <f>'20.1'!U5879/1000</f>
        <v>8.4682016565300007</v>
      </c>
      <c r="H743" s="102">
        <f>'20.3'!G743*1.2</f>
        <v>10.161841987836</v>
      </c>
      <c r="I743" s="102">
        <f>N743+O743*(Q743/P743*(100+'20.4'!$C$17)/200+R743/P743*(100+'20.4'!$D$17)/200*'20.4'!$C$17/100+S743/P743*(100+'20.4'!$E$17)/200*'20.4'!$D$17/100*'20.4'!$C$17/100+T743/P743*(100+'20.4'!$F$17)/200*'20.4'!$E$17/100*'20.4'!$D$17/100*'20.4'!$C$17/100+U743/P743*(100+'20.4'!$G$17)/200*'20.4'!$F$17/100*'20.4'!$E$17/100*'20.4'!$D$17/100*'20.4'!$C$17/100+V743/P743*(100+'20.4'!$H$17)/200*'20.4'!$G$17/100*'20.4'!$F$17/100*'20.4'!$E$17/100*'20.4'!$D$17/100*'20.4'!$C$17/100++W743/P743*(100+'20.4'!$I$17)/200*'20.4'!$H$17/100*'20.4'!$G$17/100*'20.4'!$F$17/100*'20.4'!$E$17/100*'20.4'!$D$17/100*'20.4'!$C$17/100)</f>
        <v>10.793336892450366</v>
      </c>
      <c r="J743" s="102">
        <v>0</v>
      </c>
      <c r="K743" s="102">
        <f t="shared" si="178"/>
        <v>10.793336892450366</v>
      </c>
      <c r="L743" s="99">
        <f t="shared" si="175"/>
        <v>3.3814407296905777</v>
      </c>
      <c r="M743" s="99">
        <f t="shared" si="176"/>
        <v>7.4118961627597884</v>
      </c>
      <c r="N743" s="102">
        <v>0</v>
      </c>
      <c r="O743" s="102">
        <f t="shared" si="177"/>
        <v>10.161841987836</v>
      </c>
      <c r="P743" s="102">
        <f t="shared" si="173"/>
        <v>3.3814407296905777</v>
      </c>
      <c r="Q743" s="102">
        <v>1.9172207999999999</v>
      </c>
      <c r="R743" s="102">
        <v>1.4642199296905778</v>
      </c>
      <c r="S743" s="180">
        <v>0</v>
      </c>
      <c r="T743" s="102">
        <v>0</v>
      </c>
      <c r="U743" s="102">
        <v>0</v>
      </c>
      <c r="V743" s="102">
        <v>0</v>
      </c>
      <c r="W743" s="180">
        <v>0</v>
      </c>
    </row>
    <row r="744" spans="1:23" s="174" customFormat="1" ht="78.75" x14ac:dyDescent="0.25">
      <c r="A744" s="36"/>
      <c r="B744" s="232" t="s">
        <v>1551</v>
      </c>
      <c r="C744" s="49" t="s">
        <v>2292</v>
      </c>
      <c r="D744" s="48" t="s">
        <v>2293</v>
      </c>
      <c r="E744" s="56">
        <v>2023</v>
      </c>
      <c r="F744" s="56">
        <v>2024</v>
      </c>
      <c r="G744" s="102">
        <f>'20.1'!U6247/1000</f>
        <v>8.7649081314199986</v>
      </c>
      <c r="H744" s="102">
        <f>'20.3'!G744*1.2</f>
        <v>10.517889757703998</v>
      </c>
      <c r="I744" s="102">
        <f>N744+O744*(Q744/P744*(100+'20.4'!$C$17)/200+R744/P744*(100+'20.4'!$D$17)/200*'20.4'!$C$17/100+S744/P744*(100+'20.4'!$E$17)/200*'20.4'!$D$17/100*'20.4'!$C$17/100+T744/P744*(100+'20.4'!$F$17)/200*'20.4'!$E$17/100*'20.4'!$D$17/100*'20.4'!$C$17/100+U744/P744*(100+'20.4'!$G$17)/200*'20.4'!$F$17/100*'20.4'!$E$17/100*'20.4'!$D$17/100*'20.4'!$C$17/100+V744/P744*(100+'20.4'!$H$17)/200*'20.4'!$G$17/100*'20.4'!$F$17/100*'20.4'!$E$17/100*'20.4'!$D$17/100*'20.4'!$C$17/100++W744/P744*(100+'20.4'!$I$17)/200*'20.4'!$H$17/100*'20.4'!$G$17/100*'20.4'!$F$17/100*'20.4'!$E$17/100*'20.4'!$D$17/100*'20.4'!$C$17/100)</f>
        <v>11.123685340426233</v>
      </c>
      <c r="J744" s="102">
        <v>0</v>
      </c>
      <c r="K744" s="102">
        <f t="shared" si="178"/>
        <v>11.123685340426233</v>
      </c>
      <c r="L744" s="99">
        <f t="shared" si="175"/>
        <v>5.8789475999999992</v>
      </c>
      <c r="M744" s="99">
        <f t="shared" si="176"/>
        <v>5.2447377404262339</v>
      </c>
      <c r="N744" s="102">
        <v>0</v>
      </c>
      <c r="O744" s="102">
        <f t="shared" si="177"/>
        <v>10.517889757703998</v>
      </c>
      <c r="P744" s="102">
        <f t="shared" si="173"/>
        <v>5.8789475999999992</v>
      </c>
      <c r="Q744" s="102">
        <v>3.7572815999999998</v>
      </c>
      <c r="R744" s="180">
        <v>2.1216659999999994</v>
      </c>
      <c r="S744" s="180">
        <v>0</v>
      </c>
      <c r="T744" s="102">
        <v>0</v>
      </c>
      <c r="U744" s="102">
        <v>0</v>
      </c>
      <c r="V744" s="102">
        <v>0</v>
      </c>
      <c r="W744" s="180">
        <v>0</v>
      </c>
    </row>
    <row r="745" spans="1:23" s="174" customFormat="1" ht="127.5" customHeight="1" x14ac:dyDescent="0.25">
      <c r="A745" s="36"/>
      <c r="B745" s="232" t="s">
        <v>1551</v>
      </c>
      <c r="C745" s="49" t="s">
        <v>2294</v>
      </c>
      <c r="D745" s="48" t="s">
        <v>2295</v>
      </c>
      <c r="E745" s="56">
        <v>2024</v>
      </c>
      <c r="F745" s="56">
        <v>2024</v>
      </c>
      <c r="G745" s="102">
        <f>'20.1'!U6582/1000</f>
        <v>7.7311394805650009</v>
      </c>
      <c r="H745" s="102">
        <f>'20.3'!G745*1.2</f>
        <v>9.2773673766780007</v>
      </c>
      <c r="I745" s="102">
        <f>N745+O745*(Q745/P745*(100+'20.4'!$C$17)/200+R745/P745*(100+'20.4'!$D$17)/200*'20.4'!$C$17/100+S745/P745*(100+'20.4'!$E$17)/200*'20.4'!$D$17/100*'20.4'!$C$17/100+T745/P745*(100+'20.4'!$F$17)/200*'20.4'!$E$17/100*'20.4'!$D$17/100*'20.4'!$C$17/100+U745/P745*(100+'20.4'!$G$17)/200*'20.4'!$F$17/100*'20.4'!$E$17/100*'20.4'!$D$17/100*'20.4'!$C$17/100+V745/P745*(100+'20.4'!$H$17)/200*'20.4'!$G$17/100*'20.4'!$F$17/100*'20.4'!$E$17/100*'20.4'!$D$17/100*'20.4'!$C$17/100++W745/P745*(100+'20.4'!$I$17)/200*'20.4'!$H$17/100*'20.4'!$G$17/100*'20.4'!$F$17/100*'20.4'!$E$17/100*'20.4'!$D$17/100*'20.4'!$C$17/100)</f>
        <v>10.185519609043524</v>
      </c>
      <c r="J745" s="102">
        <v>0</v>
      </c>
      <c r="K745" s="102">
        <f t="shared" si="178"/>
        <v>10.185519609043524</v>
      </c>
      <c r="L745" s="99">
        <f t="shared" si="175"/>
        <v>5.0017400025961862</v>
      </c>
      <c r="M745" s="99">
        <f t="shared" si="176"/>
        <v>5.183779606447338</v>
      </c>
      <c r="N745" s="102">
        <v>0</v>
      </c>
      <c r="O745" s="102">
        <f t="shared" si="177"/>
        <v>9.2773673766780007</v>
      </c>
      <c r="P745" s="102">
        <f t="shared" si="173"/>
        <v>5.0017400025961862</v>
      </c>
      <c r="Q745" s="102">
        <v>0</v>
      </c>
      <c r="R745" s="102">
        <v>5.0017400025961862</v>
      </c>
      <c r="S745" s="180">
        <v>0</v>
      </c>
      <c r="T745" s="102">
        <v>0</v>
      </c>
      <c r="U745" s="102">
        <v>0</v>
      </c>
      <c r="V745" s="102">
        <v>0</v>
      </c>
      <c r="W745" s="180">
        <v>0</v>
      </c>
    </row>
    <row r="746" spans="1:23" s="174" customFormat="1" ht="78.75" x14ac:dyDescent="0.25">
      <c r="A746" s="36"/>
      <c r="B746" s="232" t="s">
        <v>1551</v>
      </c>
      <c r="C746" s="156" t="s">
        <v>2296</v>
      </c>
      <c r="D746" s="93" t="s">
        <v>2297</v>
      </c>
      <c r="E746" s="56">
        <v>2023</v>
      </c>
      <c r="F746" s="56">
        <v>2024</v>
      </c>
      <c r="G746" s="102">
        <f>'20.1'!U6262/1000</f>
        <v>8.3058961870000001</v>
      </c>
      <c r="H746" s="102">
        <f>'20.3'!G746*1.2</f>
        <v>9.9670754243999991</v>
      </c>
      <c r="I746" s="102">
        <f>N746+O746*(Q746/P746*(100+'20.4'!$C$17)/200+R746/P746*(100+'20.4'!$D$17)/200*'20.4'!$C$17/100+S746/P746*(100+'20.4'!$E$17)/200*'20.4'!$D$17/100*'20.4'!$C$17/100+T746/P746*(100+'20.4'!$F$17)/200*'20.4'!$E$17/100*'20.4'!$D$17/100*'20.4'!$C$17/100+U746/P746*(100+'20.4'!$G$17)/200*'20.4'!$F$17/100*'20.4'!$E$17/100*'20.4'!$D$17/100*'20.4'!$C$17/100+V746/P746*(100+'20.4'!$H$17)/200*'20.4'!$G$17/100*'20.4'!$F$17/100*'20.4'!$E$17/100*'20.4'!$D$17/100*'20.4'!$C$17/100++W746/P746*(100+'20.4'!$I$17)/200*'20.4'!$H$17/100*'20.4'!$G$17/100*'20.4'!$F$17/100*'20.4'!$E$17/100*'20.4'!$D$17/100*'20.4'!$C$17/100)</f>
        <v>10.861148886677707</v>
      </c>
      <c r="J746" s="102">
        <v>0</v>
      </c>
      <c r="K746" s="102">
        <f t="shared" si="178"/>
        <v>10.861148886677707</v>
      </c>
      <c r="L746" s="99">
        <f t="shared" si="175"/>
        <v>4.3759126820641585</v>
      </c>
      <c r="M746" s="99">
        <f t="shared" si="176"/>
        <v>6.4852362046135488</v>
      </c>
      <c r="N746" s="102">
        <v>0</v>
      </c>
      <c r="O746" s="102">
        <f t="shared" si="177"/>
        <v>9.9670754243999991</v>
      </c>
      <c r="P746" s="102">
        <f t="shared" si="173"/>
        <v>4.3759126820641585</v>
      </c>
      <c r="Q746" s="102">
        <v>0.56821007000000001</v>
      </c>
      <c r="R746" s="102">
        <v>3.8077026120641584</v>
      </c>
      <c r="S746" s="102">
        <v>0</v>
      </c>
      <c r="T746" s="102">
        <v>0</v>
      </c>
      <c r="U746" s="102">
        <v>0</v>
      </c>
      <c r="V746" s="102">
        <v>0</v>
      </c>
      <c r="W746" s="180">
        <v>0</v>
      </c>
    </row>
    <row r="747" spans="1:23" s="174" customFormat="1" ht="86.25" customHeight="1" x14ac:dyDescent="0.25">
      <c r="A747" s="36"/>
      <c r="B747" s="232" t="s">
        <v>1540</v>
      </c>
      <c r="C747" s="109" t="s">
        <v>2299</v>
      </c>
      <c r="D747" s="93" t="s">
        <v>2300</v>
      </c>
      <c r="E747" s="56">
        <v>2024</v>
      </c>
      <c r="F747" s="56">
        <v>2025</v>
      </c>
      <c r="G747" s="102">
        <f>'20.1'!U5883/1000</f>
        <v>4.4098862399999996</v>
      </c>
      <c r="H747" s="102">
        <f>'20.3'!G747*1.2</f>
        <v>5.2918634879999997</v>
      </c>
      <c r="I747" s="102">
        <f>N747+O747*(Q747/P747*(100+'20.4'!$C$17)/200+R747/P747*(100+'20.4'!$D$17)/200*'20.4'!$C$17/100+S747/P747*(100+'20.4'!$E$17)/200*'20.4'!$D$17/100*'20.4'!$C$17/100+T747/P747*(100+'20.4'!$F$17)/200*'20.4'!$E$17/100*'20.4'!$D$17/100*'20.4'!$C$17/100+U747/P747*(100+'20.4'!$G$17)/200*'20.4'!$F$17/100*'20.4'!$E$17/100*'20.4'!$D$17/100*'20.4'!$C$17/100+V747/P747*(100+'20.4'!$H$17)/200*'20.4'!$G$17/100*'20.4'!$F$17/100*'20.4'!$E$17/100*'20.4'!$D$17/100*'20.4'!$C$17/100++W747/P747*(100+'20.4'!$I$17)/200*'20.4'!$H$17/100*'20.4'!$G$17/100*'20.4'!$F$17/100*'20.4'!$E$17/100*'20.4'!$D$17/100*'20.4'!$C$17/100)</f>
        <v>5.8272543639636298</v>
      </c>
      <c r="J747" s="102">
        <v>0</v>
      </c>
      <c r="K747" s="102">
        <f t="shared" si="178"/>
        <v>5.8272543639636298</v>
      </c>
      <c r="L747" s="99">
        <f>P747+N747</f>
        <v>3.5911558002399642</v>
      </c>
      <c r="M747" s="99">
        <f t="shared" si="176"/>
        <v>2.2360985637236657</v>
      </c>
      <c r="N747" s="102">
        <v>0</v>
      </c>
      <c r="O747" s="102">
        <f>H747-N747</f>
        <v>5.2918634879999997</v>
      </c>
      <c r="P747" s="102">
        <f t="shared" si="173"/>
        <v>3.5911558002399642</v>
      </c>
      <c r="Q747" s="102">
        <v>0</v>
      </c>
      <c r="R747" s="102">
        <v>3.3768143067479439</v>
      </c>
      <c r="S747" s="102">
        <v>0.21434149349202017</v>
      </c>
      <c r="T747" s="102">
        <v>0</v>
      </c>
      <c r="U747" s="102">
        <v>0</v>
      </c>
      <c r="V747" s="102">
        <v>0</v>
      </c>
      <c r="W747" s="180">
        <v>0</v>
      </c>
    </row>
    <row r="748" spans="1:23" s="174" customFormat="1" ht="47.25" x14ac:dyDescent="0.25">
      <c r="A748" s="36"/>
      <c r="B748" s="232" t="s">
        <v>1540</v>
      </c>
      <c r="C748" s="154" t="s">
        <v>2311</v>
      </c>
      <c r="D748" s="155" t="s">
        <v>2301</v>
      </c>
      <c r="E748" s="56">
        <v>2024</v>
      </c>
      <c r="F748" s="56">
        <v>2024</v>
      </c>
      <c r="G748" s="102">
        <f>'20.1'!U5888/1000</f>
        <v>0.58317671400000004</v>
      </c>
      <c r="H748" s="102">
        <f>'20.3'!G748*1.2</f>
        <v>0.69981205680000003</v>
      </c>
      <c r="I748" s="102">
        <f>N748+O748*(Q748/P748*(100+'20.4'!$C$17)/200+R748/P748*(100+'20.4'!$D$17)/200*'20.4'!$C$17/100+S748/P748*(100+'20.4'!$E$17)/200*'20.4'!$D$17/100*'20.4'!$C$17/100+T748/P748*(100+'20.4'!$F$17)/200*'20.4'!$E$17/100*'20.4'!$D$17/100*'20.4'!$C$17/100+U748/P748*(100+'20.4'!$G$17)/200*'20.4'!$F$17/100*'20.4'!$E$17/100*'20.4'!$D$17/100*'20.4'!$C$17/100+V748/P748*(100+'20.4'!$H$17)/200*'20.4'!$G$17/100*'20.4'!$F$17/100*'20.4'!$E$17/100*'20.4'!$D$17/100*'20.4'!$C$17/100++W748/P748*(100+'20.4'!$I$17)/200*'20.4'!$H$17/100*'20.4'!$G$17/100*'20.4'!$F$17/100*'20.4'!$E$17/100*'20.4'!$D$17/100*'20.4'!$C$17/100)</f>
        <v>0.76831596052778339</v>
      </c>
      <c r="J748" s="102">
        <v>0</v>
      </c>
      <c r="K748" s="102">
        <f t="shared" si="178"/>
        <v>0.76831596052778339</v>
      </c>
      <c r="L748" s="99">
        <f t="shared" si="175"/>
        <v>0.45186900600000002</v>
      </c>
      <c r="M748" s="99">
        <f t="shared" si="176"/>
        <v>0.31644695452778338</v>
      </c>
      <c r="N748" s="102">
        <v>0</v>
      </c>
      <c r="O748" s="102">
        <f t="shared" si="177"/>
        <v>0.69981205680000003</v>
      </c>
      <c r="P748" s="102">
        <f t="shared" si="173"/>
        <v>0.45186900600000002</v>
      </c>
      <c r="Q748" s="210">
        <v>0</v>
      </c>
      <c r="R748" s="210">
        <v>0.45186900600000002</v>
      </c>
      <c r="S748" s="102">
        <v>0</v>
      </c>
      <c r="T748" s="102">
        <v>0</v>
      </c>
      <c r="U748" s="102">
        <v>0</v>
      </c>
      <c r="V748" s="102">
        <v>0</v>
      </c>
      <c r="W748" s="180">
        <v>0</v>
      </c>
    </row>
    <row r="749" spans="1:23" s="174" customFormat="1" ht="63" x14ac:dyDescent="0.25">
      <c r="A749" s="36"/>
      <c r="B749" s="232" t="s">
        <v>1540</v>
      </c>
      <c r="C749" s="154" t="s">
        <v>2302</v>
      </c>
      <c r="D749" s="155" t="s">
        <v>2303</v>
      </c>
      <c r="E749" s="56">
        <v>2023</v>
      </c>
      <c r="F749" s="56">
        <v>2024</v>
      </c>
      <c r="G749" s="102">
        <f>'20.1'!U6267/1000</f>
        <v>2.3354084628000003</v>
      </c>
      <c r="H749" s="102">
        <f>'20.3'!G749*1.2</f>
        <v>2.8024901553600001</v>
      </c>
      <c r="I749" s="102">
        <f>N749+O749*(Q749/P749*(100+'20.4'!$C$17)/200+R749/P749*(100+'20.4'!$D$17)/200*'20.4'!$C$17/100+S749/P749*(100+'20.4'!$E$17)/200*'20.4'!$D$17/100*'20.4'!$C$17/100+T749/P749*(100+'20.4'!$F$17)/200*'20.4'!$E$17/100*'20.4'!$D$17/100*'20.4'!$C$17/100+U749/P749*(100+'20.4'!$G$17)/200*'20.4'!$F$17/100*'20.4'!$E$17/100*'20.4'!$D$17/100*'20.4'!$C$17/100+V749/P749*(100+'20.4'!$H$17)/200*'20.4'!$G$17/100*'20.4'!$F$17/100*'20.4'!$E$17/100*'20.4'!$D$17/100*'20.4'!$C$17/100++W749/P749*(100+'20.4'!$I$17)/200*'20.4'!$H$17/100*'20.4'!$G$17/100*'20.4'!$F$17/100*'20.4'!$E$17/100*'20.4'!$D$17/100*'20.4'!$C$17/100)</f>
        <v>3.0443525662985196</v>
      </c>
      <c r="J749" s="102">
        <v>0</v>
      </c>
      <c r="K749" s="102">
        <f t="shared" si="178"/>
        <v>3.0443525662985196</v>
      </c>
      <c r="L749" s="99">
        <f t="shared" si="175"/>
        <v>0.87065879382852407</v>
      </c>
      <c r="M749" s="99">
        <f t="shared" si="176"/>
        <v>2.1736937724699956</v>
      </c>
      <c r="N749" s="102">
        <v>0</v>
      </c>
      <c r="O749" s="102">
        <f t="shared" si="177"/>
        <v>2.8024901553600001</v>
      </c>
      <c r="P749" s="102">
        <f t="shared" si="173"/>
        <v>0.87065879382852407</v>
      </c>
      <c r="Q749" s="210">
        <v>0.1600094</v>
      </c>
      <c r="R749" s="210">
        <v>0.7106493938285241</v>
      </c>
      <c r="S749" s="102">
        <v>0</v>
      </c>
      <c r="T749" s="102">
        <v>0</v>
      </c>
      <c r="U749" s="102">
        <v>0</v>
      </c>
      <c r="V749" s="102">
        <v>0</v>
      </c>
      <c r="W749" s="180">
        <v>0</v>
      </c>
    </row>
    <row r="750" spans="1:23" s="174" customFormat="1" ht="63" x14ac:dyDescent="0.25">
      <c r="A750" s="36"/>
      <c r="B750" s="232" t="s">
        <v>1540</v>
      </c>
      <c r="C750" s="154" t="s">
        <v>2304</v>
      </c>
      <c r="D750" s="155" t="s">
        <v>2305</v>
      </c>
      <c r="E750" s="56">
        <v>2024</v>
      </c>
      <c r="F750" s="56">
        <v>2024</v>
      </c>
      <c r="G750" s="102">
        <f>'20.1'!U6272/1000</f>
        <v>6.0907875824999991</v>
      </c>
      <c r="H750" s="102">
        <f>'20.3'!G750*1.2</f>
        <v>7.3089450989999989</v>
      </c>
      <c r="I750" s="102">
        <f>N750+O750*(Q750/P750*(100+'20.4'!$C$17)/200+R750/P750*(100+'20.4'!$D$17)/200*'20.4'!$C$17/100+S750/P750*(100+'20.4'!$E$17)/200*'20.4'!$D$17/100*'20.4'!$C$17/100+T750/P750*(100+'20.4'!$F$17)/200*'20.4'!$E$17/100*'20.4'!$D$17/100*'20.4'!$C$17/100+U750/P750*(100+'20.4'!$G$17)/200*'20.4'!$F$17/100*'20.4'!$E$17/100*'20.4'!$D$17/100*'20.4'!$C$17/100+V750/P750*(100+'20.4'!$H$17)/200*'20.4'!$G$17/100*'20.4'!$F$17/100*'20.4'!$E$17/100*'20.4'!$D$17/100*'20.4'!$C$17/100++W750/P750*(100+'20.4'!$I$17)/200*'20.4'!$H$17/100*'20.4'!$G$17/100*'20.4'!$F$17/100*'20.4'!$E$17/100*'20.4'!$D$17/100*'20.4'!$C$17/100)</f>
        <v>8.0244104393701541</v>
      </c>
      <c r="J750" s="102">
        <v>0</v>
      </c>
      <c r="K750" s="102">
        <f t="shared" si="178"/>
        <v>8.0244104393701541</v>
      </c>
      <c r="L750" s="99">
        <f t="shared" si="175"/>
        <v>2.0063529119999997</v>
      </c>
      <c r="M750" s="99">
        <f t="shared" si="176"/>
        <v>6.0180575273701544</v>
      </c>
      <c r="N750" s="102">
        <v>0</v>
      </c>
      <c r="O750" s="102">
        <f t="shared" si="177"/>
        <v>7.3089450989999989</v>
      </c>
      <c r="P750" s="102">
        <f>SUM(Q750:W750)</f>
        <v>2.0063529119999997</v>
      </c>
      <c r="Q750" s="210">
        <v>0</v>
      </c>
      <c r="R750" s="210">
        <v>2.0063529119999997</v>
      </c>
      <c r="S750" s="102">
        <v>0</v>
      </c>
      <c r="T750" s="102">
        <v>0</v>
      </c>
      <c r="U750" s="102">
        <v>0</v>
      </c>
      <c r="V750" s="102">
        <v>0</v>
      </c>
      <c r="W750" s="180">
        <v>0</v>
      </c>
    </row>
    <row r="751" spans="1:23" s="174" customFormat="1" ht="127.5" customHeight="1" x14ac:dyDescent="0.25">
      <c r="A751" s="36"/>
      <c r="B751" s="232" t="s">
        <v>1540</v>
      </c>
      <c r="C751" s="49" t="s">
        <v>2306</v>
      </c>
      <c r="D751" s="48" t="s">
        <v>2307</v>
      </c>
      <c r="E751" s="56">
        <v>2023</v>
      </c>
      <c r="F751" s="56">
        <v>2025</v>
      </c>
      <c r="G751" s="102">
        <f>'20.1'!U5903/1000</f>
        <v>319.07655960999995</v>
      </c>
      <c r="H751" s="102">
        <f>'20.3'!G751*1.2</f>
        <v>382.89187153199993</v>
      </c>
      <c r="I751" s="102">
        <f>N751+O751*(Q751/P751*(100+'20.4'!$C$17)/200+R751/P751*(100+'20.4'!$D$17)/200*'20.4'!$C$17/100+S751/P751*(100+'20.4'!$E$17)/200*'20.4'!$D$17/100*'20.4'!$C$17/100+T751/P751*(100+'20.4'!$F$17)/200*'20.4'!$E$17/100*'20.4'!$D$17/100*'20.4'!$C$17/100+U751/P751*(100+'20.4'!$G$17)/200*'20.4'!$F$17/100*'20.4'!$E$17/100*'20.4'!$D$17/100*'20.4'!$C$17/100+V751/P751*(100+'20.4'!$H$17)/200*'20.4'!$G$17/100*'20.4'!$F$17/100*'20.4'!$E$17/100*'20.4'!$D$17/100*'20.4'!$C$17/100++W751/P751*(100+'20.4'!$I$17)/200*'20.4'!$H$17/100*'20.4'!$G$17/100*'20.4'!$F$17/100*'20.4'!$E$17/100*'20.4'!$D$17/100*'20.4'!$C$17/100)</f>
        <v>420.14805876113331</v>
      </c>
      <c r="J751" s="102">
        <v>0</v>
      </c>
      <c r="K751" s="102">
        <f t="shared" si="178"/>
        <v>420.14805876113331</v>
      </c>
      <c r="L751" s="99">
        <f t="shared" si="175"/>
        <v>417.87487199999998</v>
      </c>
      <c r="M751" s="99">
        <f t="shared" si="176"/>
        <v>2.2731867611333314</v>
      </c>
      <c r="N751" s="102">
        <v>0</v>
      </c>
      <c r="O751" s="102">
        <f t="shared" si="177"/>
        <v>382.89187153199993</v>
      </c>
      <c r="P751" s="102">
        <f>SUM(Q751:W751)</f>
        <v>417.87487199999998</v>
      </c>
      <c r="Q751" s="102">
        <v>99.235990860000001</v>
      </c>
      <c r="R751" s="102">
        <v>209.37161776800005</v>
      </c>
      <c r="S751" s="102">
        <v>109.26726337199993</v>
      </c>
      <c r="T751" s="102">
        <v>0</v>
      </c>
      <c r="U751" s="102">
        <v>0</v>
      </c>
      <c r="V751" s="102">
        <v>0</v>
      </c>
      <c r="W751" s="180">
        <v>0</v>
      </c>
    </row>
    <row r="752" spans="1:23" s="174" customFormat="1" ht="47.25" x14ac:dyDescent="0.25">
      <c r="A752" s="36"/>
      <c r="B752" s="232" t="s">
        <v>1540</v>
      </c>
      <c r="C752" s="49" t="s">
        <v>2308</v>
      </c>
      <c r="D752" s="93" t="s">
        <v>2309</v>
      </c>
      <c r="E752" s="56">
        <v>2024</v>
      </c>
      <c r="F752" s="56">
        <v>2025</v>
      </c>
      <c r="G752" s="102">
        <f>'20.1'!U5907/1000</f>
        <v>0.16350200000000001</v>
      </c>
      <c r="H752" s="102">
        <f>'20.3'!G752*1.2</f>
        <v>0.1962024</v>
      </c>
      <c r="I752" s="102">
        <f>N752+O752*(Q752/P752*(100+'20.4'!$C$17)/200+R752/P752*(100+'20.4'!$D$17)/200*'20.4'!$C$17/100+S752/P752*(100+'20.4'!$E$17)/200*'20.4'!$D$17/100*'20.4'!$C$17/100+T752/P752*(100+'20.4'!$F$17)/200*'20.4'!$E$17/100*'20.4'!$D$17/100*'20.4'!$C$17/100+U752/P752*(100+'20.4'!$G$17)/200*'20.4'!$F$17/100*'20.4'!$E$17/100*'20.4'!$D$17/100*'20.4'!$C$17/100+V752/P752*(100+'20.4'!$H$17)/200*'20.4'!$G$17/100*'20.4'!$F$17/100*'20.4'!$E$17/100*'20.4'!$D$17/100*'20.4'!$C$17/100++W752/P752*(100+'20.4'!$I$17)/200*'20.4'!$H$17/100*'20.4'!$G$17/100*'20.4'!$F$17/100*'20.4'!$E$17/100*'20.4'!$D$17/100*'20.4'!$C$17/100)</f>
        <v>0.21702387561748873</v>
      </c>
      <c r="J752" s="102">
        <v>0</v>
      </c>
      <c r="K752" s="102">
        <f t="shared" si="178"/>
        <v>0.21702387561748873</v>
      </c>
      <c r="L752" s="99">
        <f t="shared" si="175"/>
        <v>0.18862227599999998</v>
      </c>
      <c r="M752" s="99">
        <f t="shared" si="176"/>
        <v>2.8401599617488754E-2</v>
      </c>
      <c r="N752" s="102">
        <v>0</v>
      </c>
      <c r="O752" s="102">
        <f t="shared" si="177"/>
        <v>0.1962024</v>
      </c>
      <c r="P752" s="102">
        <f>SUM(Q752:W752)</f>
        <v>0.18862227599999998</v>
      </c>
      <c r="Q752" s="102">
        <v>0</v>
      </c>
      <c r="R752" s="102">
        <v>0.1603921041714175</v>
      </c>
      <c r="S752" s="102">
        <v>2.8230171828582489E-2</v>
      </c>
      <c r="T752" s="102">
        <v>0</v>
      </c>
      <c r="U752" s="102">
        <v>0</v>
      </c>
      <c r="V752" s="102">
        <v>0</v>
      </c>
      <c r="W752" s="180">
        <v>0</v>
      </c>
    </row>
    <row r="753" spans="1:23" s="174" customFormat="1" ht="67.5" customHeight="1" x14ac:dyDescent="0.25">
      <c r="A753" s="36"/>
      <c r="B753" s="205" t="s">
        <v>1158</v>
      </c>
      <c r="C753" s="132" t="s">
        <v>2315</v>
      </c>
      <c r="D753" s="94" t="s">
        <v>2316</v>
      </c>
      <c r="E753" s="108">
        <v>2024</v>
      </c>
      <c r="F753" s="108">
        <v>2024</v>
      </c>
      <c r="G753" s="102">
        <f>'20.1'!U3200/1000</f>
        <v>57.602304600000004</v>
      </c>
      <c r="H753" s="102">
        <f>'20.3'!G753*1.2</f>
        <v>69.122765520000002</v>
      </c>
      <c r="I753" s="102">
        <f>N753+O753*(Q753/P753*(100+'20.4'!$C$17)/200+R753/P753*(100+'20.4'!$D$17)/200*'20.4'!$C$17/100+S753/P753*(100+'20.4'!$E$17)/200*'20.4'!$D$17/100*'20.4'!$C$17/100+T753/P753*(100+'20.4'!$F$17)/200*'20.4'!$E$17/100*'20.4'!$D$17/100*'20.4'!$C$17/100+U753/P753*(100+'20.4'!$G$17)/200*'20.4'!$F$17/100*'20.4'!$E$17/100*'20.4'!$D$17/100*'20.4'!$C$17/100+V753/P753*(100+'20.4'!$H$17)/200*'20.4'!$G$17/100*'20.4'!$F$17/100*'20.4'!$E$17/100*'20.4'!$D$17/100*'20.4'!$C$17/100++W753/P753*(100+'20.4'!$I$17)/200*'20.4'!$H$17/100*'20.4'!$G$17/100*'20.4'!$F$17/100*'20.4'!$E$17/100*'20.4'!$D$17/100*'20.4'!$C$17/100)</f>
        <v>75.889124042361814</v>
      </c>
      <c r="J753" s="102">
        <v>0</v>
      </c>
      <c r="K753" s="102">
        <f>I753+J753</f>
        <v>75.889124042361814</v>
      </c>
      <c r="L753" s="99">
        <f t="shared" ref="L753:L761" si="179">P753+N753</f>
        <v>5.6432986559994003</v>
      </c>
      <c r="M753" s="99">
        <f t="shared" ref="M753:M776" si="180">K753-L753</f>
        <v>70.245825386362412</v>
      </c>
      <c r="N753" s="102">
        <v>0</v>
      </c>
      <c r="O753" s="102">
        <f t="shared" ref="O753:O776" si="181">H753-N753</f>
        <v>69.122765520000002</v>
      </c>
      <c r="P753" s="102">
        <f>SUM(Q753:W753)</f>
        <v>5.6432986559994003</v>
      </c>
      <c r="Q753" s="102">
        <v>0</v>
      </c>
      <c r="R753" s="102">
        <v>5.6432986559994003</v>
      </c>
      <c r="S753" s="102">
        <v>0</v>
      </c>
      <c r="T753" s="102">
        <v>0</v>
      </c>
      <c r="U753" s="102">
        <v>0</v>
      </c>
      <c r="V753" s="102">
        <v>0</v>
      </c>
      <c r="W753" s="180">
        <v>0</v>
      </c>
    </row>
    <row r="754" spans="1:23" s="174" customFormat="1" ht="31.5" x14ac:dyDescent="0.25">
      <c r="A754" s="36"/>
      <c r="B754" s="205" t="s">
        <v>1158</v>
      </c>
      <c r="C754" s="132" t="s">
        <v>2317</v>
      </c>
      <c r="D754" s="94" t="s">
        <v>2318</v>
      </c>
      <c r="E754" s="108">
        <v>2024</v>
      </c>
      <c r="F754" s="108">
        <v>2025</v>
      </c>
      <c r="G754" s="102">
        <f>'20.1'!U2840/1000</f>
        <v>131.5554238</v>
      </c>
      <c r="H754" s="102">
        <f>'20.3'!G754*1.2</f>
        <v>157.86650856</v>
      </c>
      <c r="I754" s="102">
        <f>N754+O754*(Q754/P754*(100+'20.4'!$C$17)/200+R754/P754*(100+'20.4'!$D$17)/200*'20.4'!$C$17/100+S754/P754*(100+'20.4'!$E$17)/200*'20.4'!$D$17/100*'20.4'!$C$17/100+T754/P754*(100+'20.4'!$F$17)/200*'20.4'!$E$17/100*'20.4'!$D$17/100*'20.4'!$C$17/100+U754/P754*(100+'20.4'!$G$17)/200*'20.4'!$F$17/100*'20.4'!$E$17/100*'20.4'!$D$17/100*'20.4'!$C$17/100+V754/P754*(100+'20.4'!$H$17)/200*'20.4'!$G$17/100*'20.4'!$F$17/100*'20.4'!$E$17/100*'20.4'!$D$17/100*'20.4'!$C$17/100++W754/P754*(100+'20.4'!$I$17)/200*'20.4'!$H$17/100*'20.4'!$G$17/100*'20.4'!$F$17/100*'20.4'!$E$17/100*'20.4'!$D$17/100*'20.4'!$C$17/100)</f>
        <v>176.74884798757137</v>
      </c>
      <c r="J754" s="102">
        <v>0</v>
      </c>
      <c r="K754" s="102">
        <f t="shared" ref="K754:K761" si="182">I754+J754</f>
        <v>176.74884798757137</v>
      </c>
      <c r="L754" s="99">
        <f t="shared" si="179"/>
        <v>41.314586614388162</v>
      </c>
      <c r="M754" s="99">
        <f t="shared" ref="M754:M761" si="183">K754-L754</f>
        <v>135.4342613731832</v>
      </c>
      <c r="N754" s="102">
        <v>0</v>
      </c>
      <c r="O754" s="102">
        <f t="shared" ref="O754:O761" si="184">H754-N754</f>
        <v>157.86650856</v>
      </c>
      <c r="P754" s="102">
        <f t="shared" ref="P754:P761" si="185">SUM(Q754:W754)</f>
        <v>41.314586614388162</v>
      </c>
      <c r="Q754" s="102">
        <v>0</v>
      </c>
      <c r="R754" s="102">
        <v>25.002344482000201</v>
      </c>
      <c r="S754" s="102">
        <v>16.312242132387961</v>
      </c>
      <c r="T754" s="102">
        <v>0</v>
      </c>
      <c r="U754" s="102">
        <v>0</v>
      </c>
      <c r="V754" s="102">
        <v>0</v>
      </c>
      <c r="W754" s="180">
        <v>0</v>
      </c>
    </row>
    <row r="755" spans="1:23" s="174" customFormat="1" ht="47.25" x14ac:dyDescent="0.25">
      <c r="A755" s="36"/>
      <c r="B755" s="205" t="s">
        <v>1158</v>
      </c>
      <c r="C755" s="132" t="s">
        <v>2312</v>
      </c>
      <c r="D755" s="94" t="s">
        <v>2313</v>
      </c>
      <c r="E755" s="108">
        <v>2024</v>
      </c>
      <c r="F755" s="108">
        <v>2024</v>
      </c>
      <c r="G755" s="102">
        <f>'20.1'!U2836/1000</f>
        <v>16.885559970000003</v>
      </c>
      <c r="H755" s="102">
        <f>'20.3'!G755*1.2</f>
        <v>20.262671964000003</v>
      </c>
      <c r="I755" s="102">
        <f>N755+O755*(Q755/P755*(100+'20.4'!$C$17)/200+R755/P755*(100+'20.4'!$D$17)/200*'20.4'!$C$17/100+S755/P755*(100+'20.4'!$E$17)/200*'20.4'!$D$17/100*'20.4'!$C$17/100+T755/P755*(100+'20.4'!$F$17)/200*'20.4'!$E$17/100*'20.4'!$D$17/100*'20.4'!$C$17/100+U755/P755*(100+'20.4'!$G$17)/200*'20.4'!$F$17/100*'20.4'!$E$17/100*'20.4'!$D$17/100*'20.4'!$C$17/100+V755/P755*(100+'20.4'!$H$17)/200*'20.4'!$G$17/100*'20.4'!$F$17/100*'20.4'!$E$17/100*'20.4'!$D$17/100*'20.4'!$C$17/100++W755/P755*(100+'20.4'!$I$17)/200*'20.4'!$H$17/100*'20.4'!$G$17/100*'20.4'!$F$17/100*'20.4'!$E$17/100*'20.4'!$D$17/100*'20.4'!$C$17/100)</f>
        <v>22.246164697515752</v>
      </c>
      <c r="J755" s="102">
        <v>0</v>
      </c>
      <c r="K755" s="102">
        <f t="shared" si="182"/>
        <v>22.246164697515752</v>
      </c>
      <c r="L755" s="99">
        <f t="shared" si="179"/>
        <v>5.8905296824919526</v>
      </c>
      <c r="M755" s="99">
        <f t="shared" si="183"/>
        <v>16.3556350150238</v>
      </c>
      <c r="N755" s="102">
        <v>0</v>
      </c>
      <c r="O755" s="102">
        <f t="shared" si="184"/>
        <v>20.262671964000003</v>
      </c>
      <c r="P755" s="102">
        <f t="shared" si="185"/>
        <v>5.8905296824919526</v>
      </c>
      <c r="Q755" s="102">
        <v>0</v>
      </c>
      <c r="R755" s="102">
        <v>5.8905296824919526</v>
      </c>
      <c r="S755" s="102">
        <v>0</v>
      </c>
      <c r="T755" s="102">
        <v>0</v>
      </c>
      <c r="U755" s="102">
        <v>0</v>
      </c>
      <c r="V755" s="102">
        <v>0</v>
      </c>
      <c r="W755" s="180">
        <v>0</v>
      </c>
    </row>
    <row r="756" spans="1:23" s="174" customFormat="1" ht="63" x14ac:dyDescent="0.25">
      <c r="A756" s="36"/>
      <c r="B756" s="205" t="s">
        <v>3772</v>
      </c>
      <c r="C756" s="132" t="s">
        <v>3773</v>
      </c>
      <c r="D756" s="94" t="s">
        <v>3774</v>
      </c>
      <c r="E756" s="108">
        <v>2025</v>
      </c>
      <c r="F756" s="108">
        <v>2025</v>
      </c>
      <c r="G756" s="102">
        <f>'20.1'!U2841/1000</f>
        <v>0.10606499999999999</v>
      </c>
      <c r="H756" s="102">
        <f>'20.3'!G756*1.2</f>
        <v>0.12727799999999997</v>
      </c>
      <c r="I756" s="102">
        <f>N756+O756*(Q756/P756*(100+'20.4'!$C$17)/200+R756/P756*(100+'20.4'!$D$17)/200*'20.4'!$C$17/100+S756/P756*(100+'20.4'!$E$17)/200*'20.4'!$D$17/100*'20.4'!$C$17/100+T756/P756*(100+'20.4'!$F$17)/200*'20.4'!$E$17/100*'20.4'!$D$17/100*'20.4'!$C$17/100+U756/P756*(100+'20.4'!$G$17)/200*'20.4'!$F$17/100*'20.4'!$E$17/100*'20.4'!$D$17/100*'20.4'!$C$17/100+V756/P756*(100+'20.4'!$H$17)/200*'20.4'!$G$17/100*'20.4'!$F$17/100*'20.4'!$E$17/100*'20.4'!$D$17/100*'20.4'!$C$17/100++W756/P756*(100+'20.4'!$I$17)/200*'20.4'!$H$17/100*'20.4'!$G$17/100*'20.4'!$F$17/100*'20.4'!$E$17/100*'20.4'!$D$17/100*'20.4'!$C$17/100)</f>
        <v>0.14673897832457394</v>
      </c>
      <c r="J756" s="102">
        <v>0</v>
      </c>
      <c r="K756" s="102">
        <f t="shared" si="182"/>
        <v>0.14673897832457394</v>
      </c>
      <c r="L756" s="99">
        <f t="shared" si="179"/>
        <v>7.0599357156556797E-2</v>
      </c>
      <c r="M756" s="99">
        <f t="shared" si="183"/>
        <v>7.6139621168017146E-2</v>
      </c>
      <c r="N756" s="102">
        <v>0</v>
      </c>
      <c r="O756" s="102">
        <f t="shared" si="184"/>
        <v>0.12727799999999997</v>
      </c>
      <c r="P756" s="102">
        <f t="shared" si="185"/>
        <v>7.0599357156556797E-2</v>
      </c>
      <c r="Q756" s="102">
        <v>0</v>
      </c>
      <c r="R756" s="102">
        <v>0</v>
      </c>
      <c r="S756" s="102">
        <v>7.0599357156556797E-2</v>
      </c>
      <c r="T756" s="102">
        <v>0</v>
      </c>
      <c r="U756" s="102">
        <v>0</v>
      </c>
      <c r="V756" s="102">
        <v>0</v>
      </c>
      <c r="W756" s="180">
        <v>0</v>
      </c>
    </row>
    <row r="757" spans="1:23" s="174" customFormat="1" ht="31.5" x14ac:dyDescent="0.25">
      <c r="A757" s="36"/>
      <c r="B757" s="205" t="s">
        <v>1223</v>
      </c>
      <c r="C757" s="132" t="s">
        <v>3883</v>
      </c>
      <c r="D757" s="94" t="s">
        <v>3884</v>
      </c>
      <c r="E757" s="108">
        <v>2024</v>
      </c>
      <c r="F757" s="108">
        <v>2025</v>
      </c>
      <c r="G757" s="102">
        <f>'20.1'!U3001/1000</f>
        <v>25.755991760000004</v>
      </c>
      <c r="H757" s="102">
        <f>'20.3'!G757*1.2</f>
        <v>30.907190112000002</v>
      </c>
      <c r="I757" s="102">
        <f>N757+O757*(Q757/P757*(100+'20.4'!$C$17)/200+R757/P757*(100+'20.4'!$D$17)/200*'20.4'!$C$17/100+S757/P757*(100+'20.4'!$E$17)/200*'20.4'!$D$17/100*'20.4'!$C$17/100+T757/P757*(100+'20.4'!$F$17)/200*'20.4'!$E$17/100*'20.4'!$D$17/100*'20.4'!$C$17/100+U757/P757*(100+'20.4'!$G$17)/200*'20.4'!$F$17/100*'20.4'!$E$17/100*'20.4'!$D$17/100*'20.4'!$C$17/100+V757/P757*(100+'20.4'!$H$17)/200*'20.4'!$G$17/100*'20.4'!$F$17/100*'20.4'!$E$17/100*'20.4'!$D$17/100*'20.4'!$C$17/100++W757/P757*(100+'20.4'!$I$17)/200*'20.4'!$H$17/100*'20.4'!$G$17/100*'20.4'!$F$17/100*'20.4'!$E$17/100*'20.4'!$D$17/100*'20.4'!$C$17/100)</f>
        <v>34.832807617389555</v>
      </c>
      <c r="J757" s="102">
        <v>0</v>
      </c>
      <c r="K757" s="102">
        <f t="shared" si="182"/>
        <v>34.832807617389555</v>
      </c>
      <c r="L757" s="99">
        <f t="shared" si="179"/>
        <v>6.2356383442349106</v>
      </c>
      <c r="M757" s="99">
        <f t="shared" si="183"/>
        <v>28.597169273154645</v>
      </c>
      <c r="N757" s="102">
        <v>0</v>
      </c>
      <c r="O757" s="102">
        <f t="shared" si="184"/>
        <v>30.907190112000002</v>
      </c>
      <c r="P757" s="102">
        <f t="shared" si="185"/>
        <v>6.2356383442349106</v>
      </c>
      <c r="Q757" s="102">
        <v>0</v>
      </c>
      <c r="R757" s="102">
        <v>2.9344298707363516</v>
      </c>
      <c r="S757" s="102">
        <v>3.3012084734985594</v>
      </c>
      <c r="T757" s="102">
        <v>0</v>
      </c>
      <c r="U757" s="102">
        <v>0</v>
      </c>
      <c r="V757" s="102">
        <v>0</v>
      </c>
      <c r="W757" s="180">
        <v>0</v>
      </c>
    </row>
    <row r="758" spans="1:23" s="174" customFormat="1" ht="24" customHeight="1" x14ac:dyDescent="0.25">
      <c r="A758" s="36"/>
      <c r="B758" s="205" t="s">
        <v>1381</v>
      </c>
      <c r="C758" s="132" t="s">
        <v>3972</v>
      </c>
      <c r="D758" s="94" t="s">
        <v>3973</v>
      </c>
      <c r="E758" s="108">
        <v>2022</v>
      </c>
      <c r="F758" s="108">
        <v>2026</v>
      </c>
      <c r="G758" s="102">
        <f>'20.1'!U3189/1000</f>
        <v>396.40477399999997</v>
      </c>
      <c r="H758" s="102">
        <f>'20.3'!G758*1.2</f>
        <v>475.68572879999994</v>
      </c>
      <c r="I758" s="102">
        <f>N758+O758*(Q758/P758*(100+'20.4'!$C$17)/200+R758/P758*(100+'20.4'!$D$17)/200*'20.4'!$C$17/100+S758/P758*(100+'20.4'!$E$17)/200*'20.4'!$D$17/100*'20.4'!$C$17/100+T758/P758*(100+'20.4'!$F$17)/200*'20.4'!$E$17/100*'20.4'!$D$17/100*'20.4'!$C$17/100+U758/P758*(100+'20.4'!$G$17)/200*'20.4'!$F$17/100*'20.4'!$E$17/100*'20.4'!$D$17/100*'20.4'!$C$17/100+V758/P758*(100+'20.4'!$H$17)/200*'20.4'!$G$17/100*'20.4'!$F$17/100*'20.4'!$E$17/100*'20.4'!$D$17/100*'20.4'!$C$17/100++W758/P758*(100+'20.4'!$I$17)/200*'20.4'!$H$17/100*'20.4'!$G$17/100*'20.4'!$F$17/100*'20.4'!$E$17/100*'20.4'!$D$17/100*'20.4'!$C$17/100)</f>
        <v>558.25259047336181</v>
      </c>
      <c r="J758" s="102">
        <v>0</v>
      </c>
      <c r="K758" s="102">
        <f t="shared" si="182"/>
        <v>558.25259047336181</v>
      </c>
      <c r="L758" s="99">
        <f t="shared" si="179"/>
        <v>226.29127158317985</v>
      </c>
      <c r="M758" s="99">
        <f t="shared" si="183"/>
        <v>331.96131889018193</v>
      </c>
      <c r="N758" s="102">
        <v>3.6874416600000002</v>
      </c>
      <c r="O758" s="102">
        <f t="shared" si="184"/>
        <v>471.99828713999995</v>
      </c>
      <c r="P758" s="102">
        <f t="shared" si="185"/>
        <v>222.60382992317986</v>
      </c>
      <c r="Q758" s="102">
        <v>0</v>
      </c>
      <c r="R758" s="102">
        <v>49.0017616241689</v>
      </c>
      <c r="S758" s="102">
        <v>32.419779743789398</v>
      </c>
      <c r="T758" s="102">
        <v>141.18228855522156</v>
      </c>
      <c r="U758" s="102">
        <v>0</v>
      </c>
      <c r="V758" s="102">
        <v>0</v>
      </c>
      <c r="W758" s="180">
        <v>0</v>
      </c>
    </row>
    <row r="759" spans="1:23" s="174" customFormat="1" ht="24" customHeight="1" x14ac:dyDescent="0.25">
      <c r="A759" s="36"/>
      <c r="B759" s="205" t="s">
        <v>1364</v>
      </c>
      <c r="C759" s="132" t="s">
        <v>3970</v>
      </c>
      <c r="D759" s="94" t="s">
        <v>3971</v>
      </c>
      <c r="E759" s="108">
        <v>2024</v>
      </c>
      <c r="F759" s="108">
        <v>2026</v>
      </c>
      <c r="G759" s="102">
        <f>'20.1'!U3186/1000</f>
        <v>63.292190000000005</v>
      </c>
      <c r="H759" s="102">
        <f>'20.3'!G759*1.2</f>
        <v>75.950628000000009</v>
      </c>
      <c r="I759" s="102">
        <f>N759+O759*(Q759/P759*(100+'20.4'!$C$17)/200+R759/P759*(100+'20.4'!$D$17)/200*'20.4'!$C$17/100+S759/P759*(100+'20.4'!$E$17)/200*'20.4'!$D$17/100*'20.4'!$C$17/100+T759/P759*(100+'20.4'!$F$17)/200*'20.4'!$E$17/100*'20.4'!$D$17/100*'20.4'!$C$17/100+U759/P759*(100+'20.4'!$G$17)/200*'20.4'!$F$17/100*'20.4'!$E$17/100*'20.4'!$D$17/100*'20.4'!$C$17/100+V759/P759*(100+'20.4'!$H$17)/200*'20.4'!$G$17/100*'20.4'!$F$17/100*'20.4'!$E$17/100*'20.4'!$D$17/100*'20.4'!$C$17/100++W759/P759*(100+'20.4'!$I$17)/200*'20.4'!$H$17/100*'20.4'!$G$17/100*'20.4'!$F$17/100*'20.4'!$E$17/100*'20.4'!$D$17/100*'20.4'!$C$17/100)</f>
        <v>89.076399985237046</v>
      </c>
      <c r="J759" s="102">
        <v>0</v>
      </c>
      <c r="K759" s="102">
        <f t="shared" si="182"/>
        <v>89.076399985237046</v>
      </c>
      <c r="L759" s="99">
        <f t="shared" si="179"/>
        <v>26.841878107536857</v>
      </c>
      <c r="M759" s="99">
        <f t="shared" si="183"/>
        <v>62.234521877700189</v>
      </c>
      <c r="N759" s="102">
        <v>0</v>
      </c>
      <c r="O759" s="102">
        <f t="shared" si="184"/>
        <v>75.950628000000009</v>
      </c>
      <c r="P759" s="102">
        <f t="shared" si="185"/>
        <v>26.841878107536857</v>
      </c>
      <c r="Q759" s="102">
        <v>0</v>
      </c>
      <c r="R759" s="102">
        <v>1.3220138700618711</v>
      </c>
      <c r="S759" s="102">
        <v>14.2360779116137</v>
      </c>
      <c r="T759" s="102">
        <v>11.283786325861287</v>
      </c>
      <c r="U759" s="102">
        <v>0</v>
      </c>
      <c r="V759" s="102">
        <v>0</v>
      </c>
      <c r="W759" s="180">
        <v>0</v>
      </c>
    </row>
    <row r="760" spans="1:23" s="174" customFormat="1" ht="24" customHeight="1" x14ac:dyDescent="0.25">
      <c r="A760" s="36"/>
      <c r="B760" s="205" t="s">
        <v>1381</v>
      </c>
      <c r="C760" s="132" t="s">
        <v>3979</v>
      </c>
      <c r="D760" s="94" t="s">
        <v>3980</v>
      </c>
      <c r="E760" s="108">
        <v>2023</v>
      </c>
      <c r="F760" s="108">
        <v>2025</v>
      </c>
      <c r="G760" s="102">
        <f>'20.1'!U3207/1000</f>
        <v>107.30126839999998</v>
      </c>
      <c r="H760" s="102">
        <f>'20.3'!G760*1.2</f>
        <v>128.76152207999996</v>
      </c>
      <c r="I760" s="102">
        <f>N760+O760*(Q760/P760*(100+'20.4'!$C$17)/200+R760/P760*(100+'20.4'!$D$17)/200*'20.4'!$C$17/100+S760/P760*(100+'20.4'!$E$17)/200*'20.4'!$D$17/100*'20.4'!$C$17/100+T760/P760*(100+'20.4'!$F$17)/200*'20.4'!$E$17/100*'20.4'!$D$17/100*'20.4'!$C$17/100+U760/P760*(100+'20.4'!$G$17)/200*'20.4'!$F$17/100*'20.4'!$E$17/100*'20.4'!$D$17/100*'20.4'!$C$17/100+V760/P760*(100+'20.4'!$H$17)/200*'20.4'!$G$17/100*'20.4'!$F$17/100*'20.4'!$E$17/100*'20.4'!$D$17/100*'20.4'!$C$17/100++W760/P760*(100+'20.4'!$I$17)/200*'20.4'!$H$17/100*'20.4'!$G$17/100*'20.4'!$F$17/100*'20.4'!$E$17/100*'20.4'!$D$17/100*'20.4'!$C$17/100)</f>
        <v>147.14983471349771</v>
      </c>
      <c r="J760" s="102">
        <v>0</v>
      </c>
      <c r="K760" s="102">
        <f t="shared" si="182"/>
        <v>147.14983471349771</v>
      </c>
      <c r="L760" s="99">
        <f t="shared" si="179"/>
        <v>34.808222832347646</v>
      </c>
      <c r="M760" s="99">
        <f t="shared" si="183"/>
        <v>112.34161188115007</v>
      </c>
      <c r="N760" s="102">
        <v>0</v>
      </c>
      <c r="O760" s="102">
        <f t="shared" si="184"/>
        <v>128.76152207999996</v>
      </c>
      <c r="P760" s="102">
        <f t="shared" si="185"/>
        <v>34.808222832347646</v>
      </c>
      <c r="Q760" s="102">
        <v>1.2611659</v>
      </c>
      <c r="R760" s="102">
        <v>3.6792671920000002</v>
      </c>
      <c r="S760" s="102">
        <v>29.867789740347643</v>
      </c>
      <c r="T760" s="102">
        <v>0</v>
      </c>
      <c r="U760" s="102">
        <v>0</v>
      </c>
      <c r="V760" s="102">
        <v>0</v>
      </c>
      <c r="W760" s="180">
        <v>0</v>
      </c>
    </row>
    <row r="761" spans="1:23" s="174" customFormat="1" ht="24" customHeight="1" x14ac:dyDescent="0.25">
      <c r="A761" s="36"/>
      <c r="B761" s="205" t="s">
        <v>1381</v>
      </c>
      <c r="C761" s="132" t="s">
        <v>3983</v>
      </c>
      <c r="D761" s="94" t="s">
        <v>3984</v>
      </c>
      <c r="E761" s="108">
        <v>2025</v>
      </c>
      <c r="F761" s="108">
        <v>2025</v>
      </c>
      <c r="G761" s="102">
        <f>'20.1'!U3211/1000</f>
        <v>70.916850000000011</v>
      </c>
      <c r="H761" s="102">
        <f>'20.3'!G761*1.2</f>
        <v>85.100220000000007</v>
      </c>
      <c r="I761" s="102">
        <f>N761+O761*(Q761/P761*(100+'20.4'!$C$17)/200+R761/P761*(100+'20.4'!$D$17)/200*'20.4'!$C$17/100+S761/P761*(100+'20.4'!$E$17)/200*'20.4'!$D$17/100*'20.4'!$C$17/100+T761/P761*(100+'20.4'!$F$17)/200*'20.4'!$E$17/100*'20.4'!$D$17/100*'20.4'!$C$17/100+U761/P761*(100+'20.4'!$G$17)/200*'20.4'!$F$17/100*'20.4'!$E$17/100*'20.4'!$D$17/100*'20.4'!$C$17/100+V761/P761*(100+'20.4'!$H$17)/200*'20.4'!$G$17/100*'20.4'!$F$17/100*'20.4'!$E$17/100*'20.4'!$D$17/100*'20.4'!$C$17/100++W761/P761*(100+'20.4'!$I$17)/200*'20.4'!$H$17/100*'20.4'!$G$17/100*'20.4'!$F$17/100*'20.4'!$E$17/100*'20.4'!$D$17/100*'20.4'!$C$17/100)</f>
        <v>98.112158723396647</v>
      </c>
      <c r="J761" s="102">
        <v>0</v>
      </c>
      <c r="K761" s="102">
        <f t="shared" si="182"/>
        <v>98.112158723396647</v>
      </c>
      <c r="L761" s="99">
        <f t="shared" si="179"/>
        <v>24.227114727148649</v>
      </c>
      <c r="M761" s="99">
        <f t="shared" si="183"/>
        <v>73.885043996248001</v>
      </c>
      <c r="N761" s="102">
        <v>0</v>
      </c>
      <c r="O761" s="102">
        <f t="shared" si="184"/>
        <v>85.100220000000007</v>
      </c>
      <c r="P761" s="102">
        <f t="shared" si="185"/>
        <v>24.227114727148649</v>
      </c>
      <c r="Q761" s="102">
        <v>0</v>
      </c>
      <c r="R761" s="102">
        <v>0</v>
      </c>
      <c r="S761" s="102">
        <v>24.227114727148649</v>
      </c>
      <c r="T761" s="102">
        <v>0</v>
      </c>
      <c r="U761" s="102">
        <v>0</v>
      </c>
      <c r="V761" s="102">
        <v>0</v>
      </c>
      <c r="W761" s="180">
        <v>0</v>
      </c>
    </row>
    <row r="762" spans="1:23" s="174" customFormat="1" ht="24" customHeight="1" x14ac:dyDescent="0.25">
      <c r="A762" s="36"/>
      <c r="B762" s="205" t="s">
        <v>1381</v>
      </c>
      <c r="C762" s="132" t="s">
        <v>3986</v>
      </c>
      <c r="D762" s="94" t="s">
        <v>3987</v>
      </c>
      <c r="E762" s="108">
        <v>2026</v>
      </c>
      <c r="F762" s="108">
        <v>2027</v>
      </c>
      <c r="G762" s="102">
        <f>'20.1'!U3215/1000</f>
        <v>491.39065399999998</v>
      </c>
      <c r="H762" s="102">
        <f>'20.3'!G762*1.2</f>
        <v>589.66878479999991</v>
      </c>
      <c r="I762" s="102">
        <f>N762+O762*(Q762/P762*(100+'20.4'!$C$17)/200+R762/P762*(100+'20.4'!$D$17)/200*'20.4'!$C$17/100+S762/P762*(100+'20.4'!$E$17)/200*'20.4'!$D$17/100*'20.4'!$C$17/100+T762/P762*(100+'20.4'!$F$17)/200*'20.4'!$E$17/100*'20.4'!$D$17/100*'20.4'!$C$17/100+U762/P762*(100+'20.4'!$G$17)/200*'20.4'!$F$17/100*'20.4'!$E$17/100*'20.4'!$D$17/100*'20.4'!$C$17/100+V762/P762*(100+'20.4'!$H$17)/200*'20.4'!$G$17/100*'20.4'!$F$17/100*'20.4'!$E$17/100*'20.4'!$D$17/100*'20.4'!$C$17/100++W762/P762*(100+'20.4'!$I$17)/200*'20.4'!$H$17/100*'20.4'!$G$17/100*'20.4'!$F$17/100*'20.4'!$E$17/100*'20.4'!$D$17/100*'20.4'!$C$17/100)</f>
        <v>743.82823104153681</v>
      </c>
      <c r="J762" s="102">
        <v>0</v>
      </c>
      <c r="K762" s="102">
        <f t="shared" ref="K762:K776" si="186">I762+J762</f>
        <v>743.82823104153681</v>
      </c>
      <c r="L762" s="99">
        <f t="shared" ref="L762:L778" si="187">P762+N762</f>
        <v>150.37376873196786</v>
      </c>
      <c r="M762" s="99">
        <f t="shared" si="180"/>
        <v>593.45446230956895</v>
      </c>
      <c r="N762" s="102">
        <v>0</v>
      </c>
      <c r="O762" s="102">
        <f t="shared" si="181"/>
        <v>589.66878479999991</v>
      </c>
      <c r="P762" s="102">
        <f>SUM(Q762:W762)</f>
        <v>150.37376873196786</v>
      </c>
      <c r="Q762" s="102">
        <v>0</v>
      </c>
      <c r="R762" s="102">
        <v>0</v>
      </c>
      <c r="S762" s="102">
        <v>0</v>
      </c>
      <c r="T762" s="102">
        <v>1.5299659413152868</v>
      </c>
      <c r="U762" s="102">
        <v>148.84380279065257</v>
      </c>
      <c r="V762" s="102">
        <v>0</v>
      </c>
      <c r="W762" s="180">
        <v>0</v>
      </c>
    </row>
    <row r="763" spans="1:23" s="174" customFormat="1" ht="78.75" x14ac:dyDescent="0.25">
      <c r="A763" s="36"/>
      <c r="B763" s="234" t="s">
        <v>129</v>
      </c>
      <c r="C763" s="105" t="s">
        <v>2319</v>
      </c>
      <c r="D763" s="150" t="s">
        <v>2320</v>
      </c>
      <c r="E763" s="56">
        <v>2024</v>
      </c>
      <c r="F763" s="56">
        <v>2024</v>
      </c>
      <c r="G763" s="102">
        <f>'20.1'!U2827/1000</f>
        <v>17.264872400000002</v>
      </c>
      <c r="H763" s="102">
        <f>'20.3'!G763*1.2</f>
        <v>20.71784688</v>
      </c>
      <c r="I763" s="102">
        <f>N763+O763*(Q763/P763*(100+'20.4'!$C$17)/200+R763/P763*(100+'20.4'!$D$17)/200*'20.4'!$C$17/100+S763/P763*(100+'20.4'!$E$17)/200*'20.4'!$D$17/100*'20.4'!$C$17/100+T763/P763*(100+'20.4'!$F$17)/200*'20.4'!$E$17/100*'20.4'!$D$17/100*'20.4'!$C$17/100+U763/P763*(100+'20.4'!$G$17)/200*'20.4'!$F$17/100*'20.4'!$E$17/100*'20.4'!$D$17/100*'20.4'!$C$17/100+V763/P763*(100+'20.4'!$H$17)/200*'20.4'!$G$17/100*'20.4'!$F$17/100*'20.4'!$E$17/100*'20.4'!$D$17/100*'20.4'!$C$17/100++W763/P763*(100+'20.4'!$I$17)/200*'20.4'!$H$17/100*'20.4'!$G$17/100*'20.4'!$F$17/100*'20.4'!$E$17/100*'20.4'!$D$17/100*'20.4'!$C$17/100)</f>
        <v>22.745896231713424</v>
      </c>
      <c r="J763" s="102">
        <v>0</v>
      </c>
      <c r="K763" s="102">
        <f t="shared" si="186"/>
        <v>22.745896231713424</v>
      </c>
      <c r="L763" s="99">
        <f t="shared" si="187"/>
        <v>10.019681680728448</v>
      </c>
      <c r="M763" s="99">
        <f t="shared" si="180"/>
        <v>12.726214550984976</v>
      </c>
      <c r="N763" s="102">
        <v>0</v>
      </c>
      <c r="O763" s="102">
        <f t="shared" si="181"/>
        <v>20.71784688</v>
      </c>
      <c r="P763" s="102">
        <f t="shared" ref="P763:P776" si="188">SUM(Q763:W763)</f>
        <v>10.019681680728448</v>
      </c>
      <c r="Q763" s="102">
        <v>0</v>
      </c>
      <c r="R763" s="102">
        <v>10.019681680728448</v>
      </c>
      <c r="S763" s="102">
        <v>0</v>
      </c>
      <c r="T763" s="102">
        <v>0</v>
      </c>
      <c r="U763" s="102">
        <v>0</v>
      </c>
      <c r="V763" s="102">
        <v>0</v>
      </c>
      <c r="W763" s="180">
        <v>0</v>
      </c>
    </row>
    <row r="764" spans="1:23" s="174" customFormat="1" ht="63" x14ac:dyDescent="0.25">
      <c r="A764" s="36"/>
      <c r="B764" s="234" t="s">
        <v>529</v>
      </c>
      <c r="C764" s="105" t="s">
        <v>3726</v>
      </c>
      <c r="D764" s="150" t="s">
        <v>3727</v>
      </c>
      <c r="E764" s="56">
        <v>2026</v>
      </c>
      <c r="F764" s="56">
        <v>2026</v>
      </c>
      <c r="G764" s="102">
        <f>'20.1'!U2782/1000</f>
        <v>0.42549999999999999</v>
      </c>
      <c r="H764" s="102">
        <f>'20.3'!G764*1.2</f>
        <v>0.51059999999999994</v>
      </c>
      <c r="I764" s="102">
        <f>N764+O764*(Q764/P764*(100+'20.4'!$C$17)/200+R764/P764*(100+'20.4'!$D$17)/200*'20.4'!$C$17/100+S764/P764*(100+'20.4'!$E$17)/200*'20.4'!$D$17/100*'20.4'!$C$17/100+T764/P764*(100+'20.4'!$F$17)/200*'20.4'!$E$17/100*'20.4'!$D$17/100*'20.4'!$C$17/100+U764/P764*(100+'20.4'!$G$17)/200*'20.4'!$F$17/100*'20.4'!$E$17/100*'20.4'!$D$17/100*'20.4'!$C$17/100+V764/P764*(100+'20.4'!$H$17)/200*'20.4'!$G$17/100*'20.4'!$F$17/100*'20.4'!$E$17/100*'20.4'!$D$17/100*'20.4'!$C$17/100++W764/P764*(100+'20.4'!$I$17)/200*'20.4'!$H$17/100*'20.4'!$G$17/100*'20.4'!$F$17/100*'20.4'!$E$17/100*'20.4'!$D$17/100*'20.4'!$C$17/100)</f>
        <v>0.6161556388894156</v>
      </c>
      <c r="J764" s="102">
        <v>0</v>
      </c>
      <c r="K764" s="102">
        <f t="shared" si="186"/>
        <v>0.6161556388894156</v>
      </c>
      <c r="L764" s="99">
        <f t="shared" si="187"/>
        <v>0.14935380000000001</v>
      </c>
      <c r="M764" s="99">
        <f t="shared" si="180"/>
        <v>0.46680183888941562</v>
      </c>
      <c r="N764" s="102">
        <v>0</v>
      </c>
      <c r="O764" s="102">
        <f t="shared" si="181"/>
        <v>0.51059999999999994</v>
      </c>
      <c r="P764" s="102">
        <f t="shared" si="188"/>
        <v>0.14935380000000001</v>
      </c>
      <c r="Q764" s="102">
        <v>0</v>
      </c>
      <c r="R764" s="102">
        <v>0</v>
      </c>
      <c r="S764" s="102">
        <v>0</v>
      </c>
      <c r="T764" s="102">
        <v>0.14935380000000001</v>
      </c>
      <c r="U764" s="102">
        <v>0</v>
      </c>
      <c r="V764" s="102">
        <v>0</v>
      </c>
      <c r="W764" s="180">
        <v>0</v>
      </c>
    </row>
    <row r="765" spans="1:23" s="174" customFormat="1" ht="63" x14ac:dyDescent="0.25">
      <c r="A765" s="36"/>
      <c r="B765" s="234" t="s">
        <v>529</v>
      </c>
      <c r="C765" s="105" t="s">
        <v>3724</v>
      </c>
      <c r="D765" s="150" t="s">
        <v>3725</v>
      </c>
      <c r="E765" s="56">
        <v>2026</v>
      </c>
      <c r="F765" s="56">
        <v>2026</v>
      </c>
      <c r="G765" s="102">
        <f>'20.1'!U2779/1000</f>
        <v>0.42549999999999999</v>
      </c>
      <c r="H765" s="102">
        <f>'20.3'!G765*1.2</f>
        <v>0.51059999999999994</v>
      </c>
      <c r="I765" s="102">
        <f>N765+O765*(Q765/P765*(100+'20.4'!$C$17)/200+R765/P765*(100+'20.4'!$D$17)/200*'20.4'!$C$17/100+S765/P765*(100+'20.4'!$E$17)/200*'20.4'!$D$17/100*'20.4'!$C$17/100+T765/P765*(100+'20.4'!$F$17)/200*'20.4'!$E$17/100*'20.4'!$D$17/100*'20.4'!$C$17/100+U765/P765*(100+'20.4'!$G$17)/200*'20.4'!$F$17/100*'20.4'!$E$17/100*'20.4'!$D$17/100*'20.4'!$C$17/100+V765/P765*(100+'20.4'!$H$17)/200*'20.4'!$G$17/100*'20.4'!$F$17/100*'20.4'!$E$17/100*'20.4'!$D$17/100*'20.4'!$C$17/100++W765/P765*(100+'20.4'!$I$17)/200*'20.4'!$H$17/100*'20.4'!$G$17/100*'20.4'!$F$17/100*'20.4'!$E$17/100*'20.4'!$D$17/100*'20.4'!$C$17/100)</f>
        <v>0.6161556388894156</v>
      </c>
      <c r="J765" s="102">
        <v>0</v>
      </c>
      <c r="K765" s="102">
        <f t="shared" si="186"/>
        <v>0.6161556388894156</v>
      </c>
      <c r="L765" s="99">
        <f t="shared" si="187"/>
        <v>0.29875400000000002</v>
      </c>
      <c r="M765" s="99">
        <f t="shared" si="180"/>
        <v>0.31740163888941558</v>
      </c>
      <c r="N765" s="102">
        <v>0</v>
      </c>
      <c r="O765" s="102">
        <f t="shared" si="181"/>
        <v>0.51059999999999994</v>
      </c>
      <c r="P765" s="102">
        <f t="shared" si="188"/>
        <v>0.29875400000000002</v>
      </c>
      <c r="Q765" s="102">
        <v>0</v>
      </c>
      <c r="R765" s="102">
        <v>0</v>
      </c>
      <c r="S765" s="102">
        <v>0</v>
      </c>
      <c r="T765" s="102">
        <v>0.29875400000000002</v>
      </c>
      <c r="U765" s="102">
        <v>0</v>
      </c>
      <c r="V765" s="102">
        <v>0</v>
      </c>
      <c r="W765" s="180">
        <v>0</v>
      </c>
    </row>
    <row r="766" spans="1:23" s="174" customFormat="1" ht="63" x14ac:dyDescent="0.25">
      <c r="A766" s="36"/>
      <c r="B766" s="234" t="s">
        <v>529</v>
      </c>
      <c r="C766" s="105" t="s">
        <v>3722</v>
      </c>
      <c r="D766" s="150" t="s">
        <v>3723</v>
      </c>
      <c r="E766" s="56">
        <v>2026</v>
      </c>
      <c r="F766" s="56">
        <v>2026</v>
      </c>
      <c r="G766" s="102">
        <f>'20.1'!U2776/1000</f>
        <v>0.42549999999999999</v>
      </c>
      <c r="H766" s="102">
        <f>'20.3'!G766*1.2</f>
        <v>0.51059999999999994</v>
      </c>
      <c r="I766" s="102">
        <f>N766+O766*(Q766/P766*(100+'20.4'!$C$17)/200+R766/P766*(100+'20.4'!$D$17)/200*'20.4'!$C$17/100+S766/P766*(100+'20.4'!$E$17)/200*'20.4'!$D$17/100*'20.4'!$C$17/100+T766/P766*(100+'20.4'!$F$17)/200*'20.4'!$E$17/100*'20.4'!$D$17/100*'20.4'!$C$17/100+U766/P766*(100+'20.4'!$G$17)/200*'20.4'!$F$17/100*'20.4'!$E$17/100*'20.4'!$D$17/100*'20.4'!$C$17/100+V766/P766*(100+'20.4'!$H$17)/200*'20.4'!$G$17/100*'20.4'!$F$17/100*'20.4'!$E$17/100*'20.4'!$D$17/100*'20.4'!$C$17/100++W766/P766*(100+'20.4'!$I$17)/200*'20.4'!$H$17/100*'20.4'!$G$17/100*'20.4'!$F$17/100*'20.4'!$E$17/100*'20.4'!$D$17/100*'20.4'!$C$17/100)</f>
        <v>0.6161556388894156</v>
      </c>
      <c r="J766" s="102">
        <v>0</v>
      </c>
      <c r="K766" s="102">
        <f t="shared" si="186"/>
        <v>0.6161556388894156</v>
      </c>
      <c r="L766" s="99">
        <f t="shared" si="187"/>
        <v>0.29875312855863018</v>
      </c>
      <c r="M766" s="99">
        <f t="shared" si="180"/>
        <v>0.31740251033078543</v>
      </c>
      <c r="N766" s="102">
        <v>0</v>
      </c>
      <c r="O766" s="102">
        <f t="shared" si="181"/>
        <v>0.51059999999999994</v>
      </c>
      <c r="P766" s="102">
        <f t="shared" si="188"/>
        <v>0.29875312855863018</v>
      </c>
      <c r="Q766" s="102">
        <v>0</v>
      </c>
      <c r="R766" s="102">
        <v>0</v>
      </c>
      <c r="S766" s="102">
        <v>0</v>
      </c>
      <c r="T766" s="102">
        <v>0.29875312855863018</v>
      </c>
      <c r="U766" s="102">
        <v>0</v>
      </c>
      <c r="V766" s="102">
        <v>0</v>
      </c>
      <c r="W766" s="180">
        <v>0</v>
      </c>
    </row>
    <row r="767" spans="1:23" s="174" customFormat="1" ht="94.5" x14ac:dyDescent="0.25">
      <c r="A767" s="36"/>
      <c r="B767" s="234" t="s">
        <v>529</v>
      </c>
      <c r="C767" s="105" t="s">
        <v>3730</v>
      </c>
      <c r="D767" s="150" t="s">
        <v>3731</v>
      </c>
      <c r="E767" s="56">
        <v>2026</v>
      </c>
      <c r="F767" s="56">
        <v>2026</v>
      </c>
      <c r="G767" s="102">
        <f>'20.1'!U2796/1000</f>
        <v>0.70916999999999997</v>
      </c>
      <c r="H767" s="102">
        <f>'20.3'!G767*1.2</f>
        <v>0.85100399999999998</v>
      </c>
      <c r="I767" s="102">
        <f>N767+O767*(Q767/P767*(100+'20.4'!$C$17)/200+R767/P767*(100+'20.4'!$D$17)/200*'20.4'!$C$17/100+S767/P767*(100+'20.4'!$E$17)/200*'20.4'!$D$17/100*'20.4'!$C$17/100+T767/P767*(100+'20.4'!$F$17)/200*'20.4'!$E$17/100*'20.4'!$D$17/100*'20.4'!$C$17/100+U767/P767*(100+'20.4'!$G$17)/200*'20.4'!$F$17/100*'20.4'!$E$17/100*'20.4'!$D$17/100*'20.4'!$C$17/100+V767/P767*(100+'20.4'!$H$17)/200*'20.4'!$G$17/100*'20.4'!$F$17/100*'20.4'!$E$17/100*'20.4'!$D$17/100*'20.4'!$C$17/100++W767/P767*(100+'20.4'!$I$17)/200*'20.4'!$H$17/100*'20.4'!$G$17/100*'20.4'!$F$17/100*'20.4'!$E$17/100*'20.4'!$D$17/100*'20.4'!$C$17/100)</f>
        <v>1.026930891730216</v>
      </c>
      <c r="J767" s="102">
        <v>0</v>
      </c>
      <c r="K767" s="102">
        <f t="shared" si="186"/>
        <v>1.026930891730216</v>
      </c>
      <c r="L767" s="99">
        <f t="shared" si="187"/>
        <v>0.29875400000000002</v>
      </c>
      <c r="M767" s="99">
        <f t="shared" si="180"/>
        <v>0.72817689173021605</v>
      </c>
      <c r="N767" s="102">
        <v>0</v>
      </c>
      <c r="O767" s="102">
        <f t="shared" si="181"/>
        <v>0.85100399999999998</v>
      </c>
      <c r="P767" s="102">
        <f t="shared" si="188"/>
        <v>0.29875400000000002</v>
      </c>
      <c r="Q767" s="102">
        <v>0</v>
      </c>
      <c r="R767" s="102">
        <v>0</v>
      </c>
      <c r="S767" s="102">
        <v>0</v>
      </c>
      <c r="T767" s="102">
        <v>0.29875400000000002</v>
      </c>
      <c r="U767" s="102">
        <v>0</v>
      </c>
      <c r="V767" s="102">
        <v>0</v>
      </c>
      <c r="W767" s="180">
        <v>0</v>
      </c>
    </row>
    <row r="768" spans="1:23" s="174" customFormat="1" ht="63" x14ac:dyDescent="0.25">
      <c r="A768" s="36"/>
      <c r="B768" s="234" t="s">
        <v>529</v>
      </c>
      <c r="C768" s="105" t="s">
        <v>1950</v>
      </c>
      <c r="D768" s="150" t="s">
        <v>1951</v>
      </c>
      <c r="E768" s="56">
        <v>2026</v>
      </c>
      <c r="F768" s="56">
        <v>2026</v>
      </c>
      <c r="G768" s="102">
        <f>'20.1'!U2767/1000</f>
        <v>0.70916999999999997</v>
      </c>
      <c r="H768" s="102">
        <f>'20.3'!G768*1.2</f>
        <v>0.85100399999999998</v>
      </c>
      <c r="I768" s="102">
        <f>N768+O768*(Q768/P768*(100+'20.4'!$C$17)/200+R768/P768*(100+'20.4'!$D$17)/200*'20.4'!$C$17/100+S768/P768*(100+'20.4'!$E$17)/200*'20.4'!$D$17/100*'20.4'!$C$17/100+T768/P768*(100+'20.4'!$F$17)/200*'20.4'!$E$17/100*'20.4'!$D$17/100*'20.4'!$C$17/100+U768/P768*(100+'20.4'!$G$17)/200*'20.4'!$F$17/100*'20.4'!$E$17/100*'20.4'!$D$17/100*'20.4'!$C$17/100+V768/P768*(100+'20.4'!$H$17)/200*'20.4'!$G$17/100*'20.4'!$F$17/100*'20.4'!$E$17/100*'20.4'!$D$17/100*'20.4'!$C$17/100++W768/P768*(100+'20.4'!$I$17)/200*'20.4'!$H$17/100*'20.4'!$G$17/100*'20.4'!$F$17/100*'20.4'!$E$17/100*'20.4'!$D$17/100*'20.4'!$C$17/100)</f>
        <v>1.026930891730216</v>
      </c>
      <c r="J768" s="102">
        <v>0</v>
      </c>
      <c r="K768" s="102">
        <f t="shared" si="186"/>
        <v>1.026930891730216</v>
      </c>
      <c r="L768" s="99">
        <f t="shared" si="187"/>
        <v>0.54255495525079744</v>
      </c>
      <c r="M768" s="99">
        <f t="shared" si="180"/>
        <v>0.48437593647941857</v>
      </c>
      <c r="N768" s="102">
        <v>0</v>
      </c>
      <c r="O768" s="102">
        <f t="shared" si="181"/>
        <v>0.85100399999999998</v>
      </c>
      <c r="P768" s="102">
        <f t="shared" si="188"/>
        <v>0.54255495525079744</v>
      </c>
      <c r="Q768" s="102">
        <v>0</v>
      </c>
      <c r="R768" s="102">
        <v>0</v>
      </c>
      <c r="S768" s="102">
        <v>0</v>
      </c>
      <c r="T768" s="102">
        <v>0.54255495525079744</v>
      </c>
      <c r="U768" s="102">
        <v>0</v>
      </c>
      <c r="V768" s="102">
        <v>0</v>
      </c>
      <c r="W768" s="180">
        <v>0</v>
      </c>
    </row>
    <row r="769" spans="1:23" s="174" customFormat="1" ht="63" x14ac:dyDescent="0.25">
      <c r="A769" s="36"/>
      <c r="B769" s="234" t="s">
        <v>451</v>
      </c>
      <c r="C769" s="105" t="s">
        <v>3740</v>
      </c>
      <c r="D769" s="150" t="s">
        <v>3741</v>
      </c>
      <c r="E769" s="56">
        <v>2024</v>
      </c>
      <c r="F769" s="56">
        <v>2028</v>
      </c>
      <c r="G769" s="102">
        <f>'20.1'!U2816/1000</f>
        <v>0.5901052</v>
      </c>
      <c r="H769" s="102">
        <f>'20.3'!G769*1.2</f>
        <v>0.70812624000000002</v>
      </c>
      <c r="I769" s="102">
        <f>N769+O769*(Q769/P769*(100+'20.4'!$C$17)/200+R769/P769*(100+'20.4'!$D$17)/200*'20.4'!$C$17/100+S769/P769*(100+'20.4'!$E$17)/200*'20.4'!$D$17/100*'20.4'!$C$17/100+T769/P769*(100+'20.4'!$F$17)/200*'20.4'!$E$17/100*'20.4'!$D$17/100*'20.4'!$C$17/100+U769/P769*(100+'20.4'!$G$17)/200*'20.4'!$F$17/100*'20.4'!$E$17/100*'20.4'!$D$17/100*'20.4'!$C$17/100+V769/P769*(100+'20.4'!$H$17)/200*'20.4'!$G$17/100*'20.4'!$F$17/100*'20.4'!$E$17/100*'20.4'!$D$17/100*'20.4'!$C$17/100++W769/P769*(100+'20.4'!$I$17)/200*'20.4'!$H$17/100*'20.4'!$G$17/100*'20.4'!$F$17/100*'20.4'!$E$17/100*'20.4'!$D$17/100*'20.4'!$C$17/100)</f>
        <v>0.84991643343661083</v>
      </c>
      <c r="J769" s="102">
        <v>0</v>
      </c>
      <c r="K769" s="102">
        <f t="shared" si="186"/>
        <v>0.84991643343661083</v>
      </c>
      <c r="L769" s="99">
        <f t="shared" si="187"/>
        <v>0.22463513150618866</v>
      </c>
      <c r="M769" s="99">
        <f t="shared" si="180"/>
        <v>0.6252813019304222</v>
      </c>
      <c r="N769" s="102">
        <v>0</v>
      </c>
      <c r="O769" s="102">
        <f t="shared" si="181"/>
        <v>0.70812624000000002</v>
      </c>
      <c r="P769" s="102">
        <f t="shared" si="188"/>
        <v>0.22463513150618866</v>
      </c>
      <c r="Q769" s="102">
        <v>0</v>
      </c>
      <c r="R769" s="102">
        <v>5.9230936565589372E-2</v>
      </c>
      <c r="S769" s="102">
        <v>4.0860934356574119E-2</v>
      </c>
      <c r="T769" s="102">
        <v>3.8104345567989202E-2</v>
      </c>
      <c r="U769" s="102">
        <v>4.4748340860570002E-2</v>
      </c>
      <c r="V769" s="102">
        <v>4.1690574155465988E-2</v>
      </c>
      <c r="W769" s="180">
        <v>0</v>
      </c>
    </row>
    <row r="770" spans="1:23" s="174" customFormat="1" ht="63" x14ac:dyDescent="0.25">
      <c r="A770" s="36"/>
      <c r="B770" s="234" t="s">
        <v>529</v>
      </c>
      <c r="C770" s="105" t="s">
        <v>3709</v>
      </c>
      <c r="D770" s="150" t="s">
        <v>3710</v>
      </c>
      <c r="E770" s="56">
        <v>2026</v>
      </c>
      <c r="F770" s="56">
        <v>2026</v>
      </c>
      <c r="G770" s="102">
        <f>'20.1'!U2764/1000</f>
        <v>4.2550100000000004</v>
      </c>
      <c r="H770" s="102">
        <f>'20.3'!G770*1.2</f>
        <v>5.1060120000000007</v>
      </c>
      <c r="I770" s="102">
        <f>N770+O770*(Q770/P770*(100+'20.4'!$C$17)/200+R770/P770*(100+'20.4'!$D$17)/200*'20.4'!$C$17/100+S770/P770*(100+'20.4'!$E$17)/200*'20.4'!$D$17/100*'20.4'!$C$17/100+T770/P770*(100+'20.4'!$F$17)/200*'20.4'!$E$17/100*'20.4'!$D$17/100*'20.4'!$C$17/100+U770/P770*(100+'20.4'!$G$17)/200*'20.4'!$F$17/100*'20.4'!$E$17/100*'20.4'!$D$17/100*'20.4'!$C$17/100+V770/P770*(100+'20.4'!$H$17)/200*'20.4'!$G$17/100*'20.4'!$F$17/100*'20.4'!$E$17/100*'20.4'!$D$17/100*'20.4'!$C$17/100++W770/P770*(100+'20.4'!$I$17)/200*'20.4'!$H$17/100*'20.4'!$G$17/100*'20.4'!$F$17/100*'20.4'!$E$17/100*'20.4'!$D$17/100*'20.4'!$C$17/100)</f>
        <v>6.1615708696377274</v>
      </c>
      <c r="J770" s="102">
        <v>0</v>
      </c>
      <c r="K770" s="102">
        <f t="shared" si="186"/>
        <v>6.1615708696377274</v>
      </c>
      <c r="L770" s="99">
        <f t="shared" si="187"/>
        <v>1.4122820000000003</v>
      </c>
      <c r="M770" s="99">
        <f t="shared" si="180"/>
        <v>4.7492888696377271</v>
      </c>
      <c r="N770" s="102">
        <v>0</v>
      </c>
      <c r="O770" s="102">
        <f t="shared" si="181"/>
        <v>5.1060120000000007</v>
      </c>
      <c r="P770" s="102">
        <f t="shared" si="188"/>
        <v>1.4122820000000003</v>
      </c>
      <c r="Q770" s="102">
        <v>0</v>
      </c>
      <c r="R770" s="102">
        <v>0</v>
      </c>
      <c r="S770" s="102">
        <v>0</v>
      </c>
      <c r="T770" s="102">
        <v>1.4122820000000003</v>
      </c>
      <c r="U770" s="102">
        <v>0</v>
      </c>
      <c r="V770" s="102">
        <v>0</v>
      </c>
      <c r="W770" s="180">
        <v>0</v>
      </c>
    </row>
    <row r="771" spans="1:23" s="174" customFormat="1" ht="63" x14ac:dyDescent="0.25">
      <c r="A771" s="36"/>
      <c r="B771" s="234" t="s">
        <v>529</v>
      </c>
      <c r="C771" s="105" t="s">
        <v>3697</v>
      </c>
      <c r="D771" s="150" t="s">
        <v>3698</v>
      </c>
      <c r="E771" s="56">
        <v>2024</v>
      </c>
      <c r="F771" s="56">
        <v>2024</v>
      </c>
      <c r="G771" s="102">
        <f>'20.1'!U2743/1000</f>
        <v>7.7086868000000006</v>
      </c>
      <c r="H771" s="102">
        <f>'20.3'!G771*1.2</f>
        <v>9.2504241599999997</v>
      </c>
      <c r="I771" s="102">
        <f>N771+O771*(Q771/P771*(100+'20.4'!$C$17)/200+R771/P771*(100+'20.4'!$D$17)/200*'20.4'!$C$17/100+S771/P771*(100+'20.4'!$E$17)/200*'20.4'!$D$17/100*'20.4'!$C$17/100+T771/P771*(100+'20.4'!$F$17)/200*'20.4'!$E$17/100*'20.4'!$D$17/100*'20.4'!$C$17/100+U771/P771*(100+'20.4'!$G$17)/200*'20.4'!$F$17/100*'20.4'!$E$17/100*'20.4'!$D$17/100*'20.4'!$C$17/100+V771/P771*(100+'20.4'!$H$17)/200*'20.4'!$G$17/100*'20.4'!$F$17/100*'20.4'!$E$17/100*'20.4'!$D$17/100*'20.4'!$C$17/100++W771/P771*(100+'20.4'!$I$17)/200*'20.4'!$H$17/100*'20.4'!$G$17/100*'20.4'!$F$17/100*'20.4'!$E$17/100*'20.4'!$D$17/100*'20.4'!$C$17/100)</f>
        <v>10.155938947778091</v>
      </c>
      <c r="J771" s="102">
        <v>0</v>
      </c>
      <c r="K771" s="102">
        <f t="shared" si="186"/>
        <v>10.155938947778091</v>
      </c>
      <c r="L771" s="99">
        <f t="shared" si="187"/>
        <v>9.2487385525914103</v>
      </c>
      <c r="M771" s="99">
        <f t="shared" si="180"/>
        <v>0.90720039518668116</v>
      </c>
      <c r="N771" s="102">
        <v>0</v>
      </c>
      <c r="O771" s="102">
        <f t="shared" si="181"/>
        <v>9.2504241599999997</v>
      </c>
      <c r="P771" s="102">
        <f t="shared" si="188"/>
        <v>9.2487385525914103</v>
      </c>
      <c r="Q771" s="102">
        <v>0</v>
      </c>
      <c r="R771" s="102">
        <v>9.2487385525914103</v>
      </c>
      <c r="S771" s="102">
        <v>0</v>
      </c>
      <c r="T771" s="102">
        <v>0</v>
      </c>
      <c r="U771" s="102">
        <v>0</v>
      </c>
      <c r="V771" s="102">
        <v>0</v>
      </c>
      <c r="W771" s="180">
        <v>0</v>
      </c>
    </row>
    <row r="772" spans="1:23" s="174" customFormat="1" ht="63" x14ac:dyDescent="0.25">
      <c r="A772" s="36"/>
      <c r="B772" s="234" t="s">
        <v>529</v>
      </c>
      <c r="C772" s="105" t="s">
        <v>3701</v>
      </c>
      <c r="D772" s="150" t="s">
        <v>3702</v>
      </c>
      <c r="E772" s="56">
        <v>2023</v>
      </c>
      <c r="F772" s="56">
        <v>2024</v>
      </c>
      <c r="G772" s="102">
        <f>'20.1'!U2748/1000</f>
        <v>10.63753</v>
      </c>
      <c r="H772" s="102">
        <f>'20.3'!G772*1.2</f>
        <v>12.765036</v>
      </c>
      <c r="I772" s="102">
        <f>N772+O772*(Q772/P772*(100+'20.4'!$C$17)/200+R772/P772*(100+'20.4'!$D$17)/200*'20.4'!$C$17/100+S772/P772*(100+'20.4'!$E$17)/200*'20.4'!$D$17/100*'20.4'!$C$17/100+T772/P772*(100+'20.4'!$F$17)/200*'20.4'!$E$17/100*'20.4'!$D$17/100*'20.4'!$C$17/100+U772/P772*(100+'20.4'!$G$17)/200*'20.4'!$F$17/100*'20.4'!$E$17/100*'20.4'!$D$17/100*'20.4'!$C$17/100+V772/P772*(100+'20.4'!$H$17)/200*'20.4'!$G$17/100*'20.4'!$F$17/100*'20.4'!$E$17/100*'20.4'!$D$17/100*'20.4'!$C$17/100++W772/P772*(100+'20.4'!$I$17)/200*'20.4'!$H$17/100*'20.4'!$G$17/100*'20.4'!$F$17/100*'20.4'!$E$17/100*'20.4'!$D$17/100*'20.4'!$C$17/100)</f>
        <v>13.815933420560565</v>
      </c>
      <c r="J772" s="102">
        <v>0</v>
      </c>
      <c r="K772" s="102">
        <f t="shared" si="186"/>
        <v>13.815933420560565</v>
      </c>
      <c r="L772" s="99">
        <f t="shared" si="187"/>
        <v>3.9084460019999998</v>
      </c>
      <c r="M772" s="99">
        <f t="shared" si="180"/>
        <v>9.9074874185605655</v>
      </c>
      <c r="N772" s="102">
        <v>0</v>
      </c>
      <c r="O772" s="102">
        <f t="shared" si="181"/>
        <v>12.765036</v>
      </c>
      <c r="P772" s="102">
        <f t="shared" si="188"/>
        <v>3.9084460019999998</v>
      </c>
      <c r="Q772" s="102">
        <v>0.964812</v>
      </c>
      <c r="R772" s="102">
        <v>2.943634002</v>
      </c>
      <c r="S772" s="102">
        <v>0</v>
      </c>
      <c r="T772" s="102">
        <v>0</v>
      </c>
      <c r="U772" s="102">
        <v>0</v>
      </c>
      <c r="V772" s="102">
        <v>0</v>
      </c>
      <c r="W772" s="180">
        <v>0</v>
      </c>
    </row>
    <row r="773" spans="1:23" s="174" customFormat="1" ht="47.25" x14ac:dyDescent="0.25">
      <c r="A773" s="36"/>
      <c r="B773" s="234" t="s">
        <v>529</v>
      </c>
      <c r="C773" s="105" t="s">
        <v>3704</v>
      </c>
      <c r="D773" s="150" t="s">
        <v>3705</v>
      </c>
      <c r="E773" s="56">
        <v>2025</v>
      </c>
      <c r="F773" s="56">
        <v>2025</v>
      </c>
      <c r="G773" s="102">
        <f>'20.1'!U2758/1000</f>
        <v>21.155916600000001</v>
      </c>
      <c r="H773" s="102">
        <f>'20.3'!G773*1.2</f>
        <v>25.387099920000001</v>
      </c>
      <c r="I773" s="102">
        <f>N773+O773*(Q773/P773*(100+'20.4'!$C$17)/200+R773/P773*(100+'20.4'!$D$17)/200*'20.4'!$C$17/100+S773/P773*(100+'20.4'!$E$17)/200*'20.4'!$D$17/100*'20.4'!$C$17/100+T773/P773*(100+'20.4'!$F$17)/200*'20.4'!$E$17/100*'20.4'!$D$17/100*'20.4'!$C$17/100+U773/P773*(100+'20.4'!$G$17)/200*'20.4'!$F$17/100*'20.4'!$E$17/100*'20.4'!$D$17/100*'20.4'!$C$17/100+V773/P773*(100+'20.4'!$H$17)/200*'20.4'!$G$17/100*'20.4'!$F$17/100*'20.4'!$E$17/100*'20.4'!$D$17/100*'20.4'!$C$17/100++W773/P773*(100+'20.4'!$I$17)/200*'20.4'!$H$17/100*'20.4'!$G$17/100*'20.4'!$F$17/100*'20.4'!$E$17/100*'20.4'!$D$17/100*'20.4'!$C$17/100)</f>
        <v>29.268821830046619</v>
      </c>
      <c r="J773" s="102">
        <v>0</v>
      </c>
      <c r="K773" s="102">
        <f t="shared" si="186"/>
        <v>29.268821830046619</v>
      </c>
      <c r="L773" s="99">
        <f t="shared" si="187"/>
        <v>11.438530139645243</v>
      </c>
      <c r="M773" s="99">
        <f t="shared" si="180"/>
        <v>17.830291690401374</v>
      </c>
      <c r="N773" s="102">
        <v>0</v>
      </c>
      <c r="O773" s="102">
        <f t="shared" si="181"/>
        <v>25.387099920000001</v>
      </c>
      <c r="P773" s="102">
        <f t="shared" si="188"/>
        <v>11.438530139645243</v>
      </c>
      <c r="Q773" s="102">
        <v>0</v>
      </c>
      <c r="R773" s="102">
        <v>0</v>
      </c>
      <c r="S773" s="102">
        <v>11.438530139645243</v>
      </c>
      <c r="T773" s="102">
        <v>0</v>
      </c>
      <c r="U773" s="102">
        <v>0</v>
      </c>
      <c r="V773" s="102">
        <v>0</v>
      </c>
      <c r="W773" s="180">
        <v>0</v>
      </c>
    </row>
    <row r="774" spans="1:23" s="174" customFormat="1" ht="31.5" x14ac:dyDescent="0.25">
      <c r="A774" s="36"/>
      <c r="B774" s="234" t="s">
        <v>529</v>
      </c>
      <c r="C774" s="105" t="s">
        <v>3728</v>
      </c>
      <c r="D774" s="150" t="s">
        <v>3729</v>
      </c>
      <c r="E774" s="56">
        <v>2023</v>
      </c>
      <c r="F774" s="56">
        <v>2025</v>
      </c>
      <c r="G774" s="102">
        <f>'20.1'!U2794/1000</f>
        <v>228.80436649999999</v>
      </c>
      <c r="H774" s="102">
        <f>'20.3'!G774*1.2</f>
        <v>274.56523979999997</v>
      </c>
      <c r="I774" s="102">
        <f>N774+O774*(Q774/P774*(100+'20.4'!$C$17)/200+R774/P774*(100+'20.4'!$D$17)/200*'20.4'!$C$17/100+S774/P774*(100+'20.4'!$E$17)/200*'20.4'!$D$17/100*'20.4'!$C$17/100+T774/P774*(100+'20.4'!$F$17)/200*'20.4'!$E$17/100*'20.4'!$D$17/100*'20.4'!$C$17/100+U774/P774*(100+'20.4'!$G$17)/200*'20.4'!$F$17/100*'20.4'!$E$17/100*'20.4'!$D$17/100*'20.4'!$C$17/100+V774/P774*(100+'20.4'!$H$17)/200*'20.4'!$G$17/100*'20.4'!$F$17/100*'20.4'!$E$17/100*'20.4'!$D$17/100*'20.4'!$C$17/100++W774/P774*(100+'20.4'!$I$17)/200*'20.4'!$H$17/100*'20.4'!$G$17/100*'20.4'!$F$17/100*'20.4'!$E$17/100*'20.4'!$D$17/100*'20.4'!$C$17/100)</f>
        <v>313.82693684997304</v>
      </c>
      <c r="J774" s="102">
        <v>0</v>
      </c>
      <c r="K774" s="102">
        <f t="shared" si="186"/>
        <v>313.82693684997304</v>
      </c>
      <c r="L774" s="99">
        <f t="shared" si="187"/>
        <v>29.64538741748683</v>
      </c>
      <c r="M774" s="99">
        <f>K774-L774</f>
        <v>284.18154943248624</v>
      </c>
      <c r="N774" s="102">
        <v>0</v>
      </c>
      <c r="O774" s="102">
        <f t="shared" si="181"/>
        <v>274.56523979999997</v>
      </c>
      <c r="P774" s="102">
        <f t="shared" si="188"/>
        <v>29.64538741748683</v>
      </c>
      <c r="Q774" s="102">
        <v>1.19419045</v>
      </c>
      <c r="R774" s="102">
        <v>2.7751797473494921</v>
      </c>
      <c r="S774" s="102">
        <v>25.676017220137339</v>
      </c>
      <c r="T774" s="102">
        <v>0</v>
      </c>
      <c r="U774" s="102">
        <v>0</v>
      </c>
      <c r="V774" s="102">
        <v>0</v>
      </c>
      <c r="W774" s="180">
        <v>0</v>
      </c>
    </row>
    <row r="775" spans="1:23" s="174" customFormat="1" ht="31.5" x14ac:dyDescent="0.25">
      <c r="A775" s="36"/>
      <c r="B775" s="234" t="s">
        <v>108</v>
      </c>
      <c r="C775" s="105" t="s">
        <v>3732</v>
      </c>
      <c r="D775" s="150" t="s">
        <v>3733</v>
      </c>
      <c r="E775" s="56">
        <v>2025</v>
      </c>
      <c r="F775" s="56">
        <v>2026</v>
      </c>
      <c r="G775" s="102">
        <f>'20.1'!U2800/1000</f>
        <v>39.0252968</v>
      </c>
      <c r="H775" s="102">
        <f>'20.3'!G775*1.2</f>
        <v>46.830356160000001</v>
      </c>
      <c r="I775" s="102">
        <f>N775+O775*(Q775/P775*(100+'20.4'!$C$17)/200+R775/P775*(100+'20.4'!$D$17)/200*'20.4'!$C$17/100+S775/P775*(100+'20.4'!$E$17)/200*'20.4'!$D$17/100*'20.4'!$C$17/100+T775/P775*(100+'20.4'!$F$17)/200*'20.4'!$E$17/100*'20.4'!$D$17/100*'20.4'!$C$17/100+U775/P775*(100+'20.4'!$G$17)/200*'20.4'!$F$17/100*'20.4'!$E$17/100*'20.4'!$D$17/100*'20.4'!$C$17/100+V775/P775*(100+'20.4'!$H$17)/200*'20.4'!$G$17/100*'20.4'!$F$17/100*'20.4'!$E$17/100*'20.4'!$D$17/100*'20.4'!$C$17/100++W775/P775*(100+'20.4'!$I$17)/200*'20.4'!$H$17/100*'20.4'!$G$17/100*'20.4'!$F$17/100*'20.4'!$E$17/100*'20.4'!$D$17/100*'20.4'!$C$17/100)</f>
        <v>56.493405551650469</v>
      </c>
      <c r="J775" s="102">
        <v>0</v>
      </c>
      <c r="K775" s="102">
        <f t="shared" si="186"/>
        <v>56.493405551650469</v>
      </c>
      <c r="L775" s="99">
        <f t="shared" si="187"/>
        <v>39.193366900188686</v>
      </c>
      <c r="M775" s="99">
        <f t="shared" si="180"/>
        <v>17.300038651461783</v>
      </c>
      <c r="N775" s="102">
        <v>0</v>
      </c>
      <c r="O775" s="102">
        <f t="shared" si="181"/>
        <v>46.830356160000001</v>
      </c>
      <c r="P775" s="102">
        <f t="shared" si="188"/>
        <v>39.193366900188686</v>
      </c>
      <c r="Q775" s="102">
        <v>0</v>
      </c>
      <c r="R775" s="102">
        <v>0</v>
      </c>
      <c r="S775" s="102">
        <v>0.28182861345847648</v>
      </c>
      <c r="T775" s="102">
        <v>38.911538286730206</v>
      </c>
      <c r="U775" s="102">
        <v>0</v>
      </c>
      <c r="V775" s="102">
        <v>0</v>
      </c>
      <c r="W775" s="180">
        <v>0</v>
      </c>
    </row>
    <row r="776" spans="1:23" s="174" customFormat="1" ht="31.5" x14ac:dyDescent="0.25">
      <c r="A776" s="36"/>
      <c r="B776" s="234" t="s">
        <v>935</v>
      </c>
      <c r="C776" s="105" t="s">
        <v>3656</v>
      </c>
      <c r="D776" s="150" t="s">
        <v>3657</v>
      </c>
      <c r="E776" s="56">
        <v>2024</v>
      </c>
      <c r="F776" s="56">
        <v>2025</v>
      </c>
      <c r="G776" s="102">
        <f>'20.1'!U2630/1000</f>
        <v>73.791276800000006</v>
      </c>
      <c r="H776" s="102">
        <f>'20.3'!G776*1.2</f>
        <v>88.549532159999998</v>
      </c>
      <c r="I776" s="102">
        <f>N776+O776*(Q776/P776*(100+'20.4'!$C$17)/200+R776/P776*(100+'20.4'!$D$17)/200*'20.4'!$C$17/100+S776/P776*(100+'20.4'!$E$17)/200*'20.4'!$D$17/100*'20.4'!$C$17/100+T776/P776*(100+'20.4'!$F$17)/200*'20.4'!$E$17/100*'20.4'!$D$17/100*'20.4'!$C$17/100+U776/P776*(100+'20.4'!$G$17)/200*'20.4'!$F$17/100*'20.4'!$E$17/100*'20.4'!$D$17/100*'20.4'!$C$17/100+V776/P776*(100+'20.4'!$H$17)/200*'20.4'!$G$17/100*'20.4'!$F$17/100*'20.4'!$E$17/100*'20.4'!$D$17/100*'20.4'!$C$17/100++W776/P776*(100+'20.4'!$I$17)/200*'20.4'!$H$17/100*'20.4'!$G$17/100*'20.4'!$F$17/100*'20.4'!$E$17/100*'20.4'!$D$17/100*'20.4'!$C$17/100)</f>
        <v>101.49338924896686</v>
      </c>
      <c r="J776" s="102">
        <v>0</v>
      </c>
      <c r="K776" s="102">
        <f t="shared" si="186"/>
        <v>101.49338924896686</v>
      </c>
      <c r="L776" s="99">
        <f t="shared" si="187"/>
        <v>18.66246456023206</v>
      </c>
      <c r="M776" s="99">
        <f t="shared" si="180"/>
        <v>82.830924688734797</v>
      </c>
      <c r="N776" s="102">
        <v>0</v>
      </c>
      <c r="O776" s="102">
        <f t="shared" si="181"/>
        <v>88.549532159999998</v>
      </c>
      <c r="P776" s="102">
        <f t="shared" si="188"/>
        <v>18.66246456023206</v>
      </c>
      <c r="Q776" s="102">
        <v>0</v>
      </c>
      <c r="R776" s="102">
        <v>2.281361840204903</v>
      </c>
      <c r="S776" s="102">
        <v>16.381102720027158</v>
      </c>
      <c r="T776" s="102">
        <v>0</v>
      </c>
      <c r="U776" s="102">
        <v>0</v>
      </c>
      <c r="V776" s="102">
        <v>0</v>
      </c>
      <c r="W776" s="180">
        <v>0</v>
      </c>
    </row>
    <row r="777" spans="1:23" s="174" customFormat="1" ht="31.5" x14ac:dyDescent="0.25">
      <c r="A777" s="36"/>
      <c r="B777" s="234" t="s">
        <v>529</v>
      </c>
      <c r="C777" s="105" t="s">
        <v>3715</v>
      </c>
      <c r="D777" s="150" t="s">
        <v>3716</v>
      </c>
      <c r="E777" s="56">
        <v>2018</v>
      </c>
      <c r="F777" s="56">
        <v>2027</v>
      </c>
      <c r="G777" s="102">
        <f>'20.1'!U2774/1000</f>
        <v>241.38381016</v>
      </c>
      <c r="H777" s="102">
        <f>'20.3'!G777*1.2</f>
        <v>289.66057219199996</v>
      </c>
      <c r="I777" s="102">
        <f>N777+O777*(Q777/P777*(100+'20.4'!$C$17)/200+R777/P777*(100+'20.4'!$D$17)/200*'20.4'!$C$17/100+S777/P777*(100+'20.4'!$E$17)/200*'20.4'!$D$17/100*'20.4'!$C$17/100+T777/P777*(100+'20.4'!$F$17)/200*'20.4'!$E$17/100*'20.4'!$D$17/100*'20.4'!$C$17/100+U777/P777*(100+'20.4'!$G$17)/200*'20.4'!$F$17/100*'20.4'!$E$17/100*'20.4'!$D$17/100*'20.4'!$C$17/100+V777/P777*(100+'20.4'!$H$17)/200*'20.4'!$G$17/100*'20.4'!$F$17/100*'20.4'!$E$17/100*'20.4'!$D$17/100*'20.4'!$C$17/100++W777/P777*(100+'20.4'!$I$17)/200*'20.4'!$H$17/100*'20.4'!$G$17/100*'20.4'!$F$17/100*'20.4'!$E$17/100*'20.4'!$D$17/100*'20.4'!$C$17/100)</f>
        <v>354.38914327139014</v>
      </c>
      <c r="J777" s="102">
        <v>0</v>
      </c>
      <c r="K777" s="102">
        <f t="shared" ref="K777:K782" si="189">I777+J777</f>
        <v>354.38914327139014</v>
      </c>
      <c r="L777" s="99">
        <f t="shared" si="187"/>
        <v>220.15115335240321</v>
      </c>
      <c r="M777" s="99">
        <f t="shared" ref="M777:M782" si="190">K777-L777</f>
        <v>134.23798991898693</v>
      </c>
      <c r="N777" s="102">
        <v>5.3500000099999996</v>
      </c>
      <c r="O777" s="102">
        <f t="shared" ref="O777:O782" si="191">H777-N777</f>
        <v>284.31057218199999</v>
      </c>
      <c r="P777" s="102">
        <f t="shared" ref="P777:P782" si="192">SUM(Q777:W777)</f>
        <v>214.80115334240321</v>
      </c>
      <c r="Q777" s="102">
        <v>0.23075189000000002</v>
      </c>
      <c r="R777" s="102">
        <v>5.6520000000000001</v>
      </c>
      <c r="S777" s="102">
        <v>0</v>
      </c>
      <c r="T777" s="102">
        <v>115.68592650379988</v>
      </c>
      <c r="U777" s="102">
        <v>93.232474948603354</v>
      </c>
      <c r="V777" s="102">
        <v>0</v>
      </c>
      <c r="W777" s="180">
        <v>0</v>
      </c>
    </row>
    <row r="778" spans="1:23" s="174" customFormat="1" ht="141" customHeight="1" x14ac:dyDescent="0.25">
      <c r="A778" s="36"/>
      <c r="B778" s="207" t="s">
        <v>350</v>
      </c>
      <c r="C778" s="58" t="s">
        <v>2322</v>
      </c>
      <c r="D778" s="59" t="s">
        <v>2323</v>
      </c>
      <c r="E778" s="56">
        <v>2027</v>
      </c>
      <c r="F778" s="56">
        <v>2029</v>
      </c>
      <c r="G778" s="102">
        <f>'20.1'!U3299/1000</f>
        <v>977.31959120000022</v>
      </c>
      <c r="H778" s="102">
        <f>'20.3'!G778*1.2</f>
        <v>1172.7835094400002</v>
      </c>
      <c r="I778" s="102">
        <f>N778+O778*(Q778/P778*(100+'20.4'!$C$17)/200+R778/P778*(100+'20.4'!$D$17)/200*'20.4'!$C$17/100+S778/P778*(100+'20.4'!$E$17)/200*'20.4'!$D$17/100*'20.4'!$C$17/100+T778/P778*(100+'20.4'!$F$17)/200*'20.4'!$E$17/100*'20.4'!$D$17/100*'20.4'!$C$17/100+U778/P778*(100+'20.4'!$G$17)/200*'20.4'!$F$17/100*'20.4'!$E$17/100*'20.4'!$D$17/100*'20.4'!$C$17/100+V778/P778*(100+'20.4'!$H$17)/200*'20.4'!$G$17/100*'20.4'!$F$17/100*'20.4'!$E$17/100*'20.4'!$D$17/100*'20.4'!$C$17/100++W778/P778*(100+'20.4'!$I$17)/200*'20.4'!$H$17/100*'20.4'!$G$17/100*'20.4'!$F$17/100*'20.4'!$E$17/100*'20.4'!$D$17/100*'20.4'!$C$17/100)</f>
        <v>1584.7369257163095</v>
      </c>
      <c r="J778" s="102">
        <v>0</v>
      </c>
      <c r="K778" s="102">
        <f t="shared" si="189"/>
        <v>1584.7369257163095</v>
      </c>
      <c r="L778" s="179">
        <f t="shared" si="187"/>
        <v>341.17783248789613</v>
      </c>
      <c r="M778" s="179">
        <f t="shared" si="190"/>
        <v>1243.5590932284135</v>
      </c>
      <c r="N778" s="102">
        <v>0</v>
      </c>
      <c r="O778" s="180">
        <f t="shared" si="191"/>
        <v>1172.7835094400002</v>
      </c>
      <c r="P778" s="102">
        <f t="shared" si="192"/>
        <v>341.17783248789613</v>
      </c>
      <c r="Q778" s="180">
        <v>0</v>
      </c>
      <c r="R778" s="180">
        <v>0</v>
      </c>
      <c r="S778" s="180">
        <v>0</v>
      </c>
      <c r="T778" s="180">
        <v>0</v>
      </c>
      <c r="U778" s="102">
        <v>18.030657209406911</v>
      </c>
      <c r="V778" s="102">
        <v>128.30086059580501</v>
      </c>
      <c r="W778" s="180">
        <v>194.84631468268421</v>
      </c>
    </row>
    <row r="779" spans="1:23" s="174" customFormat="1" ht="94.5" x14ac:dyDescent="0.25">
      <c r="A779" s="36"/>
      <c r="B779" s="222" t="s">
        <v>347</v>
      </c>
      <c r="C779" s="105" t="s">
        <v>2332</v>
      </c>
      <c r="D779" s="106" t="s">
        <v>2333</v>
      </c>
      <c r="E779" s="56">
        <v>2023</v>
      </c>
      <c r="F779" s="56">
        <v>2024</v>
      </c>
      <c r="G779" s="102">
        <f>'20.1'!U4042/1000</f>
        <v>67.589902510350001</v>
      </c>
      <c r="H779" s="102">
        <f>'20.3'!G779*1.2</f>
        <v>81.107883012420004</v>
      </c>
      <c r="I779" s="102">
        <f>N779+O779*(Q779/P779*(100+'20.4'!$C$17)/200+R779/P779*(100+'20.4'!$D$17)/200*'20.4'!$C$17/100+S779/P779*(100+'20.4'!$E$17)/200*'20.4'!$D$17/100*'20.4'!$C$17/100+T779/P779*(100+'20.4'!$F$17)/200*'20.4'!$E$17/100*'20.4'!$D$17/100*'20.4'!$C$17/100+U779/P779*(100+'20.4'!$G$17)/200*'20.4'!$F$17/100*'20.4'!$E$17/100*'20.4'!$D$17/100*'20.4'!$C$17/100+V779/P779*(100+'20.4'!$H$17)/200*'20.4'!$G$17/100*'20.4'!$F$17/100*'20.4'!$E$17/100*'20.4'!$D$17/100*'20.4'!$C$17/100++W779/P779*(100+'20.4'!$I$17)/200*'20.4'!$H$17/100*'20.4'!$G$17/100*'20.4'!$F$17/100*'20.4'!$E$17/100*'20.4'!$D$17/100*'20.4'!$C$17/100)</f>
        <v>87.422465683159032</v>
      </c>
      <c r="J779" s="102">
        <v>0</v>
      </c>
      <c r="K779" s="102">
        <f t="shared" si="189"/>
        <v>87.422465683159032</v>
      </c>
      <c r="L779" s="99">
        <f>P779</f>
        <v>31.444539644000002</v>
      </c>
      <c r="M779" s="99">
        <f t="shared" si="190"/>
        <v>55.97792603915903</v>
      </c>
      <c r="N779" s="102">
        <v>0</v>
      </c>
      <c r="O779" s="102">
        <f t="shared" si="191"/>
        <v>81.107883012420004</v>
      </c>
      <c r="P779" s="102">
        <f t="shared" si="192"/>
        <v>31.444539644000002</v>
      </c>
      <c r="Q779" s="102">
        <v>9.9927262899999985</v>
      </c>
      <c r="R779" s="102">
        <v>21.451813354000002</v>
      </c>
      <c r="S779" s="180">
        <v>0</v>
      </c>
      <c r="T779" s="180">
        <v>0</v>
      </c>
      <c r="U779" s="180">
        <v>0</v>
      </c>
      <c r="V779" s="102">
        <v>0</v>
      </c>
      <c r="W779" s="180">
        <v>0</v>
      </c>
    </row>
    <row r="780" spans="1:23" s="174" customFormat="1" ht="94.5" x14ac:dyDescent="0.25">
      <c r="A780" s="36"/>
      <c r="B780" s="222" t="s">
        <v>129</v>
      </c>
      <c r="C780" s="105" t="s">
        <v>2335</v>
      </c>
      <c r="D780" s="106" t="s">
        <v>2336</v>
      </c>
      <c r="E780" s="56">
        <v>2023</v>
      </c>
      <c r="F780" s="56">
        <v>2024</v>
      </c>
      <c r="G780" s="102">
        <f>'20.1'!U4050/1000</f>
        <v>52.502739448399993</v>
      </c>
      <c r="H780" s="102">
        <f>'20.3'!G780*1.2</f>
        <v>63.003287338079986</v>
      </c>
      <c r="I780" s="102">
        <f>N780+O780*(Q780/P780*(100+'20.4'!$C$17)/200+R780/P780*(100+'20.4'!$D$17)/200*'20.4'!$C$17/100+S780/P780*(100+'20.4'!$E$17)/200*'20.4'!$D$17/100*'20.4'!$C$17/100+T780/P780*(100+'20.4'!$F$17)/200*'20.4'!$E$17/100*'20.4'!$D$17/100*'20.4'!$C$17/100+U780/P780*(100+'20.4'!$G$17)/200*'20.4'!$F$17/100*'20.4'!$E$17/100*'20.4'!$D$17/100*'20.4'!$C$17/100+V780/P780*(100+'20.4'!$H$17)/200*'20.4'!$G$17/100*'20.4'!$F$17/100*'20.4'!$E$17/100*'20.4'!$D$17/100*'20.4'!$C$17/100++W780/P780*(100+'20.4'!$I$17)/200*'20.4'!$H$17/100*'20.4'!$G$17/100*'20.4'!$F$17/100*'20.4'!$E$17/100*'20.4'!$D$17/100*'20.4'!$C$17/100)</f>
        <v>67.994601731021163</v>
      </c>
      <c r="J780" s="102">
        <v>0</v>
      </c>
      <c r="K780" s="102">
        <f t="shared" si="189"/>
        <v>67.994601731021163</v>
      </c>
      <c r="L780" s="99">
        <f>P780</f>
        <v>24.759816979615991</v>
      </c>
      <c r="M780" s="99">
        <f t="shared" si="190"/>
        <v>43.234784751405172</v>
      </c>
      <c r="N780" s="102">
        <v>0</v>
      </c>
      <c r="O780" s="102">
        <f t="shared" si="191"/>
        <v>63.003287338079986</v>
      </c>
      <c r="P780" s="102">
        <f t="shared" si="192"/>
        <v>24.759816979615991</v>
      </c>
      <c r="Q780" s="102">
        <v>7.3307569099999998</v>
      </c>
      <c r="R780" s="102">
        <v>17.429060069615993</v>
      </c>
      <c r="S780" s="180">
        <v>0</v>
      </c>
      <c r="T780" s="180">
        <v>0</v>
      </c>
      <c r="U780" s="180">
        <v>0</v>
      </c>
      <c r="V780" s="102">
        <v>0</v>
      </c>
      <c r="W780" s="180">
        <v>0</v>
      </c>
    </row>
    <row r="781" spans="1:23" s="174" customFormat="1" ht="63" x14ac:dyDescent="0.25">
      <c r="A781" s="36"/>
      <c r="B781" s="222" t="s">
        <v>347</v>
      </c>
      <c r="C781" s="105" t="s">
        <v>2956</v>
      </c>
      <c r="D781" s="106" t="s">
        <v>2967</v>
      </c>
      <c r="E781" s="56">
        <v>2024</v>
      </c>
      <c r="F781" s="56">
        <v>2025</v>
      </c>
      <c r="G781" s="102">
        <f>'20.1'!U4115/1000</f>
        <v>425.03429119999993</v>
      </c>
      <c r="H781" s="102">
        <f>'20.3'!G781*1.2</f>
        <v>510.04114943999991</v>
      </c>
      <c r="I781" s="102">
        <f>N781+O781*(Q781/P781*(100+'20.4'!$C$17)/200+R781/P781*(100+'20.4'!$D$17)/200*'20.4'!$C$17/100+S781/P781*(100+'20.4'!$E$17)/200*'20.4'!$D$17/100*'20.4'!$C$17/100+T781/P781*(100+'20.4'!$F$17)/200*'20.4'!$E$17/100*'20.4'!$D$17/100*'20.4'!$C$17/100+U781/P781*(100+'20.4'!$G$17)/200*'20.4'!$F$17/100*'20.4'!$E$17/100*'20.4'!$D$17/100*'20.4'!$C$17/100+V781/P781*(100+'20.4'!$H$17)/200*'20.4'!$G$17/100*'20.4'!$F$17/100*'20.4'!$E$17/100*'20.4'!$D$17/100*'20.4'!$C$17/100++W781/P781*(100+'20.4'!$I$17)/200*'20.4'!$H$17/100*'20.4'!$G$17/100*'20.4'!$F$17/100*'20.4'!$E$17/100*'20.4'!$D$17/100*'20.4'!$C$17/100)</f>
        <v>584.10416506630099</v>
      </c>
      <c r="J781" s="102">
        <v>0</v>
      </c>
      <c r="K781" s="102">
        <f t="shared" si="189"/>
        <v>584.10416506630099</v>
      </c>
      <c r="L781" s="99">
        <f>P781</f>
        <v>63.732143270797707</v>
      </c>
      <c r="M781" s="99">
        <f t="shared" si="190"/>
        <v>520.37202179550331</v>
      </c>
      <c r="N781" s="102">
        <v>0</v>
      </c>
      <c r="O781" s="102">
        <f t="shared" si="191"/>
        <v>510.04114943999991</v>
      </c>
      <c r="P781" s="102">
        <f t="shared" si="192"/>
        <v>63.732143270797707</v>
      </c>
      <c r="Q781" s="102">
        <v>0</v>
      </c>
      <c r="R781" s="102">
        <v>8.9106141328706805</v>
      </c>
      <c r="S781" s="180">
        <v>54.821529137927023</v>
      </c>
      <c r="T781" s="180">
        <v>0</v>
      </c>
      <c r="U781" s="180">
        <v>0</v>
      </c>
      <c r="V781" s="102">
        <v>0</v>
      </c>
      <c r="W781" s="180">
        <v>0</v>
      </c>
    </row>
    <row r="782" spans="1:23" s="174" customFormat="1" ht="78.75" x14ac:dyDescent="0.25">
      <c r="A782" s="36"/>
      <c r="B782" s="222" t="s">
        <v>129</v>
      </c>
      <c r="C782" s="105" t="s">
        <v>2948</v>
      </c>
      <c r="D782" s="106" t="s">
        <v>2965</v>
      </c>
      <c r="E782" s="56">
        <v>2024</v>
      </c>
      <c r="F782" s="56">
        <v>2024</v>
      </c>
      <c r="G782" s="102">
        <f>'20.1'!U4093/1000</f>
        <v>6.6050635700000004</v>
      </c>
      <c r="H782" s="102">
        <f>'20.3'!G782*1.2</f>
        <v>7.9260762840000005</v>
      </c>
      <c r="I782" s="102">
        <f>N782+O782*(Q782/P782*(100+'20.4'!$C$17)/200+R782/P782*(100+'20.4'!$D$17)/200*'20.4'!$C$17/100+S782/P782*(100+'20.4'!$E$17)/200*'20.4'!$D$17/100*'20.4'!$C$17/100+T782/P782*(100+'20.4'!$F$17)/200*'20.4'!$E$17/100*'20.4'!$D$17/100*'20.4'!$C$17/100+U782/P782*(100+'20.4'!$G$17)/200*'20.4'!$F$17/100*'20.4'!$E$17/100*'20.4'!$D$17/100*'20.4'!$C$17/100+V782/P782*(100+'20.4'!$H$17)/200*'20.4'!$G$17/100*'20.4'!$F$17/100*'20.4'!$E$17/100*'20.4'!$D$17/100*'20.4'!$C$17/100++W782/P782*(100+'20.4'!$I$17)/200*'20.4'!$H$17/100*'20.4'!$G$17/100*'20.4'!$F$17/100*'20.4'!$E$17/100*'20.4'!$D$17/100*'20.4'!$C$17/100)</f>
        <v>8.701951980084754</v>
      </c>
      <c r="J782" s="102">
        <v>0</v>
      </c>
      <c r="K782" s="102">
        <f t="shared" si="189"/>
        <v>8.701951980084754</v>
      </c>
      <c r="L782" s="99">
        <f>P782</f>
        <v>5.1979675955076603</v>
      </c>
      <c r="M782" s="99">
        <f t="shared" si="190"/>
        <v>3.5039843845770937</v>
      </c>
      <c r="N782" s="102">
        <v>0</v>
      </c>
      <c r="O782" s="102">
        <f t="shared" si="191"/>
        <v>7.9260762840000005</v>
      </c>
      <c r="P782" s="102">
        <f t="shared" si="192"/>
        <v>5.1979675955076603</v>
      </c>
      <c r="Q782" s="102">
        <v>0</v>
      </c>
      <c r="R782" s="102">
        <v>5.1979675955076603</v>
      </c>
      <c r="S782" s="180">
        <v>0</v>
      </c>
      <c r="T782" s="180">
        <v>0</v>
      </c>
      <c r="U782" s="180">
        <v>0</v>
      </c>
      <c r="V782" s="102">
        <v>0</v>
      </c>
      <c r="W782" s="180">
        <v>0</v>
      </c>
    </row>
    <row r="783" spans="1:23" s="174" customFormat="1" ht="78.75" x14ac:dyDescent="0.25">
      <c r="A783" s="36"/>
      <c r="B783" s="222" t="s">
        <v>129</v>
      </c>
      <c r="C783" s="105" t="s">
        <v>2951</v>
      </c>
      <c r="D783" s="106" t="s">
        <v>2966</v>
      </c>
      <c r="E783" s="56">
        <v>2024</v>
      </c>
      <c r="F783" s="56">
        <v>2024</v>
      </c>
      <c r="G783" s="102">
        <f>'20.1'!U4105/1000</f>
        <v>4.0512587600000005</v>
      </c>
      <c r="H783" s="102">
        <f>'20.3'!G783*1.2</f>
        <v>4.8615105120000006</v>
      </c>
      <c r="I783" s="102">
        <f>N783+O783*(Q783/P783*(100+'20.4'!$C$17)/200+R783/P783*(100+'20.4'!$D$17)/200*'20.4'!$C$17/100+S783/P783*(100+'20.4'!$E$17)/200*'20.4'!$D$17/100*'20.4'!$C$17/100+T783/P783*(100+'20.4'!$F$17)/200*'20.4'!$E$17/100*'20.4'!$D$17/100*'20.4'!$C$17/100+U783/P783*(100+'20.4'!$G$17)/200*'20.4'!$F$17/100*'20.4'!$E$17/100*'20.4'!$D$17/100*'20.4'!$C$17/100+V783/P783*(100+'20.4'!$H$17)/200*'20.4'!$G$17/100*'20.4'!$F$17/100*'20.4'!$E$17/100*'20.4'!$D$17/100*'20.4'!$C$17/100++W783/P783*(100+'20.4'!$I$17)/200*'20.4'!$H$17/100*'20.4'!$G$17/100*'20.4'!$F$17/100*'20.4'!$E$17/100*'20.4'!$D$17/100*'20.4'!$C$17/100)</f>
        <v>5.3373989235379469</v>
      </c>
      <c r="J783" s="102">
        <v>0</v>
      </c>
      <c r="K783" s="102">
        <f t="shared" ref="K783:K792" si="193">I783+J783</f>
        <v>5.3373989235379469</v>
      </c>
      <c r="L783" s="99">
        <f t="shared" ref="L783:L792" si="194">P783</f>
        <v>4.8417755424183593</v>
      </c>
      <c r="M783" s="99">
        <f t="shared" ref="M783:M792" si="195">K783-L783</f>
        <v>0.49562338111958759</v>
      </c>
      <c r="N783" s="102">
        <v>0</v>
      </c>
      <c r="O783" s="102">
        <f t="shared" ref="O783:O792" si="196">H783-N783</f>
        <v>4.8615105120000006</v>
      </c>
      <c r="P783" s="102">
        <f t="shared" ref="P783:P792" si="197">SUM(Q783:W783)</f>
        <v>4.8417755424183593</v>
      </c>
      <c r="Q783" s="102">
        <v>0</v>
      </c>
      <c r="R783" s="102">
        <v>4.8417755424183593</v>
      </c>
      <c r="S783" s="180">
        <v>0</v>
      </c>
      <c r="T783" s="180">
        <v>0</v>
      </c>
      <c r="U783" s="180">
        <v>0</v>
      </c>
      <c r="V783" s="102">
        <v>0</v>
      </c>
      <c r="W783" s="180">
        <v>0</v>
      </c>
    </row>
    <row r="784" spans="1:23" s="174" customFormat="1" ht="103.5" customHeight="1" x14ac:dyDescent="0.25">
      <c r="A784" s="36"/>
      <c r="B784" s="222" t="s">
        <v>129</v>
      </c>
      <c r="C784" s="105" t="s">
        <v>2942</v>
      </c>
      <c r="D784" s="106" t="s">
        <v>2947</v>
      </c>
      <c r="E784" s="56">
        <v>2024</v>
      </c>
      <c r="F784" s="56">
        <v>2025</v>
      </c>
      <c r="G784" s="102">
        <f>'20.1'!U4084/1000</f>
        <v>1028.6012045739999</v>
      </c>
      <c r="H784" s="102">
        <f>'20.3'!G784*1.2</f>
        <v>1234.3214454887998</v>
      </c>
      <c r="I784" s="102">
        <f>N784+O784*(Q784/P784*(100+'20.4'!$C$17)/200+R784/P784*(100+'20.4'!$D$17)/200*'20.4'!$C$17/100+S784/P784*(100+'20.4'!$E$17)/200*'20.4'!$D$17/100*'20.4'!$C$17/100+T784/P784*(100+'20.4'!$F$17)/200*'20.4'!$E$17/100*'20.4'!$D$17/100*'20.4'!$C$17/100+U784/P784*(100+'20.4'!$G$17)/200*'20.4'!$F$17/100*'20.4'!$E$17/100*'20.4'!$D$17/100*'20.4'!$C$17/100+V784/P784*(100+'20.4'!$H$17)/200*'20.4'!$G$17/100*'20.4'!$F$17/100*'20.4'!$E$17/100*'20.4'!$D$17/100*'20.4'!$C$17/100++W784/P784*(100+'20.4'!$I$17)/200*'20.4'!$H$17/100*'20.4'!$G$17/100*'20.4'!$F$17/100*'20.4'!$E$17/100*'20.4'!$D$17/100*'20.4'!$C$17/100)</f>
        <v>1402.4184471292594</v>
      </c>
      <c r="J784" s="102">
        <v>0</v>
      </c>
      <c r="K784" s="102">
        <f t="shared" si="193"/>
        <v>1402.4184471292594</v>
      </c>
      <c r="L784" s="99">
        <f t="shared" si="194"/>
        <v>816.03692639999997</v>
      </c>
      <c r="M784" s="99">
        <f t="shared" si="195"/>
        <v>586.38152072925948</v>
      </c>
      <c r="N784" s="102">
        <v>0</v>
      </c>
      <c r="O784" s="102">
        <f t="shared" si="196"/>
        <v>1234.3214454887998</v>
      </c>
      <c r="P784" s="102">
        <f t="shared" si="197"/>
        <v>816.03692639999997</v>
      </c>
      <c r="Q784" s="102">
        <v>0</v>
      </c>
      <c r="R784" s="102">
        <v>247.95417999999998</v>
      </c>
      <c r="S784" s="180">
        <v>568.08274640000002</v>
      </c>
      <c r="T784" s="180">
        <v>0</v>
      </c>
      <c r="U784" s="180">
        <v>0</v>
      </c>
      <c r="V784" s="102">
        <v>0</v>
      </c>
      <c r="W784" s="180">
        <v>0</v>
      </c>
    </row>
    <row r="785" spans="1:23" s="174" customFormat="1" ht="103.5" customHeight="1" x14ac:dyDescent="0.25">
      <c r="A785" s="36"/>
      <c r="B785" s="222" t="s">
        <v>826</v>
      </c>
      <c r="C785" s="105" t="s">
        <v>3996</v>
      </c>
      <c r="D785" s="106" t="s">
        <v>3997</v>
      </c>
      <c r="E785" s="56">
        <v>2028</v>
      </c>
      <c r="F785" s="56">
        <v>2028</v>
      </c>
      <c r="G785" s="102">
        <f>'20.1'!U3852/1000</f>
        <v>9.3683429999999994</v>
      </c>
      <c r="H785" s="102">
        <f>'20.3'!G785*1.2</f>
        <v>11.2420116</v>
      </c>
      <c r="I785" s="102">
        <f>N785+O785*(Q785/P785*(100+'20.4'!$C$17)/200+R785/P785*(100+'20.4'!$D$17)/200*'20.4'!$C$17/100+S785/P785*(100+'20.4'!$E$17)/200*'20.4'!$D$17/100*'20.4'!$C$17/100+T785/P785*(100+'20.4'!$F$17)/200*'20.4'!$E$17/100*'20.4'!$D$17/100*'20.4'!$C$17/100+U785/P785*(100+'20.4'!$G$17)/200*'20.4'!$F$17/100*'20.4'!$E$17/100*'20.4'!$D$17/100*'20.4'!$C$17/100+V785/P785*(100+'20.4'!$H$17)/200*'20.4'!$G$17/100*'20.4'!$F$17/100*'20.4'!$E$17/100*'20.4'!$D$17/100*'20.4'!$C$17/100++W785/P785*(100+'20.4'!$I$17)/200*'20.4'!$H$17/100*'20.4'!$G$17/100*'20.4'!$F$17/100*'20.4'!$E$17/100*'20.4'!$D$17/100*'20.4'!$C$17/100)</f>
        <v>14.837152480970975</v>
      </c>
      <c r="J785" s="102">
        <v>0</v>
      </c>
      <c r="K785" s="102">
        <f t="shared" si="193"/>
        <v>14.837152480970975</v>
      </c>
      <c r="L785" s="99">
        <f t="shared" si="194"/>
        <v>2.3376218735152987</v>
      </c>
      <c r="M785" s="99">
        <f t="shared" si="195"/>
        <v>12.499530607455675</v>
      </c>
      <c r="N785" s="102">
        <v>0</v>
      </c>
      <c r="O785" s="102">
        <f t="shared" si="196"/>
        <v>11.2420116</v>
      </c>
      <c r="P785" s="102">
        <f t="shared" si="197"/>
        <v>2.3376218735152987</v>
      </c>
      <c r="Q785" s="102">
        <v>0</v>
      </c>
      <c r="R785" s="102">
        <v>0</v>
      </c>
      <c r="S785" s="180">
        <v>0</v>
      </c>
      <c r="T785" s="180">
        <v>0</v>
      </c>
      <c r="U785" s="180">
        <v>0</v>
      </c>
      <c r="V785" s="102">
        <v>2.3376218735152987</v>
      </c>
      <c r="W785" s="180">
        <v>0</v>
      </c>
    </row>
    <row r="786" spans="1:23" s="174" customFormat="1" ht="103.5" customHeight="1" x14ac:dyDescent="0.25">
      <c r="A786" s="36"/>
      <c r="B786" s="222" t="s">
        <v>826</v>
      </c>
      <c r="C786" s="105" t="s">
        <v>2919</v>
      </c>
      <c r="D786" s="106" t="s">
        <v>3998</v>
      </c>
      <c r="E786" s="56">
        <v>2028</v>
      </c>
      <c r="F786" s="56">
        <v>2028</v>
      </c>
      <c r="G786" s="102">
        <f>'20.1'!U3867/1000</f>
        <v>0.852105</v>
      </c>
      <c r="H786" s="102">
        <f>'20.3'!G786*1.2</f>
        <v>1.022526</v>
      </c>
      <c r="I786" s="102">
        <f>N786+O786*(Q786/P786*(100+'20.4'!$C$17)/200+R786/P786*(100+'20.4'!$D$17)/200*'20.4'!$C$17/100+S786/P786*(100+'20.4'!$E$17)/200*'20.4'!$D$17/100*'20.4'!$C$17/100+T786/P786*(100+'20.4'!$F$17)/200*'20.4'!$E$17/100*'20.4'!$D$17/100*'20.4'!$C$17/100+U786/P786*(100+'20.4'!$G$17)/200*'20.4'!$F$17/100*'20.4'!$E$17/100*'20.4'!$D$17/100*'20.4'!$C$17/100+V786/P786*(100+'20.4'!$H$17)/200*'20.4'!$G$17/100*'20.4'!$F$17/100*'20.4'!$E$17/100*'20.4'!$D$17/100*'20.4'!$C$17/100++W786/P786*(100+'20.4'!$I$17)/200*'20.4'!$H$17/100*'20.4'!$G$17/100*'20.4'!$F$17/100*'20.4'!$E$17/100*'20.4'!$D$17/100*'20.4'!$C$17/100)</f>
        <v>1.3495248641939961</v>
      </c>
      <c r="J786" s="102">
        <v>0</v>
      </c>
      <c r="K786" s="102">
        <f t="shared" si="193"/>
        <v>1.3495248641939961</v>
      </c>
      <c r="L786" s="99">
        <f t="shared" si="194"/>
        <v>0.41577999999999998</v>
      </c>
      <c r="M786" s="99">
        <f t="shared" si="195"/>
        <v>0.93374486419399605</v>
      </c>
      <c r="N786" s="102">
        <v>0</v>
      </c>
      <c r="O786" s="102">
        <f t="shared" si="196"/>
        <v>1.022526</v>
      </c>
      <c r="P786" s="102">
        <f t="shared" si="197"/>
        <v>0.41577999999999998</v>
      </c>
      <c r="Q786" s="102">
        <v>0</v>
      </c>
      <c r="R786" s="102">
        <v>0</v>
      </c>
      <c r="S786" s="180">
        <v>0</v>
      </c>
      <c r="T786" s="180">
        <v>0</v>
      </c>
      <c r="U786" s="180">
        <v>0</v>
      </c>
      <c r="V786" s="102">
        <v>0.41577999999999998</v>
      </c>
      <c r="W786" s="180">
        <v>0</v>
      </c>
    </row>
    <row r="787" spans="1:23" s="174" customFormat="1" ht="103.5" customHeight="1" x14ac:dyDescent="0.25">
      <c r="A787" s="36"/>
      <c r="B787" s="222" t="s">
        <v>826</v>
      </c>
      <c r="C787" s="105" t="s">
        <v>3999</v>
      </c>
      <c r="D787" s="106" t="s">
        <v>4000</v>
      </c>
      <c r="E787" s="56">
        <v>2028</v>
      </c>
      <c r="F787" s="56">
        <v>2028</v>
      </c>
      <c r="G787" s="102">
        <f>'20.1'!U3876/1000</f>
        <v>2.1047992</v>
      </c>
      <c r="H787" s="102">
        <f>'20.3'!G787*1.2</f>
        <v>2.5257590400000001</v>
      </c>
      <c r="I787" s="102">
        <f>N787+O787*(Q787/P787*(100+'20.4'!$C$17)/200+R787/P787*(100+'20.4'!$D$17)/200*'20.4'!$C$17/100+S787/P787*(100+'20.4'!$E$17)/200*'20.4'!$D$17/100*'20.4'!$C$17/100+T787/P787*(100+'20.4'!$F$17)/200*'20.4'!$E$17/100*'20.4'!$D$17/100*'20.4'!$C$17/100+U787/P787*(100+'20.4'!$G$17)/200*'20.4'!$F$17/100*'20.4'!$E$17/100*'20.4'!$D$17/100*'20.4'!$C$17/100+V787/P787*(100+'20.4'!$H$17)/200*'20.4'!$G$17/100*'20.4'!$F$17/100*'20.4'!$E$17/100*'20.4'!$D$17/100*'20.4'!$C$17/100++W787/P787*(100+'20.4'!$I$17)/200*'20.4'!$H$17/100*'20.4'!$G$17/100*'20.4'!$F$17/100*'20.4'!$E$17/100*'20.4'!$D$17/100*'20.4'!$C$17/100)</f>
        <v>3.3334845524150563</v>
      </c>
      <c r="J787" s="102">
        <v>0</v>
      </c>
      <c r="K787" s="102">
        <f t="shared" si="193"/>
        <v>3.3334845524150563</v>
      </c>
      <c r="L787" s="99">
        <f t="shared" si="194"/>
        <v>0.11769195795062222</v>
      </c>
      <c r="M787" s="99">
        <f t="shared" si="195"/>
        <v>3.2157925944644341</v>
      </c>
      <c r="N787" s="102">
        <v>0</v>
      </c>
      <c r="O787" s="102">
        <f t="shared" si="196"/>
        <v>2.5257590400000001</v>
      </c>
      <c r="P787" s="102">
        <f t="shared" si="197"/>
        <v>0.11769195795062222</v>
      </c>
      <c r="Q787" s="102">
        <v>0</v>
      </c>
      <c r="R787" s="102">
        <v>0</v>
      </c>
      <c r="S787" s="180">
        <v>0</v>
      </c>
      <c r="T787" s="180">
        <v>0</v>
      </c>
      <c r="U787" s="180">
        <v>0</v>
      </c>
      <c r="V787" s="102">
        <v>0.11769195795062222</v>
      </c>
      <c r="W787" s="180">
        <v>0</v>
      </c>
    </row>
    <row r="788" spans="1:23" s="174" customFormat="1" ht="103.5" customHeight="1" x14ac:dyDescent="0.25">
      <c r="A788" s="36"/>
      <c r="B788" s="222" t="s">
        <v>451</v>
      </c>
      <c r="C788" s="105" t="s">
        <v>2920</v>
      </c>
      <c r="D788" s="106" t="s">
        <v>4002</v>
      </c>
      <c r="E788" s="56">
        <v>2028</v>
      </c>
      <c r="F788" s="56">
        <v>2028</v>
      </c>
      <c r="G788" s="102">
        <f>'20.1'!U3893/1000</f>
        <v>0.42549999999999999</v>
      </c>
      <c r="H788" s="102">
        <f>'20.3'!G788*1.2</f>
        <v>0.51059999999999994</v>
      </c>
      <c r="I788" s="102">
        <f>N788+O788*(Q788/P788*(100+'20.4'!$C$17)/200+R788/P788*(100+'20.4'!$D$17)/200*'20.4'!$C$17/100+S788/P788*(100+'20.4'!$E$17)/200*'20.4'!$D$17/100*'20.4'!$C$17/100+T788/P788*(100+'20.4'!$F$17)/200*'20.4'!$E$17/100*'20.4'!$D$17/100*'20.4'!$C$17/100+U788/P788*(100+'20.4'!$G$17)/200*'20.4'!$F$17/100*'20.4'!$E$17/100*'20.4'!$D$17/100*'20.4'!$C$17/100+V788/P788*(100+'20.4'!$H$17)/200*'20.4'!$G$17/100*'20.4'!$F$17/100*'20.4'!$E$17/100*'20.4'!$D$17/100*'20.4'!$C$17/100++W788/P788*(100+'20.4'!$I$17)/200*'20.4'!$H$17/100*'20.4'!$G$17/100*'20.4'!$F$17/100*'20.4'!$E$17/100*'20.4'!$D$17/100*'20.4'!$C$17/100)</f>
        <v>0.67388740790694246</v>
      </c>
      <c r="J788" s="102">
        <v>0</v>
      </c>
      <c r="K788" s="102">
        <f t="shared" si="193"/>
        <v>0.67388740790694246</v>
      </c>
      <c r="L788" s="99">
        <f t="shared" si="194"/>
        <v>0.56840726073326997</v>
      </c>
      <c r="M788" s="99">
        <f t="shared" si="195"/>
        <v>0.10548014717367249</v>
      </c>
      <c r="N788" s="102">
        <v>0</v>
      </c>
      <c r="O788" s="102">
        <f t="shared" si="196"/>
        <v>0.51059999999999994</v>
      </c>
      <c r="P788" s="102">
        <f t="shared" si="197"/>
        <v>0.56840726073326997</v>
      </c>
      <c r="Q788" s="102">
        <v>0</v>
      </c>
      <c r="R788" s="102">
        <v>0</v>
      </c>
      <c r="S788" s="180">
        <v>0</v>
      </c>
      <c r="T788" s="180">
        <v>0</v>
      </c>
      <c r="U788" s="180">
        <v>0</v>
      </c>
      <c r="V788" s="102">
        <v>0.56840726073326997</v>
      </c>
      <c r="W788" s="180">
        <v>0</v>
      </c>
    </row>
    <row r="789" spans="1:23" s="174" customFormat="1" ht="103.5" customHeight="1" x14ac:dyDescent="0.25">
      <c r="A789" s="36"/>
      <c r="B789" s="222" t="s">
        <v>350</v>
      </c>
      <c r="C789" s="105" t="s">
        <v>2921</v>
      </c>
      <c r="D789" s="106" t="s">
        <v>4003</v>
      </c>
      <c r="E789" s="56">
        <v>2028</v>
      </c>
      <c r="F789" s="56">
        <v>2030</v>
      </c>
      <c r="G789" s="102">
        <f>'20.1'!U3910/1000</f>
        <v>1319.6261781999999</v>
      </c>
      <c r="H789" s="102">
        <f>'20.3'!G789*1.2</f>
        <v>1583.5514138399999</v>
      </c>
      <c r="I789" s="102">
        <f>N789+O789*(Q789/P789*(100+'20.4'!$C$17)/200+R789/P789*(100+'20.4'!$D$17)/200*'20.4'!$C$17/100+S789/P789*(100+'20.4'!$E$17)/200*'20.4'!$D$17/100*'20.4'!$C$17/100+T789/P789*(100+'20.4'!$F$17)/200*'20.4'!$E$17/100*'20.4'!$D$17/100*'20.4'!$C$17/100+U789/P789*(100+'20.4'!$G$17)/200*'20.4'!$F$17/100*'20.4'!$E$17/100*'20.4'!$D$17/100*'20.4'!$C$17/100+V789/P789*(100+'20.4'!$H$17)/200*'20.4'!$G$17/100*'20.4'!$F$17/100*'20.4'!$E$17/100*'20.4'!$D$17/100*'20.4'!$C$17/100++W789/P789*(100+'20.4'!$I$17)/200*'20.4'!$H$17/100*'20.4'!$G$17/100*'20.4'!$F$17/100*'20.4'!$E$17/100*'20.4'!$D$17/100*'20.4'!$C$17/100)</f>
        <v>2170.241853038824</v>
      </c>
      <c r="J789" s="102">
        <v>0</v>
      </c>
      <c r="K789" s="102">
        <f t="shared" si="193"/>
        <v>2170.241853038824</v>
      </c>
      <c r="L789" s="99">
        <f t="shared" si="194"/>
        <v>723.26214820110908</v>
      </c>
      <c r="M789" s="99">
        <f t="shared" si="195"/>
        <v>1446.979704837715</v>
      </c>
      <c r="N789" s="102">
        <v>0</v>
      </c>
      <c r="O789" s="102">
        <f t="shared" si="196"/>
        <v>1583.5514138399999</v>
      </c>
      <c r="P789" s="102">
        <f t="shared" si="197"/>
        <v>723.26214820110908</v>
      </c>
      <c r="Q789" s="102">
        <v>0</v>
      </c>
      <c r="R789" s="102">
        <v>0</v>
      </c>
      <c r="S789" s="180">
        <v>0</v>
      </c>
      <c r="T789" s="180">
        <v>0</v>
      </c>
      <c r="U789" s="180">
        <v>0</v>
      </c>
      <c r="V789" s="102">
        <v>116.67361740494798</v>
      </c>
      <c r="W789" s="180">
        <v>606.58853079616108</v>
      </c>
    </row>
    <row r="790" spans="1:23" s="174" customFormat="1" ht="103.5" customHeight="1" x14ac:dyDescent="0.25">
      <c r="A790" s="36"/>
      <c r="B790" s="222" t="s">
        <v>529</v>
      </c>
      <c r="C790" s="105" t="s">
        <v>4004</v>
      </c>
      <c r="D790" s="106" t="s">
        <v>4005</v>
      </c>
      <c r="E790" s="56">
        <v>2024</v>
      </c>
      <c r="F790" s="56">
        <v>2024</v>
      </c>
      <c r="G790" s="102">
        <f>'20.1'!U3925/1000</f>
        <v>234.02852596299999</v>
      </c>
      <c r="H790" s="102">
        <f>'20.3'!G790*1.2</f>
        <v>280.83423115559998</v>
      </c>
      <c r="I790" s="102">
        <f>N790+O790*(Q790/P790*(100+'20.4'!$C$17)/200+R790/P790*(100+'20.4'!$D$17)/200*'20.4'!$C$17/100+S790/P790*(100+'20.4'!$E$17)/200*'20.4'!$D$17/100*'20.4'!$C$17/100+T790/P790*(100+'20.4'!$F$17)/200*'20.4'!$E$17/100*'20.4'!$D$17/100*'20.4'!$C$17/100+U790/P790*(100+'20.4'!$G$17)/200*'20.4'!$F$17/100*'20.4'!$E$17/100*'20.4'!$D$17/100*'20.4'!$C$17/100+V790/P790*(100+'20.4'!$H$17)/200*'20.4'!$G$17/100*'20.4'!$F$17/100*'20.4'!$E$17/100*'20.4'!$D$17/100*'20.4'!$C$17/100++W790/P790*(100+'20.4'!$I$17)/200*'20.4'!$H$17/100*'20.4'!$G$17/100*'20.4'!$F$17/100*'20.4'!$E$17/100*'20.4'!$D$17/100*'20.4'!$C$17/100)</f>
        <v>308.32481373075473</v>
      </c>
      <c r="J790" s="102">
        <v>0</v>
      </c>
      <c r="K790" s="102">
        <f t="shared" si="193"/>
        <v>308.32481373075473</v>
      </c>
      <c r="L790" s="99">
        <f t="shared" si="194"/>
        <v>9.9359999999999999</v>
      </c>
      <c r="M790" s="99">
        <f t="shared" si="195"/>
        <v>298.38881373075475</v>
      </c>
      <c r="N790" s="102">
        <v>0</v>
      </c>
      <c r="O790" s="102">
        <f t="shared" si="196"/>
        <v>280.83423115559998</v>
      </c>
      <c r="P790" s="102">
        <f t="shared" si="197"/>
        <v>9.9359999999999999</v>
      </c>
      <c r="Q790" s="102">
        <v>0</v>
      </c>
      <c r="R790" s="102">
        <v>9.9359999999999999</v>
      </c>
      <c r="S790" s="180">
        <v>0</v>
      </c>
      <c r="T790" s="180">
        <v>0</v>
      </c>
      <c r="U790" s="180">
        <v>0</v>
      </c>
      <c r="V790" s="102">
        <v>0</v>
      </c>
      <c r="W790" s="180">
        <v>0</v>
      </c>
    </row>
    <row r="791" spans="1:23" s="174" customFormat="1" ht="103.5" customHeight="1" x14ac:dyDescent="0.25">
      <c r="A791" s="36"/>
      <c r="B791" s="222" t="s">
        <v>529</v>
      </c>
      <c r="C791" s="105" t="s">
        <v>4015</v>
      </c>
      <c r="D791" s="106" t="s">
        <v>4016</v>
      </c>
      <c r="E791" s="56">
        <v>2025</v>
      </c>
      <c r="F791" s="56">
        <v>2025</v>
      </c>
      <c r="G791" s="102">
        <f>'20.1'!U3929/1000</f>
        <v>0.79569000000000001</v>
      </c>
      <c r="H791" s="102">
        <f>'20.3'!G791*1.2</f>
        <v>0.95482800000000001</v>
      </c>
      <c r="I791" s="102">
        <f>N791+O791*(Q791/P791*(100+'20.4'!$C$17)/200+R791/P791*(100+'20.4'!$D$17)/200*'20.4'!$C$17/100+S791/P791*(100+'20.4'!$E$17)/200*'20.4'!$D$17/100*'20.4'!$C$17/100+T791/P791*(100+'20.4'!$F$17)/200*'20.4'!$E$17/100*'20.4'!$D$17/100*'20.4'!$C$17/100+U791/P791*(100+'20.4'!$G$17)/200*'20.4'!$F$17/100*'20.4'!$E$17/100*'20.4'!$D$17/100*'20.4'!$C$17/100+V791/P791*(100+'20.4'!$H$17)/200*'20.4'!$G$17/100*'20.4'!$F$17/100*'20.4'!$E$17/100*'20.4'!$D$17/100*'20.4'!$C$17/100++W791/P791*(100+'20.4'!$I$17)/200*'20.4'!$H$17/100*'20.4'!$G$17/100*'20.4'!$F$17/100*'20.4'!$E$17/100*'20.4'!$D$17/100*'20.4'!$C$17/100)</f>
        <v>1.1008224924629262</v>
      </c>
      <c r="J791" s="102">
        <v>0</v>
      </c>
      <c r="K791" s="102">
        <f t="shared" si="193"/>
        <v>1.1008224924629262</v>
      </c>
      <c r="L791" s="99">
        <f t="shared" si="194"/>
        <v>0.97599999999999998</v>
      </c>
      <c r="M791" s="99">
        <f t="shared" si="195"/>
        <v>0.1248224924629262</v>
      </c>
      <c r="N791" s="102">
        <v>0</v>
      </c>
      <c r="O791" s="102">
        <f t="shared" si="196"/>
        <v>0.95482800000000001</v>
      </c>
      <c r="P791" s="102">
        <f t="shared" si="197"/>
        <v>0.97599999999999998</v>
      </c>
      <c r="Q791" s="102">
        <v>0</v>
      </c>
      <c r="R791" s="102">
        <v>0</v>
      </c>
      <c r="S791" s="180">
        <v>0.97599999999999998</v>
      </c>
      <c r="T791" s="180">
        <v>0</v>
      </c>
      <c r="U791" s="180">
        <v>0</v>
      </c>
      <c r="V791" s="102">
        <v>0</v>
      </c>
      <c r="W791" s="180">
        <v>0</v>
      </c>
    </row>
    <row r="792" spans="1:23" s="174" customFormat="1" ht="103.5" customHeight="1" x14ac:dyDescent="0.25">
      <c r="A792" s="36"/>
      <c r="B792" s="222" t="s">
        <v>350</v>
      </c>
      <c r="C792" s="105" t="s">
        <v>2934</v>
      </c>
      <c r="D792" s="106" t="s">
        <v>4019</v>
      </c>
      <c r="E792" s="56">
        <v>2028</v>
      </c>
      <c r="F792" s="56">
        <v>2029</v>
      </c>
      <c r="G792" s="102">
        <f>'20.1'!U3939/1000</f>
        <v>27.514035999999997</v>
      </c>
      <c r="H792" s="102">
        <f>'20.3'!G792*1.2</f>
        <v>33.016843199999997</v>
      </c>
      <c r="I792" s="102">
        <f>N792+O792*(Q792/P792*(100+'20.4'!$C$17)/200+R792/P792*(100+'20.4'!$D$17)/200*'20.4'!$C$17/100+S792/P792*(100+'20.4'!$E$17)/200*'20.4'!$D$17/100*'20.4'!$C$17/100+T792/P792*(100+'20.4'!$F$17)/200*'20.4'!$E$17/100*'20.4'!$D$17/100*'20.4'!$C$17/100+U792/P792*(100+'20.4'!$G$17)/200*'20.4'!$F$17/100*'20.4'!$E$17/100*'20.4'!$D$17/100*'20.4'!$C$17/100+V792/P792*(100+'20.4'!$H$17)/200*'20.4'!$G$17/100*'20.4'!$F$17/100*'20.4'!$E$17/100*'20.4'!$D$17/100*'20.4'!$C$17/100++W792/P792*(100+'20.4'!$I$17)/200*'20.4'!$H$17/100*'20.4'!$G$17/100*'20.4'!$F$17/100*'20.4'!$E$17/100*'20.4'!$D$17/100*'20.4'!$C$17/100)</f>
        <v>45.496609139355883</v>
      </c>
      <c r="J792" s="102">
        <v>0</v>
      </c>
      <c r="K792" s="102">
        <f t="shared" si="193"/>
        <v>45.496609139355883</v>
      </c>
      <c r="L792" s="99">
        <f t="shared" si="194"/>
        <v>25.780878375291973</v>
      </c>
      <c r="M792" s="99">
        <f t="shared" si="195"/>
        <v>19.71573076406391</v>
      </c>
      <c r="N792" s="102">
        <v>0</v>
      </c>
      <c r="O792" s="102">
        <f t="shared" si="196"/>
        <v>33.016843199999997</v>
      </c>
      <c r="P792" s="102">
        <f t="shared" si="197"/>
        <v>25.780878375291973</v>
      </c>
      <c r="Q792" s="102">
        <v>0</v>
      </c>
      <c r="R792" s="102">
        <v>0</v>
      </c>
      <c r="S792" s="180">
        <v>0</v>
      </c>
      <c r="T792" s="180">
        <v>0</v>
      </c>
      <c r="U792" s="180">
        <v>0</v>
      </c>
      <c r="V792" s="102">
        <v>0.96365781276086082</v>
      </c>
      <c r="W792" s="180">
        <v>24.817220562531112</v>
      </c>
    </row>
    <row r="793" spans="1:23" s="174" customFormat="1" ht="94.5" x14ac:dyDescent="0.25">
      <c r="A793" s="36"/>
      <c r="B793" s="205" t="s">
        <v>1551</v>
      </c>
      <c r="C793" s="154" t="s">
        <v>2341</v>
      </c>
      <c r="D793" s="155" t="s">
        <v>2342</v>
      </c>
      <c r="E793" s="56">
        <v>2024</v>
      </c>
      <c r="F793" s="56">
        <v>2024</v>
      </c>
      <c r="G793" s="102">
        <f>'20.1'!U5915/1000</f>
        <v>33.771407271000001</v>
      </c>
      <c r="H793" s="102">
        <f>'20.3'!G793*1.2</f>
        <v>40.525688725199998</v>
      </c>
      <c r="I793" s="102">
        <f>N793+O793*(Q793/P793*(100+'20.4'!$C$17)/200+R793/P793*(100+'20.4'!$D$17)/200*'20.4'!$C$17/100+S793/P793*(100+'20.4'!$E$17)/200*'20.4'!$D$17/100*'20.4'!$C$17/100+T793/P793*(100+'20.4'!$F$17)/200*'20.4'!$E$17/100*'20.4'!$D$17/100*'20.4'!$C$17/100+U793/P793*(100+'20.4'!$G$17)/200*'20.4'!$F$17/100*'20.4'!$E$17/100*'20.4'!$D$17/100*'20.4'!$C$17/100+V793/P793*(100+'20.4'!$H$17)/200*'20.4'!$G$17/100*'20.4'!$F$17/100*'20.4'!$E$17/100*'20.4'!$D$17/100*'20.4'!$C$17/100++W793/P793*(100+'20.4'!$I$17)/200*'20.4'!$H$17/100*'20.4'!$G$17/100*'20.4'!$F$17/100*'20.4'!$E$17/100*'20.4'!$D$17/100*'20.4'!$C$17/100)</f>
        <v>44.492707944085254</v>
      </c>
      <c r="J793" s="102">
        <v>0</v>
      </c>
      <c r="K793" s="102">
        <f t="shared" ref="K793:K802" si="198">I793+J793</f>
        <v>44.492707944085254</v>
      </c>
      <c r="L793" s="99">
        <f t="shared" ref="L793:L798" si="199">P793+N793</f>
        <v>15.266558768325481</v>
      </c>
      <c r="M793" s="99">
        <f t="shared" ref="M793:M798" si="200">K793-L793</f>
        <v>29.226149175759772</v>
      </c>
      <c r="N793" s="102">
        <v>0</v>
      </c>
      <c r="O793" s="102">
        <f t="shared" ref="O793:O798" si="201">H793-N793</f>
        <v>40.525688725199998</v>
      </c>
      <c r="P793" s="102">
        <f t="shared" ref="P793:P798" si="202">SUM(Q793:W793)</f>
        <v>15.266558768325481</v>
      </c>
      <c r="Q793" s="102">
        <v>0</v>
      </c>
      <c r="R793" s="102">
        <v>15.266558768325481</v>
      </c>
      <c r="S793" s="102">
        <v>0</v>
      </c>
      <c r="T793" s="102">
        <v>0</v>
      </c>
      <c r="U793" s="102">
        <v>0</v>
      </c>
      <c r="V793" s="102">
        <v>0</v>
      </c>
      <c r="W793" s="180">
        <v>0</v>
      </c>
    </row>
    <row r="794" spans="1:23" s="174" customFormat="1" ht="63" x14ac:dyDescent="0.25">
      <c r="A794" s="36"/>
      <c r="B794" s="205" t="s">
        <v>1551</v>
      </c>
      <c r="C794" s="49" t="s">
        <v>2343</v>
      </c>
      <c r="D794" s="48" t="s">
        <v>2344</v>
      </c>
      <c r="E794" s="56">
        <v>2023</v>
      </c>
      <c r="F794" s="56">
        <v>2024</v>
      </c>
      <c r="G794" s="102">
        <f>'20.1'!U5922/1000</f>
        <v>5.0263961297099993</v>
      </c>
      <c r="H794" s="102">
        <f>'20.3'!G794*1.2</f>
        <v>6.0316753556519993</v>
      </c>
      <c r="I794" s="102">
        <f>N794+O794*(Q794/P794*(100+'20.4'!$C$17)/200+R794/P794*(100+'20.4'!$D$17)/200*'20.4'!$C$17/100+S794/P794*(100+'20.4'!$E$17)/200*'20.4'!$D$17/100*'20.4'!$C$17/100+T794/P794*(100+'20.4'!$F$17)/200*'20.4'!$E$17/100*'20.4'!$D$17/100*'20.4'!$C$17/100+U794/P794*(100+'20.4'!$G$17)/200*'20.4'!$F$17/100*'20.4'!$E$17/100*'20.4'!$D$17/100*'20.4'!$C$17/100+V794/P794*(100+'20.4'!$H$17)/200*'20.4'!$G$17/100*'20.4'!$F$17/100*'20.4'!$E$17/100*'20.4'!$D$17/100*'20.4'!$C$17/100++W794/P794*(100+'20.4'!$I$17)/200*'20.4'!$H$17/100*'20.4'!$G$17/100*'20.4'!$F$17/100*'20.4'!$E$17/100*'20.4'!$D$17/100*'20.4'!$C$17/100)</f>
        <v>6.4075537059180645</v>
      </c>
      <c r="J794" s="102">
        <v>0</v>
      </c>
      <c r="K794" s="102">
        <f t="shared" si="198"/>
        <v>6.4075537059180645</v>
      </c>
      <c r="L794" s="99">
        <f t="shared" si="199"/>
        <v>3.329572389346346</v>
      </c>
      <c r="M794" s="99">
        <f t="shared" si="200"/>
        <v>3.0779813165717185</v>
      </c>
      <c r="N794" s="102">
        <v>0</v>
      </c>
      <c r="O794" s="102">
        <f t="shared" si="201"/>
        <v>6.0316753556519993</v>
      </c>
      <c r="P794" s="102">
        <f t="shared" si="202"/>
        <v>3.329572389346346</v>
      </c>
      <c r="Q794" s="102">
        <v>1.8786408000000001</v>
      </c>
      <c r="R794" s="102">
        <v>1.4509315893463461</v>
      </c>
      <c r="S794" s="102">
        <v>0</v>
      </c>
      <c r="T794" s="102">
        <v>0</v>
      </c>
      <c r="U794" s="102">
        <v>0</v>
      </c>
      <c r="V794" s="102">
        <v>0</v>
      </c>
      <c r="W794" s="180">
        <v>0</v>
      </c>
    </row>
    <row r="795" spans="1:23" s="174" customFormat="1" ht="131.25" x14ac:dyDescent="0.25">
      <c r="A795" s="36"/>
      <c r="B795" s="205" t="s">
        <v>1551</v>
      </c>
      <c r="C795" s="157" t="s">
        <v>2345</v>
      </c>
      <c r="D795" s="103" t="s">
        <v>2346</v>
      </c>
      <c r="E795" s="155">
        <v>2023</v>
      </c>
      <c r="F795" s="155">
        <v>2024</v>
      </c>
      <c r="G795" s="102">
        <f>'20.1'!U6285/1000</f>
        <v>4.73656825655</v>
      </c>
      <c r="H795" s="102">
        <f>'20.3'!G795*1.2</f>
        <v>5.68388190786</v>
      </c>
      <c r="I795" s="102">
        <f>N795+O795*(Q795/P795*(100+'20.4'!$C$17)/200+R795/P795*(100+'20.4'!$D$17)/200*'20.4'!$C$17/100+S795/P795*(100+'20.4'!$E$17)/200*'20.4'!$D$17/100*'20.4'!$C$17/100+T795/P795*(100+'20.4'!$F$17)/200*'20.4'!$E$17/100*'20.4'!$D$17/100*'20.4'!$C$17/100+U795/P795*(100+'20.4'!$G$17)/200*'20.4'!$F$17/100*'20.4'!$E$17/100*'20.4'!$D$17/100*'20.4'!$C$17/100+V795/P795*(100+'20.4'!$H$17)/200*'20.4'!$G$17/100*'20.4'!$F$17/100*'20.4'!$E$17/100*'20.4'!$D$17/100*'20.4'!$C$17/100++W795/P795*(100+'20.4'!$I$17)/200*'20.4'!$H$17/100*'20.4'!$G$17/100*'20.4'!$F$17/100*'20.4'!$E$17/100*'20.4'!$D$17/100*'20.4'!$C$17/100)</f>
        <v>5.8941556115565534</v>
      </c>
      <c r="J795" s="102">
        <v>0</v>
      </c>
      <c r="K795" s="102">
        <f t="shared" si="198"/>
        <v>5.8941556115565534</v>
      </c>
      <c r="L795" s="99">
        <f t="shared" si="199"/>
        <v>1.9376533300000001</v>
      </c>
      <c r="M795" s="99">
        <f t="shared" si="200"/>
        <v>3.9565022815565536</v>
      </c>
      <c r="N795" s="102">
        <v>0</v>
      </c>
      <c r="O795" s="102">
        <f t="shared" si="201"/>
        <v>5.68388190786</v>
      </c>
      <c r="P795" s="102">
        <f t="shared" si="202"/>
        <v>1.9376533300000001</v>
      </c>
      <c r="Q795" s="102">
        <v>1.87156279</v>
      </c>
      <c r="R795" s="102">
        <v>6.6090539999999989E-2</v>
      </c>
      <c r="S795" s="102">
        <v>0</v>
      </c>
      <c r="T795" s="102">
        <v>0</v>
      </c>
      <c r="U795" s="102">
        <v>0</v>
      </c>
      <c r="V795" s="102">
        <v>0</v>
      </c>
      <c r="W795" s="180">
        <v>0</v>
      </c>
    </row>
    <row r="796" spans="1:23" s="174" customFormat="1" ht="63" x14ac:dyDescent="0.25">
      <c r="A796" s="36"/>
      <c r="B796" s="205" t="s">
        <v>1540</v>
      </c>
      <c r="C796" s="132" t="s">
        <v>2347</v>
      </c>
      <c r="D796" s="294" t="s">
        <v>2352</v>
      </c>
      <c r="E796" s="56">
        <v>2024</v>
      </c>
      <c r="F796" s="56">
        <v>2025</v>
      </c>
      <c r="G796" s="102">
        <f>'20.1'!U5930/1000</f>
        <v>22.949900609699998</v>
      </c>
      <c r="H796" s="102">
        <f>'20.3'!G796*1.2</f>
        <v>27.539880731639997</v>
      </c>
      <c r="I796" s="102">
        <f>N796+O796*(Q796/P796*(100+'20.4'!$C$17)/200+R796/P796*(100+'20.4'!$D$17)/200*'20.4'!$C$17/100+S796/P796*(100+'20.4'!$E$17)/200*'20.4'!$D$17/100*'20.4'!$C$17/100+T796/P796*(100+'20.4'!$F$17)/200*'20.4'!$E$17/100*'20.4'!$D$17/100*'20.4'!$C$17/100+U796/P796*(100+'20.4'!$G$17)/200*'20.4'!$F$17/100*'20.4'!$E$17/100*'20.4'!$D$17/100*'20.4'!$C$17/100+V796/P796*(100+'20.4'!$H$17)/200*'20.4'!$G$17/100*'20.4'!$F$17/100*'20.4'!$E$17/100*'20.4'!$D$17/100*'20.4'!$C$17/100++W796/P796*(100+'20.4'!$I$17)/200*'20.4'!$H$17/100*'20.4'!$G$17/100*'20.4'!$F$17/100*'20.4'!$E$17/100*'20.4'!$D$17/100*'20.4'!$C$17/100)</f>
        <v>30.526287992284285</v>
      </c>
      <c r="J796" s="102">
        <v>0</v>
      </c>
      <c r="K796" s="102">
        <f t="shared" si="198"/>
        <v>30.526287992284285</v>
      </c>
      <c r="L796" s="99">
        <f t="shared" si="199"/>
        <v>6.1341590519999993</v>
      </c>
      <c r="M796" s="99">
        <f t="shared" si="200"/>
        <v>24.392128940284287</v>
      </c>
      <c r="N796" s="102">
        <v>0</v>
      </c>
      <c r="O796" s="102">
        <f t="shared" si="201"/>
        <v>27.539880731639997</v>
      </c>
      <c r="P796" s="102">
        <f t="shared" si="202"/>
        <v>6.1341590519999993</v>
      </c>
      <c r="Q796" s="102">
        <v>0</v>
      </c>
      <c r="R796" s="102">
        <v>4.9577391527999994</v>
      </c>
      <c r="S796" s="102">
        <v>1.1764198992000001</v>
      </c>
      <c r="T796" s="102">
        <v>0</v>
      </c>
      <c r="U796" s="102">
        <v>0</v>
      </c>
      <c r="V796" s="102">
        <v>0</v>
      </c>
      <c r="W796" s="180">
        <v>0</v>
      </c>
    </row>
    <row r="797" spans="1:23" s="174" customFormat="1" ht="51.75" customHeight="1" x14ac:dyDescent="0.25">
      <c r="A797" s="36"/>
      <c r="B797" s="205" t="s">
        <v>1539</v>
      </c>
      <c r="C797" s="132" t="s">
        <v>2348</v>
      </c>
      <c r="D797" s="294" t="s">
        <v>2349</v>
      </c>
      <c r="E797" s="56">
        <v>2024</v>
      </c>
      <c r="F797" s="56">
        <v>2024</v>
      </c>
      <c r="G797" s="102">
        <f>'20.1'!U5935/1000</f>
        <v>53.744432539999998</v>
      </c>
      <c r="H797" s="102">
        <f>'20.3'!G797*1.2</f>
        <v>64.493319047999989</v>
      </c>
      <c r="I797" s="102">
        <f>N797+O797*(Q797/P797*(100+'20.4'!$C$17)/200+R797/P797*(100+'20.4'!$D$17)/200*'20.4'!$C$17/100+S797/P797*(100+'20.4'!$E$17)/200*'20.4'!$D$17/100*'20.4'!$C$17/100+T797/P797*(100+'20.4'!$F$17)/200*'20.4'!$E$17/100*'20.4'!$D$17/100*'20.4'!$C$17/100+U797/P797*(100+'20.4'!$G$17)/200*'20.4'!$F$17/100*'20.4'!$E$17/100*'20.4'!$D$17/100*'20.4'!$C$17/100+V797/P797*(100+'20.4'!$H$17)/200*'20.4'!$G$17/100*'20.4'!$F$17/100*'20.4'!$E$17/100*'20.4'!$D$17/100*'20.4'!$C$17/100++W797/P797*(100+'20.4'!$I$17)/200*'20.4'!$H$17/100*'20.4'!$G$17/100*'20.4'!$F$17/100*'20.4'!$E$17/100*'20.4'!$D$17/100*'20.4'!$C$17/100)</f>
        <v>70.806505676066394</v>
      </c>
      <c r="J797" s="102">
        <v>0</v>
      </c>
      <c r="K797" s="102">
        <f t="shared" si="198"/>
        <v>70.806505676066394</v>
      </c>
      <c r="L797" s="99">
        <f t="shared" si="199"/>
        <v>2.7</v>
      </c>
      <c r="M797" s="99">
        <f t="shared" si="200"/>
        <v>68.106505676066391</v>
      </c>
      <c r="N797" s="102">
        <v>0</v>
      </c>
      <c r="O797" s="102">
        <f t="shared" si="201"/>
        <v>64.493319047999989</v>
      </c>
      <c r="P797" s="102">
        <f t="shared" si="202"/>
        <v>2.7</v>
      </c>
      <c r="Q797" s="102">
        <v>0</v>
      </c>
      <c r="R797" s="102">
        <v>2.7</v>
      </c>
      <c r="S797" s="102">
        <v>0</v>
      </c>
      <c r="T797" s="102">
        <v>0</v>
      </c>
      <c r="U797" s="102">
        <v>0</v>
      </c>
      <c r="V797" s="102">
        <v>0</v>
      </c>
      <c r="W797" s="180">
        <v>0</v>
      </c>
    </row>
    <row r="798" spans="1:23" s="174" customFormat="1" ht="63" x14ac:dyDescent="0.25">
      <c r="A798" s="60"/>
      <c r="B798" s="189" t="s">
        <v>108</v>
      </c>
      <c r="C798" s="89" t="s">
        <v>3163</v>
      </c>
      <c r="D798" s="293" t="s">
        <v>3164</v>
      </c>
      <c r="E798" s="289">
        <v>2026</v>
      </c>
      <c r="F798" s="289">
        <v>2027</v>
      </c>
      <c r="G798" s="102">
        <f>'20.1'!U1438/1000</f>
        <v>81.703336117999996</v>
      </c>
      <c r="H798" s="102">
        <f>'20.3'!G798*1.2</f>
        <v>98.044003341599989</v>
      </c>
      <c r="I798" s="102">
        <f>N798+O798*(Q798/P798*(100+'20.4'!$C$17)/200+R798/P798*(100+'20.4'!$D$17)/200*'20.4'!$C$17/100+S798/P798*(100+'20.4'!$E$17)/200*'20.4'!$D$17/100*'20.4'!$C$17/100+T798/P798*(100+'20.4'!$F$17)/200*'20.4'!$E$17/100*'20.4'!$D$17/100*'20.4'!$C$17/100+U798/P798*(100+'20.4'!$G$17)/200*'20.4'!$F$17/100*'20.4'!$E$17/100*'20.4'!$D$17/100*'20.4'!$C$17/100+V798/P798*(100+'20.4'!$H$17)/200*'20.4'!$G$17/100*'20.4'!$F$17/100*'20.4'!$E$17/100*'20.4'!$D$17/100*'20.4'!$C$17/100++W798/P798*(100+'20.4'!$I$17)/200*'20.4'!$H$17/100*'20.4'!$G$17/100*'20.4'!$F$17/100*'20.4'!$E$17/100*'20.4'!$D$17/100*'20.4'!$C$17/100)</f>
        <v>123.50695366306024</v>
      </c>
      <c r="J798" s="102">
        <v>0</v>
      </c>
      <c r="K798" s="102">
        <f t="shared" si="198"/>
        <v>123.50695366306024</v>
      </c>
      <c r="L798" s="179">
        <f t="shared" si="199"/>
        <v>45.974751545339757</v>
      </c>
      <c r="M798" s="99">
        <f t="shared" si="200"/>
        <v>77.532202117720487</v>
      </c>
      <c r="N798" s="102">
        <v>0</v>
      </c>
      <c r="O798" s="102">
        <f t="shared" si="201"/>
        <v>98.044003341599989</v>
      </c>
      <c r="P798" s="102">
        <f t="shared" si="202"/>
        <v>45.974751545339757</v>
      </c>
      <c r="Q798" s="102">
        <v>0</v>
      </c>
      <c r="R798" s="102">
        <v>0</v>
      </c>
      <c r="S798" s="102">
        <v>0</v>
      </c>
      <c r="T798" s="102">
        <v>1.9023451316848912</v>
      </c>
      <c r="U798" s="102">
        <v>44.072406413654868</v>
      </c>
      <c r="V798" s="102">
        <v>0</v>
      </c>
      <c r="W798" s="180">
        <v>0</v>
      </c>
    </row>
    <row r="799" spans="1:23" s="174" customFormat="1" ht="78.75" x14ac:dyDescent="0.25">
      <c r="A799" s="60"/>
      <c r="B799" s="189" t="s">
        <v>451</v>
      </c>
      <c r="C799" s="89" t="s">
        <v>3177</v>
      </c>
      <c r="D799" s="293" t="s">
        <v>3178</v>
      </c>
      <c r="E799" s="289">
        <v>2028</v>
      </c>
      <c r="F799" s="289">
        <v>2028</v>
      </c>
      <c r="G799" s="102">
        <f>'20.1'!U1463/1000</f>
        <v>3.0225214</v>
      </c>
      <c r="H799" s="102">
        <f>'20.3'!G799*1.2</f>
        <v>3.62702568</v>
      </c>
      <c r="I799" s="102">
        <f>N799+O799*(Q799/P799*(100+'20.4'!$C$17)/200+R799/P799*(100+'20.4'!$D$17)/200*'20.4'!$C$17/100+S799/P799*(100+'20.4'!$E$17)/200*'20.4'!$D$17/100*'20.4'!$C$17/100+T799/P799*(100+'20.4'!$F$17)/200*'20.4'!$E$17/100*'20.4'!$D$17/100*'20.4'!$C$17/100+U799/P799*(100+'20.4'!$G$17)/200*'20.4'!$F$17/100*'20.4'!$E$17/100*'20.4'!$D$17/100*'20.4'!$C$17/100+V799/P799*(100+'20.4'!$H$17)/200*'20.4'!$G$17/100*'20.4'!$F$17/100*'20.4'!$E$17/100*'20.4'!$D$17/100*'20.4'!$C$17/100++W799/P799*(100+'20.4'!$I$17)/200*'20.4'!$H$17/100*'20.4'!$G$17/100*'20.4'!$F$17/100*'20.4'!$E$17/100*'20.4'!$D$17/100*'20.4'!$C$17/100)</f>
        <v>4.7869309320546725</v>
      </c>
      <c r="J799" s="102">
        <v>0</v>
      </c>
      <c r="K799" s="102">
        <f t="shared" si="198"/>
        <v>4.7869309320546725</v>
      </c>
      <c r="L799" s="179">
        <f t="shared" ref="L799:L813" si="203">P799+N799</f>
        <v>0.89279999999999993</v>
      </c>
      <c r="M799" s="99">
        <f t="shared" ref="M799:M813" si="204">K799-L799</f>
        <v>3.8941309320546726</v>
      </c>
      <c r="N799" s="102">
        <v>0</v>
      </c>
      <c r="O799" s="102">
        <f t="shared" ref="O799:O813" si="205">H799-N799</f>
        <v>3.62702568</v>
      </c>
      <c r="P799" s="102">
        <f t="shared" ref="P799:P813" si="206">SUM(Q799:W799)</f>
        <v>0.89279999999999993</v>
      </c>
      <c r="Q799" s="102">
        <v>0</v>
      </c>
      <c r="R799" s="102">
        <v>0</v>
      </c>
      <c r="S799" s="102">
        <v>0</v>
      </c>
      <c r="T799" s="102">
        <v>0</v>
      </c>
      <c r="U799" s="102">
        <v>0</v>
      </c>
      <c r="V799" s="102">
        <v>0.89279999999999993</v>
      </c>
      <c r="W799" s="180">
        <v>0</v>
      </c>
    </row>
    <row r="800" spans="1:23" s="174" customFormat="1" ht="31.5" x14ac:dyDescent="0.25">
      <c r="A800" s="60"/>
      <c r="B800" s="189" t="s">
        <v>455</v>
      </c>
      <c r="C800" s="89" t="s">
        <v>3224</v>
      </c>
      <c r="D800" s="293" t="s">
        <v>3225</v>
      </c>
      <c r="E800" s="289">
        <v>2023</v>
      </c>
      <c r="F800" s="289">
        <v>2026</v>
      </c>
      <c r="G800" s="102">
        <f>'20.1'!U1586/1000</f>
        <v>191.39375889999999</v>
      </c>
      <c r="H800" s="102">
        <f>'20.3'!G800*1.2</f>
        <v>229.67251067999999</v>
      </c>
      <c r="I800" s="102">
        <f>N800+O800*(Q800/P800*(100+'20.4'!$C$17)/200+R800/P800*(100+'20.4'!$D$17)/200*'20.4'!$C$17/100+S800/P800*(100+'20.4'!$E$17)/200*'20.4'!$D$17/100*'20.4'!$C$17/100+T800/P800*(100+'20.4'!$F$17)/200*'20.4'!$E$17/100*'20.4'!$D$17/100*'20.4'!$C$17/100+U800/P800*(100+'20.4'!$G$17)/200*'20.4'!$F$17/100*'20.4'!$E$17/100*'20.4'!$D$17/100*'20.4'!$C$17/100+V800/P800*(100+'20.4'!$H$17)/200*'20.4'!$G$17/100*'20.4'!$F$17/100*'20.4'!$E$17/100*'20.4'!$D$17/100*'20.4'!$C$17/100++W800/P800*(100+'20.4'!$I$17)/200*'20.4'!$H$17/100*'20.4'!$G$17/100*'20.4'!$F$17/100*'20.4'!$E$17/100*'20.4'!$D$17/100*'20.4'!$C$17/100)</f>
        <v>271.46689726086186</v>
      </c>
      <c r="J800" s="102">
        <v>0</v>
      </c>
      <c r="K800" s="102">
        <f t="shared" si="198"/>
        <v>271.46689726086186</v>
      </c>
      <c r="L800" s="179">
        <f t="shared" si="203"/>
        <v>129.2803087892953</v>
      </c>
      <c r="M800" s="99">
        <f t="shared" si="204"/>
        <v>142.18658847156655</v>
      </c>
      <c r="N800" s="102">
        <v>0</v>
      </c>
      <c r="O800" s="102">
        <f t="shared" si="205"/>
        <v>229.67251067999999</v>
      </c>
      <c r="P800" s="102">
        <f t="shared" si="206"/>
        <v>129.2803087892953</v>
      </c>
      <c r="Q800" s="102">
        <v>1.22873659</v>
      </c>
      <c r="R800" s="102">
        <v>7.8459993389470926</v>
      </c>
      <c r="S800" s="102">
        <v>39.666728979059158</v>
      </c>
      <c r="T800" s="102">
        <v>80.538843881289054</v>
      </c>
      <c r="U800" s="102">
        <v>0</v>
      </c>
      <c r="V800" s="102">
        <v>0</v>
      </c>
      <c r="W800" s="180">
        <v>0</v>
      </c>
    </row>
    <row r="801" spans="1:23" s="174" customFormat="1" ht="31.5" x14ac:dyDescent="0.25">
      <c r="A801" s="60"/>
      <c r="B801" s="189" t="s">
        <v>455</v>
      </c>
      <c r="C801" s="89" t="s">
        <v>3226</v>
      </c>
      <c r="D801" s="293" t="s">
        <v>3227</v>
      </c>
      <c r="E801" s="289">
        <v>2026</v>
      </c>
      <c r="F801" s="289">
        <v>2026</v>
      </c>
      <c r="G801" s="102">
        <f>'20.1'!U1591/1000</f>
        <v>20.139977200000001</v>
      </c>
      <c r="H801" s="102">
        <f>'20.3'!G801*1.2</f>
        <v>24.167972639999999</v>
      </c>
      <c r="I801" s="102">
        <f>N801+O801*(Q801/P801*(100+'20.4'!$C$17)/200+R801/P801*(100+'20.4'!$D$17)/200*'20.4'!$C$17/100+S801/P801*(100+'20.4'!$E$17)/200*'20.4'!$D$17/100*'20.4'!$C$17/100+T801/P801*(100+'20.4'!$F$17)/200*'20.4'!$E$17/100*'20.4'!$D$17/100*'20.4'!$C$17/100+U801/P801*(100+'20.4'!$G$17)/200*'20.4'!$F$17/100*'20.4'!$E$17/100*'20.4'!$D$17/100*'20.4'!$C$17/100+V801/P801*(100+'20.4'!$H$17)/200*'20.4'!$G$17/100*'20.4'!$F$17/100*'20.4'!$E$17/100*'20.4'!$D$17/100*'20.4'!$C$17/100++W801/P801*(100+'20.4'!$I$17)/200*'20.4'!$H$17/100*'20.4'!$G$17/100*'20.4'!$F$17/100*'20.4'!$E$17/100*'20.4'!$D$17/100*'20.4'!$C$17/100)</f>
        <v>29.164184533218013</v>
      </c>
      <c r="J801" s="102">
        <v>0</v>
      </c>
      <c r="K801" s="102">
        <f t="shared" si="198"/>
        <v>29.164184533218013</v>
      </c>
      <c r="L801" s="179">
        <f t="shared" si="203"/>
        <v>8.5913411015173864</v>
      </c>
      <c r="M801" s="99">
        <f t="shared" si="204"/>
        <v>20.572843431700626</v>
      </c>
      <c r="N801" s="102">
        <v>0</v>
      </c>
      <c r="O801" s="102">
        <f t="shared" si="205"/>
        <v>24.167972639999999</v>
      </c>
      <c r="P801" s="102">
        <f t="shared" si="206"/>
        <v>8.5913411015173864</v>
      </c>
      <c r="Q801" s="102">
        <v>0</v>
      </c>
      <c r="R801" s="102">
        <v>0</v>
      </c>
      <c r="S801" s="102">
        <v>0</v>
      </c>
      <c r="T801" s="102">
        <v>8.5913411015173864</v>
      </c>
      <c r="U801" s="102">
        <v>0</v>
      </c>
      <c r="V801" s="102">
        <v>0</v>
      </c>
      <c r="W801" s="180">
        <v>0</v>
      </c>
    </row>
    <row r="802" spans="1:23" s="174" customFormat="1" ht="110.25" x14ac:dyDescent="0.25">
      <c r="A802" s="60"/>
      <c r="B802" s="189" t="s">
        <v>455</v>
      </c>
      <c r="C802" s="89" t="s">
        <v>3229</v>
      </c>
      <c r="D802" s="293" t="s">
        <v>3230</v>
      </c>
      <c r="E802" s="289">
        <v>2024</v>
      </c>
      <c r="F802" s="289">
        <v>2024</v>
      </c>
      <c r="G802" s="102">
        <f>'20.1'!U1600/1000</f>
        <v>44.259084054000006</v>
      </c>
      <c r="H802" s="102">
        <f>'20.3'!G802*1.2</f>
        <v>53.110900864800008</v>
      </c>
      <c r="I802" s="102">
        <f>N802+O802*(Q802/P802*(100+'20.4'!$C$17)/200+R802/P802*(100+'20.4'!$D$17)/200*'20.4'!$C$17/100+S802/P802*(100+'20.4'!$E$17)/200*'20.4'!$D$17/100*'20.4'!$C$17/100+T802/P802*(100+'20.4'!$F$17)/200*'20.4'!$E$17/100*'20.4'!$D$17/100*'20.4'!$C$17/100+U802/P802*(100+'20.4'!$G$17)/200*'20.4'!$F$17/100*'20.4'!$E$17/100*'20.4'!$D$17/100*'20.4'!$C$17/100+V802/P802*(100+'20.4'!$H$17)/200*'20.4'!$G$17/100*'20.4'!$F$17/100*'20.4'!$E$17/100*'20.4'!$D$17/100*'20.4'!$C$17/100++W802/P802*(100+'20.4'!$I$17)/200*'20.4'!$H$17/100*'20.4'!$G$17/100*'20.4'!$F$17/100*'20.4'!$E$17/100*'20.4'!$D$17/100*'20.4'!$C$17/100)</f>
        <v>58.309873938191771</v>
      </c>
      <c r="J802" s="102">
        <v>0</v>
      </c>
      <c r="K802" s="102">
        <f t="shared" si="198"/>
        <v>58.309873938191771</v>
      </c>
      <c r="L802" s="179">
        <f t="shared" si="203"/>
        <v>45.677789937093081</v>
      </c>
      <c r="M802" s="99">
        <f t="shared" si="204"/>
        <v>12.63208400109869</v>
      </c>
      <c r="N802" s="102">
        <v>0</v>
      </c>
      <c r="O802" s="102">
        <f t="shared" si="205"/>
        <v>53.110900864800008</v>
      </c>
      <c r="P802" s="102">
        <f t="shared" si="206"/>
        <v>45.677789937093081</v>
      </c>
      <c r="Q802" s="102">
        <v>0</v>
      </c>
      <c r="R802" s="102">
        <v>45.677789937093081</v>
      </c>
      <c r="S802" s="102">
        <v>0</v>
      </c>
      <c r="T802" s="102">
        <v>0</v>
      </c>
      <c r="U802" s="102">
        <v>0</v>
      </c>
      <c r="V802" s="102">
        <v>0</v>
      </c>
      <c r="W802" s="180">
        <v>0</v>
      </c>
    </row>
    <row r="803" spans="1:23" s="174" customFormat="1" ht="31.5" x14ac:dyDescent="0.25">
      <c r="A803" s="60"/>
      <c r="B803" s="189" t="s">
        <v>935</v>
      </c>
      <c r="C803" s="89" t="s">
        <v>3247</v>
      </c>
      <c r="D803" s="293" t="s">
        <v>3248</v>
      </c>
      <c r="E803" s="289">
        <v>2024</v>
      </c>
      <c r="F803" s="289">
        <v>2025</v>
      </c>
      <c r="G803" s="102">
        <f>'20.1'!U1607/1000</f>
        <v>307.44550240000007</v>
      </c>
      <c r="H803" s="102">
        <f>'20.3'!G803*1.2</f>
        <v>368.93460288000006</v>
      </c>
      <c r="I803" s="102">
        <f>N803+O803*(Q803/P803*(100+'20.4'!$C$17)/200+R803/P803*(100+'20.4'!$D$17)/200*'20.4'!$C$17/100+S803/P803*(100+'20.4'!$E$17)/200*'20.4'!$D$17/100*'20.4'!$C$17/100+T803/P803*(100+'20.4'!$F$17)/200*'20.4'!$E$17/100*'20.4'!$D$17/100*'20.4'!$C$17/100+U803/P803*(100+'20.4'!$G$17)/200*'20.4'!$F$17/100*'20.4'!$E$17/100*'20.4'!$D$17/100*'20.4'!$C$17/100+V803/P803*(100+'20.4'!$H$17)/200*'20.4'!$G$17/100*'20.4'!$F$17/100*'20.4'!$E$17/100*'20.4'!$D$17/100*'20.4'!$C$17/100++W803/P803*(100+'20.4'!$I$17)/200*'20.4'!$H$17/100*'20.4'!$G$17/100*'20.4'!$F$17/100*'20.4'!$E$17/100*'20.4'!$D$17/100*'20.4'!$C$17/100)</f>
        <v>424.19346734189628</v>
      </c>
      <c r="J803" s="102">
        <v>0</v>
      </c>
      <c r="K803" s="102">
        <f t="shared" ref="K803:K821" si="207">I803+J803</f>
        <v>424.19346734189628</v>
      </c>
      <c r="L803" s="179">
        <f t="shared" si="203"/>
        <v>68.235320585693472</v>
      </c>
      <c r="M803" s="99">
        <f t="shared" si="204"/>
        <v>355.95814675620284</v>
      </c>
      <c r="N803" s="102">
        <v>0</v>
      </c>
      <c r="O803" s="102">
        <f t="shared" si="205"/>
        <v>368.93460288000006</v>
      </c>
      <c r="P803" s="102">
        <f t="shared" si="206"/>
        <v>68.235320585693472</v>
      </c>
      <c r="Q803" s="102">
        <v>0</v>
      </c>
      <c r="R803" s="102">
        <v>3.8721511611786124</v>
      </c>
      <c r="S803" s="102">
        <v>64.363169424514865</v>
      </c>
      <c r="T803" s="102">
        <v>0</v>
      </c>
      <c r="U803" s="102">
        <v>0</v>
      </c>
      <c r="V803" s="102">
        <v>0</v>
      </c>
      <c r="W803" s="180">
        <v>0</v>
      </c>
    </row>
    <row r="804" spans="1:23" s="174" customFormat="1" ht="47.25" x14ac:dyDescent="0.25">
      <c r="A804" s="60"/>
      <c r="B804" s="189" t="s">
        <v>935</v>
      </c>
      <c r="C804" s="89" t="s">
        <v>3276</v>
      </c>
      <c r="D804" s="293" t="s">
        <v>3277</v>
      </c>
      <c r="E804" s="289">
        <v>2024</v>
      </c>
      <c r="F804" s="289">
        <v>2026</v>
      </c>
      <c r="G804" s="102">
        <f>'20.1'!U1684/1000</f>
        <v>122.85084020000001</v>
      </c>
      <c r="H804" s="102">
        <f>'20.3'!G804*1.2</f>
        <v>147.42100823999999</v>
      </c>
      <c r="I804" s="102">
        <f>N804+O804*(Q804/P804*(100+'20.4'!$C$17)/200+R804/P804*(100+'20.4'!$D$17)/200*'20.4'!$C$17/100+S804/P804*(100+'20.4'!$E$17)/200*'20.4'!$D$17/100*'20.4'!$C$17/100+T804/P804*(100+'20.4'!$F$17)/200*'20.4'!$E$17/100*'20.4'!$D$17/100*'20.4'!$C$17/100+U804/P804*(100+'20.4'!$G$17)/200*'20.4'!$F$17/100*'20.4'!$E$17/100*'20.4'!$D$17/100*'20.4'!$C$17/100+V804/P804*(100+'20.4'!$H$17)/200*'20.4'!$G$17/100*'20.4'!$F$17/100*'20.4'!$E$17/100*'20.4'!$D$17/100*'20.4'!$C$17/100++W804/P804*(100+'20.4'!$I$17)/200*'20.4'!$H$17/100*'20.4'!$G$17/100*'20.4'!$F$17/100*'20.4'!$E$17/100*'20.4'!$D$17/100*'20.4'!$C$17/100)</f>
        <v>175.07416673270782</v>
      </c>
      <c r="J804" s="102">
        <v>0</v>
      </c>
      <c r="K804" s="102">
        <f t="shared" si="207"/>
        <v>175.07416673270782</v>
      </c>
      <c r="L804" s="179">
        <f t="shared" si="203"/>
        <v>29.260247329795185</v>
      </c>
      <c r="M804" s="99">
        <f t="shared" si="204"/>
        <v>145.81391940291263</v>
      </c>
      <c r="N804" s="102">
        <v>0</v>
      </c>
      <c r="O804" s="102">
        <f t="shared" si="205"/>
        <v>147.42100823999999</v>
      </c>
      <c r="P804" s="102">
        <f t="shared" si="206"/>
        <v>29.260247329795185</v>
      </c>
      <c r="Q804" s="102">
        <v>0</v>
      </c>
      <c r="R804" s="102">
        <v>1.3602164109628654</v>
      </c>
      <c r="S804" s="102">
        <v>7.6589968804173605</v>
      </c>
      <c r="T804" s="102">
        <v>20.241034038414959</v>
      </c>
      <c r="U804" s="102">
        <v>0</v>
      </c>
      <c r="V804" s="102">
        <v>0</v>
      </c>
      <c r="W804" s="180">
        <v>0</v>
      </c>
    </row>
    <row r="805" spans="1:23" s="174" customFormat="1" ht="47.25" x14ac:dyDescent="0.25">
      <c r="A805" s="60"/>
      <c r="B805" s="189" t="s">
        <v>935</v>
      </c>
      <c r="C805" s="89" t="s">
        <v>3307</v>
      </c>
      <c r="D805" s="293" t="s">
        <v>3308</v>
      </c>
      <c r="E805" s="289">
        <v>2025</v>
      </c>
      <c r="F805" s="289">
        <v>2026</v>
      </c>
      <c r="G805" s="102">
        <f>'20.1'!U1815/1000</f>
        <v>119.6534978</v>
      </c>
      <c r="H805" s="102">
        <f>'20.3'!G805*1.2</f>
        <v>143.58419735999999</v>
      </c>
      <c r="I805" s="102">
        <f>N805+O805*(Q805/P805*(100+'20.4'!$C$17)/200+R805/P805*(100+'20.4'!$D$17)/200*'20.4'!$C$17/100+S805/P805*(100+'20.4'!$E$17)/200*'20.4'!$D$17/100*'20.4'!$C$17/100+T805/P805*(100+'20.4'!$F$17)/200*'20.4'!$E$17/100*'20.4'!$D$17/100*'20.4'!$C$17/100+U805/P805*(100+'20.4'!$G$17)/200*'20.4'!$F$17/100*'20.4'!$E$17/100*'20.4'!$D$17/100*'20.4'!$C$17/100+V805/P805*(100+'20.4'!$H$17)/200*'20.4'!$G$17/100*'20.4'!$F$17/100*'20.4'!$E$17/100*'20.4'!$D$17/100*'20.4'!$C$17/100++W805/P805*(100+'20.4'!$I$17)/200*'20.4'!$H$17/100*'20.4'!$G$17/100*'20.4'!$F$17/100*'20.4'!$E$17/100*'20.4'!$D$17/100*'20.4'!$C$17/100)</f>
        <v>172.52305110968325</v>
      </c>
      <c r="J805" s="102">
        <v>0</v>
      </c>
      <c r="K805" s="102">
        <f t="shared" si="207"/>
        <v>172.52305110968325</v>
      </c>
      <c r="L805" s="179">
        <f t="shared" si="203"/>
        <v>39.579578958250899</v>
      </c>
      <c r="M805" s="99">
        <f t="shared" si="204"/>
        <v>132.94347215143236</v>
      </c>
      <c r="N805" s="102">
        <v>0</v>
      </c>
      <c r="O805" s="102">
        <f t="shared" si="205"/>
        <v>143.58419735999999</v>
      </c>
      <c r="P805" s="102">
        <f t="shared" si="206"/>
        <v>39.579578958250899</v>
      </c>
      <c r="Q805" s="102">
        <v>0</v>
      </c>
      <c r="R805" s="102">
        <v>0</v>
      </c>
      <c r="S805" s="102">
        <v>3.8106555739819115</v>
      </c>
      <c r="T805" s="102">
        <v>35.768923384268987</v>
      </c>
      <c r="U805" s="102">
        <v>0</v>
      </c>
      <c r="V805" s="102">
        <v>0</v>
      </c>
      <c r="W805" s="180">
        <v>0</v>
      </c>
    </row>
    <row r="806" spans="1:23" s="174" customFormat="1" ht="31.5" x14ac:dyDescent="0.25">
      <c r="A806" s="60"/>
      <c r="B806" s="189" t="s">
        <v>529</v>
      </c>
      <c r="C806" s="89" t="s">
        <v>3324</v>
      </c>
      <c r="D806" s="293" t="s">
        <v>3325</v>
      </c>
      <c r="E806" s="289">
        <v>2024</v>
      </c>
      <c r="F806" s="289">
        <v>2025</v>
      </c>
      <c r="G806" s="102">
        <f>'20.1'!U1938/1000</f>
        <v>10.63753</v>
      </c>
      <c r="H806" s="102">
        <f>'20.3'!G806*1.2</f>
        <v>12.765036</v>
      </c>
      <c r="I806" s="102">
        <f>N806+O806*(Q806/P806*(100+'20.4'!$C$17)/200+R806/P806*(100+'20.4'!$D$17)/200*'20.4'!$C$17/100+S806/P806*(100+'20.4'!$E$17)/200*'20.4'!$D$17/100*'20.4'!$C$17/100+T806/P806*(100+'20.4'!$F$17)/200*'20.4'!$E$17/100*'20.4'!$D$17/100*'20.4'!$C$17/100+U806/P806*(100+'20.4'!$G$17)/200*'20.4'!$F$17/100*'20.4'!$E$17/100*'20.4'!$D$17/100*'20.4'!$C$17/100+V806/P806*(100+'20.4'!$H$17)/200*'20.4'!$G$17/100*'20.4'!$F$17/100*'20.4'!$E$17/100*'20.4'!$D$17/100*'20.4'!$C$17/100++W806/P806*(100+'20.4'!$I$17)/200*'20.4'!$H$17/100*'20.4'!$G$17/100*'20.4'!$F$17/100*'20.4'!$E$17/100*'20.4'!$D$17/100*'20.4'!$C$17/100)</f>
        <v>14.716827267213553</v>
      </c>
      <c r="J806" s="102">
        <v>0</v>
      </c>
      <c r="K806" s="102">
        <f t="shared" si="207"/>
        <v>14.716827267213553</v>
      </c>
      <c r="L806" s="179">
        <f t="shared" ref="L806:L811" si="208">P806+N806</f>
        <v>10.383584912842753</v>
      </c>
      <c r="M806" s="99">
        <f t="shared" ref="M806:M811" si="209">K806-L806</f>
        <v>4.3332423543707996</v>
      </c>
      <c r="N806" s="102">
        <v>0</v>
      </c>
      <c r="O806" s="102">
        <f t="shared" ref="O806:O811" si="210">H806-N806</f>
        <v>12.765036</v>
      </c>
      <c r="P806" s="102">
        <f t="shared" ref="P806:P811" si="211">SUM(Q806:W806)</f>
        <v>10.383584912842753</v>
      </c>
      <c r="Q806" s="102">
        <v>0</v>
      </c>
      <c r="R806" s="102">
        <v>0</v>
      </c>
      <c r="S806" s="102">
        <v>10.383584912842753</v>
      </c>
      <c r="T806" s="102">
        <v>0</v>
      </c>
      <c r="U806" s="102">
        <v>0</v>
      </c>
      <c r="V806" s="102">
        <v>0</v>
      </c>
      <c r="W806" s="180">
        <v>0</v>
      </c>
    </row>
    <row r="807" spans="1:23" s="174" customFormat="1" ht="31.5" x14ac:dyDescent="0.25">
      <c r="A807" s="60"/>
      <c r="B807" s="189" t="s">
        <v>529</v>
      </c>
      <c r="C807" s="89" t="s">
        <v>3331</v>
      </c>
      <c r="D807" s="293" t="s">
        <v>3332</v>
      </c>
      <c r="E807" s="289">
        <v>2024</v>
      </c>
      <c r="F807" s="289">
        <v>2025</v>
      </c>
      <c r="G807" s="102">
        <f>'20.1'!U1948/1000</f>
        <v>10.63753</v>
      </c>
      <c r="H807" s="102">
        <f>'20.3'!G807*1.2</f>
        <v>12.765036</v>
      </c>
      <c r="I807" s="102">
        <f>N807+O807*(Q807/P807*(100+'20.4'!$C$17)/200+R807/P807*(100+'20.4'!$D$17)/200*'20.4'!$C$17/100+S807/P807*(100+'20.4'!$E$17)/200*'20.4'!$D$17/100*'20.4'!$C$17/100+T807/P807*(100+'20.4'!$F$17)/200*'20.4'!$E$17/100*'20.4'!$D$17/100*'20.4'!$C$17/100+U807/P807*(100+'20.4'!$G$17)/200*'20.4'!$F$17/100*'20.4'!$E$17/100*'20.4'!$D$17/100*'20.4'!$C$17/100+V807/P807*(100+'20.4'!$H$17)/200*'20.4'!$G$17/100*'20.4'!$F$17/100*'20.4'!$E$17/100*'20.4'!$D$17/100*'20.4'!$C$17/100++W807/P807*(100+'20.4'!$I$17)/200*'20.4'!$H$17/100*'20.4'!$G$17/100*'20.4'!$F$17/100*'20.4'!$E$17/100*'20.4'!$D$17/100*'20.4'!$C$17/100)</f>
        <v>14.716827267213553</v>
      </c>
      <c r="J807" s="102">
        <v>0</v>
      </c>
      <c r="K807" s="102">
        <f t="shared" si="207"/>
        <v>14.716827267213553</v>
      </c>
      <c r="L807" s="179">
        <f t="shared" si="208"/>
        <v>8.0741346300656254</v>
      </c>
      <c r="M807" s="99">
        <f t="shared" si="209"/>
        <v>6.6426926371479276</v>
      </c>
      <c r="N807" s="102">
        <v>0</v>
      </c>
      <c r="O807" s="102">
        <f t="shared" si="210"/>
        <v>12.765036</v>
      </c>
      <c r="P807" s="102">
        <f t="shared" si="211"/>
        <v>8.0741346300656254</v>
      </c>
      <c r="Q807" s="102">
        <v>0</v>
      </c>
      <c r="R807" s="102">
        <v>0</v>
      </c>
      <c r="S807" s="102">
        <v>8.0741346300656254</v>
      </c>
      <c r="T807" s="102">
        <v>0</v>
      </c>
      <c r="U807" s="102">
        <v>0</v>
      </c>
      <c r="V807" s="102">
        <v>0</v>
      </c>
      <c r="W807" s="180">
        <v>0</v>
      </c>
    </row>
    <row r="808" spans="1:23" s="174" customFormat="1" ht="31.5" x14ac:dyDescent="0.25">
      <c r="A808" s="60"/>
      <c r="B808" s="189" t="s">
        <v>529</v>
      </c>
      <c r="C808" s="89" t="s">
        <v>3334</v>
      </c>
      <c r="D808" s="293" t="s">
        <v>3335</v>
      </c>
      <c r="E808" s="289">
        <v>2024</v>
      </c>
      <c r="F808" s="289">
        <v>2025</v>
      </c>
      <c r="G808" s="102">
        <f>'20.1'!U1959/1000</f>
        <v>10.63753</v>
      </c>
      <c r="H808" s="102">
        <f>'20.3'!G808*1.2</f>
        <v>12.765036</v>
      </c>
      <c r="I808" s="102">
        <f>N808+O808*(Q808/P808*(100+'20.4'!$C$17)/200+R808/P808*(100+'20.4'!$D$17)/200*'20.4'!$C$17/100+S808/P808*(100+'20.4'!$E$17)/200*'20.4'!$D$17/100*'20.4'!$C$17/100+T808/P808*(100+'20.4'!$F$17)/200*'20.4'!$E$17/100*'20.4'!$D$17/100*'20.4'!$C$17/100+U808/P808*(100+'20.4'!$G$17)/200*'20.4'!$F$17/100*'20.4'!$E$17/100*'20.4'!$D$17/100*'20.4'!$C$17/100+V808/P808*(100+'20.4'!$H$17)/200*'20.4'!$G$17/100*'20.4'!$F$17/100*'20.4'!$E$17/100*'20.4'!$D$17/100*'20.4'!$C$17/100++W808/P808*(100+'20.4'!$I$17)/200*'20.4'!$H$17/100*'20.4'!$G$17/100*'20.4'!$F$17/100*'20.4'!$E$17/100*'20.4'!$D$17/100*'20.4'!$C$17/100)</f>
        <v>14.716827267213553</v>
      </c>
      <c r="J808" s="102">
        <v>0</v>
      </c>
      <c r="K808" s="102">
        <f t="shared" si="207"/>
        <v>14.716827267213553</v>
      </c>
      <c r="L808" s="179">
        <f t="shared" si="208"/>
        <v>9.233665171764315</v>
      </c>
      <c r="M808" s="99">
        <f t="shared" si="209"/>
        <v>5.4831620954492379</v>
      </c>
      <c r="N808" s="102">
        <v>0</v>
      </c>
      <c r="O808" s="102">
        <f t="shared" si="210"/>
        <v>12.765036</v>
      </c>
      <c r="P808" s="102">
        <f t="shared" si="211"/>
        <v>9.233665171764315</v>
      </c>
      <c r="Q808" s="102">
        <v>0</v>
      </c>
      <c r="R808" s="102">
        <v>0</v>
      </c>
      <c r="S808" s="102">
        <v>9.233665171764315</v>
      </c>
      <c r="T808" s="102">
        <v>0</v>
      </c>
      <c r="U808" s="102">
        <v>0</v>
      </c>
      <c r="V808" s="102">
        <v>0</v>
      </c>
      <c r="W808" s="180">
        <v>0</v>
      </c>
    </row>
    <row r="809" spans="1:23" s="174" customFormat="1" ht="31.5" x14ac:dyDescent="0.25">
      <c r="A809" s="60"/>
      <c r="B809" s="189" t="s">
        <v>529</v>
      </c>
      <c r="C809" s="89" t="s">
        <v>3339</v>
      </c>
      <c r="D809" s="293" t="s">
        <v>3340</v>
      </c>
      <c r="E809" s="289">
        <v>2024</v>
      </c>
      <c r="F809" s="289">
        <v>2025</v>
      </c>
      <c r="G809" s="102">
        <f>'20.1'!U1969/1000</f>
        <v>10.63753</v>
      </c>
      <c r="H809" s="102">
        <f>'20.3'!G809*1.2</f>
        <v>12.765036</v>
      </c>
      <c r="I809" s="102">
        <f>N809+O809*(Q809/P809*(100+'20.4'!$C$17)/200+R809/P809*(100+'20.4'!$D$17)/200*'20.4'!$C$17/100+S809/P809*(100+'20.4'!$E$17)/200*'20.4'!$D$17/100*'20.4'!$C$17/100+T809/P809*(100+'20.4'!$F$17)/200*'20.4'!$E$17/100*'20.4'!$D$17/100*'20.4'!$C$17/100+U809/P809*(100+'20.4'!$G$17)/200*'20.4'!$F$17/100*'20.4'!$E$17/100*'20.4'!$D$17/100*'20.4'!$C$17/100+V809/P809*(100+'20.4'!$H$17)/200*'20.4'!$G$17/100*'20.4'!$F$17/100*'20.4'!$E$17/100*'20.4'!$D$17/100*'20.4'!$C$17/100++W809/P809*(100+'20.4'!$I$17)/200*'20.4'!$H$17/100*'20.4'!$G$17/100*'20.4'!$F$17/100*'20.4'!$E$17/100*'20.4'!$D$17/100*'20.4'!$C$17/100)</f>
        <v>14.716827267213553</v>
      </c>
      <c r="J809" s="102">
        <v>0</v>
      </c>
      <c r="K809" s="102">
        <f t="shared" si="207"/>
        <v>14.716827267213553</v>
      </c>
      <c r="L809" s="179">
        <f t="shared" si="208"/>
        <v>8.8932667577995819</v>
      </c>
      <c r="M809" s="99">
        <f t="shared" si="209"/>
        <v>5.8235605094139711</v>
      </c>
      <c r="N809" s="102">
        <v>0</v>
      </c>
      <c r="O809" s="102">
        <f t="shared" si="210"/>
        <v>12.765036</v>
      </c>
      <c r="P809" s="102">
        <f t="shared" si="211"/>
        <v>8.8932667577995819</v>
      </c>
      <c r="Q809" s="102">
        <v>0</v>
      </c>
      <c r="R809" s="102">
        <v>0</v>
      </c>
      <c r="S809" s="102">
        <v>8.8932667577995819</v>
      </c>
      <c r="T809" s="102">
        <v>0</v>
      </c>
      <c r="U809" s="102">
        <v>0</v>
      </c>
      <c r="V809" s="102">
        <v>0</v>
      </c>
      <c r="W809" s="180">
        <v>0</v>
      </c>
    </row>
    <row r="810" spans="1:23" s="174" customFormat="1" ht="31.5" x14ac:dyDescent="0.25">
      <c r="A810" s="60"/>
      <c r="B810" s="189" t="s">
        <v>529</v>
      </c>
      <c r="C810" s="89" t="s">
        <v>3342</v>
      </c>
      <c r="D810" s="293" t="s">
        <v>3343</v>
      </c>
      <c r="E810" s="289">
        <v>2024</v>
      </c>
      <c r="F810" s="289">
        <v>2025</v>
      </c>
      <c r="G810" s="102">
        <f>'20.1'!U1978/1000</f>
        <v>10.63753</v>
      </c>
      <c r="H810" s="102">
        <f>'20.3'!G810*1.2</f>
        <v>12.765036</v>
      </c>
      <c r="I810" s="102">
        <f>N810+O810*(Q810/P810*(100+'20.4'!$C$17)/200+R810/P810*(100+'20.4'!$D$17)/200*'20.4'!$C$17/100+S810/P810*(100+'20.4'!$E$17)/200*'20.4'!$D$17/100*'20.4'!$C$17/100+T810/P810*(100+'20.4'!$F$17)/200*'20.4'!$E$17/100*'20.4'!$D$17/100*'20.4'!$C$17/100+U810/P810*(100+'20.4'!$G$17)/200*'20.4'!$F$17/100*'20.4'!$E$17/100*'20.4'!$D$17/100*'20.4'!$C$17/100+V810/P810*(100+'20.4'!$H$17)/200*'20.4'!$G$17/100*'20.4'!$F$17/100*'20.4'!$E$17/100*'20.4'!$D$17/100*'20.4'!$C$17/100++W810/P810*(100+'20.4'!$I$17)/200*'20.4'!$H$17/100*'20.4'!$G$17/100*'20.4'!$F$17/100*'20.4'!$E$17/100*'20.4'!$D$17/100*'20.4'!$C$17/100)</f>
        <v>14.716827267213553</v>
      </c>
      <c r="J810" s="102">
        <v>0</v>
      </c>
      <c r="K810" s="102">
        <f t="shared" si="207"/>
        <v>14.716827267213553</v>
      </c>
      <c r="L810" s="179">
        <f t="shared" si="208"/>
        <v>7.1793242989977601</v>
      </c>
      <c r="M810" s="99">
        <f t="shared" si="209"/>
        <v>7.5375029682157928</v>
      </c>
      <c r="N810" s="102">
        <v>0</v>
      </c>
      <c r="O810" s="102">
        <f t="shared" si="210"/>
        <v>12.765036</v>
      </c>
      <c r="P810" s="102">
        <f t="shared" si="211"/>
        <v>7.1793242989977601</v>
      </c>
      <c r="Q810" s="102">
        <v>0</v>
      </c>
      <c r="R810" s="102">
        <v>0</v>
      </c>
      <c r="S810" s="102">
        <v>7.1793242989977601</v>
      </c>
      <c r="T810" s="102">
        <v>0</v>
      </c>
      <c r="U810" s="102">
        <v>0</v>
      </c>
      <c r="V810" s="102">
        <v>0</v>
      </c>
      <c r="W810" s="180">
        <v>0</v>
      </c>
    </row>
    <row r="811" spans="1:23" s="174" customFormat="1" ht="31.5" x14ac:dyDescent="0.25">
      <c r="A811" s="60"/>
      <c r="B811" s="189" t="s">
        <v>529</v>
      </c>
      <c r="C811" s="89" t="s">
        <v>3345</v>
      </c>
      <c r="D811" s="293" t="s">
        <v>3346</v>
      </c>
      <c r="E811" s="289">
        <v>2024</v>
      </c>
      <c r="F811" s="289">
        <v>2025</v>
      </c>
      <c r="G811" s="102">
        <f>'20.1'!U1987/1000</f>
        <v>10.63753</v>
      </c>
      <c r="H811" s="102">
        <f>'20.3'!G811*1.2</f>
        <v>12.765036</v>
      </c>
      <c r="I811" s="102">
        <f>N811+O811*(Q811/P811*(100+'20.4'!$C$17)/200+R811/P811*(100+'20.4'!$D$17)/200*'20.4'!$C$17/100+S811/P811*(100+'20.4'!$E$17)/200*'20.4'!$D$17/100*'20.4'!$C$17/100+T811/P811*(100+'20.4'!$F$17)/200*'20.4'!$E$17/100*'20.4'!$D$17/100*'20.4'!$C$17/100+U811/P811*(100+'20.4'!$G$17)/200*'20.4'!$F$17/100*'20.4'!$E$17/100*'20.4'!$D$17/100*'20.4'!$C$17/100+V811/P811*(100+'20.4'!$H$17)/200*'20.4'!$G$17/100*'20.4'!$F$17/100*'20.4'!$E$17/100*'20.4'!$D$17/100*'20.4'!$C$17/100++W811/P811*(100+'20.4'!$I$17)/200*'20.4'!$H$17/100*'20.4'!$G$17/100*'20.4'!$F$17/100*'20.4'!$E$17/100*'20.4'!$D$17/100*'20.4'!$C$17/100)</f>
        <v>14.716827267213553</v>
      </c>
      <c r="J811" s="102">
        <v>0</v>
      </c>
      <c r="K811" s="102">
        <f t="shared" si="207"/>
        <v>14.716827267213553</v>
      </c>
      <c r="L811" s="179">
        <f t="shared" si="208"/>
        <v>5.1245594605670401</v>
      </c>
      <c r="M811" s="99">
        <f t="shared" si="209"/>
        <v>9.5922678066465128</v>
      </c>
      <c r="N811" s="102">
        <v>0</v>
      </c>
      <c r="O811" s="102">
        <f t="shared" si="210"/>
        <v>12.765036</v>
      </c>
      <c r="P811" s="102">
        <f t="shared" si="211"/>
        <v>5.1245594605670401</v>
      </c>
      <c r="Q811" s="102">
        <v>0</v>
      </c>
      <c r="R811" s="102">
        <v>0</v>
      </c>
      <c r="S811" s="102">
        <v>5.1245594605670401</v>
      </c>
      <c r="T811" s="102">
        <v>0</v>
      </c>
      <c r="U811" s="102">
        <v>0</v>
      </c>
      <c r="V811" s="102">
        <v>0</v>
      </c>
      <c r="W811" s="180">
        <v>0</v>
      </c>
    </row>
    <row r="812" spans="1:23" s="174" customFormat="1" ht="31.5" x14ac:dyDescent="0.25">
      <c r="A812" s="60"/>
      <c r="B812" s="189" t="s">
        <v>529</v>
      </c>
      <c r="C812" s="89" t="s">
        <v>3348</v>
      </c>
      <c r="D812" s="293" t="s">
        <v>3349</v>
      </c>
      <c r="E812" s="289">
        <v>2024</v>
      </c>
      <c r="F812" s="289">
        <v>2025</v>
      </c>
      <c r="G812" s="102">
        <f>'20.1'!U1997/1000</f>
        <v>10.63753</v>
      </c>
      <c r="H812" s="102">
        <f>'20.3'!G812*1.2</f>
        <v>12.765036</v>
      </c>
      <c r="I812" s="102">
        <f>N812+O812*(Q812/P812*(100+'20.4'!$C$17)/200+R812/P812*(100+'20.4'!$D$17)/200*'20.4'!$C$17/100+S812/P812*(100+'20.4'!$E$17)/200*'20.4'!$D$17/100*'20.4'!$C$17/100+T812/P812*(100+'20.4'!$F$17)/200*'20.4'!$E$17/100*'20.4'!$D$17/100*'20.4'!$C$17/100+U812/P812*(100+'20.4'!$G$17)/200*'20.4'!$F$17/100*'20.4'!$E$17/100*'20.4'!$D$17/100*'20.4'!$C$17/100+V812/P812*(100+'20.4'!$H$17)/200*'20.4'!$G$17/100*'20.4'!$F$17/100*'20.4'!$E$17/100*'20.4'!$D$17/100*'20.4'!$C$17/100++W812/P812*(100+'20.4'!$I$17)/200*'20.4'!$H$17/100*'20.4'!$G$17/100*'20.4'!$F$17/100*'20.4'!$E$17/100*'20.4'!$D$17/100*'20.4'!$C$17/100)</f>
        <v>14.716827267213553</v>
      </c>
      <c r="J812" s="102">
        <v>0</v>
      </c>
      <c r="K812" s="102">
        <f t="shared" si="207"/>
        <v>14.716827267213553</v>
      </c>
      <c r="L812" s="179">
        <f t="shared" si="203"/>
        <v>7.8564284654996266</v>
      </c>
      <c r="M812" s="99">
        <f t="shared" si="204"/>
        <v>6.8603988017139264</v>
      </c>
      <c r="N812" s="102">
        <v>0</v>
      </c>
      <c r="O812" s="102">
        <f t="shared" si="205"/>
        <v>12.765036</v>
      </c>
      <c r="P812" s="102">
        <f t="shared" si="206"/>
        <v>7.8564284654996266</v>
      </c>
      <c r="Q812" s="102">
        <v>0</v>
      </c>
      <c r="R812" s="102">
        <v>0</v>
      </c>
      <c r="S812" s="102">
        <v>7.8564284654996266</v>
      </c>
      <c r="T812" s="102">
        <v>0</v>
      </c>
      <c r="U812" s="102">
        <v>0</v>
      </c>
      <c r="V812" s="102">
        <v>0</v>
      </c>
      <c r="W812" s="180">
        <v>0</v>
      </c>
    </row>
    <row r="813" spans="1:23" s="174" customFormat="1" ht="47.25" x14ac:dyDescent="0.25">
      <c r="A813" s="60"/>
      <c r="B813" s="189" t="s">
        <v>529</v>
      </c>
      <c r="C813" s="89" t="s">
        <v>3354</v>
      </c>
      <c r="D813" s="293" t="s">
        <v>3355</v>
      </c>
      <c r="E813" s="289">
        <v>2023</v>
      </c>
      <c r="F813" s="289">
        <v>2024</v>
      </c>
      <c r="G813" s="102">
        <f>'20.1'!U2039/1000</f>
        <v>35.45843</v>
      </c>
      <c r="H813" s="102">
        <f>'20.3'!G813*1.2</f>
        <v>42.550115999999996</v>
      </c>
      <c r="I813" s="102">
        <f>N813+O813*(Q813/P813*(100+'20.4'!$C$17)/200+R813/P813*(100+'20.4'!$D$17)/200*'20.4'!$C$17/100+S813/P813*(100+'20.4'!$E$17)/200*'20.4'!$D$17/100*'20.4'!$C$17/100+T813/P813*(100+'20.4'!$F$17)/200*'20.4'!$E$17/100*'20.4'!$D$17/100*'20.4'!$C$17/100+U813/P813*(100+'20.4'!$G$17)/200*'20.4'!$F$17/100*'20.4'!$E$17/100*'20.4'!$D$17/100*'20.4'!$C$17/100+V813/P813*(100+'20.4'!$H$17)/200*'20.4'!$G$17/100*'20.4'!$F$17/100*'20.4'!$E$17/100*'20.4'!$D$17/100*'20.4'!$C$17/100++W813/P813*(100+'20.4'!$I$17)/200*'20.4'!$H$17/100*'20.4'!$G$17/100*'20.4'!$F$17/100*'20.4'!$E$17/100*'20.4'!$D$17/100*'20.4'!$C$17/100)</f>
        <v>46.014905050565503</v>
      </c>
      <c r="J813" s="102">
        <v>0</v>
      </c>
      <c r="K813" s="102">
        <f t="shared" si="207"/>
        <v>46.014905050565503</v>
      </c>
      <c r="L813" s="179">
        <f t="shared" si="203"/>
        <v>4.2492002175224783</v>
      </c>
      <c r="M813" s="99">
        <f t="shared" si="204"/>
        <v>41.765704833043024</v>
      </c>
      <c r="N813" s="102">
        <v>0</v>
      </c>
      <c r="O813" s="102">
        <f t="shared" si="205"/>
        <v>42.550115999999996</v>
      </c>
      <c r="P813" s="102">
        <f t="shared" si="206"/>
        <v>4.2492002175224783</v>
      </c>
      <c r="Q813" s="102">
        <v>1.1094406799999998</v>
      </c>
      <c r="R813" s="102">
        <v>3.1397595375224783</v>
      </c>
      <c r="S813" s="102">
        <v>0</v>
      </c>
      <c r="T813" s="102">
        <v>0</v>
      </c>
      <c r="U813" s="102">
        <v>0</v>
      </c>
      <c r="V813" s="102">
        <v>0</v>
      </c>
      <c r="W813" s="180">
        <v>0</v>
      </c>
    </row>
    <row r="814" spans="1:23" s="174" customFormat="1" ht="110.25" x14ac:dyDescent="0.25">
      <c r="A814" s="60"/>
      <c r="B814" s="189" t="s">
        <v>529</v>
      </c>
      <c r="C814" s="89" t="s">
        <v>3364</v>
      </c>
      <c r="D814" s="293" t="s">
        <v>3365</v>
      </c>
      <c r="E814" s="289">
        <v>2026</v>
      </c>
      <c r="F814" s="289">
        <v>2026</v>
      </c>
      <c r="G814" s="102">
        <f>'20.1'!U2075/1000</f>
        <v>35.45843</v>
      </c>
      <c r="H814" s="102">
        <f>'20.3'!G814*1.2</f>
        <v>42.550115999999996</v>
      </c>
      <c r="I814" s="102">
        <f>N814+O814*(Q814/P814*(100+'20.4'!$C$17)/200+R814/P814*(100+'20.4'!$D$17)/200*'20.4'!$C$17/100+S814/P814*(100+'20.4'!$E$17)/200*'20.4'!$D$17/100*'20.4'!$C$17/100+T814/P814*(100+'20.4'!$F$17)/200*'20.4'!$E$17/100*'20.4'!$D$17/100*'20.4'!$C$17/100+U814/P814*(100+'20.4'!$G$17)/200*'20.4'!$F$17/100*'20.4'!$E$17/100*'20.4'!$D$17/100*'20.4'!$C$17/100+V814/P814*(100+'20.4'!$H$17)/200*'20.4'!$G$17/100*'20.4'!$F$17/100*'20.4'!$E$17/100*'20.4'!$D$17/100*'20.4'!$C$17/100++W814/P814*(100+'20.4'!$I$17)/200*'20.4'!$H$17/100*'20.4'!$G$17/100*'20.4'!$F$17/100*'20.4'!$E$17/100*'20.4'!$D$17/100*'20.4'!$C$17/100)</f>
        <v>51.346443221305805</v>
      </c>
      <c r="J814" s="102">
        <v>0</v>
      </c>
      <c r="K814" s="102">
        <f t="shared" si="207"/>
        <v>51.346443221305805</v>
      </c>
      <c r="L814" s="179">
        <f t="shared" ref="L814:L828" si="212">P814+N814</f>
        <v>3.3531400256038024</v>
      </c>
      <c r="M814" s="99">
        <f t="shared" ref="M814:M828" si="213">K814-L814</f>
        <v>47.993303195702005</v>
      </c>
      <c r="N814" s="102">
        <v>0</v>
      </c>
      <c r="O814" s="102">
        <f t="shared" ref="O814:O828" si="214">H814-N814</f>
        <v>42.550115999999996</v>
      </c>
      <c r="P814" s="102">
        <f t="shared" ref="P814:P828" si="215">SUM(Q814:W814)</f>
        <v>3.3531400256038024</v>
      </c>
      <c r="Q814" s="102">
        <v>0</v>
      </c>
      <c r="R814" s="102">
        <v>0</v>
      </c>
      <c r="S814" s="102">
        <v>0</v>
      </c>
      <c r="T814" s="102">
        <v>3.3531400256038024</v>
      </c>
      <c r="U814" s="102">
        <v>0</v>
      </c>
      <c r="V814" s="102">
        <v>0</v>
      </c>
      <c r="W814" s="180">
        <v>0</v>
      </c>
    </row>
    <row r="815" spans="1:23" s="174" customFormat="1" ht="47.25" x14ac:dyDescent="0.25">
      <c r="A815" s="60"/>
      <c r="B815" s="189" t="s">
        <v>529</v>
      </c>
      <c r="C815" s="89" t="s">
        <v>3375</v>
      </c>
      <c r="D815" s="293" t="s">
        <v>3376</v>
      </c>
      <c r="E815" s="289">
        <v>2026</v>
      </c>
      <c r="F815" s="289">
        <v>2026</v>
      </c>
      <c r="G815" s="102">
        <f>'20.1'!U2079/1000</f>
        <v>4.2550100000000004</v>
      </c>
      <c r="H815" s="102">
        <f>'20.3'!G815*1.2</f>
        <v>5.1060120000000007</v>
      </c>
      <c r="I815" s="102">
        <f>N815+O815*(Q815/P815*(100+'20.4'!$C$17)/200+R815/P815*(100+'20.4'!$D$17)/200*'20.4'!$C$17/100+S815/P815*(100+'20.4'!$E$17)/200*'20.4'!$D$17/100*'20.4'!$C$17/100+T815/P815*(100+'20.4'!$F$17)/200*'20.4'!$E$17/100*'20.4'!$D$17/100*'20.4'!$C$17/100+U815/P815*(100+'20.4'!$G$17)/200*'20.4'!$F$17/100*'20.4'!$E$17/100*'20.4'!$D$17/100*'20.4'!$C$17/100+V815/P815*(100+'20.4'!$H$17)/200*'20.4'!$G$17/100*'20.4'!$F$17/100*'20.4'!$E$17/100*'20.4'!$D$17/100*'20.4'!$C$17/100++W815/P815*(100+'20.4'!$I$17)/200*'20.4'!$H$17/100*'20.4'!$G$17/100*'20.4'!$F$17/100*'20.4'!$E$17/100*'20.4'!$D$17/100*'20.4'!$C$17/100)</f>
        <v>6.1615708696377274</v>
      </c>
      <c r="J815" s="102">
        <v>0</v>
      </c>
      <c r="K815" s="102">
        <f t="shared" si="207"/>
        <v>6.1615708696377274</v>
      </c>
      <c r="L815" s="179">
        <f t="shared" si="212"/>
        <v>1.2611913571641962</v>
      </c>
      <c r="M815" s="99">
        <f t="shared" si="213"/>
        <v>4.9003795124735312</v>
      </c>
      <c r="N815" s="102">
        <v>0</v>
      </c>
      <c r="O815" s="102">
        <f t="shared" si="214"/>
        <v>5.1060120000000007</v>
      </c>
      <c r="P815" s="102">
        <f t="shared" si="215"/>
        <v>1.2611913571641962</v>
      </c>
      <c r="Q815" s="102">
        <v>0</v>
      </c>
      <c r="R815" s="102">
        <v>0</v>
      </c>
      <c r="S815" s="102">
        <v>0</v>
      </c>
      <c r="T815" s="102">
        <v>1.2611913571641962</v>
      </c>
      <c r="U815" s="102">
        <v>0</v>
      </c>
      <c r="V815" s="102">
        <v>0</v>
      </c>
      <c r="W815" s="180">
        <v>0</v>
      </c>
    </row>
    <row r="816" spans="1:23" s="174" customFormat="1" ht="78.75" x14ac:dyDescent="0.25">
      <c r="A816" s="60"/>
      <c r="B816" s="189" t="s">
        <v>529</v>
      </c>
      <c r="C816" s="89" t="s">
        <v>3382</v>
      </c>
      <c r="D816" s="293" t="s">
        <v>3383</v>
      </c>
      <c r="E816" s="289">
        <v>2026</v>
      </c>
      <c r="F816" s="289">
        <v>2026</v>
      </c>
      <c r="G816" s="102">
        <f>'20.1'!U2083/1000</f>
        <v>21.27506</v>
      </c>
      <c r="H816" s="102">
        <f>'20.3'!G816*1.2</f>
        <v>25.530072000000001</v>
      </c>
      <c r="I816" s="102">
        <f>N816+O816*(Q816/P816*(100+'20.4'!$C$17)/200+R816/P816*(100+'20.4'!$D$17)/200*'20.4'!$C$17/100+S816/P816*(100+'20.4'!$E$17)/200*'20.4'!$D$17/100*'20.4'!$C$17/100+T816/P816*(100+'20.4'!$F$17)/200*'20.4'!$E$17/100*'20.4'!$D$17/100*'20.4'!$C$17/100+U816/P816*(100+'20.4'!$G$17)/200*'20.4'!$F$17/100*'20.4'!$E$17/100*'20.4'!$D$17/100*'20.4'!$C$17/100+V816/P816*(100+'20.4'!$H$17)/200*'20.4'!$G$17/100*'20.4'!$F$17/100*'20.4'!$E$17/100*'20.4'!$D$17/100*'20.4'!$C$17/100++W816/P816*(100+'20.4'!$I$17)/200*'20.4'!$H$17/100*'20.4'!$G$17/100*'20.4'!$F$17/100*'20.4'!$E$17/100*'20.4'!$D$17/100*'20.4'!$C$17/100)</f>
        <v>30.8078688289322</v>
      </c>
      <c r="J816" s="102">
        <v>0</v>
      </c>
      <c r="K816" s="102">
        <f t="shared" si="207"/>
        <v>30.8078688289322</v>
      </c>
      <c r="L816" s="179">
        <f t="shared" si="212"/>
        <v>3.3531400256038024</v>
      </c>
      <c r="M816" s="99">
        <f t="shared" si="213"/>
        <v>27.454728803328397</v>
      </c>
      <c r="N816" s="102">
        <v>0</v>
      </c>
      <c r="O816" s="102">
        <f t="shared" si="214"/>
        <v>25.530072000000001</v>
      </c>
      <c r="P816" s="102">
        <f t="shared" si="215"/>
        <v>3.3531400256038024</v>
      </c>
      <c r="Q816" s="102">
        <v>0</v>
      </c>
      <c r="R816" s="102">
        <v>0</v>
      </c>
      <c r="S816" s="102">
        <v>0</v>
      </c>
      <c r="T816" s="102">
        <v>3.3531400256038024</v>
      </c>
      <c r="U816" s="102">
        <v>0</v>
      </c>
      <c r="V816" s="102">
        <v>0</v>
      </c>
      <c r="W816" s="180">
        <v>0</v>
      </c>
    </row>
    <row r="817" spans="1:23" s="174" customFormat="1" ht="47.25" x14ac:dyDescent="0.25">
      <c r="A817" s="60"/>
      <c r="B817" s="189" t="s">
        <v>529</v>
      </c>
      <c r="C817" s="89" t="s">
        <v>3386</v>
      </c>
      <c r="D817" s="293" t="s">
        <v>3387</v>
      </c>
      <c r="E817" s="289">
        <v>2024</v>
      </c>
      <c r="F817" s="289">
        <v>2024</v>
      </c>
      <c r="G817" s="102">
        <f>'20.1'!U2086/1000</f>
        <v>35.45843</v>
      </c>
      <c r="H817" s="102">
        <f>'20.3'!G817*1.2</f>
        <v>42.550115999999996</v>
      </c>
      <c r="I817" s="102">
        <f>N817+O817*(Q817/P817*(100+'20.4'!$C$17)/200+R817/P817*(100+'20.4'!$D$17)/200*'20.4'!$C$17/100+S817/P817*(100+'20.4'!$E$17)/200*'20.4'!$D$17/100*'20.4'!$C$17/100+T817/P817*(100+'20.4'!$F$17)/200*'20.4'!$E$17/100*'20.4'!$D$17/100*'20.4'!$C$17/100+U817/P817*(100+'20.4'!$G$17)/200*'20.4'!$F$17/100*'20.4'!$E$17/100*'20.4'!$D$17/100*'20.4'!$C$17/100+V817/P817*(100+'20.4'!$H$17)/200*'20.4'!$G$17/100*'20.4'!$F$17/100*'20.4'!$E$17/100*'20.4'!$D$17/100*'20.4'!$C$17/100++W817/P817*(100+'20.4'!$I$17)/200*'20.4'!$H$17/100*'20.4'!$G$17/100*'20.4'!$F$17/100*'20.4'!$E$17/100*'20.4'!$D$17/100*'20.4'!$C$17/100)</f>
        <v>46.715304384147906</v>
      </c>
      <c r="J817" s="102">
        <v>0</v>
      </c>
      <c r="K817" s="102">
        <f t="shared" si="207"/>
        <v>46.715304384147906</v>
      </c>
      <c r="L817" s="179">
        <f t="shared" si="212"/>
        <v>4.0777085230693437</v>
      </c>
      <c r="M817" s="99">
        <f t="shared" si="213"/>
        <v>42.637595861078566</v>
      </c>
      <c r="N817" s="102">
        <v>0</v>
      </c>
      <c r="O817" s="102">
        <f t="shared" si="214"/>
        <v>42.550115999999996</v>
      </c>
      <c r="P817" s="102">
        <f t="shared" si="215"/>
        <v>4.0777085230693437</v>
      </c>
      <c r="Q817" s="102">
        <v>0</v>
      </c>
      <c r="R817" s="102">
        <v>4.0777085230693437</v>
      </c>
      <c r="S817" s="102">
        <v>0</v>
      </c>
      <c r="T817" s="102">
        <v>0</v>
      </c>
      <c r="U817" s="102">
        <v>0</v>
      </c>
      <c r="V817" s="102">
        <v>0</v>
      </c>
      <c r="W817" s="180">
        <v>0</v>
      </c>
    </row>
    <row r="818" spans="1:23" s="174" customFormat="1" ht="47.25" x14ac:dyDescent="0.25">
      <c r="A818" s="60"/>
      <c r="B818" s="189" t="s">
        <v>529</v>
      </c>
      <c r="C818" s="89" t="s">
        <v>3391</v>
      </c>
      <c r="D818" s="293" t="s">
        <v>3392</v>
      </c>
      <c r="E818" s="289">
        <v>2025</v>
      </c>
      <c r="F818" s="289">
        <v>2025</v>
      </c>
      <c r="G818" s="102">
        <f>'20.1'!U2089/1000</f>
        <v>21.27506</v>
      </c>
      <c r="H818" s="102">
        <f>'20.3'!G818*1.2</f>
        <v>25.530072000000001</v>
      </c>
      <c r="I818" s="102">
        <f>N818+O818*(Q818/P818*(100+'20.4'!$C$17)/200+R818/P818*(100+'20.4'!$D$17)/200*'20.4'!$C$17/100+S818/P818*(100+'20.4'!$E$17)/200*'20.4'!$D$17/100*'20.4'!$C$17/100+T818/P818*(100+'20.4'!$F$17)/200*'20.4'!$E$17/100*'20.4'!$D$17/100*'20.4'!$C$17/100+U818/P818*(100+'20.4'!$G$17)/200*'20.4'!$F$17/100*'20.4'!$E$17/100*'20.4'!$D$17/100*'20.4'!$C$17/100+V818/P818*(100+'20.4'!$H$17)/200*'20.4'!$G$17/100*'20.4'!$F$17/100*'20.4'!$E$17/100*'20.4'!$D$17/100*'20.4'!$C$17/100++W818/P818*(100+'20.4'!$I$17)/200*'20.4'!$H$17/100*'20.4'!$G$17/100*'20.4'!$F$17/100*'20.4'!$E$17/100*'20.4'!$D$17/100*'20.4'!$C$17/100)</f>
        <v>29.433654534427106</v>
      </c>
      <c r="J818" s="102">
        <v>0</v>
      </c>
      <c r="K818" s="102">
        <f t="shared" si="207"/>
        <v>29.433654534427106</v>
      </c>
      <c r="L818" s="179">
        <f t="shared" si="212"/>
        <v>1.1636114930886026</v>
      </c>
      <c r="M818" s="99">
        <f t="shared" si="213"/>
        <v>28.270043041338504</v>
      </c>
      <c r="N818" s="102">
        <v>0</v>
      </c>
      <c r="O818" s="102">
        <f t="shared" si="214"/>
        <v>25.530072000000001</v>
      </c>
      <c r="P818" s="102">
        <f t="shared" si="215"/>
        <v>1.1636114930886026</v>
      </c>
      <c r="Q818" s="102">
        <v>0</v>
      </c>
      <c r="R818" s="102">
        <v>0</v>
      </c>
      <c r="S818" s="102">
        <v>1.1636114930886026</v>
      </c>
      <c r="T818" s="102">
        <v>0</v>
      </c>
      <c r="U818" s="102">
        <v>0</v>
      </c>
      <c r="V818" s="102">
        <v>0</v>
      </c>
      <c r="W818" s="180">
        <v>0</v>
      </c>
    </row>
    <row r="819" spans="1:23" s="174" customFormat="1" ht="63" x14ac:dyDescent="0.25">
      <c r="A819" s="60"/>
      <c r="B819" s="189" t="s">
        <v>529</v>
      </c>
      <c r="C819" s="89" t="s">
        <v>3395</v>
      </c>
      <c r="D819" s="293" t="s">
        <v>3396</v>
      </c>
      <c r="E819" s="289">
        <v>2024</v>
      </c>
      <c r="F819" s="289">
        <v>2024</v>
      </c>
      <c r="G819" s="102">
        <f>'20.1'!U2098/1000</f>
        <v>321.09987020689999</v>
      </c>
      <c r="H819" s="102">
        <f>'20.3'!G819*1.2</f>
        <v>385.31984424827999</v>
      </c>
      <c r="I819" s="102">
        <f>N819+O819*(Q819/P819*(100+'20.4'!$C$17)/200+R819/P819*(100+'20.4'!$D$17)/200*'20.4'!$C$17/100+S819/P819*(100+'20.4'!$E$17)/200*'20.4'!$D$17/100*'20.4'!$C$17/100+T819/P819*(100+'20.4'!$F$17)/200*'20.4'!$E$17/100*'20.4'!$D$17/100*'20.4'!$C$17/100+U819/P819*(100+'20.4'!$G$17)/200*'20.4'!$F$17/100*'20.4'!$E$17/100*'20.4'!$D$17/100*'20.4'!$C$17/100+V819/P819*(100+'20.4'!$H$17)/200*'20.4'!$G$17/100*'20.4'!$F$17/100*'20.4'!$E$17/100*'20.4'!$D$17/100*'20.4'!$C$17/100++W819/P819*(100+'20.4'!$I$17)/200*'20.4'!$H$17/100*'20.4'!$G$17/100*'20.4'!$F$17/100*'20.4'!$E$17/100*'20.4'!$D$17/100*'20.4'!$C$17/100)</f>
        <v>423.03841919751437</v>
      </c>
      <c r="J819" s="102">
        <v>0</v>
      </c>
      <c r="K819" s="102">
        <f t="shared" si="207"/>
        <v>423.03841919751437</v>
      </c>
      <c r="L819" s="179">
        <f t="shared" si="212"/>
        <v>56.758000000000003</v>
      </c>
      <c r="M819" s="99">
        <f t="shared" si="213"/>
        <v>366.28041919751439</v>
      </c>
      <c r="N819" s="102">
        <v>0</v>
      </c>
      <c r="O819" s="102">
        <f t="shared" si="214"/>
        <v>385.31984424827999</v>
      </c>
      <c r="P819" s="102">
        <f t="shared" si="215"/>
        <v>56.758000000000003</v>
      </c>
      <c r="Q819" s="102">
        <v>0</v>
      </c>
      <c r="R819" s="102">
        <v>56.758000000000003</v>
      </c>
      <c r="S819" s="102">
        <v>0</v>
      </c>
      <c r="T819" s="102">
        <v>0</v>
      </c>
      <c r="U819" s="102">
        <v>0</v>
      </c>
      <c r="V819" s="102">
        <v>0</v>
      </c>
      <c r="W819" s="180">
        <v>0</v>
      </c>
    </row>
    <row r="820" spans="1:23" s="174" customFormat="1" ht="127.5" customHeight="1" x14ac:dyDescent="0.25">
      <c r="A820" s="36"/>
      <c r="B820" s="232" t="s">
        <v>1551</v>
      </c>
      <c r="C820" s="49" t="s">
        <v>5124</v>
      </c>
      <c r="D820" s="48" t="s">
        <v>5125</v>
      </c>
      <c r="E820" s="56">
        <v>2024</v>
      </c>
      <c r="F820" s="56">
        <v>2024</v>
      </c>
      <c r="G820" s="102">
        <f>'20.1'!U6595/1000</f>
        <v>8.7130913796700007</v>
      </c>
      <c r="H820" s="102">
        <f>'20.3'!G820*1.2</f>
        <v>10.455709655604</v>
      </c>
      <c r="I820" s="102">
        <f>N820+O820*(Q820/P820*(100+'20.4'!$C$17)/200+R820/P820*(100+'20.4'!$D$17)/200*'20.4'!$C$17/100+S820/P820*(100+'20.4'!$E$17)/200*'20.4'!$D$17/100*'20.4'!$C$17/100+T820/P820*(100+'20.4'!$F$17)/200*'20.4'!$E$17/100*'20.4'!$D$17/100*'20.4'!$C$17/100+U820/P820*(100+'20.4'!$G$17)/200*'20.4'!$F$17/100*'20.4'!$E$17/100*'20.4'!$D$17/100*'20.4'!$C$17/100+V820/P820*(100+'20.4'!$H$17)/200*'20.4'!$G$17/100*'20.4'!$F$17/100*'20.4'!$E$17/100*'20.4'!$D$17/100*'20.4'!$C$17/100++W820/P820*(100+'20.4'!$I$17)/200*'20.4'!$H$17/100*'20.4'!$G$17/100*'20.4'!$F$17/100*'20.4'!$E$17/100*'20.4'!$D$17/100*'20.4'!$C$17/100)</f>
        <v>11.479208637499722</v>
      </c>
      <c r="J820" s="102">
        <v>0</v>
      </c>
      <c r="K820" s="102">
        <f t="shared" si="207"/>
        <v>11.479208637499722</v>
      </c>
      <c r="L820" s="99">
        <f t="shared" si="212"/>
        <v>5.3540469367586443</v>
      </c>
      <c r="M820" s="99">
        <f t="shared" si="213"/>
        <v>6.1251617007410779</v>
      </c>
      <c r="N820" s="102">
        <v>0</v>
      </c>
      <c r="O820" s="102">
        <f t="shared" si="214"/>
        <v>10.455709655604</v>
      </c>
      <c r="P820" s="102">
        <f t="shared" si="215"/>
        <v>5.3540469367586443</v>
      </c>
      <c r="Q820" s="102">
        <v>0</v>
      </c>
      <c r="R820" s="102">
        <v>5.3540469367586443</v>
      </c>
      <c r="S820" s="180">
        <v>0</v>
      </c>
      <c r="T820" s="102">
        <v>0</v>
      </c>
      <c r="U820" s="102">
        <v>0</v>
      </c>
      <c r="V820" s="102">
        <v>0</v>
      </c>
      <c r="W820" s="180">
        <v>0</v>
      </c>
    </row>
    <row r="821" spans="1:23" s="174" customFormat="1" ht="127.5" customHeight="1" x14ac:dyDescent="0.25">
      <c r="A821" s="36"/>
      <c r="B821" s="232" t="s">
        <v>1551</v>
      </c>
      <c r="C821" s="49" t="s">
        <v>5128</v>
      </c>
      <c r="D821" s="48" t="s">
        <v>5129</v>
      </c>
      <c r="E821" s="56">
        <v>2024</v>
      </c>
      <c r="F821" s="56">
        <v>2024</v>
      </c>
      <c r="G821" s="102">
        <f>'20.1'!U6601/1000</f>
        <v>4.5675490657099997</v>
      </c>
      <c r="H821" s="102">
        <f>'20.3'!G821*1.2</f>
        <v>5.4810588788519992</v>
      </c>
      <c r="I821" s="102">
        <f>N821+O821*(Q821/P821*(100+'20.4'!$C$17)/200+R821/P821*(100+'20.4'!$D$17)/200*'20.4'!$C$17/100+S821/P821*(100+'20.4'!$E$17)/200*'20.4'!$D$17/100*'20.4'!$C$17/100+T821/P821*(100+'20.4'!$F$17)/200*'20.4'!$E$17/100*'20.4'!$D$17/100*'20.4'!$C$17/100+U821/P821*(100+'20.4'!$G$17)/200*'20.4'!$F$17/100*'20.4'!$E$17/100*'20.4'!$D$17/100*'20.4'!$C$17/100+V821/P821*(100+'20.4'!$H$17)/200*'20.4'!$G$17/100*'20.4'!$F$17/100*'20.4'!$E$17/100*'20.4'!$D$17/100*'20.4'!$C$17/100++W821/P821*(100+'20.4'!$I$17)/200*'20.4'!$H$17/100*'20.4'!$G$17/100*'20.4'!$F$17/100*'20.4'!$E$17/100*'20.4'!$D$17/100*'20.4'!$C$17/100)</f>
        <v>6.0175942616233433</v>
      </c>
      <c r="J821" s="102">
        <v>0</v>
      </c>
      <c r="K821" s="102">
        <f t="shared" si="207"/>
        <v>6.0175942616233433</v>
      </c>
      <c r="L821" s="99">
        <f t="shared" si="212"/>
        <v>3.4718686359658584</v>
      </c>
      <c r="M821" s="99">
        <f t="shared" si="213"/>
        <v>2.5457256256574849</v>
      </c>
      <c r="N821" s="102">
        <v>0</v>
      </c>
      <c r="O821" s="102">
        <f t="shared" si="214"/>
        <v>5.4810588788519992</v>
      </c>
      <c r="P821" s="102">
        <f t="shared" si="215"/>
        <v>3.4718686359658584</v>
      </c>
      <c r="Q821" s="102">
        <v>0</v>
      </c>
      <c r="R821" s="102">
        <v>3.4718686359658584</v>
      </c>
      <c r="S821" s="180">
        <v>0</v>
      </c>
      <c r="T821" s="102">
        <v>0</v>
      </c>
      <c r="U821" s="102">
        <v>0</v>
      </c>
      <c r="V821" s="102">
        <v>0</v>
      </c>
      <c r="W821" s="180">
        <v>0</v>
      </c>
    </row>
    <row r="822" spans="1:23" s="174" customFormat="1" ht="127.5" customHeight="1" x14ac:dyDescent="0.25">
      <c r="A822" s="36"/>
      <c r="B822" s="232" t="s">
        <v>1551</v>
      </c>
      <c r="C822" s="49" t="s">
        <v>5130</v>
      </c>
      <c r="D822" s="48" t="s">
        <v>5150</v>
      </c>
      <c r="E822" s="56">
        <v>2024</v>
      </c>
      <c r="F822" s="56">
        <v>2024</v>
      </c>
      <c r="G822" s="102">
        <f>'20.1'!U6614/1000</f>
        <v>6.1973724575700011</v>
      </c>
      <c r="H822" s="102">
        <f>'20.3'!G822*1.2</f>
        <v>7.4368469490840008</v>
      </c>
      <c r="I822" s="102">
        <f>N822+O822*(Q822/P822*(100+'20.4'!$C$17)/200+R822/P822*(100+'20.4'!$D$17)/200*'20.4'!$C$17/100+S822/P822*(100+'20.4'!$E$17)/200*'20.4'!$D$17/100*'20.4'!$C$17/100+T822/P822*(100+'20.4'!$F$17)/200*'20.4'!$E$17/100*'20.4'!$D$17/100*'20.4'!$C$17/100+U822/P822*(100+'20.4'!$G$17)/200*'20.4'!$F$17/100*'20.4'!$E$17/100*'20.4'!$D$17/100*'20.4'!$C$17/100+V822/P822*(100+'20.4'!$H$17)/200*'20.4'!$G$17/100*'20.4'!$F$17/100*'20.4'!$E$17/100*'20.4'!$D$17/100*'20.4'!$C$17/100++W822/P822*(100+'20.4'!$I$17)/200*'20.4'!$H$17/100*'20.4'!$G$17/100*'20.4'!$F$17/100*'20.4'!$E$17/100*'20.4'!$D$17/100*'20.4'!$C$17/100)</f>
        <v>8.1648324738945668</v>
      </c>
      <c r="J822" s="102">
        <v>0</v>
      </c>
      <c r="K822" s="102">
        <f t="shared" ref="K822:K827" si="216">I822+J822</f>
        <v>8.1648324738945668</v>
      </c>
      <c r="L822" s="99">
        <f t="shared" si="212"/>
        <v>4.8605900849841248</v>
      </c>
      <c r="M822" s="99">
        <f t="shared" si="213"/>
        <v>3.304242388910442</v>
      </c>
      <c r="N822" s="102">
        <v>0</v>
      </c>
      <c r="O822" s="102">
        <f t="shared" si="214"/>
        <v>7.4368469490840008</v>
      </c>
      <c r="P822" s="102">
        <f t="shared" si="215"/>
        <v>4.8605900849841248</v>
      </c>
      <c r="Q822" s="102">
        <v>0</v>
      </c>
      <c r="R822" s="102">
        <v>4.8605900849841248</v>
      </c>
      <c r="S822" s="180">
        <v>0</v>
      </c>
      <c r="T822" s="102">
        <v>0</v>
      </c>
      <c r="U822" s="102">
        <v>0</v>
      </c>
      <c r="V822" s="102">
        <v>0</v>
      </c>
      <c r="W822" s="180">
        <v>0</v>
      </c>
    </row>
    <row r="823" spans="1:23" s="174" customFormat="1" ht="127.5" customHeight="1" x14ac:dyDescent="0.25">
      <c r="A823" s="36"/>
      <c r="B823" s="232" t="s">
        <v>1539</v>
      </c>
      <c r="C823" s="49" t="s">
        <v>5151</v>
      </c>
      <c r="D823" s="48" t="s">
        <v>5132</v>
      </c>
      <c r="E823" s="56">
        <v>2024</v>
      </c>
      <c r="F823" s="56">
        <v>2025</v>
      </c>
      <c r="G823" s="102">
        <f>'20.1'!U6621/1000</f>
        <v>29.287722200000005</v>
      </c>
      <c r="H823" s="102">
        <f>'20.3'!G823*1.2</f>
        <v>35.145266640000003</v>
      </c>
      <c r="I823" s="102">
        <f>N823+O823*(Q823/P823*(100+'20.4'!$C$17)/200+R823/P823*(100+'20.4'!$D$17)/200*'20.4'!$C$17/100+S823/P823*(100+'20.4'!$E$17)/200*'20.4'!$D$17/100*'20.4'!$C$17/100+T823/P823*(100+'20.4'!$F$17)/200*'20.4'!$E$17/100*'20.4'!$D$17/100*'20.4'!$C$17/100+U823/P823*(100+'20.4'!$G$17)/200*'20.4'!$F$17/100*'20.4'!$E$17/100*'20.4'!$D$17/100*'20.4'!$C$17/100+V823/P823*(100+'20.4'!$H$17)/200*'20.4'!$G$17/100*'20.4'!$F$17/100*'20.4'!$E$17/100*'20.4'!$D$17/100*'20.4'!$C$17/100++W823/P823*(100+'20.4'!$I$17)/200*'20.4'!$H$17/100*'20.4'!$G$17/100*'20.4'!$F$17/100*'20.4'!$E$17/100*'20.4'!$D$17/100*'20.4'!$C$17/100)</f>
        <v>40.519025438004469</v>
      </c>
      <c r="J823" s="102">
        <v>0</v>
      </c>
      <c r="K823" s="102">
        <f t="shared" si="216"/>
        <v>40.519025438004469</v>
      </c>
      <c r="L823" s="99">
        <f t="shared" si="212"/>
        <v>3.6537449013937535</v>
      </c>
      <c r="M823" s="99">
        <f t="shared" si="213"/>
        <v>36.865280536610719</v>
      </c>
      <c r="N823" s="102">
        <v>0</v>
      </c>
      <c r="O823" s="102">
        <f t="shared" si="214"/>
        <v>35.145266640000003</v>
      </c>
      <c r="P823" s="102">
        <f t="shared" si="215"/>
        <v>3.6537449013937535</v>
      </c>
      <c r="Q823" s="102">
        <v>0</v>
      </c>
      <c r="R823" s="102">
        <v>0</v>
      </c>
      <c r="S823" s="180">
        <v>3.6537449013937535</v>
      </c>
      <c r="T823" s="102">
        <v>0</v>
      </c>
      <c r="U823" s="102">
        <v>0</v>
      </c>
      <c r="V823" s="102">
        <v>0</v>
      </c>
      <c r="W823" s="180">
        <v>0</v>
      </c>
    </row>
    <row r="824" spans="1:23" s="174" customFormat="1" ht="127.5" customHeight="1" x14ac:dyDescent="0.25">
      <c r="A824" s="36"/>
      <c r="B824" s="232" t="s">
        <v>1551</v>
      </c>
      <c r="C824" s="49" t="s">
        <v>5133</v>
      </c>
      <c r="D824" s="48" t="s">
        <v>5134</v>
      </c>
      <c r="E824" s="56">
        <v>2027</v>
      </c>
      <c r="F824" s="56">
        <v>2028</v>
      </c>
      <c r="G824" s="102">
        <f>'20.1'!U6626/1000</f>
        <v>90.289630885903023</v>
      </c>
      <c r="H824" s="102">
        <f>'20.3'!G824*1.2</f>
        <v>108.34755706308363</v>
      </c>
      <c r="I824" s="102">
        <f>N824+O824*(Q824/P824*(100+'20.4'!$C$17)/200+R824/P824*(100+'20.4'!$D$17)/200*'20.4'!$C$17/100+S824/P824*(100+'20.4'!$E$17)/200*'20.4'!$D$17/100*'20.4'!$C$17/100+T824/P824*(100+'20.4'!$F$17)/200*'20.4'!$E$17/100*'20.4'!$D$17/100*'20.4'!$C$17/100+U824/P824*(100+'20.4'!$G$17)/200*'20.4'!$F$17/100*'20.4'!$E$17/100*'20.4'!$D$17/100*'20.4'!$C$17/100+V824/P824*(100+'20.4'!$H$17)/200*'20.4'!$G$17/100*'20.4'!$F$17/100*'20.4'!$E$17/100*'20.4'!$D$17/100*'20.4'!$C$17/100++W824/P824*(100+'20.4'!$I$17)/200*'20.4'!$H$17/100*'20.4'!$G$17/100*'20.4'!$F$17/100*'20.4'!$E$17/100*'20.4'!$D$17/100*'20.4'!$C$17/100)</f>
        <v>142.25567615287756</v>
      </c>
      <c r="J824" s="102">
        <v>0</v>
      </c>
      <c r="K824" s="102">
        <f t="shared" si="216"/>
        <v>142.25567615287756</v>
      </c>
      <c r="L824" s="99">
        <f t="shared" si="212"/>
        <v>93.621707799999996</v>
      </c>
      <c r="M824" s="99">
        <f t="shared" si="213"/>
        <v>48.633968352877559</v>
      </c>
      <c r="N824" s="102">
        <v>0</v>
      </c>
      <c r="O824" s="102">
        <f t="shared" si="214"/>
        <v>108.34755706308363</v>
      </c>
      <c r="P824" s="102">
        <f t="shared" si="215"/>
        <v>93.621707799999996</v>
      </c>
      <c r="Q824" s="102">
        <v>0</v>
      </c>
      <c r="R824" s="102">
        <v>0</v>
      </c>
      <c r="S824" s="180">
        <v>0</v>
      </c>
      <c r="T824" s="102">
        <v>0</v>
      </c>
      <c r="U824" s="102">
        <v>11.076449800000001</v>
      </c>
      <c r="V824" s="102">
        <v>82.54525799999999</v>
      </c>
      <c r="W824" s="180">
        <v>0</v>
      </c>
    </row>
    <row r="825" spans="1:23" s="174" customFormat="1" ht="127.5" customHeight="1" x14ac:dyDescent="0.25">
      <c r="A825" s="36"/>
      <c r="B825" s="232" t="s">
        <v>1551</v>
      </c>
      <c r="C825" s="49" t="s">
        <v>5135</v>
      </c>
      <c r="D825" s="48" t="s">
        <v>5136</v>
      </c>
      <c r="E825" s="56">
        <v>2026</v>
      </c>
      <c r="F825" s="56">
        <v>2026</v>
      </c>
      <c r="G825" s="102">
        <f>'20.1'!U6631/1000</f>
        <v>37.20664077</v>
      </c>
      <c r="H825" s="102">
        <f>'20.3'!G825*1.2</f>
        <v>44.647968923999997</v>
      </c>
      <c r="I825" s="102">
        <f>N825+O825*(Q825/P825*(100+'20.4'!$C$17)/200+R825/P825*(100+'20.4'!$D$17)/200*'20.4'!$C$17/100+S825/P825*(100+'20.4'!$E$17)/200*'20.4'!$D$17/100*'20.4'!$C$17/100+T825/P825*(100+'20.4'!$F$17)/200*'20.4'!$E$17/100*'20.4'!$D$17/100*'20.4'!$C$17/100+U825/P825*(100+'20.4'!$G$17)/200*'20.4'!$F$17/100*'20.4'!$E$17/100*'20.4'!$D$17/100*'20.4'!$C$17/100+V825/P825*(100+'20.4'!$H$17)/200*'20.4'!$G$17/100*'20.4'!$F$17/100*'20.4'!$E$17/100*'20.4'!$D$17/100*'20.4'!$C$17/100++W825/P825*(100+'20.4'!$I$17)/200*'20.4'!$H$17/100*'20.4'!$G$17/100*'20.4'!$F$17/100*'20.4'!$E$17/100*'20.4'!$D$17/100*'20.4'!$C$17/100)</f>
        <v>53.877982407916164</v>
      </c>
      <c r="J825" s="102">
        <v>0</v>
      </c>
      <c r="K825" s="102">
        <f t="shared" si="216"/>
        <v>53.877982407916164</v>
      </c>
      <c r="L825" s="99">
        <f t="shared" si="212"/>
        <v>4.4285775744190321</v>
      </c>
      <c r="M825" s="99">
        <f t="shared" si="213"/>
        <v>49.449404833497134</v>
      </c>
      <c r="N825" s="102">
        <v>0</v>
      </c>
      <c r="O825" s="102">
        <f t="shared" si="214"/>
        <v>44.647968923999997</v>
      </c>
      <c r="P825" s="102">
        <f t="shared" si="215"/>
        <v>4.4285775744190321</v>
      </c>
      <c r="Q825" s="102">
        <v>0</v>
      </c>
      <c r="R825" s="102">
        <v>0</v>
      </c>
      <c r="S825" s="180">
        <v>0</v>
      </c>
      <c r="T825" s="102">
        <v>4.4285775744190321</v>
      </c>
      <c r="U825" s="102">
        <v>0</v>
      </c>
      <c r="V825" s="102">
        <v>0</v>
      </c>
      <c r="W825" s="180">
        <v>0</v>
      </c>
    </row>
    <row r="826" spans="1:23" s="174" customFormat="1" ht="127.5" customHeight="1" x14ac:dyDescent="0.25">
      <c r="A826" s="36"/>
      <c r="B826" s="232" t="s">
        <v>1551</v>
      </c>
      <c r="C826" s="49" t="s">
        <v>5152</v>
      </c>
      <c r="D826" s="48" t="s">
        <v>5138</v>
      </c>
      <c r="E826" s="56">
        <v>2026</v>
      </c>
      <c r="F826" s="56">
        <v>2026</v>
      </c>
      <c r="G826" s="102">
        <f>'20.1'!U6641/1000</f>
        <v>84.327965800000015</v>
      </c>
      <c r="H826" s="102">
        <f>'20.3'!G826*1.2</f>
        <v>101.19355896000002</v>
      </c>
      <c r="I826" s="102">
        <f>N826+O826*(Q826/P826*(100+'20.4'!$C$17)/200+R826/P826*(100+'20.4'!$D$17)/200*'20.4'!$C$17/100+S826/P826*(100+'20.4'!$E$17)/200*'20.4'!$D$17/100*'20.4'!$C$17/100+T826/P826*(100+'20.4'!$F$17)/200*'20.4'!$E$17/100*'20.4'!$D$17/100*'20.4'!$C$17/100+U826/P826*(100+'20.4'!$G$17)/200*'20.4'!$F$17/100*'20.4'!$E$17/100*'20.4'!$D$17/100*'20.4'!$C$17/100+V826/P826*(100+'20.4'!$H$17)/200*'20.4'!$G$17/100*'20.4'!$F$17/100*'20.4'!$E$17/100*'20.4'!$D$17/100*'20.4'!$C$17/100++W826/P826*(100+'20.4'!$I$17)/200*'20.4'!$H$17/100*'20.4'!$G$17/100*'20.4'!$F$17/100*'20.4'!$E$17/100*'20.4'!$D$17/100*'20.4'!$C$17/100)</f>
        <v>122.1131648501617</v>
      </c>
      <c r="J826" s="102">
        <v>0</v>
      </c>
      <c r="K826" s="102">
        <f t="shared" si="216"/>
        <v>122.1131648501617</v>
      </c>
      <c r="L826" s="99">
        <f t="shared" si="212"/>
        <v>2.999968284995286</v>
      </c>
      <c r="M826" s="99">
        <f t="shared" si="213"/>
        <v>119.1131965651664</v>
      </c>
      <c r="N826" s="102">
        <v>0</v>
      </c>
      <c r="O826" s="102">
        <f t="shared" si="214"/>
        <v>101.19355896000002</v>
      </c>
      <c r="P826" s="102">
        <f t="shared" si="215"/>
        <v>2.999968284995286</v>
      </c>
      <c r="Q826" s="102">
        <v>0</v>
      </c>
      <c r="R826" s="102">
        <v>0</v>
      </c>
      <c r="S826" s="180">
        <v>0</v>
      </c>
      <c r="T826" s="102">
        <v>2.999968284995286</v>
      </c>
      <c r="U826" s="102">
        <v>0</v>
      </c>
      <c r="V826" s="102">
        <v>0</v>
      </c>
      <c r="W826" s="180">
        <v>0</v>
      </c>
    </row>
    <row r="827" spans="1:23" s="174" customFormat="1" ht="127.5" customHeight="1" x14ac:dyDescent="0.25">
      <c r="A827" s="36"/>
      <c r="B827" s="232" t="s">
        <v>1551</v>
      </c>
      <c r="C827" s="49" t="s">
        <v>5140</v>
      </c>
      <c r="D827" s="48" t="s">
        <v>5141</v>
      </c>
      <c r="E827" s="56">
        <v>2028</v>
      </c>
      <c r="F827" s="56">
        <v>2028</v>
      </c>
      <c r="G827" s="102">
        <f>'20.1'!U6658/1000</f>
        <v>387.71817483417999</v>
      </c>
      <c r="H827" s="102">
        <f>'20.3'!G827*1.2</f>
        <v>465.26180980101594</v>
      </c>
      <c r="I827" s="102">
        <f>N827+O827*(Q827/P827*(100+'20.4'!$C$17)/200+R827/P827*(100+'20.4'!$D$17)/200*'20.4'!$C$17/100+S827/P827*(100+'20.4'!$E$17)/200*'20.4'!$D$17/100*'20.4'!$C$17/100+T827/P827*(100+'20.4'!$F$17)/200*'20.4'!$E$17/100*'20.4'!$D$17/100*'20.4'!$C$17/100+U827/P827*(100+'20.4'!$G$17)/200*'20.4'!$F$17/100*'20.4'!$E$17/100*'20.4'!$D$17/100*'20.4'!$C$17/100+V827/P827*(100+'20.4'!$H$17)/200*'20.4'!$G$17/100*'20.4'!$F$17/100*'20.4'!$E$17/100*'20.4'!$D$17/100*'20.4'!$C$17/100++W827/P827*(100+'20.4'!$I$17)/200*'20.4'!$H$17/100*'20.4'!$G$17/100*'20.4'!$F$17/100*'20.4'!$E$17/100*'20.4'!$D$17/100*'20.4'!$C$17/100)</f>
        <v>614.05028398922752</v>
      </c>
      <c r="J827" s="102">
        <v>0</v>
      </c>
      <c r="K827" s="102">
        <f t="shared" si="216"/>
        <v>614.05028398922752</v>
      </c>
      <c r="L827" s="99">
        <f t="shared" si="212"/>
        <v>8.4250537584583025</v>
      </c>
      <c r="M827" s="99">
        <f t="shared" si="213"/>
        <v>605.62523023076926</v>
      </c>
      <c r="N827" s="102">
        <v>0</v>
      </c>
      <c r="O827" s="102">
        <f t="shared" si="214"/>
        <v>465.26180980101594</v>
      </c>
      <c r="P827" s="102">
        <f t="shared" si="215"/>
        <v>8.4250537584583025</v>
      </c>
      <c r="Q827" s="102">
        <v>0</v>
      </c>
      <c r="R827" s="102">
        <v>0</v>
      </c>
      <c r="S827" s="180">
        <v>0</v>
      </c>
      <c r="T827" s="102">
        <v>0</v>
      </c>
      <c r="U827" s="102">
        <v>0</v>
      </c>
      <c r="V827" s="102">
        <v>8.4250537584583025</v>
      </c>
      <c r="W827" s="180">
        <v>0</v>
      </c>
    </row>
    <row r="828" spans="1:23" s="174" customFormat="1" ht="63" x14ac:dyDescent="0.25">
      <c r="A828" s="36"/>
      <c r="B828" s="205" t="s">
        <v>5153</v>
      </c>
      <c r="C828" s="74" t="s">
        <v>5154</v>
      </c>
      <c r="D828" s="75" t="s">
        <v>5155</v>
      </c>
      <c r="E828" s="33">
        <v>2024</v>
      </c>
      <c r="F828" s="33">
        <v>2024</v>
      </c>
      <c r="G828" s="180">
        <f>'20.1'!U6661/1000</f>
        <v>1.7779929999999999</v>
      </c>
      <c r="H828" s="102">
        <f>'20.3'!G828*1.2</f>
        <v>2.1335915999999999</v>
      </c>
      <c r="I828" s="102">
        <f>N828+O828*(Q828/P828*(100+'20.4'!$C$17)/200+R828/P828*(100+'20.4'!$D$17)/200*'20.4'!$C$17/100+S828/P828*(100+'20.4'!$E$17)/200*'20.4'!$D$17/100*'20.4'!$C$17/100+T828/P828*(100+'20.4'!$F$17)/200*'20.4'!$E$17/100*'20.4'!$D$17/100*'20.4'!$C$17/100+U828/P828*(100+'20.4'!$G$17)/200*'20.4'!$F$17/100*'20.4'!$E$17/100*'20.4'!$D$17/100*'20.4'!$C$17/100+V828/P828*(100+'20.4'!$H$17)/200*'20.4'!$G$17/100*'20.4'!$F$17/100*'20.4'!$E$17/100*'20.4'!$D$17/100*'20.4'!$C$17/100++W828/P828*(100+'20.4'!$I$17)/200*'20.4'!$H$17/100*'20.4'!$G$17/100*'20.4'!$F$17/100*'20.4'!$E$17/100*'20.4'!$D$17/100*'20.4'!$C$17/100)</f>
        <v>2.3424467520948977</v>
      </c>
      <c r="J828" s="180">
        <f>0</f>
        <v>0</v>
      </c>
      <c r="K828" s="102">
        <f>I828+J828</f>
        <v>2.3424467520948977</v>
      </c>
      <c r="L828" s="179">
        <f t="shared" si="212"/>
        <v>4.0826789252719799E-2</v>
      </c>
      <c r="M828" s="179">
        <f t="shared" si="213"/>
        <v>2.3016199628421781</v>
      </c>
      <c r="N828" s="102">
        <v>0</v>
      </c>
      <c r="O828" s="180">
        <f t="shared" si="214"/>
        <v>2.1335915999999999</v>
      </c>
      <c r="P828" s="102">
        <f t="shared" si="215"/>
        <v>4.0826789252719799E-2</v>
      </c>
      <c r="Q828" s="180">
        <v>0</v>
      </c>
      <c r="R828" s="180">
        <v>4.0826789252719799E-2</v>
      </c>
      <c r="S828" s="180">
        <v>0</v>
      </c>
      <c r="T828" s="180">
        <v>0</v>
      </c>
      <c r="U828" s="180">
        <v>0</v>
      </c>
      <c r="V828" s="180">
        <v>0</v>
      </c>
      <c r="W828" s="180">
        <v>0</v>
      </c>
    </row>
    <row r="829" spans="1:23" s="174" customFormat="1" ht="63" x14ac:dyDescent="0.25">
      <c r="A829" s="36"/>
      <c r="B829" s="205" t="s">
        <v>5153</v>
      </c>
      <c r="C829" s="74" t="s">
        <v>5154</v>
      </c>
      <c r="D829" s="75" t="s">
        <v>5264</v>
      </c>
      <c r="E829" s="33">
        <v>2024</v>
      </c>
      <c r="F829" s="33">
        <v>2024</v>
      </c>
      <c r="G829" s="180">
        <f>'20.1'!U6944/1000</f>
        <v>1.0724748</v>
      </c>
      <c r="H829" s="102">
        <f>'20.3'!G829*1.2</f>
        <v>1.2869697599999999</v>
      </c>
      <c r="I829" s="102">
        <f>N829+O829*(Q829/P829*(100+'20.4'!$C$17)/200+R829/P829*(100+'20.4'!$D$17)/200*'20.4'!$C$17/100+S829/P829*(100+'20.4'!$E$17)/200*'20.4'!$D$17/100*'20.4'!$C$17/100+T829/P829*(100+'20.4'!$F$17)/200*'20.4'!$E$17/100*'20.4'!$D$17/100*'20.4'!$C$17/100+U829/P829*(100+'20.4'!$G$17)/200*'20.4'!$F$17/100*'20.4'!$E$17/100*'20.4'!$D$17/100*'20.4'!$C$17/100+V829/P829*(100+'20.4'!$H$17)/200*'20.4'!$G$17/100*'20.4'!$F$17/100*'20.4'!$E$17/100*'20.4'!$D$17/100*'20.4'!$C$17/100++W829/P829*(100+'20.4'!$I$17)/200*'20.4'!$H$17/100*'20.4'!$G$17/100*'20.4'!$F$17/100*'20.4'!$E$17/100*'20.4'!$D$17/100*'20.4'!$C$17/100)</f>
        <v>1.4129499452267951</v>
      </c>
      <c r="J829" s="180">
        <f>0</f>
        <v>0</v>
      </c>
      <c r="K829" s="102">
        <f>I829+J829</f>
        <v>1.4129499452267951</v>
      </c>
      <c r="L829" s="179">
        <f t="shared" ref="L829" si="217">P829+N829</f>
        <v>0.31726227147295416</v>
      </c>
      <c r="M829" s="179">
        <f t="shared" ref="M829" si="218">K829-L829</f>
        <v>1.095687673753841</v>
      </c>
      <c r="N829" s="102">
        <v>0</v>
      </c>
      <c r="O829" s="180">
        <f t="shared" ref="O829" si="219">H829-N829</f>
        <v>1.2869697599999999</v>
      </c>
      <c r="P829" s="102">
        <f t="shared" ref="P829" si="220">SUM(Q829:W829)</f>
        <v>0.31726227147295416</v>
      </c>
      <c r="Q829" s="180">
        <v>0</v>
      </c>
      <c r="R829" s="180">
        <v>0.31726227147295416</v>
      </c>
      <c r="S829" s="180">
        <v>0</v>
      </c>
      <c r="T829" s="180">
        <v>0</v>
      </c>
      <c r="U829" s="180">
        <v>0</v>
      </c>
      <c r="V829" s="180">
        <v>0</v>
      </c>
      <c r="W829" s="180">
        <v>0</v>
      </c>
    </row>
    <row r="830" spans="1:23" s="174" customFormat="1" ht="63" x14ac:dyDescent="0.25">
      <c r="A830" s="36"/>
      <c r="B830" s="205" t="s">
        <v>5153</v>
      </c>
      <c r="C830" s="74" t="s">
        <v>5154</v>
      </c>
      <c r="D830" s="75" t="s">
        <v>5267</v>
      </c>
      <c r="E830" s="33">
        <v>2024</v>
      </c>
      <c r="F830" s="33">
        <v>2028</v>
      </c>
      <c r="G830" s="180">
        <f>'20.1'!U6948/1000</f>
        <v>0.5901052</v>
      </c>
      <c r="H830" s="102">
        <f>'20.3'!G830*1.2</f>
        <v>0.70812624000000002</v>
      </c>
      <c r="I830" s="102">
        <f>N830+O830*(Q830/P830*(100+'20.4'!$C$17)/200+R830/P830*(100+'20.4'!$D$17)/200*'20.4'!$C$17/100+S830/P830*(100+'20.4'!$E$17)/200*'20.4'!$D$17/100*'20.4'!$C$17/100+T830/P830*(100+'20.4'!$F$17)/200*'20.4'!$E$17/100*'20.4'!$D$17/100*'20.4'!$C$17/100+U830/P830*(100+'20.4'!$G$17)/200*'20.4'!$F$17/100*'20.4'!$E$17/100*'20.4'!$D$17/100*'20.4'!$C$17/100+V830/P830*(100+'20.4'!$H$17)/200*'20.4'!$G$17/100*'20.4'!$F$17/100*'20.4'!$E$17/100*'20.4'!$D$17/100*'20.4'!$C$17/100++W830/P830*(100+'20.4'!$I$17)/200*'20.4'!$H$17/100*'20.4'!$G$17/100*'20.4'!$F$17/100*'20.4'!$E$17/100*'20.4'!$D$17/100*'20.4'!$C$17/100)</f>
        <v>0.84991643343661083</v>
      </c>
      <c r="J830" s="180">
        <f>0</f>
        <v>0</v>
      </c>
      <c r="K830" s="102">
        <f>I830+J830</f>
        <v>0.84991643343661083</v>
      </c>
      <c r="L830" s="179">
        <f t="shared" ref="L830" si="221">P830+N830</f>
        <v>0.22463513150618866</v>
      </c>
      <c r="M830" s="179">
        <f t="shared" ref="M830" si="222">K830-L830</f>
        <v>0.6252813019304222</v>
      </c>
      <c r="N830" s="102">
        <v>0</v>
      </c>
      <c r="O830" s="180">
        <f t="shared" ref="O830" si="223">H830-N830</f>
        <v>0.70812624000000002</v>
      </c>
      <c r="P830" s="102">
        <f t="shared" ref="P830" si="224">SUM(Q830:W830)</f>
        <v>0.22463513150618866</v>
      </c>
      <c r="Q830" s="180">
        <v>0</v>
      </c>
      <c r="R830" s="180">
        <v>5.9230936565589372E-2</v>
      </c>
      <c r="S830" s="180">
        <v>4.0860934356574119E-2</v>
      </c>
      <c r="T830" s="180">
        <v>3.8104345567989202E-2</v>
      </c>
      <c r="U830" s="180">
        <v>4.4748340860570002E-2</v>
      </c>
      <c r="V830" s="180">
        <v>4.1690574155465988E-2</v>
      </c>
      <c r="W830" s="180">
        <v>0</v>
      </c>
    </row>
    <row r="831" spans="1:23" s="25" customFormat="1" ht="31.5" x14ac:dyDescent="0.25">
      <c r="B831" s="205" t="s">
        <v>5520</v>
      </c>
      <c r="C831" s="74" t="s">
        <v>5282</v>
      </c>
      <c r="D831" s="75" t="s">
        <v>5283</v>
      </c>
      <c r="E831" s="33">
        <v>2024</v>
      </c>
      <c r="F831" s="33">
        <v>2024</v>
      </c>
      <c r="G831" s="180">
        <f>'20.1'!U6996/1000</f>
        <v>491.91397366760009</v>
      </c>
      <c r="H831" s="102">
        <f>'20.3'!G831*1.2</f>
        <v>590.29676840112006</v>
      </c>
      <c r="I831" s="102">
        <f>N831+O831*(Q831/P831*(100+'20.4'!$C$17)/200+R831/P831*(100+'20.4'!$D$17)/200*'20.4'!$C$17/100+S831/P831*(100+'20.4'!$E$17)/200*'20.4'!$D$17/100*'20.4'!$C$17/100+T831/P831*(100+'20.4'!$F$17)/200*'20.4'!$E$17/100*'20.4'!$D$17/100*'20.4'!$C$17/100+U831/P831*(100+'20.4'!$G$17)/200*'20.4'!$F$17/100*'20.4'!$E$17/100*'20.4'!$D$17/100*'20.4'!$C$17/100+V831/P831*(100+'20.4'!$H$17)/200*'20.4'!$G$17/100*'20.4'!$F$17/100*'20.4'!$E$17/100*'20.4'!$D$17/100*'20.4'!$C$17/100++W831/P831*(100+'20.4'!$I$17)/200*'20.4'!$H$17/100*'20.4'!$G$17/100*'20.4'!$F$17/100*'20.4'!$E$17/100*'20.4'!$D$17/100*'20.4'!$C$17/100)</f>
        <v>648.08032985943419</v>
      </c>
      <c r="J831" s="180">
        <f>0</f>
        <v>0</v>
      </c>
      <c r="K831" s="102">
        <f>I831+J831</f>
        <v>648.08032985943419</v>
      </c>
      <c r="L831" s="179">
        <f t="shared" ref="L831" si="225">P831+N831</f>
        <v>9.5559923797638877</v>
      </c>
      <c r="M831" s="179">
        <f t="shared" ref="M831" si="226">K831-L831</f>
        <v>638.52433747967029</v>
      </c>
      <c r="N831" s="102">
        <v>0</v>
      </c>
      <c r="O831" s="180">
        <f t="shared" ref="O831" si="227">H831-N831</f>
        <v>590.29676840112006</v>
      </c>
      <c r="P831" s="102">
        <f t="shared" ref="P831" si="228">SUM(Q831:W831)</f>
        <v>9.5559923797638877</v>
      </c>
      <c r="Q831" s="180">
        <v>0</v>
      </c>
      <c r="R831" s="180">
        <v>9.5559923797638877</v>
      </c>
      <c r="S831" s="180">
        <v>0</v>
      </c>
      <c r="T831" s="180">
        <v>0</v>
      </c>
      <c r="U831" s="180">
        <v>0</v>
      </c>
      <c r="V831" s="180">
        <v>0</v>
      </c>
      <c r="W831" s="180">
        <v>0</v>
      </c>
    </row>
    <row r="832" spans="1:23" s="25" customFormat="1" ht="94.5" x14ac:dyDescent="0.25">
      <c r="B832" s="207" t="s">
        <v>350</v>
      </c>
      <c r="C832" s="245" t="s">
        <v>5521</v>
      </c>
      <c r="D832" s="195" t="s">
        <v>5522</v>
      </c>
      <c r="E832" s="178">
        <v>2028</v>
      </c>
      <c r="F832" s="178">
        <v>2030</v>
      </c>
      <c r="G832" s="190">
        <f>'20.1'!U7019/1000</f>
        <v>664.99836289999996</v>
      </c>
      <c r="H832" s="102">
        <f>'20.3'!G832*1.2</f>
        <v>797.99803547999988</v>
      </c>
      <c r="I832" s="102">
        <f>N832+O832*(Q832/P832*(100+'20.4'!$C$17)/200+R832/P832*(100+'20.4'!$D$17)/200*'20.4'!$C$17/100+S832/P832*(100+'20.4'!$E$17)/200*'20.4'!$D$17/100*'20.4'!$C$17/100+T832/P832*(100+'20.4'!$F$17)/200*'20.4'!$E$17/100*'20.4'!$D$17/100*'20.4'!$C$17/100+U832/P832*(100+'20.4'!$G$17)/200*'20.4'!$F$17/100*'20.4'!$E$17/100*'20.4'!$D$17/100*'20.4'!$C$17/100+V832/P832*(100+'20.4'!$H$17)/200*'20.4'!$G$17/100*'20.4'!$F$17/100*'20.4'!$E$17/100*'20.4'!$D$17/100*'20.4'!$C$17/100++W832/P832*(100+'20.4'!$I$17)/200*'20.4'!$H$17/100*'20.4'!$G$17/100*'20.4'!$F$17/100*'20.4'!$E$17/100*'20.4'!$D$17/100*'20.4'!$C$17/100)</f>
        <v>1053.1939436828231</v>
      </c>
      <c r="J832" s="180">
        <f>0</f>
        <v>0</v>
      </c>
      <c r="K832" s="102">
        <f t="shared" ref="K832:K833" si="229">I832+J832</f>
        <v>1053.1939436828231</v>
      </c>
      <c r="L832" s="179">
        <f t="shared" ref="L832:L833" si="230">P832+N832</f>
        <v>46.053264624379636</v>
      </c>
      <c r="M832" s="179">
        <f t="shared" ref="M832:M833" si="231">K832-L832</f>
        <v>1007.1406790584435</v>
      </c>
      <c r="N832" s="102">
        <v>0</v>
      </c>
      <c r="O832" s="180">
        <f t="shared" ref="O832:O833" si="232">H832-N832</f>
        <v>797.99803547999988</v>
      </c>
      <c r="P832" s="102">
        <f t="shared" ref="P832:P833" si="233">SUM(Q832:W832)</f>
        <v>46.053264624379636</v>
      </c>
      <c r="Q832" s="180">
        <v>0</v>
      </c>
      <c r="R832" s="180">
        <v>0</v>
      </c>
      <c r="S832" s="180">
        <v>0</v>
      </c>
      <c r="T832" s="180">
        <v>0</v>
      </c>
      <c r="U832" s="180">
        <v>0</v>
      </c>
      <c r="V832" s="180">
        <v>46.053264624379636</v>
      </c>
      <c r="W832" s="180">
        <v>0</v>
      </c>
    </row>
    <row r="833" spans="2:23" s="25" customFormat="1" ht="110.25" x14ac:dyDescent="0.25">
      <c r="B833" s="207" t="s">
        <v>529</v>
      </c>
      <c r="C833" s="245" t="s">
        <v>5523</v>
      </c>
      <c r="D833" s="195" t="s">
        <v>5524</v>
      </c>
      <c r="E833" s="178">
        <v>2028</v>
      </c>
      <c r="F833" s="178">
        <v>2028</v>
      </c>
      <c r="G833" s="190">
        <f>'20.1'!U7022/1000</f>
        <v>2.12751</v>
      </c>
      <c r="H833" s="102">
        <f>'20.3'!G833*1.2</f>
        <v>2.5530119999999998</v>
      </c>
      <c r="I833" s="102">
        <f>N833+O833*(Q833/P833*(100+'20.4'!$C$17)/200+R833/P833*(100+'20.4'!$D$17)/200*'20.4'!$C$17/100+S833/P833*(100+'20.4'!$E$17)/200*'20.4'!$D$17/100*'20.4'!$C$17/100+T833/P833*(100+'20.4'!$F$17)/200*'20.4'!$E$17/100*'20.4'!$D$17/100*'20.4'!$C$17/100+U833/P833*(100+'20.4'!$G$17)/200*'20.4'!$F$17/100*'20.4'!$E$17/100*'20.4'!$D$17/100*'20.4'!$C$17/100+V833/P833*(100+'20.4'!$H$17)/200*'20.4'!$G$17/100*'20.4'!$F$17/100*'20.4'!$E$17/100*'20.4'!$D$17/100*'20.4'!$C$17/100++W833/P833*(100+'20.4'!$I$17)/200*'20.4'!$H$17/100*'20.4'!$G$17/100*'20.4'!$F$17/100*'20.4'!$E$17/100*'20.4'!$D$17/100*'20.4'!$C$17/100)</f>
        <v>3.3694528770766139</v>
      </c>
      <c r="J833" s="180">
        <f>0</f>
        <v>0</v>
      </c>
      <c r="K833" s="102">
        <f t="shared" si="229"/>
        <v>3.3694528770766139</v>
      </c>
      <c r="L833" s="179">
        <f t="shared" si="230"/>
        <v>3.1803600000000003</v>
      </c>
      <c r="M833" s="179">
        <f t="shared" si="231"/>
        <v>0.1890928770766136</v>
      </c>
      <c r="N833" s="102">
        <v>0</v>
      </c>
      <c r="O833" s="180">
        <f t="shared" si="232"/>
        <v>2.5530119999999998</v>
      </c>
      <c r="P833" s="102">
        <f t="shared" si="233"/>
        <v>3.1803600000000003</v>
      </c>
      <c r="Q833" s="180">
        <v>0</v>
      </c>
      <c r="R833" s="180">
        <v>0</v>
      </c>
      <c r="S833" s="180">
        <v>0</v>
      </c>
      <c r="T833" s="180">
        <v>0</v>
      </c>
      <c r="U833" s="180">
        <v>0</v>
      </c>
      <c r="V833" s="180">
        <v>3.1803600000000003</v>
      </c>
      <c r="W833" s="180">
        <v>0</v>
      </c>
    </row>
    <row r="834" spans="2:23" s="25" customFormat="1" ht="47.25" x14ac:dyDescent="0.25">
      <c r="B834" s="207" t="s">
        <v>529</v>
      </c>
      <c r="C834" s="245" t="s">
        <v>5585</v>
      </c>
      <c r="D834" s="195" t="s">
        <v>5566</v>
      </c>
      <c r="E834" s="178">
        <v>2023</v>
      </c>
      <c r="F834" s="178">
        <v>2026</v>
      </c>
      <c r="G834" s="190">
        <f>'20.1'!U7026/1000</f>
        <v>234.11433520000003</v>
      </c>
      <c r="H834" s="102">
        <f>'20.3'!G834*1.2</f>
        <v>280.93720224000003</v>
      </c>
      <c r="I834" s="102">
        <f>N834+O834*(Q834/P834*(100+'20.4'!$C$17)/200+R834/P834*(100+'20.4'!$D$17)/200*'20.4'!$C$17/100+S834/P834*(100+'20.4'!$E$17)/200*'20.4'!$D$17/100*'20.4'!$C$17/100+T834/P834*(100+'20.4'!$F$17)/200*'20.4'!$E$17/100*'20.4'!$D$17/100*'20.4'!$C$17/100+U834/P834*(100+'20.4'!$G$17)/200*'20.4'!$F$17/100*'20.4'!$E$17/100*'20.4'!$D$17/100*'20.4'!$C$17/100+V834/P834*(100+'20.4'!$H$17)/200*'20.4'!$G$17/100*'20.4'!$F$17/100*'20.4'!$E$17/100*'20.4'!$D$17/100*'20.4'!$C$17/100++W834/P834*(100+'20.4'!$I$17)/200*'20.4'!$H$17/100*'20.4'!$G$17/100*'20.4'!$F$17/100*'20.4'!$E$17/100*'20.4'!$D$17/100*'20.4'!$C$17/100)</f>
        <v>315.35878616452624</v>
      </c>
      <c r="J834" s="180">
        <f>0</f>
        <v>0</v>
      </c>
      <c r="K834" s="102">
        <f t="shared" ref="K834" si="234">I834+J834</f>
        <v>315.35878616452624</v>
      </c>
      <c r="L834" s="179">
        <f t="shared" ref="L834" si="235">P834+N834</f>
        <v>291.25900249342891</v>
      </c>
      <c r="M834" s="179">
        <f t="shared" ref="M834" si="236">K834-L834</f>
        <v>24.099783671097327</v>
      </c>
      <c r="N834" s="102">
        <v>0</v>
      </c>
      <c r="O834" s="180">
        <f t="shared" ref="O834" si="237">H834-N834</f>
        <v>280.93720224000003</v>
      </c>
      <c r="P834" s="102">
        <f t="shared" ref="P834" si="238">SUM(Q834:W834)</f>
        <v>291.25900249342891</v>
      </c>
      <c r="Q834" s="180">
        <v>3.3021485899999998</v>
      </c>
      <c r="R834" s="180">
        <v>181.6239348</v>
      </c>
      <c r="S834" s="180">
        <v>77.838829200000006</v>
      </c>
      <c r="T834" s="180">
        <v>28.494089903428929</v>
      </c>
      <c r="U834" s="180">
        <v>0</v>
      </c>
      <c r="V834" s="180">
        <v>0</v>
      </c>
      <c r="W834" s="180">
        <v>0</v>
      </c>
    </row>
    <row r="835" spans="2:23" s="25" customFormat="1" ht="63" x14ac:dyDescent="0.25">
      <c r="B835" s="207" t="s">
        <v>529</v>
      </c>
      <c r="C835" s="245" t="s">
        <v>5576</v>
      </c>
      <c r="D835" s="195" t="s">
        <v>5577</v>
      </c>
      <c r="E835" s="178">
        <v>2023</v>
      </c>
      <c r="F835" s="178">
        <v>2026</v>
      </c>
      <c r="G835" s="190">
        <f>'20.1'!U7030/1000</f>
        <v>226.91434100000001</v>
      </c>
      <c r="H835" s="102">
        <f>'20.3'!G835*1.2</f>
        <v>272.2972092</v>
      </c>
      <c r="I835" s="102">
        <f>N835+O835*(Q835/P835*(100+'20.4'!$C$17)/200+R835/P835*(100+'20.4'!$D$17)/200*'20.4'!$C$17/100+S835/P835*(100+'20.4'!$E$17)/200*'20.4'!$D$17/100*'20.4'!$C$17/100+T835/P835*(100+'20.4'!$F$17)/200*'20.4'!$E$17/100*'20.4'!$D$17/100*'20.4'!$C$17/100+U835/P835*(100+'20.4'!$G$17)/200*'20.4'!$F$17/100*'20.4'!$E$17/100*'20.4'!$D$17/100*'20.4'!$C$17/100+V835/P835*(100+'20.4'!$H$17)/200*'20.4'!$G$17/100*'20.4'!$F$17/100*'20.4'!$E$17/100*'20.4'!$D$17/100*'20.4'!$C$17/100++W835/P835*(100+'20.4'!$I$17)/200*'20.4'!$H$17/100*'20.4'!$G$17/100*'20.4'!$F$17/100*'20.4'!$E$17/100*'20.4'!$D$17/100*'20.4'!$C$17/100)</f>
        <v>314.60093218047069</v>
      </c>
      <c r="J835" s="180">
        <f>0</f>
        <v>0</v>
      </c>
      <c r="K835" s="102">
        <f t="shared" ref="K835" si="239">I835+J835</f>
        <v>314.60093218047069</v>
      </c>
      <c r="L835" s="179">
        <f t="shared" ref="L835" si="240">P835+N835</f>
        <v>263.24073520396854</v>
      </c>
      <c r="M835" s="179">
        <f t="shared" ref="M835" si="241">K835-L835</f>
        <v>51.360196976502152</v>
      </c>
      <c r="N835" s="102">
        <v>0</v>
      </c>
      <c r="O835" s="180">
        <f t="shared" ref="O835" si="242">H835-N835</f>
        <v>272.2972092</v>
      </c>
      <c r="P835" s="102">
        <f t="shared" ref="P835" si="243">SUM(Q835:W835)</f>
        <v>263.24073520396854</v>
      </c>
      <c r="Q835" s="180">
        <v>6.5071746499999996</v>
      </c>
      <c r="R835" s="180">
        <v>0</v>
      </c>
      <c r="S835" s="180">
        <v>230.44439000000006</v>
      </c>
      <c r="T835" s="180">
        <v>26.289170553968496</v>
      </c>
      <c r="U835" s="180">
        <v>0</v>
      </c>
      <c r="V835" s="180">
        <v>0</v>
      </c>
      <c r="W835" s="180">
        <v>0</v>
      </c>
    </row>
    <row r="836" spans="2:23" s="25" customFormat="1" ht="47.25" x14ac:dyDescent="0.25">
      <c r="B836" s="207" t="s">
        <v>529</v>
      </c>
      <c r="C836" s="245" t="s">
        <v>5582</v>
      </c>
      <c r="D836" s="195" t="s">
        <v>5583</v>
      </c>
      <c r="E836" s="178">
        <v>2023</v>
      </c>
      <c r="F836" s="178">
        <v>2026</v>
      </c>
      <c r="G836" s="190">
        <f>'20.1'!U7034/1000</f>
        <v>145.85714440000001</v>
      </c>
      <c r="H836" s="102">
        <f>'20.3'!G836*1.2</f>
        <v>175.02857328000002</v>
      </c>
      <c r="I836" s="102">
        <f>N836+O836*(Q836/P836*(100+'20.4'!$C$17)/200+R836/P836*(100+'20.4'!$D$17)/200*'20.4'!$C$17/100+S836/P836*(100+'20.4'!$E$17)/200*'20.4'!$D$17/100*'20.4'!$C$17/100+T836/P836*(100+'20.4'!$F$17)/200*'20.4'!$E$17/100*'20.4'!$D$17/100*'20.4'!$C$17/100+U836/P836*(100+'20.4'!$G$17)/200*'20.4'!$F$17/100*'20.4'!$E$17/100*'20.4'!$D$17/100*'20.4'!$C$17/100+V836/P836*(100+'20.4'!$H$17)/200*'20.4'!$G$17/100*'20.4'!$F$17/100*'20.4'!$E$17/100*'20.4'!$D$17/100*'20.4'!$C$17/100++W836/P836*(100+'20.4'!$I$17)/200*'20.4'!$H$17/100*'20.4'!$G$17/100*'20.4'!$F$17/100*'20.4'!$E$17/100*'20.4'!$D$17/100*'20.4'!$C$17/100)</f>
        <v>202.43878183411564</v>
      </c>
      <c r="J836" s="180">
        <f>0</f>
        <v>0</v>
      </c>
      <c r="K836" s="102">
        <f t="shared" ref="K836" si="244">I836+J836</f>
        <v>202.43878183411564</v>
      </c>
      <c r="L836" s="179">
        <f t="shared" ref="L836" si="245">P836+N836</f>
        <v>178.97140876681641</v>
      </c>
      <c r="M836" s="179">
        <f t="shared" ref="M836" si="246">K836-L836</f>
        <v>23.467373067299235</v>
      </c>
      <c r="N836" s="102">
        <v>0</v>
      </c>
      <c r="O836" s="180">
        <f t="shared" ref="O836" si="247">H836-N836</f>
        <v>175.02857328000002</v>
      </c>
      <c r="P836" s="102">
        <f t="shared" ref="P836" si="248">SUM(Q836:W836)</f>
        <v>178.97140876681641</v>
      </c>
      <c r="Q836" s="180">
        <v>5.15797653</v>
      </c>
      <c r="R836" s="180">
        <v>0</v>
      </c>
      <c r="S836" s="180">
        <v>150.18902</v>
      </c>
      <c r="T836" s="180">
        <v>23.624412236816401</v>
      </c>
      <c r="U836" s="180">
        <v>0</v>
      </c>
      <c r="V836" s="180">
        <v>0</v>
      </c>
      <c r="W836" s="180">
        <v>0</v>
      </c>
    </row>
    <row r="837" spans="2:23" s="25" customFormat="1" ht="47.25" x14ac:dyDescent="0.25">
      <c r="B837" s="207" t="s">
        <v>529</v>
      </c>
      <c r="C837" s="245" t="s">
        <v>5586</v>
      </c>
      <c r="D837" s="195" t="s">
        <v>5587</v>
      </c>
      <c r="E837" s="178">
        <v>2024</v>
      </c>
      <c r="F837" s="178">
        <v>2024</v>
      </c>
      <c r="G837" s="190">
        <f>'20.1'!U7040/1000</f>
        <v>233.79098203999999</v>
      </c>
      <c r="H837" s="102">
        <f>'20.3'!G837*1.2</f>
        <v>280.54917844799996</v>
      </c>
      <c r="I837" s="102">
        <f>N837+O837*(Q837/P837*(100+'20.4'!$C$17)/200+R837/P837*(100+'20.4'!$D$17)/200*'20.4'!$C$17/100+S837/P837*(100+'20.4'!$E$17)/200*'20.4'!$D$17/100*'20.4'!$C$17/100+T837/P837*(100+'20.4'!$F$17)/200*'20.4'!$E$17/100*'20.4'!$D$17/100*'20.4'!$C$17/100+U837/P837*(100+'20.4'!$G$17)/200*'20.4'!$F$17/100*'20.4'!$E$17/100*'20.4'!$D$17/100*'20.4'!$C$17/100+V837/P837*(100+'20.4'!$H$17)/200*'20.4'!$G$17/100*'20.4'!$F$17/100*'20.4'!$E$17/100*'20.4'!$D$17/100*'20.4'!$C$17/100++W837/P837*(100+'20.4'!$I$17)/200*'20.4'!$H$17/100*'20.4'!$G$17/100*'20.4'!$F$17/100*'20.4'!$E$17/100*'20.4'!$D$17/100*'20.4'!$C$17/100)</f>
        <v>308.01185749813106</v>
      </c>
      <c r="J837" s="180">
        <f>0</f>
        <v>0</v>
      </c>
      <c r="K837" s="102">
        <f t="shared" ref="K837" si="249">I837+J837</f>
        <v>308.01185749813106</v>
      </c>
      <c r="L837" s="179">
        <f t="shared" ref="L837" si="250">P837+N837</f>
        <v>8.4904306037342998</v>
      </c>
      <c r="M837" s="179">
        <f t="shared" ref="M837" si="251">K837-L837</f>
        <v>299.52142689439677</v>
      </c>
      <c r="N837" s="102">
        <v>0</v>
      </c>
      <c r="O837" s="180">
        <f t="shared" ref="O837" si="252">H837-N837</f>
        <v>280.54917844799996</v>
      </c>
      <c r="P837" s="102">
        <f t="shared" ref="P837" si="253">SUM(Q837:W837)</f>
        <v>8.4904306037342998</v>
      </c>
      <c r="Q837" s="180">
        <v>0</v>
      </c>
      <c r="R837" s="180">
        <v>8.4904306037342998</v>
      </c>
      <c r="S837" s="180">
        <v>0</v>
      </c>
      <c r="T837" s="180">
        <v>0</v>
      </c>
      <c r="U837" s="180">
        <v>0</v>
      </c>
      <c r="V837" s="180">
        <v>0</v>
      </c>
      <c r="W837" s="180">
        <v>0</v>
      </c>
    </row>
    <row r="838" spans="2:23" s="25" customFormat="1" ht="31.5" x14ac:dyDescent="0.25">
      <c r="B838" s="207" t="s">
        <v>1223</v>
      </c>
      <c r="C838" s="245" t="s">
        <v>5610</v>
      </c>
      <c r="D838" s="195" t="s">
        <v>5611</v>
      </c>
      <c r="E838" s="178">
        <v>2025</v>
      </c>
      <c r="F838" s="178">
        <v>2028</v>
      </c>
      <c r="G838" s="190">
        <f>'20.1'!U7043/1000</f>
        <v>20.704662000000003</v>
      </c>
      <c r="H838" s="102">
        <f>'20.3'!G838*1.2</f>
        <v>24.845594400000003</v>
      </c>
      <c r="I838" s="102">
        <f>N838+O838*(Q838/P838*(100+'20.4'!$C$17)/200+R838/P838*(100+'20.4'!$D$17)/200*'20.4'!$C$17/100+S838/P838*(100+'20.4'!$E$17)/200*'20.4'!$D$17/100*'20.4'!$C$17/100+T838/P838*(100+'20.4'!$F$17)/200*'20.4'!$E$17/100*'20.4'!$D$17/100*'20.4'!$C$17/100+U838/P838*(100+'20.4'!$G$17)/200*'20.4'!$F$17/100*'20.4'!$E$17/100*'20.4'!$D$17/100*'20.4'!$C$17/100+V838/P838*(100+'20.4'!$H$17)/200*'20.4'!$G$17/100*'20.4'!$F$17/100*'20.4'!$E$17/100*'20.4'!$D$17/100*'20.4'!$C$17/100++W838/P838*(100+'20.4'!$I$17)/200*'20.4'!$H$17/100*'20.4'!$G$17/100*'20.4'!$F$17/100*'20.4'!$E$17/100*'20.4'!$D$17/100*'20.4'!$C$17/100)</f>
        <v>32.791095198047884</v>
      </c>
      <c r="J838" s="180">
        <f>0</f>
        <v>0</v>
      </c>
      <c r="K838" s="102">
        <f t="shared" ref="K838:K839" si="254">I838+J838</f>
        <v>32.791095198047884</v>
      </c>
      <c r="L838" s="179">
        <f t="shared" ref="L838:L839" si="255">P838+N838</f>
        <v>15.839074735318805</v>
      </c>
      <c r="M838" s="179">
        <f t="shared" ref="M838:M839" si="256">K838-L838</f>
        <v>16.952020462729081</v>
      </c>
      <c r="N838" s="102">
        <v>0</v>
      </c>
      <c r="O838" s="180">
        <f t="shared" ref="O838:O839" si="257">H838-N838</f>
        <v>24.845594400000003</v>
      </c>
      <c r="P838" s="102">
        <f t="shared" ref="P838:P839" si="258">SUM(Q838:W838)</f>
        <v>15.839074735318805</v>
      </c>
      <c r="Q838" s="180">
        <v>0</v>
      </c>
      <c r="R838" s="180">
        <v>0</v>
      </c>
      <c r="S838" s="180">
        <v>0</v>
      </c>
      <c r="T838" s="180">
        <v>0</v>
      </c>
      <c r="U838" s="180">
        <v>0</v>
      </c>
      <c r="V838" s="180">
        <v>15.839074735318805</v>
      </c>
      <c r="W838" s="180">
        <v>0</v>
      </c>
    </row>
    <row r="839" spans="2:23" s="25" customFormat="1" ht="31.5" x14ac:dyDescent="0.25">
      <c r="B839" s="207" t="s">
        <v>1223</v>
      </c>
      <c r="C839" s="245" t="s">
        <v>5614</v>
      </c>
      <c r="D839" s="195" t="s">
        <v>5615</v>
      </c>
      <c r="E839" s="178">
        <v>2028</v>
      </c>
      <c r="F839" s="178">
        <v>2028</v>
      </c>
      <c r="G839" s="190">
        <f>'20.1'!U7046/1000</f>
        <v>30.245606720000005</v>
      </c>
      <c r="H839" s="102">
        <f>'20.3'!G839*1.2</f>
        <v>36.294728064000005</v>
      </c>
      <c r="I839" s="102">
        <f>N839+O839*(Q839/P839*(100+'20.4'!$C$17)/200+R839/P839*(100+'20.4'!$D$17)/200*'20.4'!$C$17/100+S839/P839*(100+'20.4'!$E$17)/200*'20.4'!$D$17/100*'20.4'!$C$17/100+T839/P839*(100+'20.4'!$F$17)/200*'20.4'!$E$17/100*'20.4'!$D$17/100*'20.4'!$C$17/100+U839/P839*(100+'20.4'!$G$17)/200*'20.4'!$F$17/100*'20.4'!$E$17/100*'20.4'!$D$17/100*'20.4'!$C$17/100+V839/P839*(100+'20.4'!$H$17)/200*'20.4'!$G$17/100*'20.4'!$F$17/100*'20.4'!$E$17/100*'20.4'!$D$17/100*'20.4'!$C$17/100++W839/P839*(100+'20.4'!$I$17)/200*'20.4'!$H$17/100*'20.4'!$G$17/100*'20.4'!$F$17/100*'20.4'!$E$17/100*'20.4'!$D$17/100*'20.4'!$C$17/100)</f>
        <v>47.901606376295192</v>
      </c>
      <c r="J839" s="180">
        <f>0</f>
        <v>0</v>
      </c>
      <c r="K839" s="102">
        <f t="shared" si="254"/>
        <v>47.901606376295192</v>
      </c>
      <c r="L839" s="179">
        <f t="shared" si="255"/>
        <v>22.376994385869345</v>
      </c>
      <c r="M839" s="179">
        <f t="shared" si="256"/>
        <v>25.524611990425846</v>
      </c>
      <c r="N839" s="102">
        <v>0</v>
      </c>
      <c r="O839" s="180">
        <f t="shared" si="257"/>
        <v>36.294728064000005</v>
      </c>
      <c r="P839" s="102">
        <f t="shared" si="258"/>
        <v>22.376994385869345</v>
      </c>
      <c r="Q839" s="180">
        <v>0</v>
      </c>
      <c r="R839" s="180">
        <v>0</v>
      </c>
      <c r="S839" s="180">
        <v>0</v>
      </c>
      <c r="T839" s="180">
        <v>0</v>
      </c>
      <c r="U839" s="180">
        <v>0</v>
      </c>
      <c r="V839" s="180">
        <v>22.376994385869345</v>
      </c>
      <c r="W839" s="180">
        <v>0</v>
      </c>
    </row>
    <row r="840" spans="2:23" s="25" customFormat="1" ht="31.5" x14ac:dyDescent="0.25">
      <c r="B840" s="207" t="s">
        <v>1223</v>
      </c>
      <c r="C840" s="245" t="s">
        <v>5617</v>
      </c>
      <c r="D840" s="195" t="s">
        <v>5618</v>
      </c>
      <c r="E840" s="178">
        <v>2028</v>
      </c>
      <c r="F840" s="178">
        <v>2028</v>
      </c>
      <c r="G840" s="190">
        <f>'20.1'!U7049/1000</f>
        <v>17.256278160000001</v>
      </c>
      <c r="H840" s="102">
        <f>'20.3'!G840*1.2</f>
        <v>20.707533792</v>
      </c>
      <c r="I840" s="102">
        <f>N840+O840*(Q840/P840*(100+'20.4'!$C$17)/200+R840/P840*(100+'20.4'!$D$17)/200*'20.4'!$C$17/100+S840/P840*(100+'20.4'!$E$17)/200*'20.4'!$D$17/100*'20.4'!$C$17/100+T840/P840*(100+'20.4'!$F$17)/200*'20.4'!$E$17/100*'20.4'!$D$17/100*'20.4'!$C$17/100+U840/P840*(100+'20.4'!$G$17)/200*'20.4'!$F$17/100*'20.4'!$E$17/100*'20.4'!$D$17/100*'20.4'!$C$17/100+V840/P840*(100+'20.4'!$H$17)/200*'20.4'!$G$17/100*'20.4'!$F$17/100*'20.4'!$E$17/100*'20.4'!$D$17/100*'20.4'!$C$17/100++W840/P840*(100+'20.4'!$I$17)/200*'20.4'!$H$17/100*'20.4'!$G$17/100*'20.4'!$F$17/100*'20.4'!$E$17/100*'20.4'!$D$17/100*'20.4'!$C$17/100)</f>
        <v>27.329702842217589</v>
      </c>
      <c r="J840" s="180">
        <f>0</f>
        <v>0</v>
      </c>
      <c r="K840" s="102">
        <f t="shared" ref="K840:K846" si="259">I840+J840</f>
        <v>27.329702842217589</v>
      </c>
      <c r="L840" s="179">
        <f t="shared" ref="L840:L846" si="260">P840+N840</f>
        <v>14.11917599894945</v>
      </c>
      <c r="M840" s="179">
        <f t="shared" ref="M840:M846" si="261">K840-L840</f>
        <v>13.21052684326814</v>
      </c>
      <c r="N840" s="102">
        <v>0</v>
      </c>
      <c r="O840" s="180">
        <f t="shared" ref="O840:O846" si="262">H840-N840</f>
        <v>20.707533792</v>
      </c>
      <c r="P840" s="102">
        <f t="shared" ref="P840:P846" si="263">SUM(Q840:W840)</f>
        <v>14.11917599894945</v>
      </c>
      <c r="Q840" s="180">
        <v>0</v>
      </c>
      <c r="R840" s="180">
        <v>0</v>
      </c>
      <c r="S840" s="180">
        <v>0</v>
      </c>
      <c r="T840" s="180">
        <v>0</v>
      </c>
      <c r="U840" s="180">
        <v>0</v>
      </c>
      <c r="V840" s="180">
        <v>14.11917599894945</v>
      </c>
      <c r="W840" s="180">
        <v>0</v>
      </c>
    </row>
    <row r="841" spans="2:23" s="25" customFormat="1" ht="47.25" x14ac:dyDescent="0.25">
      <c r="B841" s="207" t="s">
        <v>1223</v>
      </c>
      <c r="C841" s="245" t="s">
        <v>5620</v>
      </c>
      <c r="D841" s="195" t="s">
        <v>5621</v>
      </c>
      <c r="E841" s="178" t="s">
        <v>7</v>
      </c>
      <c r="F841" s="178" t="s">
        <v>7</v>
      </c>
      <c r="G841" s="190">
        <f>'20.1'!U7052/1000</f>
        <v>43.075452320000011</v>
      </c>
      <c r="H841" s="102">
        <f>'20.3'!G841*1.2</f>
        <v>51.690542784000009</v>
      </c>
      <c r="I841" s="102" t="s">
        <v>7</v>
      </c>
      <c r="J841" s="180">
        <f>0</f>
        <v>0</v>
      </c>
      <c r="K841" s="102" t="s">
        <v>7</v>
      </c>
      <c r="L841" s="179">
        <f t="shared" si="260"/>
        <v>0</v>
      </c>
      <c r="M841" s="179" t="s">
        <v>7</v>
      </c>
      <c r="N841" s="102">
        <v>0</v>
      </c>
      <c r="O841" s="180">
        <f t="shared" si="262"/>
        <v>51.690542784000009</v>
      </c>
      <c r="P841" s="102">
        <f t="shared" si="263"/>
        <v>0</v>
      </c>
      <c r="Q841" s="180">
        <v>0</v>
      </c>
      <c r="R841" s="180">
        <v>0</v>
      </c>
      <c r="S841" s="180">
        <v>0</v>
      </c>
      <c r="T841" s="180">
        <v>0</v>
      </c>
      <c r="U841" s="180">
        <v>0</v>
      </c>
      <c r="V841" s="180">
        <v>0</v>
      </c>
      <c r="W841" s="180">
        <v>0</v>
      </c>
    </row>
    <row r="842" spans="2:23" s="25" customFormat="1" ht="47.25" x14ac:dyDescent="0.25">
      <c r="B842" s="207" t="s">
        <v>1223</v>
      </c>
      <c r="C842" s="245" t="s">
        <v>5623</v>
      </c>
      <c r="D842" s="195" t="s">
        <v>5624</v>
      </c>
      <c r="E842" s="178" t="s">
        <v>7</v>
      </c>
      <c r="F842" s="178" t="s">
        <v>7</v>
      </c>
      <c r="G842" s="190">
        <f>'20.1'!U7055/1000</f>
        <v>13.128667200000001</v>
      </c>
      <c r="H842" s="102">
        <f>'20.3'!G842*1.2</f>
        <v>15.75440064</v>
      </c>
      <c r="I842" s="102" t="s">
        <v>7</v>
      </c>
      <c r="J842" s="180">
        <f>0</f>
        <v>0</v>
      </c>
      <c r="K842" s="102" t="s">
        <v>7</v>
      </c>
      <c r="L842" s="179">
        <f t="shared" si="260"/>
        <v>0</v>
      </c>
      <c r="M842" s="179" t="s">
        <v>7</v>
      </c>
      <c r="N842" s="102">
        <v>0</v>
      </c>
      <c r="O842" s="180">
        <f t="shared" si="262"/>
        <v>15.75440064</v>
      </c>
      <c r="P842" s="102">
        <f t="shared" si="263"/>
        <v>0</v>
      </c>
      <c r="Q842" s="180">
        <v>0</v>
      </c>
      <c r="R842" s="180">
        <v>0</v>
      </c>
      <c r="S842" s="180">
        <v>0</v>
      </c>
      <c r="T842" s="180">
        <v>0</v>
      </c>
      <c r="U842" s="180">
        <v>0</v>
      </c>
      <c r="V842" s="180">
        <v>0</v>
      </c>
      <c r="W842" s="180">
        <v>0</v>
      </c>
    </row>
    <row r="843" spans="2:23" s="25" customFormat="1" ht="31.5" x14ac:dyDescent="0.25">
      <c r="B843" s="207" t="s">
        <v>1223</v>
      </c>
      <c r="C843" s="245" t="s">
        <v>5626</v>
      </c>
      <c r="D843" s="195" t="s">
        <v>5627</v>
      </c>
      <c r="E843" s="178" t="s">
        <v>7</v>
      </c>
      <c r="F843" s="178" t="s">
        <v>7</v>
      </c>
      <c r="G843" s="190">
        <f>'20.1'!U7058/1000</f>
        <v>25.92061352</v>
      </c>
      <c r="H843" s="102">
        <f>'20.3'!G843*1.2</f>
        <v>31.104736224</v>
      </c>
      <c r="I843" s="102" t="s">
        <v>7</v>
      </c>
      <c r="J843" s="180">
        <f>0</f>
        <v>0</v>
      </c>
      <c r="K843" s="102" t="s">
        <v>7</v>
      </c>
      <c r="L843" s="179">
        <f t="shared" si="260"/>
        <v>0</v>
      </c>
      <c r="M843" s="179" t="s">
        <v>7</v>
      </c>
      <c r="N843" s="102">
        <v>0</v>
      </c>
      <c r="O843" s="180">
        <f t="shared" si="262"/>
        <v>31.104736224</v>
      </c>
      <c r="P843" s="102">
        <f t="shared" si="263"/>
        <v>0</v>
      </c>
      <c r="Q843" s="180">
        <v>0</v>
      </c>
      <c r="R843" s="180">
        <v>0</v>
      </c>
      <c r="S843" s="180">
        <v>0</v>
      </c>
      <c r="T843" s="180">
        <v>0</v>
      </c>
      <c r="U843" s="180">
        <v>0</v>
      </c>
      <c r="V843" s="180">
        <v>0</v>
      </c>
      <c r="W843" s="180">
        <v>0</v>
      </c>
    </row>
    <row r="844" spans="2:23" s="25" customFormat="1" ht="47.25" x14ac:dyDescent="0.25">
      <c r="B844" s="207" t="s">
        <v>1223</v>
      </c>
      <c r="C844" s="245" t="s">
        <v>5629</v>
      </c>
      <c r="D844" s="195" t="s">
        <v>5630</v>
      </c>
      <c r="E844" s="178">
        <v>2028</v>
      </c>
      <c r="F844" s="178">
        <v>2029</v>
      </c>
      <c r="G844" s="190">
        <f>'20.1'!U7061/1000</f>
        <v>38.216366000000001</v>
      </c>
      <c r="H844" s="102">
        <f>'20.3'!G844*1.2</f>
        <v>45.859639199999997</v>
      </c>
      <c r="I844" s="102">
        <f>N844+O844*(Q844/P844*(100+'20.4'!$C$17)/200+R844/P844*(100+'20.4'!$D$17)/200*'20.4'!$C$17/100+S844/P844*(100+'20.4'!$E$17)/200*'20.4'!$D$17/100*'20.4'!$C$17/100+T844/P844*(100+'20.4'!$F$17)/200*'20.4'!$E$17/100*'20.4'!$D$17/100*'20.4'!$C$17/100+U844/P844*(100+'20.4'!$G$17)/200*'20.4'!$F$17/100*'20.4'!$E$17/100*'20.4'!$D$17/100*'20.4'!$C$17/100+V844/P844*(100+'20.4'!$H$17)/200*'20.4'!$G$17/100*'20.4'!$F$17/100*'20.4'!$E$17/100*'20.4'!$D$17/100*'20.4'!$C$17/100++W844/P844*(100+'20.4'!$I$17)/200*'20.4'!$H$17/100*'20.4'!$G$17/100*'20.4'!$F$17/100*'20.4'!$E$17/100*'20.4'!$D$17/100*'20.4'!$C$17/100)</f>
        <v>63.227474161104631</v>
      </c>
      <c r="J844" s="180">
        <f>0</f>
        <v>0</v>
      </c>
      <c r="K844" s="102">
        <f t="shared" si="259"/>
        <v>63.227474161104631</v>
      </c>
      <c r="L844" s="179">
        <f t="shared" si="260"/>
        <v>32.724175019428181</v>
      </c>
      <c r="M844" s="179">
        <f t="shared" si="261"/>
        <v>30.50329914167645</v>
      </c>
      <c r="N844" s="102">
        <v>0</v>
      </c>
      <c r="O844" s="180">
        <f t="shared" si="262"/>
        <v>45.859639199999997</v>
      </c>
      <c r="P844" s="102">
        <f t="shared" si="263"/>
        <v>32.724175019428181</v>
      </c>
      <c r="Q844" s="180">
        <v>0</v>
      </c>
      <c r="R844" s="180">
        <v>0</v>
      </c>
      <c r="S844" s="180">
        <v>0</v>
      </c>
      <c r="T844" s="180">
        <v>0</v>
      </c>
      <c r="U844" s="180">
        <v>0</v>
      </c>
      <c r="V844" s="180">
        <v>0.82505254101399494</v>
      </c>
      <c r="W844" s="180">
        <v>31.899122478414185</v>
      </c>
    </row>
    <row r="845" spans="2:23" s="25" customFormat="1" ht="47.25" x14ac:dyDescent="0.25">
      <c r="B845" s="207" t="s">
        <v>1223</v>
      </c>
      <c r="C845" s="245" t="s">
        <v>5632</v>
      </c>
      <c r="D845" s="195" t="s">
        <v>5633</v>
      </c>
      <c r="E845" s="178">
        <v>2028</v>
      </c>
      <c r="F845" s="178">
        <v>2029</v>
      </c>
      <c r="G845" s="190">
        <f>'20.1'!U7064/1000</f>
        <v>38.33247320000001</v>
      </c>
      <c r="H845" s="102">
        <f>'20.3'!G845*1.2</f>
        <v>45.998967840000013</v>
      </c>
      <c r="I845" s="102">
        <f>N845+O845*(Q845/P845*(100+'20.4'!$C$17)/200+R845/P845*(100+'20.4'!$D$17)/200*'20.4'!$C$17/100+S845/P845*(100+'20.4'!$E$17)/200*'20.4'!$D$17/100*'20.4'!$C$17/100+T845/P845*(100+'20.4'!$F$17)/200*'20.4'!$E$17/100*'20.4'!$D$17/100*'20.4'!$C$17/100+U845/P845*(100+'20.4'!$G$17)/200*'20.4'!$F$17/100*'20.4'!$E$17/100*'20.4'!$D$17/100*'20.4'!$C$17/100+V845/P845*(100+'20.4'!$H$17)/200*'20.4'!$G$17/100*'20.4'!$F$17/100*'20.4'!$E$17/100*'20.4'!$D$17/100*'20.4'!$C$17/100++W845/P845*(100+'20.4'!$I$17)/200*'20.4'!$H$17/100*'20.4'!$G$17/100*'20.4'!$F$17/100*'20.4'!$E$17/100*'20.4'!$D$17/100*'20.4'!$C$17/100)</f>
        <v>63.419055058134326</v>
      </c>
      <c r="J845" s="180">
        <f>0</f>
        <v>0</v>
      </c>
      <c r="K845" s="102">
        <f t="shared" si="259"/>
        <v>63.419055058134326</v>
      </c>
      <c r="L845" s="179">
        <f t="shared" si="260"/>
        <v>32.744330278773369</v>
      </c>
      <c r="M845" s="179">
        <f t="shared" si="261"/>
        <v>30.674724779360957</v>
      </c>
      <c r="N845" s="102">
        <v>0</v>
      </c>
      <c r="O845" s="180">
        <f t="shared" si="262"/>
        <v>45.998967840000013</v>
      </c>
      <c r="P845" s="102">
        <f t="shared" si="263"/>
        <v>32.744330278773369</v>
      </c>
      <c r="Q845" s="180">
        <v>0</v>
      </c>
      <c r="R845" s="180">
        <v>0</v>
      </c>
      <c r="S845" s="180">
        <v>0</v>
      </c>
      <c r="T845" s="180">
        <v>0</v>
      </c>
      <c r="U845" s="180">
        <v>0</v>
      </c>
      <c r="V845" s="180">
        <v>0.83161267440527986</v>
      </c>
      <c r="W845" s="180">
        <v>31.91271760436809</v>
      </c>
    </row>
    <row r="846" spans="2:23" s="25" customFormat="1" ht="47.25" x14ac:dyDescent="0.25">
      <c r="B846" s="207" t="s">
        <v>1223</v>
      </c>
      <c r="C846" s="245" t="s">
        <v>5635</v>
      </c>
      <c r="D846" s="195" t="s">
        <v>5636</v>
      </c>
      <c r="E846" s="178">
        <v>2028</v>
      </c>
      <c r="F846" s="178">
        <v>2029</v>
      </c>
      <c r="G846" s="190">
        <f>'20.1'!U7067/1000</f>
        <v>22.53915576</v>
      </c>
      <c r="H846" s="102">
        <f>'20.3'!G846*1.2</f>
        <v>27.046986911999998</v>
      </c>
      <c r="I846" s="102">
        <f>N846+O846*(Q846/P846*(100+'20.4'!$C$17)/200+R846/P846*(100+'20.4'!$D$17)/200*'20.4'!$C$17/100+S846/P846*(100+'20.4'!$E$17)/200*'20.4'!$D$17/100*'20.4'!$C$17/100+T846/P846*(100+'20.4'!$F$17)/200*'20.4'!$E$17/100*'20.4'!$D$17/100*'20.4'!$C$17/100+U846/P846*(100+'20.4'!$G$17)/200*'20.4'!$F$17/100*'20.4'!$E$17/100*'20.4'!$D$17/100*'20.4'!$C$17/100+V846/P846*(100+'20.4'!$H$17)/200*'20.4'!$G$17/100*'20.4'!$F$17/100*'20.4'!$E$17/100*'20.4'!$D$17/100*'20.4'!$C$17/100++W846/P846*(100+'20.4'!$I$17)/200*'20.4'!$H$17/100*'20.4'!$G$17/100*'20.4'!$F$17/100*'20.4'!$E$17/100*'20.4'!$D$17/100*'20.4'!$C$17/100)</f>
        <v>37.282704185539728</v>
      </c>
      <c r="J846" s="180">
        <f>0</f>
        <v>0</v>
      </c>
      <c r="K846" s="102">
        <f t="shared" si="259"/>
        <v>37.282704185539728</v>
      </c>
      <c r="L846" s="179">
        <f t="shared" si="260"/>
        <v>16.596187437277834</v>
      </c>
      <c r="M846" s="179">
        <f t="shared" si="261"/>
        <v>20.686516748261894</v>
      </c>
      <c r="N846" s="102">
        <v>0</v>
      </c>
      <c r="O846" s="180">
        <f t="shared" si="262"/>
        <v>27.046986911999998</v>
      </c>
      <c r="P846" s="102">
        <f t="shared" si="263"/>
        <v>16.596187437277834</v>
      </c>
      <c r="Q846" s="180">
        <v>0</v>
      </c>
      <c r="R846" s="180">
        <v>0</v>
      </c>
      <c r="S846" s="180">
        <v>0</v>
      </c>
      <c r="T846" s="180">
        <v>0</v>
      </c>
      <c r="U846" s="180">
        <v>0</v>
      </c>
      <c r="V846" s="180">
        <v>0.49397804436379583</v>
      </c>
      <c r="W846" s="180">
        <v>16.102209392914038</v>
      </c>
    </row>
    <row r="847" spans="2:23" s="25" customFormat="1" ht="47.25" x14ac:dyDescent="0.25">
      <c r="B847" s="207" t="s">
        <v>1308</v>
      </c>
      <c r="C847" s="245" t="s">
        <v>5597</v>
      </c>
      <c r="D847" s="195" t="s">
        <v>5598</v>
      </c>
      <c r="E847" s="178">
        <v>2028</v>
      </c>
      <c r="F847" s="178">
        <v>2029</v>
      </c>
      <c r="G847" s="190">
        <f>'20.1'!U7072/1000</f>
        <v>142.53595659999996</v>
      </c>
      <c r="H847" s="102">
        <f>'20.3'!G847*1.2</f>
        <v>171.04314791999994</v>
      </c>
      <c r="I847" s="102">
        <f>N847+O847*(Q847/P847*(100+'20.4'!$C$17)/200+R847/P847*(100+'20.4'!$D$17)/200*'20.4'!$C$17/100+S847/P847*(100+'20.4'!$E$17)/200*'20.4'!$D$17/100*'20.4'!$C$17/100+T847/P847*(100+'20.4'!$F$17)/200*'20.4'!$E$17/100*'20.4'!$D$17/100*'20.4'!$C$17/100+U847/P847*(100+'20.4'!$G$17)/200*'20.4'!$F$17/100*'20.4'!$E$17/100*'20.4'!$D$17/100*'20.4'!$C$17/100+V847/P847*(100+'20.4'!$H$17)/200*'20.4'!$G$17/100*'20.4'!$F$17/100*'20.4'!$E$17/100*'20.4'!$D$17/100*'20.4'!$C$17/100++W847/P847*(100+'20.4'!$I$17)/200*'20.4'!$H$17/100*'20.4'!$G$17/100*'20.4'!$F$17/100*'20.4'!$E$17/100*'20.4'!$D$17/100*'20.4'!$C$17/100)</f>
        <v>235.63727338661278</v>
      </c>
      <c r="J847" s="180">
        <f>0</f>
        <v>0</v>
      </c>
      <c r="K847" s="102">
        <f t="shared" ref="K847" si="264">I847+J847</f>
        <v>235.63727338661278</v>
      </c>
      <c r="L847" s="179">
        <f t="shared" ref="L847" si="265">P847+N847</f>
        <v>116.087535988263</v>
      </c>
      <c r="M847" s="179">
        <f t="shared" ref="M847" si="266">K847-L847</f>
        <v>119.54973739834978</v>
      </c>
      <c r="N847" s="102">
        <v>0</v>
      </c>
      <c r="O847" s="180">
        <f t="shared" ref="O847" si="267">H847-N847</f>
        <v>171.04314791999994</v>
      </c>
      <c r="P847" s="102">
        <f t="shared" ref="P847" si="268">SUM(Q847:W847)</f>
        <v>116.087535988263</v>
      </c>
      <c r="Q847" s="180">
        <v>0</v>
      </c>
      <c r="R847" s="180">
        <v>0</v>
      </c>
      <c r="S847" s="180">
        <v>0</v>
      </c>
      <c r="T847" s="180">
        <v>0</v>
      </c>
      <c r="U847" s="180">
        <v>0</v>
      </c>
      <c r="V847" s="180">
        <v>4.9800299469483704</v>
      </c>
      <c r="W847" s="180">
        <v>111.10750604131462</v>
      </c>
    </row>
    <row r="848" spans="2:23" s="25" customFormat="1" ht="47.25" x14ac:dyDescent="0.25">
      <c r="B848" s="207" t="s">
        <v>1308</v>
      </c>
      <c r="C848" s="206" t="s">
        <v>5593</v>
      </c>
      <c r="D848" s="195" t="s">
        <v>5594</v>
      </c>
      <c r="E848" s="178">
        <v>2028</v>
      </c>
      <c r="F848" s="178">
        <v>2030</v>
      </c>
      <c r="G848" s="190">
        <f>'20.1'!U7075/1000</f>
        <v>469.27313919999995</v>
      </c>
      <c r="H848" s="102">
        <f>'20.3'!G848*1.2</f>
        <v>563.12776703999987</v>
      </c>
      <c r="I848" s="102">
        <f>N848+O848*(Q848/P848*(100+'20.4'!$C$17)/200+R848/P848*(100+'20.4'!$D$17)/200*'20.4'!$C$17/100+S848/P848*(100+'20.4'!$E$17)/200*'20.4'!$D$17/100*'20.4'!$C$17/100+T848/P848*(100+'20.4'!$F$17)/200*'20.4'!$E$17/100*'20.4'!$D$17/100*'20.4'!$C$17/100+U848/P848*(100+'20.4'!$G$17)/200*'20.4'!$F$17/100*'20.4'!$E$17/100*'20.4'!$D$17/100*'20.4'!$C$17/100+V848/P848*(100+'20.4'!$H$17)/200*'20.4'!$G$17/100*'20.4'!$F$17/100*'20.4'!$E$17/100*'20.4'!$D$17/100*'20.4'!$C$17/100++W848/P848*(100+'20.4'!$I$17)/200*'20.4'!$H$17/100*'20.4'!$G$17/100*'20.4'!$F$17/100*'20.4'!$E$17/100*'20.4'!$D$17/100*'20.4'!$C$17/100)</f>
        <v>776.69898989283683</v>
      </c>
      <c r="J848" s="180">
        <f>0</f>
        <v>0</v>
      </c>
      <c r="K848" s="102">
        <f t="shared" ref="K848" si="269">I848+J848</f>
        <v>776.69898989283683</v>
      </c>
      <c r="L848" s="179">
        <f t="shared" ref="L848" si="270">P848+N848</f>
        <v>295.18683401490495</v>
      </c>
      <c r="M848" s="179">
        <f t="shared" ref="M848" si="271">K848-L848</f>
        <v>481.51215587793189</v>
      </c>
      <c r="N848" s="102">
        <v>0</v>
      </c>
      <c r="O848" s="180">
        <f t="shared" ref="O848" si="272">H848-N848</f>
        <v>563.12776703999987</v>
      </c>
      <c r="P848" s="102">
        <f t="shared" ref="P848" si="273">SUM(Q848:W848)</f>
        <v>295.18683401490495</v>
      </c>
      <c r="Q848" s="180">
        <v>0</v>
      </c>
      <c r="R848" s="180">
        <v>0</v>
      </c>
      <c r="S848" s="180">
        <v>0</v>
      </c>
      <c r="T848" s="180">
        <v>0</v>
      </c>
      <c r="U848" s="180">
        <v>0</v>
      </c>
      <c r="V848" s="180">
        <v>4.7970070078686371</v>
      </c>
      <c r="W848" s="180">
        <v>290.38982700703633</v>
      </c>
    </row>
    <row r="849" spans="2:23" s="25" customFormat="1" ht="47.25" x14ac:dyDescent="0.25">
      <c r="B849" s="207" t="s">
        <v>350</v>
      </c>
      <c r="C849" s="206" t="s">
        <v>5640</v>
      </c>
      <c r="D849" s="195" t="s">
        <v>5641</v>
      </c>
      <c r="E849" s="178">
        <v>2016</v>
      </c>
      <c r="F849" s="178" t="s">
        <v>7</v>
      </c>
      <c r="G849" s="190">
        <f>'20.1'!U7090/1000</f>
        <v>208.77274820000005</v>
      </c>
      <c r="H849" s="102">
        <f>'20.3'!G849*1.2</f>
        <v>250.52729784000005</v>
      </c>
      <c r="I849" s="102" t="s">
        <v>7</v>
      </c>
      <c r="J849" s="180">
        <f>0</f>
        <v>0</v>
      </c>
      <c r="K849" s="102" t="s">
        <v>7</v>
      </c>
      <c r="L849" s="179">
        <f t="shared" ref="L849:L850" si="274">P849+N849</f>
        <v>1.2672418000000001</v>
      </c>
      <c r="M849" s="179" t="s">
        <v>7</v>
      </c>
      <c r="N849" s="102">
        <v>1.2672418000000001</v>
      </c>
      <c r="O849" s="180">
        <f>H849-N849</f>
        <v>249.26005604000005</v>
      </c>
      <c r="P849" s="102">
        <f t="shared" ref="P849" si="275">SUM(Q849:W849)</f>
        <v>0</v>
      </c>
      <c r="Q849" s="180">
        <v>0</v>
      </c>
      <c r="R849" s="180">
        <v>0</v>
      </c>
      <c r="S849" s="180">
        <v>0</v>
      </c>
      <c r="T849" s="180">
        <v>0</v>
      </c>
      <c r="U849" s="180">
        <v>0</v>
      </c>
      <c r="V849" s="180">
        <v>0</v>
      </c>
      <c r="W849" s="180">
        <v>0</v>
      </c>
    </row>
    <row r="850" spans="2:23" s="25" customFormat="1" ht="15.75" x14ac:dyDescent="0.25">
      <c r="B850" s="207" t="s">
        <v>455</v>
      </c>
      <c r="C850" s="206" t="s">
        <v>5654</v>
      </c>
      <c r="D850" s="195" t="s">
        <v>5655</v>
      </c>
      <c r="E850" s="178">
        <v>2022</v>
      </c>
      <c r="F850" s="178">
        <v>2025</v>
      </c>
      <c r="G850" s="190">
        <f>'20.1'!U7099/1000</f>
        <v>182.05128630000002</v>
      </c>
      <c r="H850" s="102">
        <f>'20.3'!G850*1.2</f>
        <v>218.46154356000002</v>
      </c>
      <c r="I850" s="102">
        <f>N850+O850*(Q850/P850*(100+'20.4'!$C$17)/200+R850/P850*(100+'20.4'!$D$17)/200*'20.4'!$C$17/100+S850/P850*(100+'20.4'!$E$17)/200*'20.4'!$D$17/100*'20.4'!$C$17/100+T850/P850*(100+'20.4'!$F$17)/200*'20.4'!$E$17/100*'20.4'!$D$17/100*'20.4'!$C$17/100+U850/P850*(100+'20.4'!$G$17)/200*'20.4'!$F$17/100*'20.4'!$E$17/100*'20.4'!$D$17/100*'20.4'!$C$17/100+V850/P850*(100+'20.4'!$H$17)/200*'20.4'!$G$17/100*'20.4'!$F$17/100*'20.4'!$E$17/100*'20.4'!$D$17/100*'20.4'!$C$17/100++W850/P850*(100+'20.4'!$I$17)/200*'20.4'!$H$17/100*'20.4'!$G$17/100*'20.4'!$F$17/100*'20.4'!$E$17/100*'20.4'!$D$17/100*'20.4'!$C$17/100)</f>
        <v>245.2252629239064</v>
      </c>
      <c r="J850" s="180">
        <f>0</f>
        <v>0</v>
      </c>
      <c r="K850" s="102">
        <f t="shared" ref="K850" si="276">I850+J850</f>
        <v>245.2252629239064</v>
      </c>
      <c r="L850" s="179">
        <f t="shared" si="274"/>
        <v>78.430809670800315</v>
      </c>
      <c r="M850" s="179">
        <f t="shared" ref="M850" si="277">K850-L850</f>
        <v>166.7944532531061</v>
      </c>
      <c r="N850" s="102">
        <v>1.00677024</v>
      </c>
      <c r="O850" s="180">
        <f t="shared" ref="O850" si="278">H850-N850</f>
        <v>217.45477332000002</v>
      </c>
      <c r="P850" s="102">
        <f>SUM(Q850:W850)</f>
        <v>77.42403943080032</v>
      </c>
      <c r="Q850" s="180">
        <v>3.76390688</v>
      </c>
      <c r="R850" s="180">
        <v>33.896983716406744</v>
      </c>
      <c r="S850" s="180">
        <v>39.763148834393569</v>
      </c>
      <c r="T850" s="180">
        <v>0</v>
      </c>
      <c r="U850" s="180">
        <v>0</v>
      </c>
      <c r="V850" s="180">
        <v>0</v>
      </c>
      <c r="W850" s="180">
        <v>0</v>
      </c>
    </row>
    <row r="851" spans="2:23" s="25" customFormat="1" ht="31.5" x14ac:dyDescent="0.25">
      <c r="B851" s="207" t="s">
        <v>935</v>
      </c>
      <c r="C851" s="206" t="s">
        <v>5662</v>
      </c>
      <c r="D851" s="195" t="s">
        <v>5663</v>
      </c>
      <c r="E851" s="178">
        <v>2025</v>
      </c>
      <c r="F851" s="178">
        <v>2026</v>
      </c>
      <c r="G851" s="190">
        <f>'20.1'!U7102/1000</f>
        <v>32.708930000000002</v>
      </c>
      <c r="H851" s="102">
        <f>'20.3'!G851*1.2</f>
        <v>39.250716000000004</v>
      </c>
      <c r="I851" s="102">
        <f>N851+O851*(Q851/P851*(100+'20.4'!$C$17)/200+R851/P851*(100+'20.4'!$D$17)/200*'20.4'!$C$17/100+S851/P851*(100+'20.4'!$E$17)/200*'20.4'!$D$17/100*'20.4'!$C$17/100+T851/P851*(100+'20.4'!$F$17)/200*'20.4'!$E$17/100*'20.4'!$D$17/100*'20.4'!$C$17/100+U851/P851*(100+'20.4'!$G$17)/200*'20.4'!$F$17/100*'20.4'!$E$17/100*'20.4'!$D$17/100*'20.4'!$C$17/100+V851/P851*(100+'20.4'!$H$17)/200*'20.4'!$G$17/100*'20.4'!$F$17/100*'20.4'!$E$17/100*'20.4'!$D$17/100*'20.4'!$C$17/100++W851/P851*(100+'20.4'!$I$17)/200*'20.4'!$H$17/100*'20.4'!$G$17/100*'20.4'!$F$17/100*'20.4'!$E$17/100*'20.4'!$D$17/100*'20.4'!$C$17/100)</f>
        <v>47.156148509735935</v>
      </c>
      <c r="J851" s="180">
        <f>0</f>
        <v>0</v>
      </c>
      <c r="K851" s="102">
        <f t="shared" ref="K851:K853" si="279">I851+J851</f>
        <v>47.156148509735935</v>
      </c>
      <c r="L851" s="179">
        <f t="shared" ref="L851:L853" si="280">P851+N851</f>
        <v>7.9843575515844716</v>
      </c>
      <c r="M851" s="179">
        <f t="shared" ref="M851:M853" si="281">K851-L851</f>
        <v>39.171790958151462</v>
      </c>
      <c r="N851" s="102">
        <v>0</v>
      </c>
      <c r="O851" s="180">
        <f t="shared" ref="O851:O853" si="282">H851-N851</f>
        <v>39.250716000000004</v>
      </c>
      <c r="P851" s="102">
        <f t="shared" ref="P851:P853" si="283">SUM(Q851:W851)</f>
        <v>7.9843575515844716</v>
      </c>
      <c r="Q851" s="180">
        <v>0</v>
      </c>
      <c r="R851" s="180">
        <v>0</v>
      </c>
      <c r="S851" s="180">
        <v>0.78913288120764957</v>
      </c>
      <c r="T851" s="180">
        <v>7.1952246703768221</v>
      </c>
      <c r="U851" s="180">
        <v>0</v>
      </c>
      <c r="V851" s="180">
        <v>0</v>
      </c>
      <c r="W851" s="180">
        <v>0</v>
      </c>
    </row>
    <row r="852" spans="2:23" s="25" customFormat="1" ht="63" x14ac:dyDescent="0.25">
      <c r="B852" s="207" t="s">
        <v>935</v>
      </c>
      <c r="C852" s="206" t="s">
        <v>5665</v>
      </c>
      <c r="D852" s="195" t="s">
        <v>5666</v>
      </c>
      <c r="E852" s="178">
        <v>2025</v>
      </c>
      <c r="F852" s="178">
        <v>2026</v>
      </c>
      <c r="G852" s="190">
        <f>'20.1'!U7107/1000</f>
        <v>8.5248200000000001</v>
      </c>
      <c r="H852" s="102">
        <f>'20.3'!G852*1.2</f>
        <v>10.229784</v>
      </c>
      <c r="I852" s="102">
        <f>N852+O852*(Q852/P852*(100+'20.4'!$C$17)/200+R852/P852*(100+'20.4'!$D$17)/200*'20.4'!$C$17/100+S852/P852*(100+'20.4'!$E$17)/200*'20.4'!$D$17/100*'20.4'!$C$17/100+T852/P852*(100+'20.4'!$F$17)/200*'20.4'!$E$17/100*'20.4'!$D$17/100*'20.4'!$C$17/100+U852/P852*(100+'20.4'!$G$17)/200*'20.4'!$F$17/100*'20.4'!$E$17/100*'20.4'!$D$17/100*'20.4'!$C$17/100+V852/P852*(100+'20.4'!$H$17)/200*'20.4'!$G$17/100*'20.4'!$F$17/100*'20.4'!$E$17/100*'20.4'!$D$17/100*'20.4'!$C$17/100++W852/P852*(100+'20.4'!$I$17)/200*'20.4'!$H$17/100*'20.4'!$G$17/100*'20.4'!$F$17/100*'20.4'!$E$17/100*'20.4'!$D$17/100*'20.4'!$C$17/100)</f>
        <v>12.30363113799919</v>
      </c>
      <c r="J852" s="180">
        <f>0</f>
        <v>0</v>
      </c>
      <c r="K852" s="102">
        <f t="shared" si="279"/>
        <v>12.30363113799919</v>
      </c>
      <c r="L852" s="179">
        <f t="shared" si="280"/>
        <v>1.2994626625471377</v>
      </c>
      <c r="M852" s="179">
        <f t="shared" si="281"/>
        <v>11.004168475452053</v>
      </c>
      <c r="N852" s="102">
        <v>0</v>
      </c>
      <c r="O852" s="180">
        <f t="shared" si="282"/>
        <v>10.229784</v>
      </c>
      <c r="P852" s="102">
        <f t="shared" si="283"/>
        <v>1.2994626625471377</v>
      </c>
      <c r="Q852" s="180">
        <v>0</v>
      </c>
      <c r="R852" s="180">
        <v>0</v>
      </c>
      <c r="S852" s="180">
        <v>9.6619559445916381E-2</v>
      </c>
      <c r="T852" s="180">
        <v>1.2028431031012212</v>
      </c>
      <c r="U852" s="180">
        <v>0</v>
      </c>
      <c r="V852" s="180">
        <v>0</v>
      </c>
      <c r="W852" s="180">
        <v>0</v>
      </c>
    </row>
    <row r="853" spans="2:23" s="25" customFormat="1" ht="63" x14ac:dyDescent="0.25">
      <c r="B853" s="207" t="s">
        <v>935</v>
      </c>
      <c r="C853" s="206" t="s">
        <v>5668</v>
      </c>
      <c r="D853" s="195" t="s">
        <v>5669</v>
      </c>
      <c r="E853" s="178">
        <v>2025</v>
      </c>
      <c r="F853" s="178">
        <v>2026</v>
      </c>
      <c r="G853" s="190">
        <f>'20.1'!U7112/1000</f>
        <v>8.5248200000000001</v>
      </c>
      <c r="H853" s="102">
        <f>'20.3'!G853*1.2</f>
        <v>10.229784</v>
      </c>
      <c r="I853" s="102">
        <f>N853+O853*(Q853/P853*(100+'20.4'!$C$17)/200+R853/P853*(100+'20.4'!$D$17)/200*'20.4'!$C$17/100+S853/P853*(100+'20.4'!$E$17)/200*'20.4'!$D$17/100*'20.4'!$C$17/100+T853/P853*(100+'20.4'!$F$17)/200*'20.4'!$E$17/100*'20.4'!$D$17/100*'20.4'!$C$17/100+U853/P853*(100+'20.4'!$G$17)/200*'20.4'!$F$17/100*'20.4'!$E$17/100*'20.4'!$D$17/100*'20.4'!$C$17/100+V853/P853*(100+'20.4'!$H$17)/200*'20.4'!$G$17/100*'20.4'!$F$17/100*'20.4'!$E$17/100*'20.4'!$D$17/100*'20.4'!$C$17/100++W853/P853*(100+'20.4'!$I$17)/200*'20.4'!$H$17/100*'20.4'!$G$17/100*'20.4'!$F$17/100*'20.4'!$E$17/100*'20.4'!$D$17/100*'20.4'!$C$17/100)</f>
        <v>12.30363113799919</v>
      </c>
      <c r="J853" s="180">
        <f>0</f>
        <v>0</v>
      </c>
      <c r="K853" s="102">
        <f t="shared" si="279"/>
        <v>12.30363113799919</v>
      </c>
      <c r="L853" s="179">
        <f t="shared" si="280"/>
        <v>1.2994626625471377</v>
      </c>
      <c r="M853" s="179">
        <f t="shared" si="281"/>
        <v>11.004168475452053</v>
      </c>
      <c r="N853" s="102">
        <v>0</v>
      </c>
      <c r="O853" s="180">
        <f t="shared" si="282"/>
        <v>10.229784</v>
      </c>
      <c r="P853" s="102">
        <f t="shared" si="283"/>
        <v>1.2994626625471377</v>
      </c>
      <c r="Q853" s="180">
        <v>0</v>
      </c>
      <c r="R853" s="180">
        <v>0</v>
      </c>
      <c r="S853" s="180">
        <v>9.6619559445916381E-2</v>
      </c>
      <c r="T853" s="180">
        <v>1.2028431031012212</v>
      </c>
      <c r="U853" s="180">
        <v>0</v>
      </c>
      <c r="V853" s="180">
        <v>0</v>
      </c>
      <c r="W853" s="180">
        <v>0</v>
      </c>
    </row>
    <row r="854" spans="2:23" s="25" customFormat="1" ht="31.5" x14ac:dyDescent="0.25">
      <c r="B854" s="207" t="s">
        <v>529</v>
      </c>
      <c r="C854" s="206" t="s">
        <v>5671</v>
      </c>
      <c r="D854" s="195" t="s">
        <v>5672</v>
      </c>
      <c r="E854" s="178">
        <v>2024</v>
      </c>
      <c r="F854" s="178">
        <v>2025</v>
      </c>
      <c r="G854" s="190">
        <f>'20.1'!U7115/1000</f>
        <v>66.008858320000002</v>
      </c>
      <c r="H854" s="102">
        <f>'20.3'!G854*1.2</f>
        <v>79.210629983999993</v>
      </c>
      <c r="I854" s="102">
        <f>N854+O854*(Q854/P854*(100+'20.4'!$C$17)/200+R854/P854*(100+'20.4'!$D$17)/200*'20.4'!$C$17/100+S854/P854*(100+'20.4'!$E$17)/200*'20.4'!$D$17/100*'20.4'!$C$17/100+T854/P854*(100+'20.4'!$F$17)/200*'20.4'!$E$17/100*'20.4'!$D$17/100*'20.4'!$C$17/100+U854/P854*(100+'20.4'!$G$17)/200*'20.4'!$F$17/100*'20.4'!$E$17/100*'20.4'!$D$17/100*'20.4'!$C$17/100+V854/P854*(100+'20.4'!$H$17)/200*'20.4'!$G$17/100*'20.4'!$F$17/100*'20.4'!$E$17/100*'20.4'!$D$17/100*'20.4'!$C$17/100++W854/P854*(100+'20.4'!$I$17)/200*'20.4'!$H$17/100*'20.4'!$G$17/100*'20.4'!$F$17/100*'20.4'!$E$17/100*'20.4'!$D$17/100*'20.4'!$C$17/100)</f>
        <v>90.708049525419895</v>
      </c>
      <c r="J854" s="180">
        <f>0</f>
        <v>0</v>
      </c>
      <c r="K854" s="102">
        <f t="shared" ref="K854:K855" si="284">I854+J854</f>
        <v>90.708049525419895</v>
      </c>
      <c r="L854" s="179">
        <f t="shared" ref="L854:L855" si="285">P854+N854</f>
        <v>14.326935803806563</v>
      </c>
      <c r="M854" s="179">
        <f t="shared" ref="M854:M855" si="286">K854-L854</f>
        <v>76.381113721613332</v>
      </c>
      <c r="N854" s="102">
        <v>0</v>
      </c>
      <c r="O854" s="180">
        <f t="shared" ref="O854:O855" si="287">H854-N854</f>
        <v>79.210629983999993</v>
      </c>
      <c r="P854" s="102">
        <f t="shared" ref="P854:P855" si="288">SUM(Q854:W854)</f>
        <v>14.326935803806563</v>
      </c>
      <c r="Q854" s="180">
        <v>0</v>
      </c>
      <c r="R854" s="180">
        <v>2.0187056475962626</v>
      </c>
      <c r="S854" s="180">
        <v>12.3082301562103</v>
      </c>
      <c r="T854" s="180">
        <v>0</v>
      </c>
      <c r="U854" s="180">
        <v>0</v>
      </c>
      <c r="V854" s="180">
        <v>0</v>
      </c>
      <c r="W854" s="180">
        <v>0</v>
      </c>
    </row>
    <row r="855" spans="2:23" s="25" customFormat="1" ht="31.5" x14ac:dyDescent="0.25">
      <c r="B855" s="207" t="s">
        <v>529</v>
      </c>
      <c r="C855" s="206" t="s">
        <v>5674</v>
      </c>
      <c r="D855" s="195" t="s">
        <v>5675</v>
      </c>
      <c r="E855" s="178">
        <v>2024</v>
      </c>
      <c r="F855" s="178">
        <v>2025</v>
      </c>
      <c r="G855" s="190">
        <f>'20.1'!U7118/1000</f>
        <v>66.008858320000002</v>
      </c>
      <c r="H855" s="102">
        <f>'20.3'!G855*1.2</f>
        <v>79.210629983999993</v>
      </c>
      <c r="I855" s="102">
        <f>N855+O855*(Q855/P855*(100+'20.4'!$C$17)/200+R855/P855*(100+'20.4'!$D$17)/200*'20.4'!$C$17/100+S855/P855*(100+'20.4'!$E$17)/200*'20.4'!$D$17/100*'20.4'!$C$17/100+T855/P855*(100+'20.4'!$F$17)/200*'20.4'!$E$17/100*'20.4'!$D$17/100*'20.4'!$C$17/100+U855/P855*(100+'20.4'!$G$17)/200*'20.4'!$F$17/100*'20.4'!$E$17/100*'20.4'!$D$17/100*'20.4'!$C$17/100+V855/P855*(100+'20.4'!$H$17)/200*'20.4'!$G$17/100*'20.4'!$F$17/100*'20.4'!$E$17/100*'20.4'!$D$17/100*'20.4'!$C$17/100++W855/P855*(100+'20.4'!$I$17)/200*'20.4'!$H$17/100*'20.4'!$G$17/100*'20.4'!$F$17/100*'20.4'!$E$17/100*'20.4'!$D$17/100*'20.4'!$C$17/100)</f>
        <v>90.708049525419895</v>
      </c>
      <c r="J855" s="180">
        <f>0</f>
        <v>0</v>
      </c>
      <c r="K855" s="102">
        <f t="shared" si="284"/>
        <v>90.708049525419895</v>
      </c>
      <c r="L855" s="179">
        <f t="shared" si="285"/>
        <v>14.326935803806563</v>
      </c>
      <c r="M855" s="179">
        <f t="shared" si="286"/>
        <v>76.381113721613332</v>
      </c>
      <c r="N855" s="102">
        <v>0</v>
      </c>
      <c r="O855" s="180">
        <f t="shared" si="287"/>
        <v>79.210629983999993</v>
      </c>
      <c r="P855" s="102">
        <f t="shared" si="288"/>
        <v>14.326935803806563</v>
      </c>
      <c r="Q855" s="180">
        <v>0</v>
      </c>
      <c r="R855" s="180">
        <v>2.0187056475962626</v>
      </c>
      <c r="S855" s="180">
        <v>12.3082301562103</v>
      </c>
      <c r="T855" s="180">
        <v>0</v>
      </c>
      <c r="U855" s="180">
        <v>0</v>
      </c>
      <c r="V855" s="180">
        <v>0</v>
      </c>
      <c r="W855" s="180">
        <v>0</v>
      </c>
    </row>
    <row r="856" spans="2:23" s="25" customFormat="1" ht="31.5" x14ac:dyDescent="0.25">
      <c r="B856" s="207" t="s">
        <v>563</v>
      </c>
      <c r="C856" s="206" t="s">
        <v>5677</v>
      </c>
      <c r="D856" s="195" t="s">
        <v>5678</v>
      </c>
      <c r="E856" s="178">
        <v>2025</v>
      </c>
      <c r="F856" s="178">
        <v>2026</v>
      </c>
      <c r="G856" s="190">
        <f>'20.1'!U7122/1000</f>
        <v>95.846530999999999</v>
      </c>
      <c r="H856" s="102">
        <f>'20.3'!G856*1.2</f>
        <v>115.01583719999999</v>
      </c>
      <c r="I856" s="102">
        <f>N856+O856*(Q856/P856*(100+'20.4'!$C$17)/200+R856/P856*(100+'20.4'!$D$17)/200*'20.4'!$C$17/100+S856/P856*(100+'20.4'!$E$17)/200*'20.4'!$D$17/100*'20.4'!$C$17/100+T856/P856*(100+'20.4'!$F$17)/200*'20.4'!$E$17/100*'20.4'!$D$17/100*'20.4'!$C$17/100+U856/P856*(100+'20.4'!$G$17)/200*'20.4'!$F$17/100*'20.4'!$E$17/100*'20.4'!$D$17/100*'20.4'!$C$17/100+V856/P856*(100+'20.4'!$H$17)/200*'20.4'!$G$17/100*'20.4'!$F$17/100*'20.4'!$E$17/100*'20.4'!$D$17/100*'20.4'!$C$17/100++W856/P856*(100+'20.4'!$I$17)/200*'20.4'!$H$17/100*'20.4'!$G$17/100*'20.4'!$F$17/100*'20.4'!$E$17/100*'20.4'!$D$17/100*'20.4'!$C$17/100)</f>
        <v>138.48364340156772</v>
      </c>
      <c r="J856" s="180">
        <f>0</f>
        <v>0</v>
      </c>
      <c r="K856" s="102">
        <f t="shared" ref="K856" si="289">I856+J856</f>
        <v>138.48364340156772</v>
      </c>
      <c r="L856" s="179">
        <f t="shared" ref="L856" si="290">P856+N856</f>
        <v>53.348172209904199</v>
      </c>
      <c r="M856" s="179">
        <f t="shared" ref="M856" si="291">K856-L856</f>
        <v>85.135471191663527</v>
      </c>
      <c r="N856" s="102">
        <v>0</v>
      </c>
      <c r="O856" s="180">
        <f t="shared" ref="O856" si="292">H856-N856</f>
        <v>115.01583719999999</v>
      </c>
      <c r="P856" s="102">
        <f t="shared" ref="P856" si="293">SUM(Q856:W856)</f>
        <v>53.348172209904199</v>
      </c>
      <c r="Q856" s="180">
        <v>0</v>
      </c>
      <c r="R856" s="180">
        <v>0</v>
      </c>
      <c r="S856" s="180">
        <v>2.6649171491124712</v>
      </c>
      <c r="T856" s="180">
        <v>50.68325506079173</v>
      </c>
      <c r="U856" s="180">
        <v>0</v>
      </c>
      <c r="V856" s="180">
        <v>0</v>
      </c>
      <c r="W856" s="180">
        <v>0</v>
      </c>
    </row>
    <row r="857" spans="2:23" s="25" customFormat="1" ht="47.25" x14ac:dyDescent="0.25">
      <c r="B857" s="207" t="s">
        <v>350</v>
      </c>
      <c r="C857" s="206" t="s">
        <v>5684</v>
      </c>
      <c r="D857" s="195" t="s">
        <v>5685</v>
      </c>
      <c r="E857" s="178">
        <v>2028</v>
      </c>
      <c r="F857" s="178">
        <v>2029</v>
      </c>
      <c r="G857" s="190">
        <f>'20.1'!U7125/1000</f>
        <v>48.255230800000007</v>
      </c>
      <c r="H857" s="102">
        <f>'20.3'!G857*1.2</f>
        <v>57.906276960000007</v>
      </c>
      <c r="I857" s="102">
        <f>N857+O857*(Q857/P857*(100+'20.4'!$C$17)/200+R857/P857*(100+'20.4'!$D$17)/200*'20.4'!$C$17/100+S857/P857*(100+'20.4'!$E$17)/200*'20.4'!$D$17/100*'20.4'!$C$17/100+T857/P857*(100+'20.4'!$F$17)/200*'20.4'!$E$17/100*'20.4'!$D$17/100*'20.4'!$C$17/100+U857/P857*(100+'20.4'!$G$17)/200*'20.4'!$F$17/100*'20.4'!$E$17/100*'20.4'!$D$17/100*'20.4'!$C$17/100+V857/P857*(100+'20.4'!$H$17)/200*'20.4'!$G$17/100*'20.4'!$F$17/100*'20.4'!$E$17/100*'20.4'!$D$17/100*'20.4'!$C$17/100++W857/P857*(100+'20.4'!$I$17)/200*'20.4'!$H$17/100*'20.4'!$G$17/100*'20.4'!$F$17/100*'20.4'!$E$17/100*'20.4'!$D$17/100*'20.4'!$C$17/100)</f>
        <v>78.908135739469969</v>
      </c>
      <c r="J857" s="180">
        <f>0</f>
        <v>0</v>
      </c>
      <c r="K857" s="102">
        <f t="shared" ref="K857:K861" si="294">I857+J857</f>
        <v>78.908135739469969</v>
      </c>
      <c r="L857" s="179">
        <f t="shared" ref="L857:L861" si="295">P857+N857</f>
        <v>23.7818583937465</v>
      </c>
      <c r="M857" s="179">
        <f t="shared" ref="M857:M861" si="296">K857-L857</f>
        <v>55.126277345723466</v>
      </c>
      <c r="N857" s="102">
        <v>0</v>
      </c>
      <c r="O857" s="180">
        <f t="shared" ref="O857:O861" si="297">H857-N857</f>
        <v>57.906276960000007</v>
      </c>
      <c r="P857" s="102">
        <f t="shared" ref="P857:P861" si="298">SUM(Q857:W857)</f>
        <v>23.7818583937465</v>
      </c>
      <c r="Q857" s="180">
        <v>0</v>
      </c>
      <c r="R857" s="180">
        <v>0</v>
      </c>
      <c r="S857" s="180">
        <v>0</v>
      </c>
      <c r="T857" s="180">
        <v>0</v>
      </c>
      <c r="U857" s="180">
        <v>0</v>
      </c>
      <c r="V857" s="180">
        <v>6.9064825912452932</v>
      </c>
      <c r="W857" s="180">
        <v>16.875375802501207</v>
      </c>
    </row>
    <row r="858" spans="2:23" s="25" customFormat="1" ht="47.25" x14ac:dyDescent="0.25">
      <c r="B858" s="207" t="s">
        <v>350</v>
      </c>
      <c r="C858" s="206" t="s">
        <v>5687</v>
      </c>
      <c r="D858" s="195" t="s">
        <v>5688</v>
      </c>
      <c r="E858" s="178">
        <v>2028</v>
      </c>
      <c r="F858" s="178">
        <v>2030</v>
      </c>
      <c r="G858" s="190">
        <f>'20.1'!U7131/1000</f>
        <v>22.858752959999997</v>
      </c>
      <c r="H858" s="102">
        <f>'20.3'!G858*1.2</f>
        <v>27.430503551999994</v>
      </c>
      <c r="I858" s="102">
        <f>N858+O858*(Q858/P858*(100+'20.4'!$C$17)/200+R858/P858*(100+'20.4'!$D$17)/200*'20.4'!$C$17/100+S858/P858*(100+'20.4'!$E$17)/200*'20.4'!$D$17/100*'20.4'!$C$17/100+T858/P858*(100+'20.4'!$F$17)/200*'20.4'!$E$17/100*'20.4'!$D$17/100*'20.4'!$C$17/100+U858/P858*(100+'20.4'!$G$17)/200*'20.4'!$F$17/100*'20.4'!$E$17/100*'20.4'!$D$17/100*'20.4'!$C$17/100+V858/P858*(100+'20.4'!$H$17)/200*'20.4'!$G$17/100*'20.4'!$F$17/100*'20.4'!$E$17/100*'20.4'!$D$17/100*'20.4'!$C$17/100++W858/P858*(100+'20.4'!$I$17)/200*'20.4'!$H$17/100*'20.4'!$G$17/100*'20.4'!$F$17/100*'20.4'!$E$17/100*'20.4'!$D$17/100*'20.4'!$C$17/100)</f>
        <v>37.807769194617151</v>
      </c>
      <c r="J858" s="180">
        <f>0</f>
        <v>0</v>
      </c>
      <c r="K858" s="102">
        <f t="shared" si="294"/>
        <v>37.807769194617151</v>
      </c>
      <c r="L858" s="179">
        <f t="shared" si="295"/>
        <v>21.173571934275568</v>
      </c>
      <c r="M858" s="179">
        <f t="shared" si="296"/>
        <v>16.634197260341583</v>
      </c>
      <c r="N858" s="102">
        <v>0</v>
      </c>
      <c r="O858" s="180">
        <f t="shared" si="297"/>
        <v>27.430503551999994</v>
      </c>
      <c r="P858" s="102">
        <f t="shared" si="298"/>
        <v>21.173571934275568</v>
      </c>
      <c r="Q858" s="180">
        <v>0</v>
      </c>
      <c r="R858" s="180">
        <v>0</v>
      </c>
      <c r="S858" s="180">
        <v>0</v>
      </c>
      <c r="T858" s="180">
        <v>0</v>
      </c>
      <c r="U858" s="180">
        <v>0</v>
      </c>
      <c r="V858" s="180">
        <v>0.67607211798176803</v>
      </c>
      <c r="W858" s="180">
        <v>20.4974998162938</v>
      </c>
    </row>
    <row r="859" spans="2:23" s="25" customFormat="1" ht="31.5" x14ac:dyDescent="0.25">
      <c r="B859" s="207" t="s">
        <v>350</v>
      </c>
      <c r="C859" s="206" t="s">
        <v>5692</v>
      </c>
      <c r="D859" s="195" t="s">
        <v>5693</v>
      </c>
      <c r="E859" s="178">
        <v>2028</v>
      </c>
      <c r="F859" s="178">
        <v>2030</v>
      </c>
      <c r="G859" s="190">
        <f>'20.1'!U7137/1000</f>
        <v>10.460982</v>
      </c>
      <c r="H859" s="102">
        <f>'20.3'!G859*1.2</f>
        <v>12.553178399999998</v>
      </c>
      <c r="I859" s="102">
        <f>N859+O859*(Q859/P859*(100+'20.4'!$C$17)/200+R859/P859*(100+'20.4'!$D$17)/200*'20.4'!$C$17/100+S859/P859*(100+'20.4'!$E$17)/200*'20.4'!$D$17/100*'20.4'!$C$17/100+T859/P859*(100+'20.4'!$F$17)/200*'20.4'!$E$17/100*'20.4'!$D$17/100*'20.4'!$C$17/100+U859/P859*(100+'20.4'!$G$17)/200*'20.4'!$F$17/100*'20.4'!$E$17/100*'20.4'!$D$17/100*'20.4'!$C$17/100+V859/P859*(100+'20.4'!$H$17)/200*'20.4'!$G$17/100*'20.4'!$F$17/100*'20.4'!$E$17/100*'20.4'!$D$17/100*'20.4'!$C$17/100++W859/P859*(100+'20.4'!$I$17)/200*'20.4'!$H$17/100*'20.4'!$G$17/100*'20.4'!$F$17/100*'20.4'!$E$17/100*'20.4'!$D$17/100*'20.4'!$C$17/100)</f>
        <v>17.301296165072603</v>
      </c>
      <c r="J859" s="180">
        <f>0</f>
        <v>0</v>
      </c>
      <c r="K859" s="102">
        <f t="shared" si="294"/>
        <v>17.301296165072603</v>
      </c>
      <c r="L859" s="179">
        <f t="shared" si="295"/>
        <v>7.7528868439145775</v>
      </c>
      <c r="M859" s="179">
        <f t="shared" si="296"/>
        <v>9.5484093211580259</v>
      </c>
      <c r="N859" s="102">
        <v>0</v>
      </c>
      <c r="O859" s="180">
        <f t="shared" si="297"/>
        <v>12.553178399999998</v>
      </c>
      <c r="P859" s="102">
        <f t="shared" si="298"/>
        <v>7.7528868439145775</v>
      </c>
      <c r="Q859" s="180">
        <v>0</v>
      </c>
      <c r="R859" s="180">
        <v>0</v>
      </c>
      <c r="S859" s="180">
        <v>0</v>
      </c>
      <c r="T859" s="180">
        <v>0</v>
      </c>
      <c r="U859" s="180">
        <v>0</v>
      </c>
      <c r="V859" s="180">
        <v>0.2566404052493248</v>
      </c>
      <c r="W859" s="180">
        <v>7.4962464386652528</v>
      </c>
    </row>
    <row r="860" spans="2:23" s="25" customFormat="1" ht="47.25" x14ac:dyDescent="0.25">
      <c r="B860" s="207" t="s">
        <v>350</v>
      </c>
      <c r="C860" s="206" t="s">
        <v>5695</v>
      </c>
      <c r="D860" s="195" t="s">
        <v>5696</v>
      </c>
      <c r="E860" s="178">
        <v>2028</v>
      </c>
      <c r="F860" s="178">
        <v>2030</v>
      </c>
      <c r="G860" s="190">
        <f>'20.1'!U7143/1000</f>
        <v>11.05718628</v>
      </c>
      <c r="H860" s="102">
        <f>'20.3'!G860*1.2</f>
        <v>13.268623536</v>
      </c>
      <c r="I860" s="102">
        <f>N860+O860*(Q860/P860*(100+'20.4'!$C$17)/200+R860/P860*(100+'20.4'!$D$17)/200*'20.4'!$C$17/100+S860/P860*(100+'20.4'!$E$17)/200*'20.4'!$D$17/100*'20.4'!$C$17/100+T860/P860*(100+'20.4'!$F$17)/200*'20.4'!$E$17/100*'20.4'!$D$17/100*'20.4'!$C$17/100+U860/P860*(100+'20.4'!$G$17)/200*'20.4'!$F$17/100*'20.4'!$E$17/100*'20.4'!$D$17/100*'20.4'!$C$17/100+V860/P860*(100+'20.4'!$H$17)/200*'20.4'!$G$17/100*'20.4'!$F$17/100*'20.4'!$E$17/100*'20.4'!$D$17/100*'20.4'!$C$17/100++W860/P860*(100+'20.4'!$I$17)/200*'20.4'!$H$17/100*'20.4'!$G$17/100*'20.4'!$F$17/100*'20.4'!$E$17/100*'20.4'!$D$17/100*'20.4'!$C$17/100)</f>
        <v>18.287551676125528</v>
      </c>
      <c r="J860" s="180">
        <f>0</f>
        <v>0</v>
      </c>
      <c r="K860" s="102">
        <f t="shared" ref="K860" si="299">I860+J860</f>
        <v>18.287551676125528</v>
      </c>
      <c r="L860" s="179">
        <f t="shared" ref="L860" si="300">P860+N860</f>
        <v>6.9833798306572534</v>
      </c>
      <c r="M860" s="179">
        <f t="shared" ref="M860" si="301">K860-L860</f>
        <v>11.304171845468275</v>
      </c>
      <c r="N860" s="102">
        <v>0</v>
      </c>
      <c r="O860" s="180">
        <f t="shared" ref="O860" si="302">H860-N860</f>
        <v>13.268623536</v>
      </c>
      <c r="P860" s="102">
        <f t="shared" ref="P860" si="303">SUM(Q860:W860)</f>
        <v>6.9833798306572534</v>
      </c>
      <c r="Q860" s="180">
        <v>0</v>
      </c>
      <c r="R860" s="180">
        <v>0</v>
      </c>
      <c r="S860" s="180">
        <v>0</v>
      </c>
      <c r="T860" s="180">
        <v>0</v>
      </c>
      <c r="U860" s="180">
        <v>0</v>
      </c>
      <c r="V860" s="180">
        <v>0.22942456735251299</v>
      </c>
      <c r="W860" s="180">
        <v>6.7539552633047402</v>
      </c>
    </row>
    <row r="861" spans="2:23" s="25" customFormat="1" ht="31.5" x14ac:dyDescent="0.25">
      <c r="B861" s="207" t="s">
        <v>108</v>
      </c>
      <c r="C861" s="206" t="s">
        <v>5698</v>
      </c>
      <c r="D861" s="195" t="s">
        <v>5699</v>
      </c>
      <c r="E861" s="178">
        <v>2028</v>
      </c>
      <c r="F861" s="178">
        <v>2030</v>
      </c>
      <c r="G861" s="190">
        <f>'20.1'!U7149/1000</f>
        <v>77.031747391999971</v>
      </c>
      <c r="H861" s="102">
        <f>'20.3'!G861*1.2</f>
        <v>92.43809687039996</v>
      </c>
      <c r="I861" s="102">
        <f>N861+O861*(Q861/P861*(100+'20.4'!$C$17)/200+R861/P861*(100+'20.4'!$D$17)/200*'20.4'!$C$17/100+S861/P861*(100+'20.4'!$E$17)/200*'20.4'!$D$17/100*'20.4'!$C$17/100+T861/P861*(100+'20.4'!$F$17)/200*'20.4'!$E$17/100*'20.4'!$D$17/100*'20.4'!$C$17/100+U861/P861*(100+'20.4'!$G$17)/200*'20.4'!$F$17/100*'20.4'!$E$17/100*'20.4'!$D$17/100*'20.4'!$C$17/100+V861/P861*(100+'20.4'!$H$17)/200*'20.4'!$G$17/100*'20.4'!$F$17/100*'20.4'!$E$17/100*'20.4'!$D$17/100*'20.4'!$C$17/100++W861/P861*(100+'20.4'!$I$17)/200*'20.4'!$H$17/100*'20.4'!$G$17/100*'20.4'!$F$17/100*'20.4'!$E$17/100*'20.4'!$D$17/100*'20.4'!$C$17/100)</f>
        <v>127.52807520923467</v>
      </c>
      <c r="J861" s="180">
        <f>0</f>
        <v>0</v>
      </c>
      <c r="K861" s="102">
        <f t="shared" si="294"/>
        <v>127.52807520923467</v>
      </c>
      <c r="L861" s="179">
        <f t="shared" si="295"/>
        <v>47.143976361981501</v>
      </c>
      <c r="M861" s="179">
        <f t="shared" si="296"/>
        <v>80.384098847253171</v>
      </c>
      <c r="N861" s="102">
        <v>0</v>
      </c>
      <c r="O861" s="180">
        <f t="shared" si="297"/>
        <v>92.43809687039996</v>
      </c>
      <c r="P861" s="102">
        <f t="shared" si="298"/>
        <v>47.143976361981501</v>
      </c>
      <c r="Q861" s="180">
        <v>0</v>
      </c>
      <c r="R861" s="180">
        <v>0</v>
      </c>
      <c r="S861" s="180">
        <v>0</v>
      </c>
      <c r="T861" s="180">
        <v>0</v>
      </c>
      <c r="U861" s="180">
        <v>0</v>
      </c>
      <c r="V861" s="180">
        <v>0.496073900201429</v>
      </c>
      <c r="W861" s="180">
        <v>46.64790246178007</v>
      </c>
    </row>
    <row r="862" spans="2:23" s="25" customFormat="1" ht="31.5" x14ac:dyDescent="0.25">
      <c r="B862" s="207" t="s">
        <v>108</v>
      </c>
      <c r="C862" s="206" t="s">
        <v>5702</v>
      </c>
      <c r="D862" s="195" t="s">
        <v>5703</v>
      </c>
      <c r="E862" s="178">
        <v>2028</v>
      </c>
      <c r="F862" s="178">
        <v>2030</v>
      </c>
      <c r="G862" s="190">
        <f>'20.1'!U7155/1000</f>
        <v>86.635458719999974</v>
      </c>
      <c r="H862" s="102">
        <f>'20.3'!G862*1.2</f>
        <v>103.96255046399996</v>
      </c>
      <c r="I862" s="102">
        <f>N862+O862*(Q862/P862*(100+'20.4'!$C$17)/200+R862/P862*(100+'20.4'!$D$17)/200*'20.4'!$C$17/100+S862/P862*(100+'20.4'!$E$17)/200*'20.4'!$D$17/100*'20.4'!$C$17/100+T862/P862*(100+'20.4'!$F$17)/200*'20.4'!$E$17/100*'20.4'!$D$17/100*'20.4'!$C$17/100+U862/P862*(100+'20.4'!$G$17)/200*'20.4'!$F$17/100*'20.4'!$E$17/100*'20.4'!$D$17/100*'20.4'!$C$17/100+V862/P862*(100+'20.4'!$H$17)/200*'20.4'!$G$17/100*'20.4'!$F$17/100*'20.4'!$E$17/100*'20.4'!$D$17/100*'20.4'!$C$17/100++W862/P862*(100+'20.4'!$I$17)/200*'20.4'!$H$17/100*'20.4'!$G$17/100*'20.4'!$F$17/100*'20.4'!$E$17/100*'20.4'!$D$17/100*'20.4'!$C$17/100)</f>
        <v>143.42873433668794</v>
      </c>
      <c r="J862" s="180">
        <f>0</f>
        <v>0</v>
      </c>
      <c r="K862" s="102">
        <f t="shared" ref="K862:K863" si="304">I862+J862</f>
        <v>143.42873433668794</v>
      </c>
      <c r="L862" s="179">
        <f t="shared" ref="L862:L863" si="305">P862+N862</f>
        <v>50.546961800634094</v>
      </c>
      <c r="M862" s="179">
        <f t="shared" ref="M862:M863" si="306">K862-L862</f>
        <v>92.881772536053845</v>
      </c>
      <c r="N862" s="102">
        <v>0</v>
      </c>
      <c r="O862" s="180">
        <f t="shared" ref="O862:O863" si="307">H862-N862</f>
        <v>103.96255046399996</v>
      </c>
      <c r="P862" s="102">
        <f t="shared" ref="P862:P863" si="308">SUM(Q862:W862)</f>
        <v>50.546961800634094</v>
      </c>
      <c r="Q862" s="180">
        <v>0</v>
      </c>
      <c r="R862" s="180">
        <v>0</v>
      </c>
      <c r="S862" s="180">
        <v>0</v>
      </c>
      <c r="T862" s="180">
        <v>0</v>
      </c>
      <c r="U862" s="180">
        <v>0</v>
      </c>
      <c r="V862" s="180">
        <v>0.52011003159507929</v>
      </c>
      <c r="W862" s="180">
        <v>50.026851769039013</v>
      </c>
    </row>
    <row r="863" spans="2:23" s="25" customFormat="1" ht="31.5" x14ac:dyDescent="0.25">
      <c r="B863" s="207" t="s">
        <v>108</v>
      </c>
      <c r="C863" s="206" t="s">
        <v>5705</v>
      </c>
      <c r="D863" s="195" t="s">
        <v>5706</v>
      </c>
      <c r="E863" s="178">
        <v>2028</v>
      </c>
      <c r="F863" s="178">
        <v>2029</v>
      </c>
      <c r="G863" s="190">
        <f>'20.1'!U7161/1000</f>
        <v>83.343986399999991</v>
      </c>
      <c r="H863" s="102">
        <f>'20.3'!G863*1.2</f>
        <v>100.01278367999998</v>
      </c>
      <c r="I863" s="102">
        <f>N863+O863*(Q863/P863*(100+'20.4'!$C$17)/200+R863/P863*(100+'20.4'!$D$17)/200*'20.4'!$C$17/100+S863/P863*(100+'20.4'!$E$17)/200*'20.4'!$D$17/100*'20.4'!$C$17/100+T863/P863*(100+'20.4'!$F$17)/200*'20.4'!$E$17/100*'20.4'!$D$17/100*'20.4'!$C$17/100+U863/P863*(100+'20.4'!$G$17)/200*'20.4'!$F$17/100*'20.4'!$E$17/100*'20.4'!$D$17/100*'20.4'!$C$17/100+V863/P863*(100+'20.4'!$H$17)/200*'20.4'!$G$17/100*'20.4'!$F$17/100*'20.4'!$E$17/100*'20.4'!$D$17/100*'20.4'!$C$17/100++W863/P863*(100+'20.4'!$I$17)/200*'20.4'!$H$17/100*'20.4'!$G$17/100*'20.4'!$F$17/100*'20.4'!$E$17/100*'20.4'!$D$17/100*'20.4'!$C$17/100)</f>
        <v>137.96974015917056</v>
      </c>
      <c r="J863" s="180">
        <f>0</f>
        <v>0</v>
      </c>
      <c r="K863" s="102">
        <f t="shared" si="304"/>
        <v>137.96974015917056</v>
      </c>
      <c r="L863" s="179">
        <f t="shared" si="305"/>
        <v>53.837305084954103</v>
      </c>
      <c r="M863" s="179">
        <f t="shared" si="306"/>
        <v>84.13243507421646</v>
      </c>
      <c r="N863" s="102">
        <v>0</v>
      </c>
      <c r="O863" s="180">
        <f t="shared" si="307"/>
        <v>100.01278367999998</v>
      </c>
      <c r="P863" s="102">
        <f t="shared" si="308"/>
        <v>53.837305084954103</v>
      </c>
      <c r="Q863" s="180">
        <v>0</v>
      </c>
      <c r="R863" s="180">
        <v>0</v>
      </c>
      <c r="S863" s="180">
        <v>0</v>
      </c>
      <c r="T863" s="180">
        <v>0</v>
      </c>
      <c r="U863" s="180">
        <v>0</v>
      </c>
      <c r="V863" s="180">
        <v>0.6414183544078188</v>
      </c>
      <c r="W863" s="180">
        <v>53.195886730546285</v>
      </c>
    </row>
    <row r="864" spans="2:23" s="25" customFormat="1" ht="47.25" x14ac:dyDescent="0.25">
      <c r="B864" s="207" t="s">
        <v>108</v>
      </c>
      <c r="C864" s="206" t="s">
        <v>5708</v>
      </c>
      <c r="D864" s="195" t="s">
        <v>5709</v>
      </c>
      <c r="E864" s="178">
        <v>2028</v>
      </c>
      <c r="F864" s="178">
        <v>2029</v>
      </c>
      <c r="G864" s="190">
        <f>'20.1'!U7165/1000</f>
        <v>29.863173788000001</v>
      </c>
      <c r="H864" s="102">
        <f>'20.3'!G864*1.2</f>
        <v>35.835808545600003</v>
      </c>
      <c r="I864" s="102">
        <f>N864+O864*(Q864/P864*(100+'20.4'!$C$17)/200+R864/P864*(100+'20.4'!$D$17)/200*'20.4'!$C$17/100+S864/P864*(100+'20.4'!$E$17)/200*'20.4'!$D$17/100*'20.4'!$C$17/100+T864/P864*(100+'20.4'!$F$17)/200*'20.4'!$E$17/100*'20.4'!$D$17/100*'20.4'!$C$17/100+U864/P864*(100+'20.4'!$G$17)/200*'20.4'!$F$17/100*'20.4'!$E$17/100*'20.4'!$D$17/100*'20.4'!$C$17/100+V864/P864*(100+'20.4'!$H$17)/200*'20.4'!$G$17/100*'20.4'!$F$17/100*'20.4'!$E$17/100*'20.4'!$D$17/100*'20.4'!$C$17/100++W864/P864*(100+'20.4'!$I$17)/200*'20.4'!$H$17/100*'20.4'!$G$17/100*'20.4'!$F$17/100*'20.4'!$E$17/100*'20.4'!$D$17/100*'20.4'!$C$17/100)</f>
        <v>49.453854240611307</v>
      </c>
      <c r="J864" s="180">
        <f>0</f>
        <v>0</v>
      </c>
      <c r="K864" s="102">
        <f t="shared" ref="K864" si="309">I864+J864</f>
        <v>49.453854240611307</v>
      </c>
      <c r="L864" s="179">
        <f t="shared" ref="L864" si="310">P864+N864</f>
        <v>26.364820140580598</v>
      </c>
      <c r="M864" s="179">
        <f t="shared" ref="M864" si="311">K864-L864</f>
        <v>23.089034100030709</v>
      </c>
      <c r="N864" s="102">
        <v>0</v>
      </c>
      <c r="O864" s="180">
        <f t="shared" ref="O864" si="312">H864-N864</f>
        <v>35.835808545600003</v>
      </c>
      <c r="P864" s="102">
        <f t="shared" ref="P864" si="313">SUM(Q864:W864)</f>
        <v>26.364820140580598</v>
      </c>
      <c r="Q864" s="180">
        <v>0</v>
      </c>
      <c r="R864" s="180">
        <v>0</v>
      </c>
      <c r="S864" s="180">
        <v>0</v>
      </c>
      <c r="T864" s="180">
        <v>0</v>
      </c>
      <c r="U864" s="180">
        <v>0</v>
      </c>
      <c r="V864" s="180">
        <v>9.9869274376225753E-2</v>
      </c>
      <c r="W864" s="180">
        <v>26.264950866204373</v>
      </c>
    </row>
    <row r="865" spans="2:23" s="25" customFormat="1" ht="47.25" x14ac:dyDescent="0.25">
      <c r="B865" s="207" t="s">
        <v>108</v>
      </c>
      <c r="C865" s="206" t="s">
        <v>5712</v>
      </c>
      <c r="D865" s="195" t="s">
        <v>5713</v>
      </c>
      <c r="E865" s="178">
        <v>2028</v>
      </c>
      <c r="F865" s="178">
        <v>2029</v>
      </c>
      <c r="G865" s="190">
        <f>'20.1'!U7169/1000</f>
        <v>7.1291752183999995</v>
      </c>
      <c r="H865" s="102">
        <f>'20.3'!G865*1.2</f>
        <v>8.5550102620799997</v>
      </c>
      <c r="I865" s="102">
        <f>N865+O865*(Q865/P865*(100+'20.4'!$C$17)/200+R865/P865*(100+'20.4'!$D$17)/200*'20.4'!$C$17/100+S865/P865*(100+'20.4'!$E$17)/200*'20.4'!$D$17/100*'20.4'!$C$17/100+T865/P865*(100+'20.4'!$F$17)/200*'20.4'!$E$17/100*'20.4'!$D$17/100*'20.4'!$C$17/100+U865/P865*(100+'20.4'!$G$17)/200*'20.4'!$F$17/100*'20.4'!$E$17/100*'20.4'!$D$17/100*'20.4'!$C$17/100+V865/P865*(100+'20.4'!$H$17)/200*'20.4'!$G$17/100*'20.4'!$F$17/100*'20.4'!$E$17/100*'20.4'!$D$17/100*'20.4'!$C$17/100++W865/P865*(100+'20.4'!$I$17)/200*'20.4'!$H$17/100*'20.4'!$G$17/100*'20.4'!$F$17/100*'20.4'!$E$17/100*'20.4'!$D$17/100*'20.4'!$C$17/100)</f>
        <v>11.797349253374684</v>
      </c>
      <c r="J865" s="180">
        <f>0</f>
        <v>0</v>
      </c>
      <c r="K865" s="102">
        <f t="shared" ref="K865" si="314">I865+J865</f>
        <v>11.797349253374684</v>
      </c>
      <c r="L865" s="179">
        <f t="shared" ref="L865" si="315">P865+N865</f>
        <v>4.9125638961253602</v>
      </c>
      <c r="M865" s="179">
        <f t="shared" ref="M865" si="316">K865-L865</f>
        <v>6.8847853572493234</v>
      </c>
      <c r="N865" s="102">
        <v>0</v>
      </c>
      <c r="O865" s="180">
        <f t="shared" ref="O865" si="317">H865-N865</f>
        <v>8.5550102620799997</v>
      </c>
      <c r="P865" s="102">
        <f t="shared" ref="P865" si="318">SUM(Q865:W865)</f>
        <v>4.9125638961253602</v>
      </c>
      <c r="Q865" s="180">
        <v>0</v>
      </c>
      <c r="R865" s="180">
        <v>0</v>
      </c>
      <c r="S865" s="180">
        <v>0</v>
      </c>
      <c r="T865" s="180">
        <v>0</v>
      </c>
      <c r="U865" s="180">
        <v>0</v>
      </c>
      <c r="V865" s="180">
        <v>0.10096893605604404</v>
      </c>
      <c r="W865" s="180">
        <v>4.811594960069316</v>
      </c>
    </row>
    <row r="866" spans="2:23" s="25" customFormat="1" ht="47.25" x14ac:dyDescent="0.25">
      <c r="B866" s="207" t="s">
        <v>108</v>
      </c>
      <c r="C866" s="206" t="s">
        <v>5715</v>
      </c>
      <c r="D866" s="195" t="s">
        <v>5716</v>
      </c>
      <c r="E866" s="178">
        <v>2028</v>
      </c>
      <c r="F866" s="178">
        <v>2029</v>
      </c>
      <c r="G866" s="190">
        <f>'20.1'!U7173/1000</f>
        <v>13.022387975999999</v>
      </c>
      <c r="H866" s="102">
        <f>'20.3'!G866*1.2</f>
        <v>15.626865571199998</v>
      </c>
      <c r="I866" s="102">
        <f>N866+O866*(Q866/P866*(100+'20.4'!$C$17)/200+R866/P866*(100+'20.4'!$D$17)/200*'20.4'!$C$17/100+S866/P866*(100+'20.4'!$E$17)/200*'20.4'!$D$17/100*'20.4'!$C$17/100+T866/P866*(100+'20.4'!$F$17)/200*'20.4'!$E$17/100*'20.4'!$D$17/100*'20.4'!$C$17/100+U866/P866*(100+'20.4'!$G$17)/200*'20.4'!$F$17/100*'20.4'!$E$17/100*'20.4'!$D$17/100*'20.4'!$C$17/100+V866/P866*(100+'20.4'!$H$17)/200*'20.4'!$G$17/100*'20.4'!$F$17/100*'20.4'!$E$17/100*'20.4'!$D$17/100*'20.4'!$C$17/100++W866/P866*(100+'20.4'!$I$17)/200*'20.4'!$H$17/100*'20.4'!$G$17/100*'20.4'!$F$17/100*'20.4'!$E$17/100*'20.4'!$D$17/100*'20.4'!$C$17/100)</f>
        <v>21.559172226545414</v>
      </c>
      <c r="J866" s="180">
        <f>0</f>
        <v>0</v>
      </c>
      <c r="K866" s="102">
        <f t="shared" ref="K866" si="319">I866+J866</f>
        <v>21.559172226545414</v>
      </c>
      <c r="L866" s="179">
        <f t="shared" ref="L866" si="320">P866+N866</f>
        <v>8.12823389245324</v>
      </c>
      <c r="M866" s="179">
        <f t="shared" ref="M866" si="321">K866-L866</f>
        <v>13.430938334092174</v>
      </c>
      <c r="N866" s="102">
        <v>0</v>
      </c>
      <c r="O866" s="180">
        <f t="shared" ref="O866" si="322">H866-N866</f>
        <v>15.626865571199998</v>
      </c>
      <c r="P866" s="102">
        <f t="shared" ref="P866" si="323">SUM(Q866:W866)</f>
        <v>8.12823389245324</v>
      </c>
      <c r="Q866" s="180">
        <v>0</v>
      </c>
      <c r="R866" s="180">
        <v>0</v>
      </c>
      <c r="S866" s="180">
        <v>0</v>
      </c>
      <c r="T866" s="180">
        <v>0</v>
      </c>
      <c r="U866" s="180">
        <v>0</v>
      </c>
      <c r="V866" s="180">
        <v>8.3224395313521451E-2</v>
      </c>
      <c r="W866" s="180">
        <v>8.0450094971397181</v>
      </c>
    </row>
    <row r="867" spans="2:23" s="25" customFormat="1" ht="47.25" x14ac:dyDescent="0.25">
      <c r="B867" s="207" t="s">
        <v>529</v>
      </c>
      <c r="C867" s="206" t="s">
        <v>5723</v>
      </c>
      <c r="D867" s="195" t="s">
        <v>5724</v>
      </c>
      <c r="E867" s="178">
        <v>2025</v>
      </c>
      <c r="F867" s="178">
        <v>2025</v>
      </c>
      <c r="G867" s="190">
        <f>'20.1'!U7175/1000</f>
        <v>89.231839999999991</v>
      </c>
      <c r="H867" s="102">
        <f>'20.3'!G867*1.2</f>
        <v>107.07820799999999</v>
      </c>
      <c r="I867" s="102">
        <f>N867+O867*(Q867/P867*(100+'20.4'!$C$17)/200+R867/P867*(100+'20.4'!$D$17)/200*'20.4'!$C$17/100+S867/P867*(100+'20.4'!$E$17)/200*'20.4'!$D$17/100*'20.4'!$C$17/100+T867/P867*(100+'20.4'!$F$17)/200*'20.4'!$E$17/100*'20.4'!$D$17/100*'20.4'!$C$17/100+U867/P867*(100+'20.4'!$G$17)/200*'20.4'!$F$17/100*'20.4'!$E$17/100*'20.4'!$D$17/100*'20.4'!$C$17/100+V867/P867*(100+'20.4'!$H$17)/200*'20.4'!$G$17/100*'20.4'!$F$17/100*'20.4'!$E$17/100*'20.4'!$D$17/100*'20.4'!$C$17/100++W867/P867*(100+'20.4'!$I$17)/200*'20.4'!$H$17/100*'20.4'!$G$17/100*'20.4'!$F$17/100*'20.4'!$E$17/100*'20.4'!$D$17/100*'20.4'!$C$17/100)</f>
        <v>129.21433932897324</v>
      </c>
      <c r="J867" s="180">
        <f>0</f>
        <v>0</v>
      </c>
      <c r="K867" s="102">
        <f t="shared" ref="K867" si="324">I867+J867</f>
        <v>129.21433932897324</v>
      </c>
      <c r="L867" s="179">
        <f t="shared" ref="L867" si="325">P867+N867</f>
        <v>26.705731151988314</v>
      </c>
      <c r="M867" s="179">
        <f t="shared" ref="M867" si="326">K867-L867</f>
        <v>102.50860817698492</v>
      </c>
      <c r="N867" s="102">
        <v>0</v>
      </c>
      <c r="O867" s="180">
        <f t="shared" ref="O867" si="327">H867-N867</f>
        <v>107.07820799999999</v>
      </c>
      <c r="P867" s="102">
        <f t="shared" ref="P867" si="328">SUM(Q867:W867)</f>
        <v>26.705731151988314</v>
      </c>
      <c r="Q867" s="180">
        <v>0</v>
      </c>
      <c r="R867" s="180">
        <v>0</v>
      </c>
      <c r="S867" s="180">
        <v>0</v>
      </c>
      <c r="T867" s="180">
        <v>26.705731151988314</v>
      </c>
      <c r="U867" s="180">
        <v>0</v>
      </c>
      <c r="V867" s="180">
        <v>0</v>
      </c>
      <c r="W867" s="180">
        <v>0</v>
      </c>
    </row>
    <row r="868" spans="2:23" s="25" customFormat="1" ht="31.5" x14ac:dyDescent="0.25">
      <c r="B868" s="251" t="s">
        <v>529</v>
      </c>
      <c r="C868" s="262" t="s">
        <v>5726</v>
      </c>
      <c r="D868" s="249" t="s">
        <v>5727</v>
      </c>
      <c r="E868" s="178">
        <v>2023</v>
      </c>
      <c r="F868" s="178">
        <v>2025</v>
      </c>
      <c r="G868" s="190">
        <f>'20.1'!U7183/1000</f>
        <v>103.29079740000002</v>
      </c>
      <c r="H868" s="102">
        <f>'20.3'!G868*1.2</f>
        <v>123.94895688000001</v>
      </c>
      <c r="I868" s="102">
        <f>N868+O868*(Q868/P868*(100+'20.4'!$C$17)/200+R868/P868*(100+'20.4'!$D$17)/200*'20.4'!$C$17/100+S868/P868*(100+'20.4'!$E$17)/200*'20.4'!$D$17/100*'20.4'!$C$17/100+T868/P868*(100+'20.4'!$F$17)/200*'20.4'!$E$17/100*'20.4'!$D$17/100*'20.4'!$C$17/100+U868/P868*(100+'20.4'!$G$17)/200*'20.4'!$F$17/100*'20.4'!$E$17/100*'20.4'!$D$17/100*'20.4'!$C$17/100+V868/P868*(100+'20.4'!$H$17)/200*'20.4'!$G$17/100*'20.4'!$F$17/100*'20.4'!$E$17/100*'20.4'!$D$17/100*'20.4'!$C$17/100++W868/P868*(100+'20.4'!$I$17)/200*'20.4'!$H$17/100*'20.4'!$G$17/100*'20.4'!$F$17/100*'20.4'!$E$17/100*'20.4'!$D$17/100*'20.4'!$C$17/100)</f>
        <v>141.80709546900013</v>
      </c>
      <c r="J868" s="180">
        <f>0</f>
        <v>0</v>
      </c>
      <c r="K868" s="102">
        <f t="shared" ref="K868" si="329">I868+J868</f>
        <v>141.80709546900013</v>
      </c>
      <c r="L868" s="179">
        <f t="shared" ref="L868" si="330">P868+N868</f>
        <v>33.446929183970688</v>
      </c>
      <c r="M868" s="179">
        <f t="shared" ref="M868" si="331">K868-L868</f>
        <v>108.36016628502944</v>
      </c>
      <c r="N868" s="102">
        <v>0</v>
      </c>
      <c r="O868" s="180">
        <f t="shared" ref="O868" si="332">H868-N868</f>
        <v>123.94895688000001</v>
      </c>
      <c r="P868" s="102">
        <f t="shared" ref="P868" si="333">SUM(Q868:W868)</f>
        <v>33.446929183970688</v>
      </c>
      <c r="Q868" s="180">
        <v>1.1978063700000001</v>
      </c>
      <c r="R868" s="180">
        <v>2.7948815300000001</v>
      </c>
      <c r="S868" s="180">
        <v>29.454241283970688</v>
      </c>
      <c r="T868" s="180">
        <v>0</v>
      </c>
      <c r="U868" s="180">
        <v>0</v>
      </c>
      <c r="V868" s="180">
        <v>0</v>
      </c>
      <c r="W868" s="180">
        <v>0</v>
      </c>
    </row>
    <row r="869" spans="2:23" s="25" customFormat="1" ht="47.25" x14ac:dyDescent="0.25">
      <c r="B869" s="251" t="s">
        <v>529</v>
      </c>
      <c r="C869" s="262" t="s">
        <v>5741</v>
      </c>
      <c r="D869" s="249" t="s">
        <v>5742</v>
      </c>
      <c r="E869" s="178">
        <v>2023</v>
      </c>
      <c r="F869" s="178">
        <v>2025</v>
      </c>
      <c r="G869" s="190">
        <f>'20.1'!U7191/1000</f>
        <v>106.55095209999999</v>
      </c>
      <c r="H869" s="102">
        <f>'20.3'!G869*1.2</f>
        <v>127.86114251999999</v>
      </c>
      <c r="I869" s="102">
        <f>N869+O869*(Q869/P869*(100+'20.4'!$C$17)/200+R869/P869*(100+'20.4'!$D$17)/200*'20.4'!$C$17/100+S869/P869*(100+'20.4'!$E$17)/200*'20.4'!$D$17/100*'20.4'!$C$17/100+T869/P869*(100+'20.4'!$F$17)/200*'20.4'!$E$17/100*'20.4'!$D$17/100*'20.4'!$C$17/100+U869/P869*(100+'20.4'!$G$17)/200*'20.4'!$F$17/100*'20.4'!$E$17/100*'20.4'!$D$17/100*'20.4'!$C$17/100+V869/P869*(100+'20.4'!$H$17)/200*'20.4'!$G$17/100*'20.4'!$F$17/100*'20.4'!$E$17/100*'20.4'!$D$17/100*'20.4'!$C$17/100++W869/P869*(100+'20.4'!$I$17)/200*'20.4'!$H$17/100*'20.4'!$G$17/100*'20.4'!$F$17/100*'20.4'!$E$17/100*'20.4'!$D$17/100*'20.4'!$C$17/100)</f>
        <v>146.2686237668145</v>
      </c>
      <c r="J869" s="180">
        <f>0</f>
        <v>0</v>
      </c>
      <c r="K869" s="102">
        <f t="shared" ref="K869" si="334">I869+J869</f>
        <v>146.2686237668145</v>
      </c>
      <c r="L869" s="179">
        <f t="shared" ref="L869" si="335">P869+N869</f>
        <v>32.231897366853744</v>
      </c>
      <c r="M869" s="179">
        <f t="shared" ref="M869" si="336">K869-L869</f>
        <v>114.03672639996076</v>
      </c>
      <c r="N869" s="102">
        <v>0</v>
      </c>
      <c r="O869" s="180">
        <f t="shared" ref="O869" si="337">H869-N869</f>
        <v>127.86114251999999</v>
      </c>
      <c r="P869" s="102">
        <f t="shared" ref="P869" si="338">SUM(Q869:W869)</f>
        <v>32.231897366853744</v>
      </c>
      <c r="Q869" s="180">
        <v>1.1057304099999998</v>
      </c>
      <c r="R869" s="180">
        <v>2.86314861764372</v>
      </c>
      <c r="S869" s="180">
        <v>28.263018339210028</v>
      </c>
      <c r="T869" s="180">
        <v>0</v>
      </c>
      <c r="U869" s="180">
        <v>0</v>
      </c>
      <c r="V869" s="180">
        <v>0</v>
      </c>
      <c r="W869" s="180">
        <v>0</v>
      </c>
    </row>
    <row r="870" spans="2:23" s="25" customFormat="1" ht="31.5" x14ac:dyDescent="0.25">
      <c r="B870" s="251" t="s">
        <v>529</v>
      </c>
      <c r="C870" s="262" t="s">
        <v>5745</v>
      </c>
      <c r="D870" s="249" t="s">
        <v>5746</v>
      </c>
      <c r="E870" s="178">
        <v>2028</v>
      </c>
      <c r="F870" s="178">
        <v>2028</v>
      </c>
      <c r="G870" s="190">
        <f>'20.1'!U7201/1000</f>
        <v>21.27506</v>
      </c>
      <c r="H870" s="102">
        <f>'20.3'!G870*1.2</f>
        <v>25.530072000000001</v>
      </c>
      <c r="I870" s="102">
        <f>N870+O870*(Q870/P870*(100+'20.4'!$C$17)/200+R870/P870*(100+'20.4'!$D$17)/200*'20.4'!$C$17/100+S870/P870*(100+'20.4'!$E$17)/200*'20.4'!$D$17/100*'20.4'!$C$17/100+T870/P870*(100+'20.4'!$F$17)/200*'20.4'!$E$17/100*'20.4'!$D$17/100*'20.4'!$C$17/100+U870/P870*(100+'20.4'!$G$17)/200*'20.4'!$F$17/100*'20.4'!$E$17/100*'20.4'!$D$17/100*'20.4'!$C$17/100+V870/P870*(100+'20.4'!$H$17)/200*'20.4'!$G$17/100*'20.4'!$F$17/100*'20.4'!$E$17/100*'20.4'!$D$17/100*'20.4'!$C$17/100++W870/P870*(100+'20.4'!$I$17)/200*'20.4'!$H$17/100*'20.4'!$G$17/100*'20.4'!$F$17/100*'20.4'!$E$17/100*'20.4'!$D$17/100*'20.4'!$C$17/100)</f>
        <v>33.694465420598533</v>
      </c>
      <c r="J870" s="180">
        <f>0</f>
        <v>0</v>
      </c>
      <c r="K870" s="102">
        <f t="shared" ref="K870" si="339">I870+J870</f>
        <v>33.694465420598533</v>
      </c>
      <c r="L870" s="179">
        <f t="shared" ref="L870" si="340">P870+N870</f>
        <v>7.2370859268047463</v>
      </c>
      <c r="M870" s="179">
        <f t="shared" ref="M870" si="341">K870-L870</f>
        <v>26.457379493793788</v>
      </c>
      <c r="N870" s="102">
        <v>0</v>
      </c>
      <c r="O870" s="180">
        <f t="shared" ref="O870" si="342">H870-N870</f>
        <v>25.530072000000001</v>
      </c>
      <c r="P870" s="102">
        <f t="shared" ref="P870" si="343">SUM(Q870:W870)</f>
        <v>7.2370859268047463</v>
      </c>
      <c r="Q870" s="180">
        <v>0</v>
      </c>
      <c r="R870" s="180">
        <v>0</v>
      </c>
      <c r="S870" s="180">
        <v>0</v>
      </c>
      <c r="T870" s="180">
        <v>0</v>
      </c>
      <c r="U870" s="180">
        <v>0</v>
      </c>
      <c r="V870" s="180">
        <v>7.2370859268047463</v>
      </c>
      <c r="W870" s="180">
        <v>0</v>
      </c>
    </row>
    <row r="871" spans="2:23" s="25" customFormat="1" ht="31.5" x14ac:dyDescent="0.25">
      <c r="B871" s="251" t="s">
        <v>529</v>
      </c>
      <c r="C871" s="262" t="s">
        <v>5752</v>
      </c>
      <c r="D871" s="249" t="s">
        <v>5753</v>
      </c>
      <c r="E871" s="178">
        <v>2028</v>
      </c>
      <c r="F871" s="178">
        <v>2028</v>
      </c>
      <c r="G871" s="190">
        <f>'20.1'!U7209/1000</f>
        <v>10.63753</v>
      </c>
      <c r="H871" s="102">
        <f>'20.3'!G871*1.2</f>
        <v>12.765036</v>
      </c>
      <c r="I871" s="102">
        <f>N871+O871*(Q871/P871*(100+'20.4'!$C$17)/200+R871/P871*(100+'20.4'!$D$17)/200*'20.4'!$C$17/100+S871/P871*(100+'20.4'!$E$17)/200*'20.4'!$D$17/100*'20.4'!$C$17/100+T871/P871*(100+'20.4'!$F$17)/200*'20.4'!$E$17/100*'20.4'!$D$17/100*'20.4'!$C$17/100+U871/P871*(100+'20.4'!$G$17)/200*'20.4'!$F$17/100*'20.4'!$E$17/100*'20.4'!$D$17/100*'20.4'!$C$17/100+V871/P871*(100+'20.4'!$H$17)/200*'20.4'!$G$17/100*'20.4'!$F$17/100*'20.4'!$E$17/100*'20.4'!$D$17/100*'20.4'!$C$17/100++W871/P871*(100+'20.4'!$I$17)/200*'20.4'!$H$17/100*'20.4'!$G$17/100*'20.4'!$F$17/100*'20.4'!$E$17/100*'20.4'!$D$17/100*'20.4'!$C$17/100)</f>
        <v>16.847232710299267</v>
      </c>
      <c r="J871" s="180">
        <f>0</f>
        <v>0</v>
      </c>
      <c r="K871" s="102">
        <f t="shared" ref="K871" si="344">I871+J871</f>
        <v>16.847232710299267</v>
      </c>
      <c r="L871" s="179">
        <f t="shared" ref="L871" si="345">P871+N871</f>
        <v>6.3590157138230312</v>
      </c>
      <c r="M871" s="179">
        <f t="shared" ref="M871" si="346">K871-L871</f>
        <v>10.488216996476236</v>
      </c>
      <c r="N871" s="102">
        <v>0</v>
      </c>
      <c r="O871" s="180">
        <f t="shared" ref="O871" si="347">H871-N871</f>
        <v>12.765036</v>
      </c>
      <c r="P871" s="102">
        <f t="shared" ref="P871" si="348">SUM(Q871:W871)</f>
        <v>6.3590157138230312</v>
      </c>
      <c r="Q871" s="180">
        <v>0</v>
      </c>
      <c r="R871" s="180">
        <v>0</v>
      </c>
      <c r="S871" s="180">
        <v>0</v>
      </c>
      <c r="T871" s="180">
        <v>0</v>
      </c>
      <c r="U871" s="180">
        <v>0</v>
      </c>
      <c r="V871" s="180">
        <v>6.3590157138230312</v>
      </c>
      <c r="W871" s="180">
        <v>0</v>
      </c>
    </row>
    <row r="872" spans="2:23" s="25" customFormat="1" ht="47.25" x14ac:dyDescent="0.25">
      <c r="B872" s="251" t="s">
        <v>529</v>
      </c>
      <c r="C872" s="262" t="s">
        <v>5756</v>
      </c>
      <c r="D872" s="249" t="s">
        <v>5757</v>
      </c>
      <c r="E872" s="178">
        <v>2028</v>
      </c>
      <c r="F872" s="178">
        <v>2028</v>
      </c>
      <c r="G872" s="190">
        <f>'20.1'!U7212/1000</f>
        <v>10.63753</v>
      </c>
      <c r="H872" s="102">
        <f>'20.3'!G872*1.2</f>
        <v>12.765036</v>
      </c>
      <c r="I872" s="102">
        <f>N872+O872*(Q872/P872*(100+'20.4'!$C$17)/200+R872/P872*(100+'20.4'!$D$17)/200*'20.4'!$C$17/100+S872/P872*(100+'20.4'!$E$17)/200*'20.4'!$D$17/100*'20.4'!$C$17/100+T872/P872*(100+'20.4'!$F$17)/200*'20.4'!$E$17/100*'20.4'!$D$17/100*'20.4'!$C$17/100+U872/P872*(100+'20.4'!$G$17)/200*'20.4'!$F$17/100*'20.4'!$E$17/100*'20.4'!$D$17/100*'20.4'!$C$17/100+V872/P872*(100+'20.4'!$H$17)/200*'20.4'!$G$17/100*'20.4'!$F$17/100*'20.4'!$E$17/100*'20.4'!$D$17/100*'20.4'!$C$17/100++W872/P872*(100+'20.4'!$I$17)/200*'20.4'!$H$17/100*'20.4'!$G$17/100*'20.4'!$F$17/100*'20.4'!$E$17/100*'20.4'!$D$17/100*'20.4'!$C$17/100)</f>
        <v>16.847232710299267</v>
      </c>
      <c r="J872" s="180">
        <f>0</f>
        <v>0</v>
      </c>
      <c r="K872" s="102">
        <f t="shared" ref="K872" si="349">I872+J872</f>
        <v>16.847232710299267</v>
      </c>
      <c r="L872" s="179">
        <f t="shared" ref="L872" si="350">P872+N872</f>
        <v>2.5809825643193487</v>
      </c>
      <c r="M872" s="179">
        <f t="shared" ref="M872" si="351">K872-L872</f>
        <v>14.266250145979917</v>
      </c>
      <c r="N872" s="102">
        <v>0</v>
      </c>
      <c r="O872" s="180">
        <f t="shared" ref="O872" si="352">H872-N872</f>
        <v>12.765036</v>
      </c>
      <c r="P872" s="102">
        <f t="shared" ref="P872" si="353">SUM(Q872:W872)</f>
        <v>2.5809825643193487</v>
      </c>
      <c r="Q872" s="180">
        <v>0</v>
      </c>
      <c r="R872" s="180">
        <v>0</v>
      </c>
      <c r="S872" s="180">
        <v>0</v>
      </c>
      <c r="T872" s="180">
        <v>0</v>
      </c>
      <c r="U872" s="180">
        <v>0</v>
      </c>
      <c r="V872" s="180">
        <v>2.5809825643193487</v>
      </c>
      <c r="W872" s="180">
        <v>0</v>
      </c>
    </row>
    <row r="873" spans="2:23" s="25" customFormat="1" ht="47.25" x14ac:dyDescent="0.25">
      <c r="B873" s="251" t="s">
        <v>529</v>
      </c>
      <c r="C873" s="262" t="s">
        <v>5759</v>
      </c>
      <c r="D873" s="249" t="s">
        <v>5760</v>
      </c>
      <c r="E873" s="178">
        <v>2028</v>
      </c>
      <c r="F873" s="178">
        <v>2028</v>
      </c>
      <c r="G873" s="190">
        <f>'20.1'!U7215/1000</f>
        <v>2.12751</v>
      </c>
      <c r="H873" s="102">
        <f>'20.3'!G873*1.2</f>
        <v>2.5530119999999998</v>
      </c>
      <c r="I873" s="102">
        <f>N873+O873*(Q873/P873*(100+'20.4'!$C$17)/200+R873/P873*(100+'20.4'!$D$17)/200*'20.4'!$C$17/100+S873/P873*(100+'20.4'!$E$17)/200*'20.4'!$D$17/100*'20.4'!$C$17/100+T873/P873*(100+'20.4'!$F$17)/200*'20.4'!$E$17/100*'20.4'!$D$17/100*'20.4'!$C$17/100+U873/P873*(100+'20.4'!$G$17)/200*'20.4'!$F$17/100*'20.4'!$E$17/100*'20.4'!$D$17/100*'20.4'!$C$17/100+V873/P873*(100+'20.4'!$H$17)/200*'20.4'!$G$17/100*'20.4'!$F$17/100*'20.4'!$E$17/100*'20.4'!$D$17/100*'20.4'!$C$17/100++W873/P873*(100+'20.4'!$I$17)/200*'20.4'!$H$17/100*'20.4'!$G$17/100*'20.4'!$F$17/100*'20.4'!$E$17/100*'20.4'!$D$17/100*'20.4'!$C$17/100)</f>
        <v>3.3694528770766139</v>
      </c>
      <c r="J873" s="180">
        <f>0</f>
        <v>0</v>
      </c>
      <c r="K873" s="102">
        <f t="shared" ref="K873" si="354">I873+J873</f>
        <v>3.3694528770766139</v>
      </c>
      <c r="L873" s="179">
        <f t="shared" ref="L873" si="355">P873+N873</f>
        <v>0.6444001031647929</v>
      </c>
      <c r="M873" s="179">
        <f t="shared" ref="M873" si="356">K873-L873</f>
        <v>2.7250527739118211</v>
      </c>
      <c r="N873" s="102">
        <v>0</v>
      </c>
      <c r="O873" s="180">
        <f t="shared" ref="O873" si="357">H873-N873</f>
        <v>2.5530119999999998</v>
      </c>
      <c r="P873" s="102">
        <f t="shared" ref="P873" si="358">SUM(Q873:W873)</f>
        <v>0.6444001031647929</v>
      </c>
      <c r="Q873" s="180">
        <v>0</v>
      </c>
      <c r="R873" s="180">
        <v>0</v>
      </c>
      <c r="S873" s="180">
        <v>0</v>
      </c>
      <c r="T873" s="180">
        <v>0</v>
      </c>
      <c r="U873" s="180">
        <v>0</v>
      </c>
      <c r="V873" s="180">
        <v>0.6444001031647929</v>
      </c>
      <c r="W873" s="180">
        <v>0</v>
      </c>
    </row>
    <row r="874" spans="2:23" s="25" customFormat="1" ht="31.5" x14ac:dyDescent="0.25">
      <c r="B874" s="251" t="s">
        <v>529</v>
      </c>
      <c r="C874" s="262" t="s">
        <v>5763</v>
      </c>
      <c r="D874" s="249" t="s">
        <v>5764</v>
      </c>
      <c r="E874" s="178">
        <v>2028</v>
      </c>
      <c r="F874" s="178">
        <v>2028</v>
      </c>
      <c r="G874" s="190">
        <f>'20.1'!U7218/1000</f>
        <v>4.2550100000000004</v>
      </c>
      <c r="H874" s="102">
        <f>'20.3'!G874*1.2</f>
        <v>5.1060120000000007</v>
      </c>
      <c r="I874" s="102">
        <f>N874+O874*(Q874/P874*(100+'20.4'!$C$17)/200+R874/P874*(100+'20.4'!$D$17)/200*'20.4'!$C$17/100+S874/P874*(100+'20.4'!$E$17)/200*'20.4'!$D$17/100*'20.4'!$C$17/100+T874/P874*(100+'20.4'!$F$17)/200*'20.4'!$E$17/100*'20.4'!$D$17/100*'20.4'!$C$17/100+U874/P874*(100+'20.4'!$G$17)/200*'20.4'!$F$17/100*'20.4'!$E$17/100*'20.4'!$D$17/100*'20.4'!$C$17/100+V874/P874*(100+'20.4'!$H$17)/200*'20.4'!$G$17/100*'20.4'!$F$17/100*'20.4'!$E$17/100*'20.4'!$D$17/100*'20.4'!$C$17/100++W874/P874*(100+'20.4'!$I$17)/200*'20.4'!$H$17/100*'20.4'!$G$17/100*'20.4'!$F$17/100*'20.4'!$E$17/100*'20.4'!$D$17/100*'20.4'!$C$17/100)</f>
        <v>6.7388899166113276</v>
      </c>
      <c r="J874" s="180">
        <f>0</f>
        <v>0</v>
      </c>
      <c r="K874" s="102">
        <f t="shared" ref="K874" si="359">I874+J874</f>
        <v>6.7388899166113276</v>
      </c>
      <c r="L874" s="179">
        <f t="shared" ref="L874" si="360">P874+N874</f>
        <v>0.48713631421036979</v>
      </c>
      <c r="M874" s="179">
        <f t="shared" ref="M874" si="361">K874-L874</f>
        <v>6.2517536024009575</v>
      </c>
      <c r="N874" s="102">
        <v>0</v>
      </c>
      <c r="O874" s="180">
        <f t="shared" ref="O874" si="362">H874-N874</f>
        <v>5.1060120000000007</v>
      </c>
      <c r="P874" s="102">
        <f t="shared" ref="P874" si="363">SUM(Q874:W874)</f>
        <v>0.48713631421036979</v>
      </c>
      <c r="Q874" s="180">
        <v>0</v>
      </c>
      <c r="R874" s="180">
        <v>0</v>
      </c>
      <c r="S874" s="180">
        <v>0</v>
      </c>
      <c r="T874" s="180">
        <v>0</v>
      </c>
      <c r="U874" s="180">
        <v>0</v>
      </c>
      <c r="V874" s="180">
        <v>0.48713631421036979</v>
      </c>
      <c r="W874" s="180">
        <v>0</v>
      </c>
    </row>
    <row r="875" spans="2:23" s="25" customFormat="1" ht="31.5" x14ac:dyDescent="0.25">
      <c r="B875" s="50" t="s">
        <v>529</v>
      </c>
      <c r="C875" s="31" t="s">
        <v>5766</v>
      </c>
      <c r="D875" s="23" t="s">
        <v>5767</v>
      </c>
      <c r="E875" s="178">
        <v>2023</v>
      </c>
      <c r="F875" s="178">
        <v>2025</v>
      </c>
      <c r="G875" s="190">
        <f>'20.1'!U7226/1000</f>
        <v>78.09592232</v>
      </c>
      <c r="H875" s="102">
        <f>'20.3'!G875*1.2</f>
        <v>93.715106784</v>
      </c>
      <c r="I875" s="102">
        <f>N875+O875*(Q875/P875*(100+'20.4'!$C$17)/200+R875/P875*(100+'20.4'!$D$17)/200*'20.4'!$C$17/100+S875/P875*(100+'20.4'!$E$17)/200*'20.4'!$D$17/100*'20.4'!$C$17/100+T875/P875*(100+'20.4'!$F$17)/200*'20.4'!$E$17/100*'20.4'!$D$17/100*'20.4'!$C$17/100+U875/P875*(100+'20.4'!$G$17)/200*'20.4'!$F$17/100*'20.4'!$E$17/100*'20.4'!$D$17/100*'20.4'!$C$17/100+V875/P875*(100+'20.4'!$H$17)/200*'20.4'!$G$17/100*'20.4'!$F$17/100*'20.4'!$E$17/100*'20.4'!$D$17/100*'20.4'!$C$17/100++W875/P875*(100+'20.4'!$I$17)/200*'20.4'!$H$17/100*'20.4'!$G$17/100*'20.4'!$F$17/100*'20.4'!$E$17/100*'20.4'!$D$17/100*'20.4'!$C$17/100)</f>
        <v>107.10941469919835</v>
      </c>
      <c r="J875" s="180">
        <f>0</f>
        <v>0</v>
      </c>
      <c r="K875" s="102">
        <f t="shared" ref="K875" si="364">I875+J875</f>
        <v>107.10941469919835</v>
      </c>
      <c r="L875" s="179">
        <f t="shared" ref="L875" si="365">P875+N875</f>
        <v>33.446470542067352</v>
      </c>
      <c r="M875" s="179">
        <f t="shared" ref="M875" si="366">K875-L875</f>
        <v>73.662944157130994</v>
      </c>
      <c r="N875" s="102">
        <v>0</v>
      </c>
      <c r="O875" s="180">
        <f t="shared" ref="O875" si="367">H875-N875</f>
        <v>93.715106784</v>
      </c>
      <c r="P875" s="102">
        <f t="shared" ref="P875" si="368">SUM(Q875:W875)</f>
        <v>33.446470542067352</v>
      </c>
      <c r="Q875" s="180">
        <v>1.1975392199999999</v>
      </c>
      <c r="R875" s="180">
        <v>3.4950095459999995</v>
      </c>
      <c r="S875" s="180">
        <v>28.753921776067354</v>
      </c>
      <c r="T875" s="180">
        <v>0</v>
      </c>
      <c r="U875" s="180">
        <v>0</v>
      </c>
      <c r="V875" s="180">
        <v>0</v>
      </c>
      <c r="W875" s="180">
        <v>0</v>
      </c>
    </row>
    <row r="876" spans="2:23" s="25" customFormat="1" ht="63" x14ac:dyDescent="0.25">
      <c r="B876" s="50" t="s">
        <v>1551</v>
      </c>
      <c r="C876" s="31" t="s">
        <v>5771</v>
      </c>
      <c r="D876" s="23" t="s">
        <v>5772</v>
      </c>
      <c r="E876" s="178">
        <v>2024</v>
      </c>
      <c r="F876" s="178">
        <v>2024</v>
      </c>
      <c r="G876" s="190">
        <f>'20.1'!U7232/1000</f>
        <v>6.2427297699999995</v>
      </c>
      <c r="H876" s="102">
        <f>'20.3'!G876*1.2</f>
        <v>7.4912757239999994</v>
      </c>
      <c r="I876" s="102">
        <f>N876+O876*(Q876/P876*(100+'20.4'!$C$17)/200+R876/P876*(100+'20.4'!$D$17)/200*'20.4'!$C$17/100+S876/P876*(100+'20.4'!$E$17)/200*'20.4'!$D$17/100*'20.4'!$C$17/100+T876/P876*(100+'20.4'!$F$17)/200*'20.4'!$E$17/100*'20.4'!$D$17/100*'20.4'!$C$17/100+U876/P876*(100+'20.4'!$G$17)/200*'20.4'!$F$17/100*'20.4'!$E$17/100*'20.4'!$D$17/100*'20.4'!$C$17/100+V876/P876*(100+'20.4'!$H$17)/200*'20.4'!$G$17/100*'20.4'!$F$17/100*'20.4'!$E$17/100*'20.4'!$D$17/100*'20.4'!$C$17/100++W876/P876*(100+'20.4'!$I$17)/200*'20.4'!$H$17/100*'20.4'!$G$17/100*'20.4'!$F$17/100*'20.4'!$E$17/100*'20.4'!$D$17/100*'20.4'!$C$17/100)</f>
        <v>8.2245892272594023</v>
      </c>
      <c r="J876" s="180">
        <f>0</f>
        <v>0</v>
      </c>
      <c r="K876" s="102">
        <f t="shared" ref="K876" si="369">I876+J876</f>
        <v>8.2245892272594023</v>
      </c>
      <c r="L876" s="179">
        <f t="shared" ref="L876" si="370">P876+N876</f>
        <v>4.3405224813237346</v>
      </c>
      <c r="M876" s="179">
        <f t="shared" ref="M876" si="371">K876-L876</f>
        <v>3.8840667459356677</v>
      </c>
      <c r="N876" s="102">
        <v>0</v>
      </c>
      <c r="O876" s="180">
        <f t="shared" ref="O876" si="372">H876-N876</f>
        <v>7.4912757239999994</v>
      </c>
      <c r="P876" s="102">
        <f t="shared" ref="P876" si="373">SUM(Q876:W876)</f>
        <v>4.3405224813237346</v>
      </c>
      <c r="Q876" s="180">
        <v>0</v>
      </c>
      <c r="R876" s="180">
        <v>4.3405224813237346</v>
      </c>
      <c r="S876" s="180">
        <v>0</v>
      </c>
      <c r="T876" s="180">
        <v>0</v>
      </c>
      <c r="U876" s="180">
        <v>0</v>
      </c>
      <c r="V876" s="180">
        <v>0</v>
      </c>
      <c r="W876" s="180">
        <v>0</v>
      </c>
    </row>
    <row r="877" spans="2:23" s="25" customFormat="1" ht="63" x14ac:dyDescent="0.25">
      <c r="B877" s="50" t="s">
        <v>1551</v>
      </c>
      <c r="C877" s="31" t="s">
        <v>5775</v>
      </c>
      <c r="D877" s="23" t="s">
        <v>5776</v>
      </c>
      <c r="E877" s="178">
        <v>2023</v>
      </c>
      <c r="F877" s="178">
        <v>2024</v>
      </c>
      <c r="G877" s="190">
        <f>'20.1'!U7238/1000</f>
        <v>4.4764139436000008</v>
      </c>
      <c r="H877" s="102">
        <f>'20.3'!G877*1.2</f>
        <v>5.3716967323200011</v>
      </c>
      <c r="I877" s="102">
        <f>N877+O877*(Q877/P877*(100+'20.4'!$C$17)/200+R877/P877*(100+'20.4'!$D$17)/200*'20.4'!$C$17/100+S877/P877*(100+'20.4'!$E$17)/200*'20.4'!$D$17/100*'20.4'!$C$17/100+T877/P877*(100+'20.4'!$F$17)/200*'20.4'!$E$17/100*'20.4'!$D$17/100*'20.4'!$C$17/100+U877/P877*(100+'20.4'!$G$17)/200*'20.4'!$F$17/100*'20.4'!$E$17/100*'20.4'!$D$17/100*'20.4'!$C$17/100+V877/P877*(100+'20.4'!$H$17)/200*'20.4'!$G$17/100*'20.4'!$F$17/100*'20.4'!$E$17/100*'20.4'!$D$17/100*'20.4'!$C$17/100++W877/P877*(100+'20.4'!$I$17)/200*'20.4'!$H$17/100*'20.4'!$G$17/100*'20.4'!$F$17/100*'20.4'!$E$17/100*'20.4'!$D$17/100*'20.4'!$C$17/100)</f>
        <v>5.7038343326649619</v>
      </c>
      <c r="J877" s="180">
        <f>0</f>
        <v>0</v>
      </c>
      <c r="K877" s="102">
        <f t="shared" ref="K877" si="374">I877+J877</f>
        <v>5.7038343326649619</v>
      </c>
      <c r="L877" s="179">
        <f t="shared" ref="L877" si="375">P877+N877</f>
        <v>3.3521161044200003</v>
      </c>
      <c r="M877" s="179">
        <f t="shared" ref="M877" si="376">K877-L877</f>
        <v>2.3517182282449616</v>
      </c>
      <c r="N877" s="102">
        <v>0</v>
      </c>
      <c r="O877" s="180">
        <f t="shared" ref="O877" si="377">H877-N877</f>
        <v>5.3716967323200011</v>
      </c>
      <c r="P877" s="102">
        <f t="shared" ref="P877" si="378">SUM(Q877:W877)</f>
        <v>3.3521161044200003</v>
      </c>
      <c r="Q877" s="180">
        <v>1.9172207999999999</v>
      </c>
      <c r="R877" s="180">
        <v>1.4348953044200004</v>
      </c>
      <c r="S877" s="180">
        <v>0</v>
      </c>
      <c r="T877" s="180">
        <v>0</v>
      </c>
      <c r="U877" s="180">
        <v>0</v>
      </c>
      <c r="V877" s="180">
        <v>0</v>
      </c>
      <c r="W877" s="180">
        <v>0</v>
      </c>
    </row>
    <row r="878" spans="2:23" s="25" customFormat="1" ht="47.25" x14ac:dyDescent="0.25">
      <c r="B878" s="50" t="s">
        <v>1546</v>
      </c>
      <c r="C878" s="31" t="s">
        <v>5780</v>
      </c>
      <c r="D878" s="23" t="s">
        <v>5781</v>
      </c>
      <c r="E878" s="178">
        <v>2024</v>
      </c>
      <c r="F878" s="178">
        <v>2025</v>
      </c>
      <c r="G878" s="190">
        <f>'20.1'!U7242/1000</f>
        <v>19.4418586</v>
      </c>
      <c r="H878" s="102">
        <f>'20.3'!G878*1.2</f>
        <v>23.330230319999998</v>
      </c>
      <c r="I878" s="102">
        <f>N878+O878*(Q878/P878*(100+'20.4'!$C$17)/200+R878/P878*(100+'20.4'!$D$17)/200*'20.4'!$C$17/100+S878/P878*(100+'20.4'!$E$17)/200*'20.4'!$D$17/100*'20.4'!$C$17/100+T878/P878*(100+'20.4'!$F$17)/200*'20.4'!$E$17/100*'20.4'!$D$17/100*'20.4'!$C$17/100+U878/P878*(100+'20.4'!$G$17)/200*'20.4'!$F$17/100*'20.4'!$E$17/100*'20.4'!$D$17/100*'20.4'!$C$17/100+V878/P878*(100+'20.4'!$H$17)/200*'20.4'!$G$17/100*'20.4'!$F$17/100*'20.4'!$E$17/100*'20.4'!$D$17/100*'20.4'!$C$17/100++W878/P878*(100+'20.4'!$I$17)/200*'20.4'!$H$17/100*'20.4'!$G$17/100*'20.4'!$F$17/100*'20.4'!$E$17/100*'20.4'!$D$17/100*'20.4'!$C$17/100)</f>
        <v>26.337459803042801</v>
      </c>
      <c r="J878" s="180">
        <f>0</f>
        <v>0</v>
      </c>
      <c r="K878" s="102">
        <f t="shared" ref="K878" si="379">I878+J878</f>
        <v>26.337459803042801</v>
      </c>
      <c r="L878" s="179">
        <f t="shared" ref="L878" si="380">P878+N878</f>
        <v>18.348468799999999</v>
      </c>
      <c r="M878" s="179">
        <f t="shared" ref="M878" si="381">K878-L878</f>
        <v>7.988991003042802</v>
      </c>
      <c r="N878" s="102">
        <v>0</v>
      </c>
      <c r="O878" s="180">
        <f t="shared" ref="O878" si="382">H878-N878</f>
        <v>23.330230319999998</v>
      </c>
      <c r="P878" s="102">
        <f t="shared" ref="P878" si="383">SUM(Q878:W878)</f>
        <v>18.348468799999999</v>
      </c>
      <c r="Q878" s="180">
        <v>0</v>
      </c>
      <c r="R878" s="180">
        <v>8.005789999999994</v>
      </c>
      <c r="S878" s="180">
        <v>10.342678800000005</v>
      </c>
      <c r="T878" s="180">
        <v>0</v>
      </c>
      <c r="U878" s="180">
        <v>0</v>
      </c>
      <c r="V878" s="180">
        <v>0</v>
      </c>
      <c r="W878" s="180">
        <v>0</v>
      </c>
    </row>
    <row r="879" spans="2:23" s="25" customFormat="1" ht="78.75" x14ac:dyDescent="0.25">
      <c r="B879" s="50" t="s">
        <v>1539</v>
      </c>
      <c r="C879" s="31" t="s">
        <v>5785</v>
      </c>
      <c r="D879" s="23" t="s">
        <v>5786</v>
      </c>
      <c r="E879" s="178">
        <v>2024</v>
      </c>
      <c r="F879" s="178">
        <v>2024</v>
      </c>
      <c r="G879" s="190">
        <f>'20.1'!U7249/1000</f>
        <v>4.2550100000000004</v>
      </c>
      <c r="H879" s="102">
        <f>'20.3'!G879*1.2</f>
        <v>5.1060120000000007</v>
      </c>
      <c r="I879" s="102">
        <f>N879+O879*(Q879/P879*(100+'20.4'!$C$17)/200+R879/P879*(100+'20.4'!$D$17)/200*'20.4'!$C$17/100+S879/P879*(100+'20.4'!$E$17)/200*'20.4'!$D$17/100*'20.4'!$C$17/100+T879/P879*(100+'20.4'!$F$17)/200*'20.4'!$E$17/100*'20.4'!$D$17/100*'20.4'!$C$17/100+U879/P879*(100+'20.4'!$G$17)/200*'20.4'!$F$17/100*'20.4'!$E$17/100*'20.4'!$D$17/100*'20.4'!$C$17/100+V879/P879*(100+'20.4'!$H$17)/200*'20.4'!$G$17/100*'20.4'!$F$17/100*'20.4'!$E$17/100*'20.4'!$D$17/100*'20.4'!$C$17/100++W879/P879*(100+'20.4'!$I$17)/200*'20.4'!$H$17/100*'20.4'!$G$17/100*'20.4'!$F$17/100*'20.4'!$E$17/100*'20.4'!$D$17/100*'20.4'!$C$17/100)</f>
        <v>5.6058344181508657</v>
      </c>
      <c r="J879" s="180">
        <f>0</f>
        <v>0</v>
      </c>
      <c r="K879" s="102">
        <f t="shared" ref="K879" si="384">I879+J879</f>
        <v>5.6058344181508657</v>
      </c>
      <c r="L879" s="179">
        <f t="shared" ref="L879" si="385">P879+N879</f>
        <v>1.1897913452197904</v>
      </c>
      <c r="M879" s="179">
        <f t="shared" ref="M879" si="386">K879-L879</f>
        <v>4.4160430729310756</v>
      </c>
      <c r="N879" s="102">
        <v>0</v>
      </c>
      <c r="O879" s="180">
        <f t="shared" ref="O879" si="387">H879-N879</f>
        <v>5.1060120000000007</v>
      </c>
      <c r="P879" s="102">
        <f t="shared" ref="P879" si="388">SUM(Q879:W879)</f>
        <v>1.1897913452197904</v>
      </c>
      <c r="Q879" s="180">
        <v>0</v>
      </c>
      <c r="R879" s="180">
        <v>1.1897913452197904</v>
      </c>
      <c r="S879" s="180">
        <v>0</v>
      </c>
      <c r="T879" s="180">
        <v>0</v>
      </c>
      <c r="U879" s="180">
        <v>0</v>
      </c>
      <c r="V879" s="180">
        <v>0</v>
      </c>
      <c r="W879" s="180">
        <v>0</v>
      </c>
    </row>
    <row r="880" spans="2:23" s="25" customFormat="1" ht="78.75" x14ac:dyDescent="0.25">
      <c r="B880" s="50" t="s">
        <v>1539</v>
      </c>
      <c r="C880" s="31" t="s">
        <v>5788</v>
      </c>
      <c r="D880" s="23" t="s">
        <v>5789</v>
      </c>
      <c r="E880" s="178">
        <v>2024</v>
      </c>
      <c r="F880" s="178">
        <v>2024</v>
      </c>
      <c r="G880" s="190">
        <f>'20.1'!U7254/1000</f>
        <v>1.702</v>
      </c>
      <c r="H880" s="102">
        <f>'20.3'!G880*1.2</f>
        <v>2.0423999999999998</v>
      </c>
      <c r="I880" s="102">
        <f>N880+O880*(Q880/P880*(100+'20.4'!$C$17)/200+R880/P880*(100+'20.4'!$D$17)/200*'20.4'!$C$17/100+S880/P880*(100+'20.4'!$E$17)/200*'20.4'!$D$17/100*'20.4'!$C$17/100+T880/P880*(100+'20.4'!$F$17)/200*'20.4'!$E$17/100*'20.4'!$D$17/100*'20.4'!$C$17/100+U880/P880*(100+'20.4'!$G$17)/200*'20.4'!$F$17/100*'20.4'!$E$17/100*'20.4'!$D$17/100*'20.4'!$C$17/100+V880/P880*(100+'20.4'!$H$17)/200*'20.4'!$G$17/100*'20.4'!$F$17/100*'20.4'!$E$17/100*'20.4'!$D$17/100*'20.4'!$C$17/100++W880/P880*(100+'20.4'!$I$17)/200*'20.4'!$H$17/100*'20.4'!$G$17/100*'20.4'!$F$17/100*'20.4'!$E$17/100*'20.4'!$D$17/100*'20.4'!$C$17/100)</f>
        <v>2.242328497393137</v>
      </c>
      <c r="J880" s="180">
        <f>0</f>
        <v>0</v>
      </c>
      <c r="K880" s="102">
        <f t="shared" ref="K880" si="389">I880+J880</f>
        <v>2.242328497393137</v>
      </c>
      <c r="L880" s="179">
        <f t="shared" ref="L880" si="390">P880+N880</f>
        <v>0.58897300249054574</v>
      </c>
      <c r="M880" s="179">
        <f t="shared" ref="M880" si="391">K880-L880</f>
        <v>1.6533554949025913</v>
      </c>
      <c r="N880" s="102">
        <v>0</v>
      </c>
      <c r="O880" s="180">
        <f t="shared" ref="O880" si="392">H880-N880</f>
        <v>2.0423999999999998</v>
      </c>
      <c r="P880" s="102">
        <f t="shared" ref="P880" si="393">SUM(Q880:W880)</f>
        <v>0.58897300249054574</v>
      </c>
      <c r="Q880" s="180">
        <v>0</v>
      </c>
      <c r="R880" s="180">
        <v>0.58897300249054574</v>
      </c>
      <c r="S880" s="180">
        <v>0</v>
      </c>
      <c r="T880" s="180">
        <v>0</v>
      </c>
      <c r="U880" s="180">
        <v>0</v>
      </c>
      <c r="V880" s="180">
        <v>0</v>
      </c>
      <c r="W880" s="180">
        <v>0</v>
      </c>
    </row>
    <row r="881" spans="2:23" s="25" customFormat="1" ht="78.75" x14ac:dyDescent="0.25">
      <c r="B881" s="50" t="s">
        <v>1539</v>
      </c>
      <c r="C881" s="31" t="s">
        <v>5791</v>
      </c>
      <c r="D881" s="23" t="s">
        <v>5792</v>
      </c>
      <c r="E881" s="178">
        <v>2024</v>
      </c>
      <c r="F881" s="178">
        <v>2024</v>
      </c>
      <c r="G881" s="190">
        <f>'20.1'!U7260/1000</f>
        <v>2.12751</v>
      </c>
      <c r="H881" s="102">
        <f>'20.3'!G881*1.2</f>
        <v>2.5530119999999998</v>
      </c>
      <c r="I881" s="102">
        <f>N881+O881*(Q881/P881*(100+'20.4'!$C$17)/200+R881/P881*(100+'20.4'!$D$17)/200*'20.4'!$C$17/100+S881/P881*(100+'20.4'!$E$17)/200*'20.4'!$D$17/100*'20.4'!$C$17/100+T881/P881*(100+'20.4'!$F$17)/200*'20.4'!$E$17/100*'20.4'!$D$17/100*'20.4'!$C$17/100+U881/P881*(100+'20.4'!$G$17)/200*'20.4'!$F$17/100*'20.4'!$E$17/100*'20.4'!$D$17/100*'20.4'!$C$17/100+V881/P881*(100+'20.4'!$H$17)/200*'20.4'!$G$17/100*'20.4'!$F$17/100*'20.4'!$E$17/100*'20.4'!$D$17/100*'20.4'!$C$17/100++W881/P881*(100+'20.4'!$I$17)/200*'20.4'!$H$17/100*'20.4'!$G$17/100*'20.4'!$F$17/100*'20.4'!$E$17/100*'20.4'!$D$17/100*'20.4'!$C$17/100)</f>
        <v>2.8029237964094436</v>
      </c>
      <c r="J881" s="180">
        <f>0</f>
        <v>0</v>
      </c>
      <c r="K881" s="102">
        <f t="shared" ref="K881" si="394">I881+J881</f>
        <v>2.8029237964094436</v>
      </c>
      <c r="L881" s="179">
        <f t="shared" ref="L881" si="395">P881+N881</f>
        <v>1.1897913452197904</v>
      </c>
      <c r="M881" s="179">
        <f t="shared" ref="M881" si="396">K881-L881</f>
        <v>1.6131324511896532</v>
      </c>
      <c r="N881" s="102">
        <v>0</v>
      </c>
      <c r="O881" s="180">
        <f t="shared" ref="O881" si="397">H881-N881</f>
        <v>2.5530119999999998</v>
      </c>
      <c r="P881" s="102">
        <f t="shared" ref="P881" si="398">SUM(Q881:W881)</f>
        <v>1.1897913452197904</v>
      </c>
      <c r="Q881" s="180">
        <v>0</v>
      </c>
      <c r="R881" s="180">
        <v>1.1897913452197904</v>
      </c>
      <c r="S881" s="180">
        <v>0</v>
      </c>
      <c r="T881" s="180">
        <v>0</v>
      </c>
      <c r="U881" s="180">
        <v>0</v>
      </c>
      <c r="V881" s="180">
        <v>0</v>
      </c>
      <c r="W881" s="180">
        <v>0</v>
      </c>
    </row>
    <row r="882" spans="2:23" s="25" customFormat="1" ht="78.75" x14ac:dyDescent="0.25">
      <c r="B882" s="50" t="s">
        <v>1539</v>
      </c>
      <c r="C882" s="31" t="s">
        <v>5796</v>
      </c>
      <c r="D882" s="23" t="s">
        <v>5797</v>
      </c>
      <c r="E882" s="178">
        <v>2024</v>
      </c>
      <c r="F882" s="178">
        <v>2025</v>
      </c>
      <c r="G882" s="190">
        <f>'20.1'!U7270/1000</f>
        <v>4.2550100000000004</v>
      </c>
      <c r="H882" s="102">
        <f>'20.3'!G882*1.2</f>
        <v>5.1060120000000007</v>
      </c>
      <c r="I882" s="102">
        <f>N882+O882*(Q882/P882*(100+'20.4'!$C$17)/200+R882/P882*(100+'20.4'!$D$17)/200*'20.4'!$C$17/100+S882/P882*(100+'20.4'!$E$17)/200*'20.4'!$D$17/100*'20.4'!$C$17/100+T882/P882*(100+'20.4'!$F$17)/200*'20.4'!$E$17/100*'20.4'!$D$17/100*'20.4'!$C$17/100+U882/P882*(100+'20.4'!$G$17)/200*'20.4'!$F$17/100*'20.4'!$E$17/100*'20.4'!$D$17/100*'20.4'!$C$17/100+V882/P882*(100+'20.4'!$H$17)/200*'20.4'!$G$17/100*'20.4'!$F$17/100*'20.4'!$E$17/100*'20.4'!$D$17/100*'20.4'!$C$17/100++W882/P882*(100+'20.4'!$I$17)/200*'20.4'!$H$17/100*'20.4'!$G$17/100*'20.4'!$F$17/100*'20.4'!$E$17/100*'20.4'!$D$17/100*'20.4'!$C$17/100)</f>
        <v>5.6058344181508657</v>
      </c>
      <c r="J882" s="180">
        <f>0</f>
        <v>0</v>
      </c>
      <c r="K882" s="102">
        <f t="shared" ref="K882" si="399">I882+J882</f>
        <v>5.6058344181508657</v>
      </c>
      <c r="L882" s="179">
        <f t="shared" ref="L882" si="400">P882+N882</f>
        <v>1.2264893873770744</v>
      </c>
      <c r="M882" s="179">
        <f t="shared" ref="M882" si="401">K882-L882</f>
        <v>4.3793450307737913</v>
      </c>
      <c r="N882" s="102">
        <v>0</v>
      </c>
      <c r="O882" s="180">
        <f t="shared" ref="O882" si="402">H882-N882</f>
        <v>5.1060120000000007</v>
      </c>
      <c r="P882" s="102">
        <f t="shared" ref="P882" si="403">SUM(Q882:W882)</f>
        <v>1.2264893873770744</v>
      </c>
      <c r="Q882" s="180">
        <v>0</v>
      </c>
      <c r="R882" s="180">
        <v>1.2264893873770744</v>
      </c>
      <c r="S882" s="180">
        <v>0</v>
      </c>
      <c r="T882" s="180">
        <v>0</v>
      </c>
      <c r="U882" s="180">
        <v>0</v>
      </c>
      <c r="V882" s="180">
        <v>0</v>
      </c>
      <c r="W882" s="180">
        <v>0</v>
      </c>
    </row>
    <row r="883" spans="2:23" s="25" customFormat="1" ht="15.75" x14ac:dyDescent="0.25">
      <c r="B883" s="246"/>
      <c r="C883" s="270"/>
      <c r="D883" s="247"/>
      <c r="E883" s="241"/>
      <c r="F883" s="241"/>
      <c r="G883" s="242"/>
      <c r="H883" s="242"/>
      <c r="I883" s="242"/>
      <c r="J883" s="242"/>
      <c r="K883" s="242"/>
      <c r="L883" s="243"/>
      <c r="M883" s="243"/>
      <c r="N883" s="242"/>
      <c r="O883" s="242"/>
      <c r="P883" s="242"/>
      <c r="Q883" s="242"/>
      <c r="R883" s="242"/>
      <c r="S883" s="242"/>
      <c r="T883" s="242"/>
      <c r="U883" s="242"/>
      <c r="V883" s="242"/>
      <c r="W883" s="242"/>
    </row>
    <row r="884" spans="2:23" s="25" customFormat="1" ht="15.75" x14ac:dyDescent="0.25">
      <c r="B884" s="246"/>
      <c r="C884" s="270"/>
      <c r="D884" s="247"/>
      <c r="E884" s="241"/>
      <c r="F884" s="241"/>
      <c r="G884" s="242"/>
      <c r="H884" s="242"/>
      <c r="I884" s="242"/>
      <c r="J884" s="242"/>
      <c r="K884" s="242"/>
      <c r="L884" s="243"/>
      <c r="M884" s="243"/>
      <c r="N884" s="242"/>
      <c r="O884" s="242"/>
      <c r="P884" s="242"/>
      <c r="Q884" s="242"/>
      <c r="R884" s="242"/>
      <c r="S884" s="242"/>
      <c r="T884" s="242"/>
      <c r="U884" s="242"/>
      <c r="V884" s="242"/>
      <c r="W884" s="242"/>
    </row>
    <row r="885" spans="2:23" s="25" customFormat="1" ht="15.75" x14ac:dyDescent="0.25">
      <c r="B885" s="246"/>
      <c r="C885" s="270"/>
      <c r="D885" s="247"/>
      <c r="E885" s="241"/>
      <c r="F885" s="241"/>
      <c r="G885" s="242"/>
      <c r="H885" s="242"/>
      <c r="I885" s="242"/>
      <c r="J885" s="242"/>
      <c r="K885" s="242"/>
      <c r="L885" s="243"/>
      <c r="M885" s="243"/>
      <c r="N885" s="242"/>
      <c r="O885" s="242"/>
      <c r="P885" s="242"/>
      <c r="Q885" s="242"/>
      <c r="R885" s="242"/>
      <c r="S885" s="242"/>
      <c r="T885" s="242"/>
      <c r="U885" s="242"/>
      <c r="V885" s="242"/>
      <c r="W885" s="242"/>
    </row>
    <row r="886" spans="2:23" s="77" customFormat="1" ht="15.75" customHeight="1" x14ac:dyDescent="0.25">
      <c r="B886" s="120"/>
      <c r="C886" s="121"/>
      <c r="D886" s="44"/>
      <c r="E886" s="30"/>
      <c r="F886" s="43"/>
      <c r="G886" s="43"/>
      <c r="H886" s="43"/>
      <c r="I886" s="43"/>
      <c r="J886" s="43"/>
      <c r="K886" s="110"/>
      <c r="L886" s="43"/>
      <c r="M886" s="43"/>
      <c r="N886" s="43"/>
      <c r="O886" s="43"/>
      <c r="P886" s="43"/>
      <c r="Q886" s="110"/>
      <c r="R886" s="25"/>
      <c r="S886" s="25"/>
      <c r="T886" s="25"/>
      <c r="U886" s="25"/>
      <c r="V886" s="25"/>
      <c r="W886" s="25"/>
    </row>
    <row r="887" spans="2:23" s="77" customFormat="1" ht="15.75" customHeight="1" x14ac:dyDescent="0.25">
      <c r="B887" s="482" t="s">
        <v>1756</v>
      </c>
      <c r="C887" s="482"/>
      <c r="D887" s="482"/>
      <c r="E887" s="482"/>
      <c r="F887" s="482"/>
      <c r="G887" s="482"/>
      <c r="H887" s="482"/>
      <c r="I887" s="482"/>
      <c r="J887" s="482"/>
      <c r="K887" s="482"/>
      <c r="L887" s="482"/>
      <c r="M887" s="482"/>
      <c r="N887" s="482"/>
      <c r="O887" s="482"/>
      <c r="P887" s="482"/>
      <c r="Q887" s="78"/>
      <c r="R887" s="78"/>
      <c r="S887" s="142"/>
      <c r="T887" s="78"/>
      <c r="U887" s="78"/>
      <c r="V887" s="78"/>
      <c r="W887" s="78"/>
    </row>
    <row r="888" spans="2:23" s="77" customFormat="1" ht="33.75" customHeight="1" x14ac:dyDescent="0.25">
      <c r="B888" s="482" t="s">
        <v>1757</v>
      </c>
      <c r="C888" s="482"/>
      <c r="D888" s="482"/>
      <c r="E888" s="482"/>
      <c r="F888" s="482"/>
      <c r="G888" s="482"/>
      <c r="H888" s="482"/>
      <c r="I888" s="482"/>
      <c r="J888" s="78"/>
      <c r="K888" s="78"/>
      <c r="L888" s="78"/>
      <c r="M888" s="78"/>
      <c r="Q888" s="78"/>
      <c r="R888" s="78"/>
      <c r="S888" s="78"/>
      <c r="T888" s="78"/>
      <c r="U888" s="78"/>
      <c r="V888" s="78"/>
      <c r="W888" s="78"/>
    </row>
    <row r="889" spans="2:23" s="79" customFormat="1" ht="15.75" x14ac:dyDescent="0.25">
      <c r="B889" s="482" t="s">
        <v>1758</v>
      </c>
      <c r="C889" s="482"/>
      <c r="D889" s="482"/>
      <c r="E889" s="482"/>
      <c r="F889" s="482"/>
      <c r="G889" s="482"/>
      <c r="H889" s="482"/>
      <c r="I889" s="482"/>
      <c r="J889" s="482"/>
      <c r="K889" s="482"/>
      <c r="L889" s="482"/>
      <c r="M889" s="482"/>
      <c r="N889" s="482"/>
      <c r="O889" s="482"/>
      <c r="P889" s="482"/>
      <c r="Q889" s="78"/>
      <c r="R889" s="78"/>
      <c r="S889" s="78"/>
      <c r="T889" s="78"/>
      <c r="U889" s="78"/>
      <c r="V889" s="78"/>
      <c r="W889" s="78"/>
    </row>
    <row r="890" spans="2:23" s="79" customFormat="1" ht="12.75" customHeight="1" x14ac:dyDescent="0.2">
      <c r="C890" s="80"/>
      <c r="D890" s="130"/>
      <c r="E890" s="81"/>
      <c r="G890" s="80"/>
      <c r="H890" s="80"/>
      <c r="I890" s="80"/>
      <c r="J890" s="80"/>
      <c r="K890" s="80"/>
      <c r="L890" s="80"/>
      <c r="M890" s="80"/>
      <c r="Q890" s="80"/>
      <c r="R890" s="80"/>
      <c r="S890" s="80"/>
      <c r="T890" s="80"/>
      <c r="U890" s="80"/>
      <c r="V890" s="80"/>
      <c r="W890" s="80"/>
    </row>
    <row r="891" spans="2:23" s="79" customFormat="1" ht="17.25" x14ac:dyDescent="0.3">
      <c r="C891" s="80"/>
      <c r="D891" s="130"/>
      <c r="E891" s="81"/>
      <c r="G891" s="82"/>
      <c r="H891" s="83"/>
      <c r="I891" s="83"/>
      <c r="J891" s="83"/>
      <c r="K891" s="82"/>
      <c r="L891" s="82"/>
      <c r="M891" s="83"/>
      <c r="N891" s="82"/>
      <c r="O891" s="84"/>
      <c r="P891" s="82"/>
      <c r="Q891" s="80"/>
      <c r="R891" s="80"/>
      <c r="S891" s="80"/>
      <c r="T891" s="80"/>
      <c r="U891" s="80"/>
      <c r="V891" s="80"/>
      <c r="W891" s="80"/>
    </row>
    <row r="892" spans="2:23" s="79" customFormat="1" ht="15.75" x14ac:dyDescent="0.25">
      <c r="B892" s="13" t="s">
        <v>43</v>
      </c>
      <c r="C892" s="80"/>
      <c r="D892" s="130"/>
      <c r="E892" s="81"/>
      <c r="G892" s="80"/>
      <c r="H892" s="80"/>
      <c r="I892" s="80"/>
      <c r="J892" s="80"/>
      <c r="K892" s="80"/>
      <c r="L892" s="80"/>
      <c r="M892" s="80"/>
      <c r="Q892" s="80"/>
      <c r="R892" s="80"/>
      <c r="S892" s="80"/>
      <c r="T892" s="80"/>
      <c r="U892" s="80"/>
      <c r="V892" s="80"/>
      <c r="W892" s="80"/>
    </row>
    <row r="893" spans="2:23" s="85" customFormat="1" ht="33.75" customHeight="1" x14ac:dyDescent="0.2">
      <c r="B893" s="483" t="s">
        <v>91</v>
      </c>
      <c r="C893" s="483"/>
      <c r="D893" s="483"/>
      <c r="E893" s="483"/>
      <c r="F893" s="483"/>
      <c r="G893" s="483"/>
      <c r="H893" s="483"/>
      <c r="I893" s="483"/>
      <c r="J893" s="483"/>
      <c r="K893" s="483"/>
      <c r="L893" s="483"/>
      <c r="M893" s="483"/>
      <c r="N893" s="483"/>
      <c r="O893" s="483"/>
      <c r="P893" s="483"/>
      <c r="Q893" s="80"/>
      <c r="R893" s="80"/>
      <c r="S893" s="80"/>
      <c r="T893" s="80"/>
      <c r="U893" s="80"/>
      <c r="V893" s="80"/>
      <c r="W893" s="80"/>
    </row>
    <row r="894" spans="2:23" s="85" customFormat="1" ht="15.75" customHeight="1" x14ac:dyDescent="0.25">
      <c r="B894" s="481" t="s">
        <v>69</v>
      </c>
      <c r="C894" s="481"/>
      <c r="D894" s="481"/>
      <c r="E894" s="481"/>
      <c r="F894" s="481"/>
      <c r="G894" s="481"/>
      <c r="H894" s="481"/>
      <c r="I894" s="481"/>
      <c r="J894" s="481"/>
      <c r="K894" s="481"/>
      <c r="L894" s="481"/>
      <c r="M894" s="481"/>
      <c r="N894" s="481"/>
      <c r="O894" s="481"/>
      <c r="P894" s="481"/>
    </row>
    <row r="895" spans="2:23" s="85" customFormat="1" ht="36" customHeight="1" x14ac:dyDescent="0.25">
      <c r="B895" s="481" t="s">
        <v>88</v>
      </c>
      <c r="C895" s="481"/>
      <c r="D895" s="481"/>
      <c r="E895" s="481"/>
      <c r="F895" s="481"/>
      <c r="G895" s="481"/>
      <c r="H895" s="481"/>
      <c r="I895" s="481"/>
      <c r="J895" s="481"/>
      <c r="K895" s="481"/>
      <c r="L895" s="481"/>
      <c r="M895" s="481"/>
      <c r="N895" s="481"/>
      <c r="O895" s="481"/>
      <c r="P895" s="481"/>
      <c r="U895" s="283"/>
    </row>
    <row r="896" spans="2:23" s="85" customFormat="1" ht="38.25" customHeight="1" x14ac:dyDescent="0.25">
      <c r="B896" s="481" t="s">
        <v>81</v>
      </c>
      <c r="C896" s="481"/>
      <c r="D896" s="481"/>
      <c r="E896" s="481"/>
      <c r="F896" s="481"/>
      <c r="G896" s="481"/>
      <c r="H896" s="481"/>
      <c r="I896" s="481"/>
      <c r="J896" s="481"/>
      <c r="K896" s="481"/>
      <c r="L896" s="481"/>
      <c r="M896" s="481"/>
      <c r="N896" s="481"/>
      <c r="O896" s="481"/>
      <c r="P896" s="481"/>
    </row>
    <row r="897" spans="2:23" s="85" customFormat="1" ht="19.5" customHeight="1" x14ac:dyDescent="0.25">
      <c r="B897" s="481" t="s">
        <v>87</v>
      </c>
      <c r="C897" s="481"/>
      <c r="D897" s="481"/>
      <c r="E897" s="481"/>
      <c r="F897" s="481"/>
      <c r="G897" s="481"/>
      <c r="H897" s="481"/>
      <c r="I897" s="481"/>
      <c r="J897" s="481"/>
      <c r="K897" s="481"/>
      <c r="L897" s="481"/>
      <c r="M897" s="481"/>
      <c r="N897" s="481"/>
      <c r="O897" s="481"/>
      <c r="P897" s="481"/>
    </row>
    <row r="898" spans="2:23" s="85" customFormat="1" ht="37.9" customHeight="1" x14ac:dyDescent="0.25">
      <c r="B898" s="481" t="s">
        <v>60</v>
      </c>
      <c r="C898" s="481"/>
      <c r="D898" s="481"/>
      <c r="E898" s="481"/>
      <c r="F898" s="481"/>
      <c r="G898" s="481"/>
      <c r="H898" s="481"/>
      <c r="I898" s="481"/>
      <c r="J898" s="481"/>
      <c r="K898" s="481"/>
      <c r="L898" s="481"/>
      <c r="M898" s="481"/>
      <c r="N898" s="481"/>
      <c r="O898" s="481"/>
      <c r="P898" s="481"/>
    </row>
    <row r="899" spans="2:23" s="85" customFormat="1" ht="15.75" customHeight="1" x14ac:dyDescent="0.25">
      <c r="B899" s="481" t="s">
        <v>90</v>
      </c>
      <c r="C899" s="481"/>
      <c r="D899" s="481"/>
      <c r="E899" s="481"/>
      <c r="F899" s="481"/>
      <c r="G899" s="481"/>
      <c r="H899" s="481"/>
      <c r="I899" s="481"/>
      <c r="J899" s="481"/>
      <c r="K899" s="481"/>
      <c r="L899" s="481"/>
      <c r="M899" s="481"/>
      <c r="N899" s="481"/>
      <c r="O899" s="481"/>
      <c r="P899" s="481"/>
    </row>
    <row r="900" spans="2:23" s="85" customFormat="1" ht="35.25" customHeight="1" x14ac:dyDescent="0.25">
      <c r="B900" s="481" t="s">
        <v>89</v>
      </c>
      <c r="C900" s="481"/>
      <c r="D900" s="481"/>
      <c r="E900" s="481"/>
      <c r="F900" s="481"/>
      <c r="G900" s="481"/>
      <c r="H900" s="481"/>
      <c r="I900" s="481"/>
      <c r="J900" s="481"/>
      <c r="K900" s="481"/>
      <c r="L900" s="481"/>
      <c r="M900" s="481"/>
      <c r="N900" s="481"/>
      <c r="O900" s="481"/>
      <c r="P900" s="481"/>
    </row>
    <row r="901" spans="2:23" s="85" customFormat="1" ht="21" customHeight="1" x14ac:dyDescent="0.25">
      <c r="B901" s="481" t="s">
        <v>61</v>
      </c>
      <c r="C901" s="481"/>
      <c r="D901" s="481"/>
      <c r="E901" s="481"/>
      <c r="F901" s="481"/>
      <c r="G901" s="481"/>
      <c r="H901" s="481"/>
      <c r="I901" s="481"/>
      <c r="J901" s="481"/>
      <c r="K901" s="481"/>
      <c r="L901" s="481"/>
      <c r="M901" s="481"/>
      <c r="N901" s="481"/>
      <c r="O901" s="481"/>
      <c r="P901" s="481"/>
    </row>
    <row r="902" spans="2:23" s="85" customFormat="1" ht="21" customHeight="1" x14ac:dyDescent="0.25">
      <c r="B902" s="481" t="s">
        <v>62</v>
      </c>
      <c r="C902" s="481"/>
      <c r="D902" s="481"/>
      <c r="E902" s="481"/>
      <c r="F902" s="481"/>
      <c r="G902" s="481"/>
      <c r="H902" s="481"/>
      <c r="I902" s="481"/>
      <c r="J902" s="481"/>
      <c r="K902" s="481"/>
      <c r="L902" s="481"/>
      <c r="M902" s="481"/>
      <c r="N902" s="481"/>
      <c r="O902" s="481"/>
      <c r="P902" s="481"/>
    </row>
    <row r="903" spans="2:23" s="79" customFormat="1" ht="15.75" x14ac:dyDescent="0.2">
      <c r="B903" s="481" t="s">
        <v>80</v>
      </c>
      <c r="C903" s="481"/>
      <c r="D903" s="481"/>
      <c r="E903" s="481"/>
      <c r="F903" s="481"/>
      <c r="G903" s="481"/>
      <c r="H903" s="481"/>
      <c r="I903" s="481"/>
      <c r="J903" s="481"/>
      <c r="K903" s="481"/>
      <c r="L903" s="481"/>
      <c r="M903" s="481"/>
      <c r="N903" s="481"/>
      <c r="O903" s="481"/>
      <c r="P903" s="481"/>
      <c r="Q903" s="85"/>
      <c r="R903" s="85"/>
      <c r="S903" s="85"/>
      <c r="T903" s="85"/>
      <c r="U903" s="85"/>
      <c r="V903" s="85"/>
      <c r="W903" s="85"/>
    </row>
    <row r="904" spans="2:23" x14ac:dyDescent="0.25">
      <c r="B904" s="79"/>
      <c r="C904" s="80"/>
      <c r="D904" s="130"/>
      <c r="E904" s="81"/>
      <c r="F904" s="79"/>
      <c r="G904" s="80"/>
      <c r="H904" s="80"/>
      <c r="I904" s="80"/>
      <c r="J904" s="80"/>
      <c r="K904" s="80"/>
      <c r="L904" s="80"/>
      <c r="M904" s="80"/>
      <c r="N904" s="79"/>
      <c r="O904" s="79"/>
      <c r="P904" s="79"/>
      <c r="Q904" s="80"/>
      <c r="R904" s="80"/>
      <c r="S904" s="80"/>
      <c r="T904" s="80"/>
      <c r="U904" s="80"/>
      <c r="V904" s="80"/>
      <c r="W904" s="80"/>
    </row>
  </sheetData>
  <autoFilter ref="B19:W882"/>
  <mergeCells count="35">
    <mergeCell ref="B903:P903"/>
    <mergeCell ref="B6:O6"/>
    <mergeCell ref="G17:K17"/>
    <mergeCell ref="B17:B18"/>
    <mergeCell ref="C17:C18"/>
    <mergeCell ref="D17:D18"/>
    <mergeCell ref="E17:E18"/>
    <mergeCell ref="F17:F18"/>
    <mergeCell ref="L17:L18"/>
    <mergeCell ref="M17:M18"/>
    <mergeCell ref="N17:N18"/>
    <mergeCell ref="O17:O18"/>
    <mergeCell ref="B902:P902"/>
    <mergeCell ref="B898:P898"/>
    <mergeCell ref="B899:P899"/>
    <mergeCell ref="B900:P900"/>
    <mergeCell ref="B901:P901"/>
    <mergeCell ref="B895:P895"/>
    <mergeCell ref="B896:P896"/>
    <mergeCell ref="B897:P897"/>
    <mergeCell ref="B887:P887"/>
    <mergeCell ref="B889:P889"/>
    <mergeCell ref="B893:P893"/>
    <mergeCell ref="B894:P894"/>
    <mergeCell ref="B888:I888"/>
    <mergeCell ref="A3:A16"/>
    <mergeCell ref="W17:W18"/>
    <mergeCell ref="R17:R18"/>
    <mergeCell ref="S17:S18"/>
    <mergeCell ref="T17:T18"/>
    <mergeCell ref="U17:U18"/>
    <mergeCell ref="P17:P18"/>
    <mergeCell ref="Q17:Q18"/>
    <mergeCell ref="V17:V18"/>
    <mergeCell ref="B4:Q4"/>
  </mergeCells>
  <conditionalFormatting sqref="C795">
    <cfRule type="duplicateValues" dxfId="7" priority="10"/>
  </conditionalFormatting>
  <conditionalFormatting sqref="D868">
    <cfRule type="duplicateValues" dxfId="6" priority="7"/>
  </conditionalFormatting>
  <conditionalFormatting sqref="D869">
    <cfRule type="duplicateValues" dxfId="5" priority="6"/>
  </conditionalFormatting>
  <conditionalFormatting sqref="D870">
    <cfRule type="duplicateValues" dxfId="4" priority="5"/>
  </conditionalFormatting>
  <conditionalFormatting sqref="D871">
    <cfRule type="duplicateValues" dxfId="3" priority="4"/>
  </conditionalFormatting>
  <conditionalFormatting sqref="D872">
    <cfRule type="duplicateValues" dxfId="2" priority="3"/>
  </conditionalFormatting>
  <conditionalFormatting sqref="D873">
    <cfRule type="duplicateValues" dxfId="1" priority="2"/>
  </conditionalFormatting>
  <conditionalFormatting sqref="D874">
    <cfRule type="duplicateValues" dxfId="0" priority="1"/>
  </conditionalFormatting>
  <pageMargins left="0.70866141732283472" right="0.70866141732283472" top="0.74803149606299213" bottom="0.74803149606299213" header="0.31496062992125984" footer="0.31496062992125984"/>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B4:I22"/>
  <sheetViews>
    <sheetView topLeftCell="A6" zoomScale="115" zoomScaleNormal="115" zoomScaleSheetLayoutView="55" workbookViewId="0">
      <selection activeCell="B22" sqref="B22:I22"/>
    </sheetView>
  </sheetViews>
  <sheetFormatPr defaultRowHeight="15" x14ac:dyDescent="0.25"/>
  <cols>
    <col min="1" max="1" width="3.85546875" customWidth="1"/>
    <col min="2" max="2" width="20.5703125" customWidth="1"/>
    <col min="3" max="8" width="11.7109375" customWidth="1"/>
    <col min="9" max="9" width="11.42578125" customWidth="1"/>
  </cols>
  <sheetData>
    <row r="4" spans="2:9" ht="18.75" x14ac:dyDescent="0.3">
      <c r="C4" s="14" t="s">
        <v>75</v>
      </c>
    </row>
    <row r="5" spans="2:9" ht="18.75" x14ac:dyDescent="0.3">
      <c r="B5" s="14"/>
    </row>
    <row r="6" spans="2:9" ht="18.75" x14ac:dyDescent="0.3">
      <c r="B6" s="14"/>
    </row>
    <row r="7" spans="2:9" ht="15.75" x14ac:dyDescent="0.25">
      <c r="C7" s="6" t="s">
        <v>2489</v>
      </c>
      <c r="D7" s="15"/>
      <c r="E7" s="15"/>
    </row>
    <row r="8" spans="2:9" x14ac:dyDescent="0.25">
      <c r="C8" s="9" t="s">
        <v>95</v>
      </c>
      <c r="D8" s="15"/>
      <c r="E8" s="15"/>
    </row>
    <row r="9" spans="2:9" x14ac:dyDescent="0.25">
      <c r="C9" s="15"/>
      <c r="D9" s="15"/>
      <c r="E9" s="15"/>
    </row>
    <row r="10" spans="2:9" ht="15.75" x14ac:dyDescent="0.25">
      <c r="C10" s="6" t="s">
        <v>2771</v>
      </c>
      <c r="D10" s="15"/>
      <c r="E10" s="15"/>
    </row>
    <row r="11" spans="2:9" x14ac:dyDescent="0.25">
      <c r="B11" s="15"/>
      <c r="C11" s="15"/>
      <c r="D11" s="15"/>
      <c r="E11" s="15"/>
    </row>
    <row r="12" spans="2:9" x14ac:dyDescent="0.25">
      <c r="B12" s="15"/>
      <c r="C12" s="15"/>
      <c r="D12" s="15"/>
      <c r="E12" s="15"/>
    </row>
    <row r="13" spans="2:9" x14ac:dyDescent="0.25">
      <c r="B13" s="15"/>
      <c r="C13" s="15"/>
      <c r="D13" s="15"/>
      <c r="E13" s="15"/>
    </row>
    <row r="14" spans="2:9" x14ac:dyDescent="0.25">
      <c r="B14" s="15"/>
      <c r="C14" s="15"/>
      <c r="D14" s="15"/>
      <c r="E14" s="15"/>
    </row>
    <row r="15" spans="2:9" ht="15" customHeight="1" x14ac:dyDescent="0.25">
      <c r="B15" s="485" t="s">
        <v>1</v>
      </c>
      <c r="C15" s="486"/>
      <c r="D15" s="486"/>
      <c r="E15" s="486"/>
      <c r="F15" s="486"/>
      <c r="G15" s="486"/>
      <c r="H15" s="486"/>
      <c r="I15" s="486"/>
    </row>
    <row r="16" spans="2:9" ht="15.75" x14ac:dyDescent="0.25">
      <c r="B16" s="485"/>
      <c r="C16" s="91">
        <v>2023</v>
      </c>
      <c r="D16" s="91">
        <v>2024</v>
      </c>
      <c r="E16" s="91">
        <v>2025</v>
      </c>
      <c r="F16" s="91">
        <v>2026</v>
      </c>
      <c r="G16" s="91">
        <v>2027</v>
      </c>
      <c r="H16" s="91">
        <v>2028</v>
      </c>
      <c r="I16" s="91">
        <v>2029</v>
      </c>
    </row>
    <row r="17" spans="2:9" ht="15.75" x14ac:dyDescent="0.25">
      <c r="B17" s="20" t="s">
        <v>76</v>
      </c>
      <c r="C17" s="53">
        <v>106.96887482404291</v>
      </c>
      <c r="D17" s="53">
        <v>105.2726091890103</v>
      </c>
      <c r="E17" s="53">
        <v>104.76198431821334</v>
      </c>
      <c r="F17" s="53">
        <v>104.57995653006968</v>
      </c>
      <c r="G17" s="53">
        <v>104.57995653006968</v>
      </c>
      <c r="H17" s="53">
        <v>104.57995653006968</v>
      </c>
      <c r="I17" s="53">
        <v>104.57995653006968</v>
      </c>
    </row>
    <row r="18" spans="2:9" ht="15.75" x14ac:dyDescent="0.25">
      <c r="B18" s="21"/>
      <c r="C18" s="17"/>
      <c r="D18" s="16"/>
      <c r="E18" s="16"/>
      <c r="F18" s="22"/>
      <c r="G18" s="22"/>
    </row>
    <row r="19" spans="2:9" ht="15.75" customHeight="1" x14ac:dyDescent="0.25">
      <c r="B19" s="487" t="s">
        <v>43</v>
      </c>
      <c r="C19" s="487"/>
      <c r="D19" s="487"/>
      <c r="E19" s="487"/>
      <c r="F19" s="487"/>
      <c r="G19" s="487"/>
      <c r="H19" s="487"/>
      <c r="I19" s="487"/>
    </row>
    <row r="20" spans="2:9" s="19" customFormat="1" ht="34.5" customHeight="1" x14ac:dyDescent="0.25">
      <c r="B20" s="488" t="s">
        <v>77</v>
      </c>
      <c r="C20" s="488"/>
      <c r="D20" s="488"/>
      <c r="E20" s="488"/>
      <c r="F20" s="488"/>
      <c r="G20" s="488"/>
      <c r="H20" s="488"/>
      <c r="I20" s="488"/>
    </row>
    <row r="21" spans="2:9" s="19" customFormat="1" ht="24.75" customHeight="1" x14ac:dyDescent="0.25">
      <c r="B21" s="488" t="s">
        <v>78</v>
      </c>
      <c r="C21" s="488"/>
      <c r="D21" s="488"/>
      <c r="E21" s="488"/>
      <c r="F21" s="488"/>
      <c r="G21" s="488"/>
      <c r="H21" s="488"/>
      <c r="I21" s="488"/>
    </row>
    <row r="22" spans="2:9" s="18" customFormat="1" ht="181.5" customHeight="1" x14ac:dyDescent="0.25">
      <c r="B22" s="455" t="s">
        <v>79</v>
      </c>
      <c r="C22" s="455"/>
      <c r="D22" s="455"/>
      <c r="E22" s="455"/>
      <c r="F22" s="455"/>
      <c r="G22" s="455"/>
      <c r="H22" s="455"/>
      <c r="I22" s="455"/>
    </row>
  </sheetData>
  <mergeCells count="6">
    <mergeCell ref="B22:I22"/>
    <mergeCell ref="B15:B16"/>
    <mergeCell ref="C15:I15"/>
    <mergeCell ref="B19:I19"/>
    <mergeCell ref="B20:I20"/>
    <mergeCell ref="B21:I21"/>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20.1</vt:lpstr>
      <vt:lpstr>20.2 </vt:lpstr>
      <vt:lpstr>20.3</vt:lpstr>
      <vt:lpstr>20.4</vt:lpstr>
      <vt:lpstr>'20.1'!Заголовки_для_печати</vt:lpstr>
      <vt:lpstr>'20.1'!Область_печати</vt:lpstr>
      <vt:lpstr>'20.3'!Область_печати</vt:lpstr>
      <vt:lpstr>'20.4'!Область_печати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Каталова Любовь Юрьевна</cp:lastModifiedBy>
  <cp:lastPrinted>2024-05-15T11:34:10Z</cp:lastPrinted>
  <dcterms:created xsi:type="dcterms:W3CDTF">2018-08-07T02:20:41Z</dcterms:created>
  <dcterms:modified xsi:type="dcterms:W3CDTF">2024-05-16T06:45:57Z</dcterms:modified>
</cp:coreProperties>
</file>